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4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5.xml" ContentType="application/vnd.openxmlformats-officedocument.drawingml.chart+xml"/>
  <Override PartName="/xl/drawings/drawing11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defaultThemeVersion="124226"/>
  <mc:AlternateContent xmlns:mc="http://schemas.openxmlformats.org/markup-compatibility/2006">
    <mc:Choice Requires="x15">
      <x15ac:absPath xmlns:x15ac="http://schemas.microsoft.com/office/spreadsheetml/2010/11/ac" url="P:\Publishing_Marketing\ePanel\DIAGNOZA SZKOLNA\Język angielski\SP 4-8\SP 4-8_diagnoza po R8\"/>
    </mc:Choice>
  </mc:AlternateContent>
  <xr:revisionPtr revIDLastSave="0" documentId="8_{E0E80238-B0AE-4301-913D-F31B260992DD}" xr6:coauthVersionLast="41" xr6:coauthVersionMax="41" xr10:uidLastSave="{00000000-0000-0000-0000-000000000000}"/>
  <workbookProtection workbookAlgorithmName="SHA-512" workbookHashValue="aa7Ptpe/gkgOqwZUXeZvRSdNRMiqrh0hMegwr0q9c62H3hOIwiPdqmmuSFFCazKAmHKTaZcMSycXLJ6MqCGJ9A==" workbookSaltValue="t6+HXHSbo4PhJCFSw6yZhA==" workbookSpinCount="100000" lockStructure="1"/>
  <bookViews>
    <workbookView xWindow="-120" yWindow="-120" windowWidth="29040" windowHeight="15840" tabRatio="923" activeTab="2" xr2:uid="{00000000-000D-0000-FFFF-FFFF00000000}"/>
  </bookViews>
  <sheets>
    <sheet name="Instrukcja obsługi" sheetId="14" r:id="rId1"/>
    <sheet name="parametry" sheetId="18" state="hidden" r:id="rId2"/>
    <sheet name="WYNIKI TESTU" sheetId="1" r:id="rId3"/>
    <sheet name="UCZEŃ" sheetId="12" r:id="rId4"/>
    <sheet name="UMIEJĘTNOŚCI GRUPY" sheetId="17" r:id="rId5"/>
    <sheet name="ŁATWOŚĆ ZADAŃ" sheetId="4" r:id="rId6"/>
    <sheet name="ROZKŁAD WYNIKÓW" sheetId="8" r:id="rId7"/>
    <sheet name="OPUSZCZENIA" sheetId="6" r:id="rId8"/>
  </sheets>
  <definedNames>
    <definedName name="klasa_grupa">'WYNIKI TESTU'!$T$4</definedName>
    <definedName name="odp_a">'WYNIKI TESTU'!$D$410:$D$414</definedName>
    <definedName name="odp_b">'WYNIKI TESTU'!$E$410:$E$414</definedName>
    <definedName name="odp_c">'WYNIKI TESTU'!$F$410:$F$414</definedName>
    <definedName name="odp_d">'WYNIKI TESTU'!$G$410:$G$414</definedName>
    <definedName name="_xlnm.Print_Area" localSheetId="0">'Instrukcja obsługi'!$B$2:$AA$213</definedName>
    <definedName name="_xlnm.Print_Area" localSheetId="3">UCZEŃ!$C$2:$AZ$30</definedName>
    <definedName name="uczen_standardy_x">OFFSET(UCZEŃ!$C$75,0,0,COUNTA(UCZEŃ!$C$75:$C$94)-COUNTBLANK(UCZEŃ!$C$75:$C$94),1)</definedName>
    <definedName name="uczen_standardy_y">OFFSET(UCZEŃ!$D$75,0,0,COUNT(UCZEŃ!$D$75:$D$94),1)</definedName>
    <definedName name="wybierzgrupe">'WYNIKI TESTU'!$K$444</definedName>
    <definedName name="x_frakcja">OFFSET('WYNIKI TESTU'!$D$214,0,0,1,COUNTA('WYNIKI TESTU'!$D$214:$CY$214)-COUNTBLANK('WYNIKI TESTU'!$D$214:$CY$214))</definedName>
    <definedName name="x_latwosc">OFFSET('WYNIKI TESTU'!$D$219,0,0,1,COUNTA('WYNIKI TESTU'!$D$219:$CY$219)-COUNTBLANK('WYNIKI TESTU'!$D$219:$CY$219))</definedName>
    <definedName name="x_rozklad_wynikow">OFFSET('WYNIKI TESTU'!$G$430,0,0,COUNT('WYNIKI TESTU'!$G$430:$G$643),1)</definedName>
    <definedName name="x_standardy">OFFSET('WYNIKI TESTU'!$B$430,0,0,COUNTA('WYNIKI TESTU'!$B$430:$B$449),1)</definedName>
    <definedName name="y_frakcja">OFFSET('WYNIKI TESTU'!$D$216,0,0,1,COUNT('WYNIKI TESTU'!$D$216:$CY$216))</definedName>
    <definedName name="y_latwosc">OFFSET('WYNIKI TESTU'!$D$221,0,0,1,COUNT('WYNIKI TESTU'!$D$221:$CY$221))</definedName>
    <definedName name="y_rozklad_wynikow">OFFSET('WYNIKI TESTU'!$H$430,0,0,COUNT('WYNIKI TESTU'!$H$430:$H$643),1)</definedName>
    <definedName name="y_standardy">OFFSET('WYNIKI TESTU'!$D$430,0,0,COUNT('WYNIKI TESTU'!$D$430:$D$449),1)</definedName>
    <definedName name="zakres01x">'WYNIKI TESTU'!$E$310:$E$406</definedName>
    <definedName name="zakresa1c">'WYNIKI TESTU'!$R$438:$R$441</definedName>
    <definedName name="zakresbeza">'WYNIKI TESTU'!$P$438:$P$442</definedName>
    <definedName name="zakresbezb">'WYNIKI TESTU'!$K$438:$K$442</definedName>
    <definedName name="zakresbezc">'WYNIKI TESTU'!$O$438:$O$442</definedName>
    <definedName name="zakresbezd">'WYNIKI TESTU'!$L$438:$L$442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A29" i="12" l="1"/>
  <c r="BB29" i="12"/>
  <c r="BC29" i="12"/>
  <c r="BD29" i="12"/>
  <c r="BE29" i="12"/>
  <c r="BF29" i="12"/>
  <c r="BG29" i="12"/>
  <c r="BH29" i="12"/>
  <c r="BI29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W29" i="12"/>
  <c r="BX29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CL29" i="12"/>
  <c r="CM29" i="12"/>
  <c r="CN29" i="12"/>
  <c r="CO29" i="12"/>
  <c r="CP29" i="12"/>
  <c r="CQ29" i="12"/>
  <c r="CR29" i="12"/>
  <c r="CS29" i="12"/>
  <c r="CT29" i="12"/>
  <c r="CU29" i="12"/>
  <c r="CV29" i="12"/>
  <c r="CW29" i="12"/>
  <c r="CX29" i="12"/>
  <c r="CY29" i="12"/>
  <c r="AY45" i="12" l="1"/>
  <c r="AY29" i="12" s="1"/>
  <c r="A346" i="1" l="1"/>
  <c r="A262" i="1"/>
  <c r="A327" i="1"/>
  <c r="A342" i="1"/>
  <c r="A310" i="1"/>
  <c r="A307" i="1"/>
  <c r="DA358" i="1"/>
  <c r="DA357" i="1"/>
  <c r="DA356" i="1"/>
  <c r="DA355" i="1"/>
  <c r="DA354" i="1"/>
  <c r="DA353" i="1"/>
  <c r="DA352" i="1"/>
  <c r="DA351" i="1"/>
  <c r="DA350" i="1"/>
  <c r="DA349" i="1"/>
  <c r="DA348" i="1"/>
  <c r="B5" i="18"/>
  <c r="B7" i="18" s="1"/>
  <c r="B9" i="18" s="1"/>
  <c r="CW4" i="18"/>
  <c r="CV4" i="18"/>
  <c r="CU4" i="18"/>
  <c r="CT4" i="18"/>
  <c r="CS4" i="18"/>
  <c r="CR4" i="18"/>
  <c r="CQ4" i="18"/>
  <c r="CP4" i="18"/>
  <c r="CO4" i="18"/>
  <c r="CN4" i="18"/>
  <c r="CM4" i="18"/>
  <c r="CL4" i="18"/>
  <c r="CK4" i="18"/>
  <c r="CJ4" i="18"/>
  <c r="CI4" i="18"/>
  <c r="CH4" i="18"/>
  <c r="CG4" i="18"/>
  <c r="CF4" i="18"/>
  <c r="CE4" i="18"/>
  <c r="CD4" i="18"/>
  <c r="CC4" i="18"/>
  <c r="CB4" i="18"/>
  <c r="CA4" i="18"/>
  <c r="BZ4" i="18"/>
  <c r="BY4" i="18"/>
  <c r="BX4" i="18"/>
  <c r="BW4" i="18"/>
  <c r="BV4" i="18"/>
  <c r="BU4" i="18"/>
  <c r="BT4" i="18"/>
  <c r="BS4" i="18"/>
  <c r="BR4" i="18"/>
  <c r="BQ4" i="18"/>
  <c r="BP4" i="18"/>
  <c r="BO4" i="18"/>
  <c r="BN4" i="18"/>
  <c r="BM4" i="18"/>
  <c r="BL4" i="18"/>
  <c r="BK4" i="18"/>
  <c r="BJ4" i="18"/>
  <c r="BI4" i="18"/>
  <c r="BH4" i="18"/>
  <c r="BG4" i="18"/>
  <c r="BF4" i="18"/>
  <c r="BE4" i="18"/>
  <c r="BD4" i="18"/>
  <c r="BC4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4" i="18"/>
  <c r="B2" i="18"/>
  <c r="C2" i="18" s="1"/>
  <c r="D2" i="18" s="1"/>
  <c r="E2" i="18" s="1"/>
  <c r="F2" i="18" s="1"/>
  <c r="G2" i="18" s="1"/>
  <c r="H2" i="18" s="1"/>
  <c r="I2" i="18" s="1"/>
  <c r="J2" i="18" s="1"/>
  <c r="K2" i="18" s="1"/>
  <c r="L2" i="18" s="1"/>
  <c r="M2" i="18" s="1"/>
  <c r="N2" i="18" s="1"/>
  <c r="O2" i="18" s="1"/>
  <c r="P2" i="18" s="1"/>
  <c r="Q2" i="18" s="1"/>
  <c r="R2" i="18" s="1"/>
  <c r="S2" i="18" s="1"/>
  <c r="T2" i="18" s="1"/>
  <c r="U2" i="18" s="1"/>
  <c r="V2" i="18" s="1"/>
  <c r="W2" i="18" s="1"/>
  <c r="X2" i="18" s="1"/>
  <c r="Y2" i="18" s="1"/>
  <c r="Z2" i="18" s="1"/>
  <c r="AA2" i="18" s="1"/>
  <c r="AB2" i="18" s="1"/>
  <c r="AC2" i="18" s="1"/>
  <c r="AD2" i="18" s="1"/>
  <c r="AE2" i="18" s="1"/>
  <c r="AF2" i="18" s="1"/>
  <c r="AG2" i="18" s="1"/>
  <c r="AH2" i="18" s="1"/>
  <c r="AI2" i="18" s="1"/>
  <c r="AJ2" i="18" s="1"/>
  <c r="AK2" i="18" s="1"/>
  <c r="AL2" i="18" s="1"/>
  <c r="AM2" i="18" s="1"/>
  <c r="AN2" i="18" s="1"/>
  <c r="AO2" i="18" s="1"/>
  <c r="AP2" i="18" s="1"/>
  <c r="AQ2" i="18" s="1"/>
  <c r="AR2" i="18" s="1"/>
  <c r="AS2" i="18" s="1"/>
  <c r="AT2" i="18" s="1"/>
  <c r="AU2" i="18" s="1"/>
  <c r="AV2" i="18" s="1"/>
  <c r="AW2" i="18" s="1"/>
  <c r="AX2" i="18" s="1"/>
  <c r="AY2" i="18" s="1"/>
  <c r="AZ2" i="18" s="1"/>
  <c r="BA2" i="18" s="1"/>
  <c r="BB2" i="18" s="1"/>
  <c r="BC2" i="18" s="1"/>
  <c r="BD2" i="18" s="1"/>
  <c r="BE2" i="18" s="1"/>
  <c r="BF2" i="18" s="1"/>
  <c r="BG2" i="18" s="1"/>
  <c r="BH2" i="18" s="1"/>
  <c r="BI2" i="18" s="1"/>
  <c r="BJ2" i="18" s="1"/>
  <c r="BK2" i="18" s="1"/>
  <c r="BL2" i="18" s="1"/>
  <c r="BM2" i="18" s="1"/>
  <c r="BN2" i="18" s="1"/>
  <c r="BO2" i="18" s="1"/>
  <c r="BP2" i="18" s="1"/>
  <c r="BQ2" i="18" s="1"/>
  <c r="BR2" i="18" s="1"/>
  <c r="BS2" i="18" s="1"/>
  <c r="BT2" i="18" s="1"/>
  <c r="BU2" i="18" s="1"/>
  <c r="BV2" i="18" s="1"/>
  <c r="BW2" i="18" s="1"/>
  <c r="BX2" i="18" s="1"/>
  <c r="BY2" i="18" s="1"/>
  <c r="BZ2" i="18" s="1"/>
  <c r="CA2" i="18" s="1"/>
  <c r="CB2" i="18" s="1"/>
  <c r="CC2" i="18" s="1"/>
  <c r="CD2" i="18" s="1"/>
  <c r="CE2" i="18" s="1"/>
  <c r="CF2" i="18" s="1"/>
  <c r="CG2" i="18" s="1"/>
  <c r="CH2" i="18" s="1"/>
  <c r="CI2" i="18" s="1"/>
  <c r="CJ2" i="18" s="1"/>
  <c r="CK2" i="18" s="1"/>
  <c r="CL2" i="18" s="1"/>
  <c r="CM2" i="18" s="1"/>
  <c r="CN2" i="18" s="1"/>
  <c r="CO2" i="18" s="1"/>
  <c r="CP2" i="18" s="1"/>
  <c r="CQ2" i="18" s="1"/>
  <c r="CR2" i="18" s="1"/>
  <c r="CS2" i="18" s="1"/>
  <c r="CT2" i="18" s="1"/>
  <c r="CU2" i="18" s="1"/>
  <c r="CV2" i="18" s="1"/>
  <c r="CW2" i="18" s="1"/>
  <c r="CW18" i="18" s="1"/>
  <c r="AH18" i="18" l="1"/>
  <c r="BF18" i="18"/>
  <c r="K18" i="18"/>
  <c r="BG18" i="18"/>
  <c r="CE18" i="18"/>
  <c r="L18" i="18"/>
  <c r="X18" i="18"/>
  <c r="AJ18" i="18"/>
  <c r="AV18" i="18"/>
  <c r="BH18" i="18"/>
  <c r="BT18" i="18"/>
  <c r="CF18" i="18"/>
  <c r="CR18" i="18"/>
  <c r="M18" i="18"/>
  <c r="Y18" i="18"/>
  <c r="AK18" i="18"/>
  <c r="AW18" i="18"/>
  <c r="BI18" i="18"/>
  <c r="BU18" i="18"/>
  <c r="CG18" i="18"/>
  <c r="CS18" i="18"/>
  <c r="B18" i="18"/>
  <c r="B22" i="18" s="1"/>
  <c r="D255" i="1" s="1"/>
  <c r="D309" i="1" s="1"/>
  <c r="N18" i="18"/>
  <c r="Z18" i="18"/>
  <c r="AL18" i="18"/>
  <c r="AX18" i="18"/>
  <c r="BJ18" i="18"/>
  <c r="BV18" i="18"/>
  <c r="CH18" i="18"/>
  <c r="CT18" i="18"/>
  <c r="AT18" i="18"/>
  <c r="BR18" i="18"/>
  <c r="AU18" i="18"/>
  <c r="BS18" i="18"/>
  <c r="O18" i="18"/>
  <c r="AY18" i="18"/>
  <c r="BW18" i="18"/>
  <c r="D18" i="18"/>
  <c r="AN18" i="18"/>
  <c r="AZ18" i="18"/>
  <c r="BX18" i="18"/>
  <c r="CV18" i="18"/>
  <c r="E18" i="18"/>
  <c r="Q18" i="18"/>
  <c r="AC18" i="18"/>
  <c r="AO18" i="18"/>
  <c r="BA18" i="18"/>
  <c r="BM18" i="18"/>
  <c r="BY18" i="18"/>
  <c r="CK18" i="18"/>
  <c r="J18" i="18"/>
  <c r="CD18" i="18"/>
  <c r="AI18" i="18"/>
  <c r="AM18" i="18"/>
  <c r="CI18" i="18"/>
  <c r="P18" i="18"/>
  <c r="BL18" i="18"/>
  <c r="F18" i="18"/>
  <c r="R18" i="18"/>
  <c r="AD18" i="18"/>
  <c r="AP18" i="18"/>
  <c r="BB18" i="18"/>
  <c r="BN18" i="18"/>
  <c r="BZ18" i="18"/>
  <c r="CL18" i="18"/>
  <c r="V18" i="18"/>
  <c r="CP18" i="18"/>
  <c r="W18" i="18"/>
  <c r="CQ18" i="18"/>
  <c r="C18" i="18"/>
  <c r="AA18" i="18"/>
  <c r="BK18" i="18"/>
  <c r="CU18" i="18"/>
  <c r="AB18" i="18"/>
  <c r="CJ18" i="18"/>
  <c r="G18" i="18"/>
  <c r="S18" i="18"/>
  <c r="AE18" i="18"/>
  <c r="AQ18" i="18"/>
  <c r="BC18" i="18"/>
  <c r="BO18" i="18"/>
  <c r="CA18" i="18"/>
  <c r="CM18" i="18"/>
  <c r="H18" i="18"/>
  <c r="T18" i="18"/>
  <c r="AF18" i="18"/>
  <c r="AR18" i="18"/>
  <c r="BD18" i="18"/>
  <c r="BP18" i="18"/>
  <c r="CB18" i="18"/>
  <c r="CN18" i="18"/>
  <c r="I18" i="18"/>
  <c r="U18" i="18"/>
  <c r="AG18" i="18"/>
  <c r="AS18" i="18"/>
  <c r="BE18" i="18"/>
  <c r="BQ18" i="18"/>
  <c r="CC18" i="18"/>
  <c r="CO18" i="18"/>
  <c r="B13" i="18"/>
  <c r="C5" i="18"/>
  <c r="C22" i="18" s="1"/>
  <c r="E255" i="1" s="1"/>
  <c r="D327" i="1" l="1"/>
  <c r="D328" i="1" s="1"/>
  <c r="D329" i="1" s="1"/>
  <c r="D330" i="1" s="1"/>
  <c r="D331" i="1" s="1"/>
  <c r="D332" i="1" s="1"/>
  <c r="D333" i="1" s="1"/>
  <c r="D334" i="1" s="1"/>
  <c r="D335" i="1" s="1"/>
  <c r="D336" i="1" s="1"/>
  <c r="D337" i="1" s="1"/>
  <c r="D338" i="1" s="1"/>
  <c r="D339" i="1" s="1"/>
  <c r="D340" i="1" s="1"/>
  <c r="D341" i="1" s="1"/>
  <c r="D342" i="1" s="1"/>
  <c r="B24" i="18"/>
  <c r="D256" i="1" s="1"/>
  <c r="D285" i="1" s="1"/>
  <c r="D262" i="1"/>
  <c r="D269" i="1" s="1"/>
  <c r="D308" i="1"/>
  <c r="D310" i="1" s="1"/>
  <c r="C24" i="18"/>
  <c r="E256" i="1" s="1"/>
  <c r="E285" i="1" s="1"/>
  <c r="E327" i="1"/>
  <c r="E328" i="1" s="1"/>
  <c r="E329" i="1" s="1"/>
  <c r="E330" i="1" s="1"/>
  <c r="E331" i="1" s="1"/>
  <c r="E332" i="1" s="1"/>
  <c r="E333" i="1" s="1"/>
  <c r="E334" i="1" s="1"/>
  <c r="E335" i="1" s="1"/>
  <c r="E336" i="1" s="1"/>
  <c r="E337" i="1" s="1"/>
  <c r="E338" i="1" s="1"/>
  <c r="E339" i="1" s="1"/>
  <c r="E340" i="1" s="1"/>
  <c r="E341" i="1" s="1"/>
  <c r="E342" i="1" s="1"/>
  <c r="E308" i="1"/>
  <c r="E262" i="1"/>
  <c r="E309" i="1"/>
  <c r="D5" i="18"/>
  <c r="D22" i="18" s="1"/>
  <c r="F255" i="1" s="1"/>
  <c r="C7" i="18"/>
  <c r="D270" i="1" l="1"/>
  <c r="D279" i="1"/>
  <c r="D365" i="1" s="1"/>
  <c r="D278" i="1"/>
  <c r="D364" i="1" s="1"/>
  <c r="C9" i="18"/>
  <c r="C13" i="18" s="1"/>
  <c r="D274" i="1"/>
  <c r="D271" i="1"/>
  <c r="D267" i="1"/>
  <c r="D282" i="1"/>
  <c r="D275" i="1"/>
  <c r="D266" i="1"/>
  <c r="D281" i="1"/>
  <c r="D272" i="1"/>
  <c r="D265" i="1"/>
  <c r="D263" i="1"/>
  <c r="D268" i="1"/>
  <c r="D276" i="1"/>
  <c r="D273" i="1"/>
  <c r="D283" i="1"/>
  <c r="D264" i="1"/>
  <c r="D280" i="1"/>
  <c r="D277" i="1"/>
  <c r="D307" i="1"/>
  <c r="D347" i="1"/>
  <c r="D24" i="18"/>
  <c r="F256" i="1" s="1"/>
  <c r="F285" i="1" s="1"/>
  <c r="F327" i="1"/>
  <c r="F328" i="1" s="1"/>
  <c r="F329" i="1" s="1"/>
  <c r="F330" i="1" s="1"/>
  <c r="F331" i="1" s="1"/>
  <c r="F332" i="1" s="1"/>
  <c r="F333" i="1" s="1"/>
  <c r="F334" i="1" s="1"/>
  <c r="F335" i="1" s="1"/>
  <c r="F336" i="1" s="1"/>
  <c r="F337" i="1" s="1"/>
  <c r="F338" i="1" s="1"/>
  <c r="F339" i="1" s="1"/>
  <c r="F340" i="1" s="1"/>
  <c r="F341" i="1" s="1"/>
  <c r="F342" i="1" s="1"/>
  <c r="E268" i="1"/>
  <c r="E272" i="1"/>
  <c r="E265" i="1"/>
  <c r="E269" i="1"/>
  <c r="E266" i="1"/>
  <c r="E264" i="1"/>
  <c r="E267" i="1"/>
  <c r="E270" i="1"/>
  <c r="E276" i="1"/>
  <c r="E281" i="1"/>
  <c r="E283" i="1"/>
  <c r="E273" i="1"/>
  <c r="E263" i="1"/>
  <c r="E277" i="1"/>
  <c r="E280" i="1"/>
  <c r="E271" i="1"/>
  <c r="E278" i="1"/>
  <c r="E364" i="1" s="1"/>
  <c r="E282" i="1"/>
  <c r="E274" i="1"/>
  <c r="E275" i="1"/>
  <c r="E279" i="1"/>
  <c r="E365" i="1" s="1"/>
  <c r="E310" i="1"/>
  <c r="E307" i="1"/>
  <c r="E347" i="1" s="1"/>
  <c r="F308" i="1"/>
  <c r="F262" i="1"/>
  <c r="F309" i="1"/>
  <c r="E286" i="1"/>
  <c r="E348" i="1" s="1"/>
  <c r="D286" i="1"/>
  <c r="D348" i="1" s="1"/>
  <c r="D7" i="18"/>
  <c r="E5" i="18"/>
  <c r="D9" i="18" l="1"/>
  <c r="D13" i="18" s="1"/>
  <c r="D287" i="1"/>
  <c r="D349" i="1" s="1"/>
  <c r="E22" i="18"/>
  <c r="E24" i="18" s="1"/>
  <c r="G256" i="1" s="1"/>
  <c r="F310" i="1"/>
  <c r="F307" i="1"/>
  <c r="F347" i="1" s="1"/>
  <c r="F286" i="1"/>
  <c r="F348" i="1" s="1"/>
  <c r="F265" i="1"/>
  <c r="F267" i="1"/>
  <c r="F275" i="1"/>
  <c r="F279" i="1"/>
  <c r="F365" i="1" s="1"/>
  <c r="F266" i="1"/>
  <c r="F271" i="1"/>
  <c r="F268" i="1"/>
  <c r="F273" i="1"/>
  <c r="F263" i="1"/>
  <c r="F264" i="1"/>
  <c r="F278" i="1"/>
  <c r="F364" i="1" s="1"/>
  <c r="F280" i="1"/>
  <c r="F270" i="1"/>
  <c r="F274" i="1"/>
  <c r="F281" i="1"/>
  <c r="F269" i="1"/>
  <c r="F282" i="1"/>
  <c r="F272" i="1"/>
  <c r="F276" i="1"/>
  <c r="F283" i="1"/>
  <c r="F277" i="1"/>
  <c r="E287" i="1"/>
  <c r="E349" i="1" s="1"/>
  <c r="E7" i="18"/>
  <c r="F5" i="18"/>
  <c r="F22" i="18" s="1"/>
  <c r="E9" i="18" l="1"/>
  <c r="E13" i="18" s="1"/>
  <c r="D288" i="1"/>
  <c r="D350" i="1" s="1"/>
  <c r="F287" i="1"/>
  <c r="F349" i="1" s="1"/>
  <c r="F24" i="18"/>
  <c r="H256" i="1" s="1"/>
  <c r="H255" i="1"/>
  <c r="G327" i="1"/>
  <c r="G328" i="1" s="1"/>
  <c r="G329" i="1" s="1"/>
  <c r="G330" i="1" s="1"/>
  <c r="G331" i="1" s="1"/>
  <c r="G332" i="1" s="1"/>
  <c r="G333" i="1" s="1"/>
  <c r="G334" i="1" s="1"/>
  <c r="G335" i="1" s="1"/>
  <c r="G336" i="1" s="1"/>
  <c r="G337" i="1" s="1"/>
  <c r="G338" i="1" s="1"/>
  <c r="G339" i="1" s="1"/>
  <c r="G340" i="1" s="1"/>
  <c r="G341" i="1" s="1"/>
  <c r="G342" i="1" s="1"/>
  <c r="G255" i="1"/>
  <c r="E288" i="1"/>
  <c r="E350" i="1" s="1"/>
  <c r="F7" i="18"/>
  <c r="G5" i="18"/>
  <c r="G22" i="18" s="1"/>
  <c r="H327" i="1" l="1"/>
  <c r="H328" i="1" s="1"/>
  <c r="H329" i="1" s="1"/>
  <c r="H330" i="1" s="1"/>
  <c r="H331" i="1" s="1"/>
  <c r="H332" i="1" s="1"/>
  <c r="H333" i="1" s="1"/>
  <c r="H334" i="1" s="1"/>
  <c r="H335" i="1" s="1"/>
  <c r="H336" i="1" s="1"/>
  <c r="H337" i="1" s="1"/>
  <c r="H338" i="1" s="1"/>
  <c r="H339" i="1" s="1"/>
  <c r="H340" i="1" s="1"/>
  <c r="H341" i="1" s="1"/>
  <c r="H342" i="1" s="1"/>
  <c r="F9" i="18"/>
  <c r="F13" i="18" s="1"/>
  <c r="F288" i="1"/>
  <c r="F350" i="1" s="1"/>
  <c r="D289" i="1"/>
  <c r="D351" i="1" s="1"/>
  <c r="E289" i="1"/>
  <c r="E351" i="1" s="1"/>
  <c r="G24" i="18"/>
  <c r="I256" i="1" s="1"/>
  <c r="I255" i="1"/>
  <c r="H309" i="1"/>
  <c r="H285" i="1"/>
  <c r="H308" i="1"/>
  <c r="H262" i="1"/>
  <c r="G285" i="1"/>
  <c r="G308" i="1"/>
  <c r="G262" i="1"/>
  <c r="G309" i="1"/>
  <c r="G7" i="18"/>
  <c r="H5" i="18"/>
  <c r="H22" i="18" s="1"/>
  <c r="I327" i="1" l="1"/>
  <c r="I328" i="1" s="1"/>
  <c r="I329" i="1" s="1"/>
  <c r="I330" i="1" s="1"/>
  <c r="I331" i="1" s="1"/>
  <c r="I332" i="1" s="1"/>
  <c r="I333" i="1" s="1"/>
  <c r="I334" i="1" s="1"/>
  <c r="I335" i="1" s="1"/>
  <c r="I336" i="1" s="1"/>
  <c r="I337" i="1" s="1"/>
  <c r="I338" i="1" s="1"/>
  <c r="I339" i="1" s="1"/>
  <c r="I340" i="1" s="1"/>
  <c r="I341" i="1" s="1"/>
  <c r="I342" i="1" s="1"/>
  <c r="G9" i="18"/>
  <c r="G13" i="18" s="1"/>
  <c r="D290" i="1"/>
  <c r="D352" i="1" s="1"/>
  <c r="F289" i="1"/>
  <c r="F351" i="1" s="1"/>
  <c r="E290" i="1"/>
  <c r="E352" i="1" s="1"/>
  <c r="H286" i="1"/>
  <c r="H24" i="18"/>
  <c r="J256" i="1" s="1"/>
  <c r="J255" i="1"/>
  <c r="G265" i="1"/>
  <c r="G283" i="1"/>
  <c r="G269" i="1"/>
  <c r="G273" i="1"/>
  <c r="G266" i="1"/>
  <c r="G277" i="1"/>
  <c r="G270" i="1"/>
  <c r="G271" i="1"/>
  <c r="G279" i="1"/>
  <c r="G365" i="1" s="1"/>
  <c r="G267" i="1"/>
  <c r="G276" i="1"/>
  <c r="G281" i="1"/>
  <c r="G278" i="1"/>
  <c r="G364" i="1" s="1"/>
  <c r="G272" i="1"/>
  <c r="G280" i="1"/>
  <c r="G263" i="1"/>
  <c r="G264" i="1"/>
  <c r="G282" i="1"/>
  <c r="G268" i="1"/>
  <c r="G274" i="1"/>
  <c r="G275" i="1"/>
  <c r="G310" i="1"/>
  <c r="G307" i="1"/>
  <c r="G347" i="1" s="1"/>
  <c r="G286" i="1"/>
  <c r="H269" i="1"/>
  <c r="H277" i="1"/>
  <c r="H270" i="1"/>
  <c r="H278" i="1"/>
  <c r="H364" i="1" s="1"/>
  <c r="H264" i="1"/>
  <c r="H274" i="1"/>
  <c r="H275" i="1"/>
  <c r="H279" i="1"/>
  <c r="H365" i="1" s="1"/>
  <c r="H282" i="1"/>
  <c r="H280" i="1"/>
  <c r="H272" i="1"/>
  <c r="H276" i="1"/>
  <c r="H267" i="1"/>
  <c r="H271" i="1"/>
  <c r="H268" i="1"/>
  <c r="H265" i="1"/>
  <c r="H266" i="1"/>
  <c r="H281" i="1"/>
  <c r="H283" i="1"/>
  <c r="H273" i="1"/>
  <c r="H263" i="1"/>
  <c r="H310" i="1"/>
  <c r="H307" i="1"/>
  <c r="H347" i="1" s="1"/>
  <c r="I308" i="1"/>
  <c r="I262" i="1"/>
  <c r="I309" i="1"/>
  <c r="I285" i="1"/>
  <c r="H7" i="18"/>
  <c r="I5" i="18"/>
  <c r="J327" i="1" l="1"/>
  <c r="J328" i="1" s="1"/>
  <c r="J329" i="1" s="1"/>
  <c r="J330" i="1" s="1"/>
  <c r="J331" i="1" s="1"/>
  <c r="J332" i="1" s="1"/>
  <c r="J333" i="1" s="1"/>
  <c r="J334" i="1" s="1"/>
  <c r="J335" i="1" s="1"/>
  <c r="J336" i="1" s="1"/>
  <c r="J337" i="1" s="1"/>
  <c r="J338" i="1" s="1"/>
  <c r="J339" i="1" s="1"/>
  <c r="J340" i="1" s="1"/>
  <c r="J341" i="1" s="1"/>
  <c r="J342" i="1" s="1"/>
  <c r="H9" i="18"/>
  <c r="H13" i="18" s="1"/>
  <c r="F290" i="1"/>
  <c r="F352" i="1" s="1"/>
  <c r="E291" i="1"/>
  <c r="E353" i="1" s="1"/>
  <c r="D291" i="1"/>
  <c r="D353" i="1" s="1"/>
  <c r="I286" i="1"/>
  <c r="I277" i="1"/>
  <c r="I265" i="1"/>
  <c r="I263" i="1"/>
  <c r="I270" i="1"/>
  <c r="I282" i="1"/>
  <c r="I267" i="1"/>
  <c r="I280" i="1"/>
  <c r="I274" i="1"/>
  <c r="I271" i="1"/>
  <c r="I278" i="1"/>
  <c r="I364" i="1" s="1"/>
  <c r="I276" i="1"/>
  <c r="I269" i="1"/>
  <c r="I283" i="1"/>
  <c r="I272" i="1"/>
  <c r="I279" i="1"/>
  <c r="I365" i="1" s="1"/>
  <c r="I273" i="1"/>
  <c r="I264" i="1"/>
  <c r="I275" i="1"/>
  <c r="I266" i="1"/>
  <c r="I281" i="1"/>
  <c r="I268" i="1"/>
  <c r="I310" i="1"/>
  <c r="I307" i="1"/>
  <c r="I347" i="1" s="1"/>
  <c r="G348" i="1"/>
  <c r="G287" i="1"/>
  <c r="J309" i="1"/>
  <c r="J262" i="1"/>
  <c r="J308" i="1"/>
  <c r="J285" i="1"/>
  <c r="H348" i="1"/>
  <c r="H287" i="1"/>
  <c r="I22" i="18"/>
  <c r="I24" i="18" s="1"/>
  <c r="K256" i="1" s="1"/>
  <c r="I7" i="18"/>
  <c r="J5" i="18"/>
  <c r="J22" i="18" s="1"/>
  <c r="I9" i="18" l="1"/>
  <c r="I13" i="18" s="1"/>
  <c r="E292" i="1"/>
  <c r="E354" i="1" s="1"/>
  <c r="F291" i="1"/>
  <c r="F353" i="1" s="1"/>
  <c r="D292" i="1"/>
  <c r="D354" i="1" s="1"/>
  <c r="I348" i="1"/>
  <c r="I287" i="1"/>
  <c r="K327" i="1"/>
  <c r="K328" i="1" s="1"/>
  <c r="K329" i="1" s="1"/>
  <c r="K330" i="1" s="1"/>
  <c r="K331" i="1" s="1"/>
  <c r="K332" i="1" s="1"/>
  <c r="K333" i="1" s="1"/>
  <c r="K334" i="1" s="1"/>
  <c r="K335" i="1" s="1"/>
  <c r="K336" i="1" s="1"/>
  <c r="K337" i="1" s="1"/>
  <c r="K338" i="1" s="1"/>
  <c r="K339" i="1" s="1"/>
  <c r="K340" i="1" s="1"/>
  <c r="K341" i="1" s="1"/>
  <c r="K342" i="1" s="1"/>
  <c r="K255" i="1"/>
  <c r="G288" i="1"/>
  <c r="G349" i="1"/>
  <c r="J286" i="1"/>
  <c r="H349" i="1"/>
  <c r="H288" i="1"/>
  <c r="J307" i="1"/>
  <c r="J347" i="1" s="1"/>
  <c r="J310" i="1"/>
  <c r="J277" i="1"/>
  <c r="J269" i="1"/>
  <c r="J274" i="1"/>
  <c r="J280" i="1"/>
  <c r="J266" i="1"/>
  <c r="J263" i="1"/>
  <c r="J265" i="1"/>
  <c r="J270" i="1"/>
  <c r="J275" i="1"/>
  <c r="J271" i="1"/>
  <c r="J279" i="1"/>
  <c r="J365" i="1" s="1"/>
  <c r="J273" i="1"/>
  <c r="J282" i="1"/>
  <c r="J272" i="1"/>
  <c r="J276" i="1"/>
  <c r="J281" i="1"/>
  <c r="J268" i="1"/>
  <c r="J283" i="1"/>
  <c r="J278" i="1"/>
  <c r="J364" i="1" s="1"/>
  <c r="J267" i="1"/>
  <c r="J264" i="1"/>
  <c r="J24" i="18"/>
  <c r="L256" i="1" s="1"/>
  <c r="L327" i="1"/>
  <c r="L328" i="1" s="1"/>
  <c r="L329" i="1" s="1"/>
  <c r="L330" i="1" s="1"/>
  <c r="L331" i="1" s="1"/>
  <c r="L332" i="1" s="1"/>
  <c r="L333" i="1" s="1"/>
  <c r="L334" i="1" s="1"/>
  <c r="L335" i="1" s="1"/>
  <c r="L336" i="1" s="1"/>
  <c r="L337" i="1" s="1"/>
  <c r="L338" i="1" s="1"/>
  <c r="L339" i="1" s="1"/>
  <c r="L340" i="1" s="1"/>
  <c r="L341" i="1" s="1"/>
  <c r="L342" i="1" s="1"/>
  <c r="L255" i="1"/>
  <c r="K5" i="18"/>
  <c r="K22" i="18" s="1"/>
  <c r="J7" i="18"/>
  <c r="J9" i="18" l="1"/>
  <c r="J13" i="18" s="1"/>
  <c r="E293" i="1"/>
  <c r="E355" i="1" s="1"/>
  <c r="L285" i="1"/>
  <c r="L347" i="1" s="1"/>
  <c r="D293" i="1"/>
  <c r="D355" i="1" s="1"/>
  <c r="F292" i="1"/>
  <c r="F354" i="1" s="1"/>
  <c r="H350" i="1"/>
  <c r="H289" i="1"/>
  <c r="J348" i="1"/>
  <c r="J287" i="1"/>
  <c r="G350" i="1"/>
  <c r="G289" i="1"/>
  <c r="K24" i="18"/>
  <c r="M256" i="1" s="1"/>
  <c r="M327" i="1"/>
  <c r="M328" i="1" s="1"/>
  <c r="M329" i="1" s="1"/>
  <c r="M330" i="1" s="1"/>
  <c r="M331" i="1" s="1"/>
  <c r="M332" i="1" s="1"/>
  <c r="M333" i="1" s="1"/>
  <c r="M334" i="1" s="1"/>
  <c r="M335" i="1" s="1"/>
  <c r="M336" i="1" s="1"/>
  <c r="M337" i="1" s="1"/>
  <c r="M338" i="1" s="1"/>
  <c r="M339" i="1" s="1"/>
  <c r="M340" i="1" s="1"/>
  <c r="M341" i="1" s="1"/>
  <c r="M342" i="1" s="1"/>
  <c r="M255" i="1"/>
  <c r="K262" i="1"/>
  <c r="K309" i="1"/>
  <c r="K308" i="1"/>
  <c r="K285" i="1"/>
  <c r="I349" i="1"/>
  <c r="I288" i="1"/>
  <c r="L262" i="1"/>
  <c r="L308" i="1"/>
  <c r="L309" i="1"/>
  <c r="L5" i="18"/>
  <c r="L22" i="18" s="1"/>
  <c r="K7" i="18"/>
  <c r="K9" i="18" l="1"/>
  <c r="K13" i="18" s="1"/>
  <c r="E294" i="1"/>
  <c r="E356" i="1" s="1"/>
  <c r="L286" i="1"/>
  <c r="L348" i="1" s="1"/>
  <c r="F293" i="1"/>
  <c r="F355" i="1" s="1"/>
  <c r="D294" i="1"/>
  <c r="D356" i="1" s="1"/>
  <c r="K266" i="1"/>
  <c r="K273" i="1"/>
  <c r="K270" i="1"/>
  <c r="K277" i="1"/>
  <c r="K264" i="1"/>
  <c r="K278" i="1"/>
  <c r="K364" i="1" s="1"/>
  <c r="K268" i="1"/>
  <c r="K281" i="1"/>
  <c r="K265" i="1"/>
  <c r="K263" i="1"/>
  <c r="K269" i="1"/>
  <c r="K279" i="1"/>
  <c r="K365" i="1" s="1"/>
  <c r="K274" i="1"/>
  <c r="K272" i="1"/>
  <c r="K275" i="1"/>
  <c r="K267" i="1"/>
  <c r="K283" i="1"/>
  <c r="K280" i="1"/>
  <c r="K282" i="1"/>
  <c r="K276" i="1"/>
  <c r="K271" i="1"/>
  <c r="L24" i="18"/>
  <c r="N256" i="1" s="1"/>
  <c r="N327" i="1"/>
  <c r="N328" i="1" s="1"/>
  <c r="N329" i="1" s="1"/>
  <c r="N330" i="1" s="1"/>
  <c r="N331" i="1" s="1"/>
  <c r="N332" i="1" s="1"/>
  <c r="N333" i="1" s="1"/>
  <c r="N334" i="1" s="1"/>
  <c r="N335" i="1" s="1"/>
  <c r="N336" i="1" s="1"/>
  <c r="N337" i="1" s="1"/>
  <c r="N338" i="1" s="1"/>
  <c r="N339" i="1" s="1"/>
  <c r="N340" i="1" s="1"/>
  <c r="N341" i="1" s="1"/>
  <c r="N342" i="1" s="1"/>
  <c r="N255" i="1"/>
  <c r="M308" i="1"/>
  <c r="M285" i="1"/>
  <c r="M262" i="1"/>
  <c r="M309" i="1"/>
  <c r="L310" i="1"/>
  <c r="L307" i="1"/>
  <c r="L272" i="1"/>
  <c r="L283" i="1"/>
  <c r="L273" i="1"/>
  <c r="L270" i="1"/>
  <c r="L277" i="1"/>
  <c r="L263" i="1"/>
  <c r="L281" i="1"/>
  <c r="L274" i="1"/>
  <c r="L266" i="1"/>
  <c r="L275" i="1"/>
  <c r="L265" i="1"/>
  <c r="L282" i="1"/>
  <c r="L268" i="1"/>
  <c r="L271" i="1"/>
  <c r="L280" i="1"/>
  <c r="L267" i="1"/>
  <c r="L264" i="1"/>
  <c r="L269" i="1"/>
  <c r="L279" i="1"/>
  <c r="L365" i="1" s="1"/>
  <c r="L276" i="1"/>
  <c r="L278" i="1"/>
  <c r="L364" i="1" s="1"/>
  <c r="J349" i="1"/>
  <c r="J288" i="1"/>
  <c r="G290" i="1"/>
  <c r="G351" i="1"/>
  <c r="I350" i="1"/>
  <c r="I289" i="1"/>
  <c r="K286" i="1"/>
  <c r="K307" i="1"/>
  <c r="K347" i="1" s="1"/>
  <c r="K310" i="1"/>
  <c r="H351" i="1"/>
  <c r="H290" i="1"/>
  <c r="M5" i="18"/>
  <c r="M22" i="18" s="1"/>
  <c r="L7" i="18"/>
  <c r="L9" i="18" l="1"/>
  <c r="L13" i="18" s="1"/>
  <c r="E295" i="1"/>
  <c r="E357" i="1" s="1"/>
  <c r="L287" i="1"/>
  <c r="L288" i="1" s="1"/>
  <c r="F294" i="1"/>
  <c r="F356" i="1" s="1"/>
  <c r="D295" i="1"/>
  <c r="D357" i="1" s="1"/>
  <c r="K287" i="1"/>
  <c r="K348" i="1"/>
  <c r="N308" i="1"/>
  <c r="N262" i="1"/>
  <c r="N285" i="1"/>
  <c r="N309" i="1"/>
  <c r="G352" i="1"/>
  <c r="G291" i="1"/>
  <c r="H352" i="1"/>
  <c r="H291" i="1"/>
  <c r="J350" i="1"/>
  <c r="J289" i="1"/>
  <c r="M265" i="1"/>
  <c r="M280" i="1"/>
  <c r="M268" i="1"/>
  <c r="M283" i="1"/>
  <c r="M276" i="1"/>
  <c r="M278" i="1"/>
  <c r="M364" i="1" s="1"/>
  <c r="M272" i="1"/>
  <c r="M263" i="1"/>
  <c r="M273" i="1"/>
  <c r="M277" i="1"/>
  <c r="M266" i="1"/>
  <c r="M275" i="1"/>
  <c r="M267" i="1"/>
  <c r="M271" i="1"/>
  <c r="M264" i="1"/>
  <c r="M281" i="1"/>
  <c r="M274" i="1"/>
  <c r="M270" i="1"/>
  <c r="M282" i="1"/>
  <c r="M279" i="1"/>
  <c r="M365" i="1" s="1"/>
  <c r="M269" i="1"/>
  <c r="I351" i="1"/>
  <c r="I290" i="1"/>
  <c r="M347" i="1"/>
  <c r="M286" i="1"/>
  <c r="M24" i="18"/>
  <c r="O256" i="1" s="1"/>
  <c r="O327" i="1"/>
  <c r="O328" i="1" s="1"/>
  <c r="O329" i="1" s="1"/>
  <c r="O330" i="1" s="1"/>
  <c r="O331" i="1" s="1"/>
  <c r="O332" i="1" s="1"/>
  <c r="O333" i="1" s="1"/>
  <c r="O334" i="1" s="1"/>
  <c r="O335" i="1" s="1"/>
  <c r="O336" i="1" s="1"/>
  <c r="O337" i="1" s="1"/>
  <c r="O338" i="1" s="1"/>
  <c r="O339" i="1" s="1"/>
  <c r="O340" i="1" s="1"/>
  <c r="O341" i="1" s="1"/>
  <c r="O342" i="1" s="1"/>
  <c r="O255" i="1"/>
  <c r="M310" i="1"/>
  <c r="M307" i="1"/>
  <c r="M7" i="18"/>
  <c r="N5" i="18"/>
  <c r="N22" i="18" s="1"/>
  <c r="E296" i="1" l="1"/>
  <c r="E358" i="1" s="1"/>
  <c r="M9" i="18"/>
  <c r="M13" i="18" s="1"/>
  <c r="L349" i="1"/>
  <c r="F295" i="1"/>
  <c r="F357" i="1" s="1"/>
  <c r="D296" i="1"/>
  <c r="D358" i="1" s="1"/>
  <c r="O285" i="1"/>
  <c r="O286" i="1" s="1"/>
  <c r="N24" i="18"/>
  <c r="P256" i="1" s="1"/>
  <c r="P327" i="1"/>
  <c r="P328" i="1" s="1"/>
  <c r="P329" i="1" s="1"/>
  <c r="P330" i="1" s="1"/>
  <c r="P331" i="1" s="1"/>
  <c r="P332" i="1" s="1"/>
  <c r="P333" i="1" s="1"/>
  <c r="P334" i="1" s="1"/>
  <c r="P335" i="1" s="1"/>
  <c r="P336" i="1" s="1"/>
  <c r="P337" i="1" s="1"/>
  <c r="P338" i="1" s="1"/>
  <c r="P339" i="1" s="1"/>
  <c r="P340" i="1" s="1"/>
  <c r="P341" i="1" s="1"/>
  <c r="P342" i="1" s="1"/>
  <c r="P255" i="1"/>
  <c r="H353" i="1"/>
  <c r="H292" i="1"/>
  <c r="J351" i="1"/>
  <c r="J290" i="1"/>
  <c r="I352" i="1"/>
  <c r="I291" i="1"/>
  <c r="K288" i="1"/>
  <c r="K349" i="1"/>
  <c r="G292" i="1"/>
  <c r="G353" i="1"/>
  <c r="L350" i="1"/>
  <c r="L289" i="1"/>
  <c r="O308" i="1"/>
  <c r="O262" i="1"/>
  <c r="O309" i="1"/>
  <c r="N347" i="1"/>
  <c r="N286" i="1"/>
  <c r="N268" i="1"/>
  <c r="N265" i="1"/>
  <c r="N264" i="1"/>
  <c r="N275" i="1"/>
  <c r="N269" i="1"/>
  <c r="N279" i="1"/>
  <c r="N365" i="1" s="1"/>
  <c r="N266" i="1"/>
  <c r="N273" i="1"/>
  <c r="N267" i="1"/>
  <c r="N276" i="1"/>
  <c r="N271" i="1"/>
  <c r="N270" i="1"/>
  <c r="N278" i="1"/>
  <c r="N364" i="1" s="1"/>
  <c r="N281" i="1"/>
  <c r="N280" i="1"/>
  <c r="N283" i="1"/>
  <c r="N277" i="1"/>
  <c r="N274" i="1"/>
  <c r="N272" i="1"/>
  <c r="N282" i="1"/>
  <c r="N263" i="1"/>
  <c r="M348" i="1"/>
  <c r="M287" i="1"/>
  <c r="N310" i="1"/>
  <c r="N307" i="1"/>
  <c r="N7" i="18"/>
  <c r="O5" i="18"/>
  <c r="O22" i="18" s="1"/>
  <c r="E297" i="1" l="1"/>
  <c r="E359" i="1" s="1"/>
  <c r="N9" i="18"/>
  <c r="N13" i="18" s="1"/>
  <c r="F296" i="1"/>
  <c r="F358" i="1" s="1"/>
  <c r="D297" i="1"/>
  <c r="D359" i="1" s="1"/>
  <c r="O347" i="1"/>
  <c r="G354" i="1"/>
  <c r="G293" i="1"/>
  <c r="O348" i="1"/>
  <c r="O287" i="1"/>
  <c r="K350" i="1"/>
  <c r="K289" i="1"/>
  <c r="N348" i="1"/>
  <c r="N287" i="1"/>
  <c r="J352" i="1"/>
  <c r="J291" i="1"/>
  <c r="M349" i="1"/>
  <c r="M288" i="1"/>
  <c r="O283" i="1"/>
  <c r="O270" i="1"/>
  <c r="O265" i="1"/>
  <c r="O271" i="1"/>
  <c r="O266" i="1"/>
  <c r="O275" i="1"/>
  <c r="O264" i="1"/>
  <c r="O282" i="1"/>
  <c r="O268" i="1"/>
  <c r="O279" i="1"/>
  <c r="O365" i="1" s="1"/>
  <c r="O269" i="1"/>
  <c r="O277" i="1"/>
  <c r="O276" i="1"/>
  <c r="O274" i="1"/>
  <c r="O280" i="1"/>
  <c r="O278" i="1"/>
  <c r="O364" i="1" s="1"/>
  <c r="O267" i="1"/>
  <c r="O281" i="1"/>
  <c r="O272" i="1"/>
  <c r="O273" i="1"/>
  <c r="O263" i="1"/>
  <c r="H354" i="1"/>
  <c r="H293" i="1"/>
  <c r="I353" i="1"/>
  <c r="I292" i="1"/>
  <c r="O24" i="18"/>
  <c r="Q256" i="1" s="1"/>
  <c r="Q327" i="1"/>
  <c r="Q328" i="1" s="1"/>
  <c r="Q329" i="1" s="1"/>
  <c r="Q330" i="1" s="1"/>
  <c r="Q331" i="1" s="1"/>
  <c r="Q332" i="1" s="1"/>
  <c r="Q333" i="1" s="1"/>
  <c r="Q334" i="1" s="1"/>
  <c r="Q335" i="1" s="1"/>
  <c r="Q336" i="1" s="1"/>
  <c r="Q337" i="1" s="1"/>
  <c r="Q338" i="1" s="1"/>
  <c r="Q339" i="1" s="1"/>
  <c r="Q340" i="1" s="1"/>
  <c r="Q341" i="1" s="1"/>
  <c r="Q342" i="1" s="1"/>
  <c r="Q255" i="1"/>
  <c r="O310" i="1"/>
  <c r="O307" i="1"/>
  <c r="L351" i="1"/>
  <c r="L290" i="1"/>
  <c r="P308" i="1"/>
  <c r="P262" i="1"/>
  <c r="P285" i="1"/>
  <c r="P309" i="1"/>
  <c r="O7" i="18"/>
  <c r="P5" i="18"/>
  <c r="P22" i="18" s="1"/>
  <c r="E298" i="1" l="1"/>
  <c r="E360" i="1" s="1"/>
  <c r="O9" i="18"/>
  <c r="O13" i="18" s="1"/>
  <c r="F297" i="1"/>
  <c r="F359" i="1" s="1"/>
  <c r="D298" i="1"/>
  <c r="D360" i="1" s="1"/>
  <c r="Q285" i="1"/>
  <c r="Q347" i="1" s="1"/>
  <c r="M350" i="1"/>
  <c r="M289" i="1"/>
  <c r="P347" i="1"/>
  <c r="P286" i="1"/>
  <c r="H355" i="1"/>
  <c r="H294" i="1"/>
  <c r="P267" i="1"/>
  <c r="P283" i="1"/>
  <c r="P276" i="1"/>
  <c r="P277" i="1"/>
  <c r="P270" i="1"/>
  <c r="P279" i="1"/>
  <c r="P365" i="1" s="1"/>
  <c r="P264" i="1"/>
  <c r="P263" i="1"/>
  <c r="P271" i="1"/>
  <c r="P282" i="1"/>
  <c r="P265" i="1"/>
  <c r="P278" i="1"/>
  <c r="P364" i="1" s="1"/>
  <c r="P272" i="1"/>
  <c r="P275" i="1"/>
  <c r="P268" i="1"/>
  <c r="P280" i="1"/>
  <c r="P274" i="1"/>
  <c r="P281" i="1"/>
  <c r="P273" i="1"/>
  <c r="P266" i="1"/>
  <c r="P269" i="1"/>
  <c r="J353" i="1"/>
  <c r="J292" i="1"/>
  <c r="I354" i="1"/>
  <c r="I293" i="1"/>
  <c r="P307" i="1"/>
  <c r="P310" i="1"/>
  <c r="L352" i="1"/>
  <c r="L291" i="1"/>
  <c r="N349" i="1"/>
  <c r="N288" i="1"/>
  <c r="K351" i="1"/>
  <c r="K290" i="1"/>
  <c r="G355" i="1"/>
  <c r="G294" i="1"/>
  <c r="P24" i="18"/>
  <c r="R256" i="1" s="1"/>
  <c r="R327" i="1"/>
  <c r="R328" i="1" s="1"/>
  <c r="R329" i="1" s="1"/>
  <c r="R330" i="1" s="1"/>
  <c r="R331" i="1" s="1"/>
  <c r="R332" i="1" s="1"/>
  <c r="R333" i="1" s="1"/>
  <c r="R334" i="1" s="1"/>
  <c r="R335" i="1" s="1"/>
  <c r="R336" i="1" s="1"/>
  <c r="R337" i="1" s="1"/>
  <c r="R338" i="1" s="1"/>
  <c r="R339" i="1" s="1"/>
  <c r="R340" i="1" s="1"/>
  <c r="R341" i="1" s="1"/>
  <c r="R342" i="1" s="1"/>
  <c r="R255" i="1"/>
  <c r="Q309" i="1"/>
  <c r="Q308" i="1"/>
  <c r="Q262" i="1"/>
  <c r="O349" i="1"/>
  <c r="O288" i="1"/>
  <c r="P7" i="18"/>
  <c r="Q5" i="18"/>
  <c r="E299" i="1" l="1"/>
  <c r="E361" i="1" s="1"/>
  <c r="P9" i="18"/>
  <c r="P13" i="18" s="1"/>
  <c r="F298" i="1"/>
  <c r="F360" i="1" s="1"/>
  <c r="D299" i="1"/>
  <c r="D361" i="1" s="1"/>
  <c r="Q286" i="1"/>
  <c r="Q348" i="1" s="1"/>
  <c r="I355" i="1"/>
  <c r="I294" i="1"/>
  <c r="N350" i="1"/>
  <c r="N289" i="1"/>
  <c r="L353" i="1"/>
  <c r="L292" i="1"/>
  <c r="Q266" i="1"/>
  <c r="Q282" i="1"/>
  <c r="Q264" i="1"/>
  <c r="Q280" i="1"/>
  <c r="Q277" i="1"/>
  <c r="Q270" i="1"/>
  <c r="Q271" i="1"/>
  <c r="Q276" i="1"/>
  <c r="Q263" i="1"/>
  <c r="Q267" i="1"/>
  <c r="Q278" i="1"/>
  <c r="Q364" i="1" s="1"/>
  <c r="Q269" i="1"/>
  <c r="Q279" i="1"/>
  <c r="Q365" i="1" s="1"/>
  <c r="Q272" i="1"/>
  <c r="Q265" i="1"/>
  <c r="Q283" i="1"/>
  <c r="Q274" i="1"/>
  <c r="Q275" i="1"/>
  <c r="Q273" i="1"/>
  <c r="Q281" i="1"/>
  <c r="Q268" i="1"/>
  <c r="Q310" i="1"/>
  <c r="Q307" i="1"/>
  <c r="R308" i="1"/>
  <c r="R262" i="1"/>
  <c r="R309" i="1"/>
  <c r="R285" i="1"/>
  <c r="H356" i="1"/>
  <c r="H295" i="1"/>
  <c r="K352" i="1"/>
  <c r="K291" i="1"/>
  <c r="J354" i="1"/>
  <c r="J293" i="1"/>
  <c r="P348" i="1"/>
  <c r="P287" i="1"/>
  <c r="Q22" i="18"/>
  <c r="Q24" i="18" s="1"/>
  <c r="S256" i="1" s="1"/>
  <c r="G295" i="1"/>
  <c r="G356" i="1"/>
  <c r="O350" i="1"/>
  <c r="O289" i="1"/>
  <c r="M351" i="1"/>
  <c r="M290" i="1"/>
  <c r="Q7" i="18"/>
  <c r="R5" i="18"/>
  <c r="R22" i="18" s="1"/>
  <c r="E300" i="1" l="1"/>
  <c r="E362" i="1" s="1"/>
  <c r="Q9" i="18"/>
  <c r="Q13" i="18" s="1"/>
  <c r="F299" i="1"/>
  <c r="F361" i="1" s="1"/>
  <c r="D300" i="1"/>
  <c r="D362" i="1" s="1"/>
  <c r="Q287" i="1"/>
  <c r="Q349" i="1" s="1"/>
  <c r="K353" i="1"/>
  <c r="K292" i="1"/>
  <c r="R24" i="18"/>
  <c r="T256" i="1" s="1"/>
  <c r="T255" i="1"/>
  <c r="R347" i="1"/>
  <c r="R286" i="1"/>
  <c r="O351" i="1"/>
  <c r="O290" i="1"/>
  <c r="G296" i="1"/>
  <c r="G357" i="1"/>
  <c r="R263" i="1"/>
  <c r="R280" i="1"/>
  <c r="R265" i="1"/>
  <c r="R264" i="1"/>
  <c r="R267" i="1"/>
  <c r="R272" i="1"/>
  <c r="R270" i="1"/>
  <c r="R274" i="1"/>
  <c r="R271" i="1"/>
  <c r="R276" i="1"/>
  <c r="R275" i="1"/>
  <c r="R279" i="1"/>
  <c r="R365" i="1" s="1"/>
  <c r="R282" i="1"/>
  <c r="R268" i="1"/>
  <c r="R269" i="1"/>
  <c r="R278" i="1"/>
  <c r="R364" i="1" s="1"/>
  <c r="R266" i="1"/>
  <c r="R281" i="1"/>
  <c r="R277" i="1"/>
  <c r="R283" i="1"/>
  <c r="R273" i="1"/>
  <c r="P349" i="1"/>
  <c r="P288" i="1"/>
  <c r="H357" i="1"/>
  <c r="H296" i="1"/>
  <c r="S327" i="1"/>
  <c r="S328" i="1" s="1"/>
  <c r="S329" i="1" s="1"/>
  <c r="S330" i="1" s="1"/>
  <c r="S331" i="1" s="1"/>
  <c r="S332" i="1" s="1"/>
  <c r="S333" i="1" s="1"/>
  <c r="S334" i="1" s="1"/>
  <c r="S335" i="1" s="1"/>
  <c r="S336" i="1" s="1"/>
  <c r="S337" i="1" s="1"/>
  <c r="S338" i="1" s="1"/>
  <c r="S339" i="1" s="1"/>
  <c r="S340" i="1" s="1"/>
  <c r="S341" i="1" s="1"/>
  <c r="S342" i="1" s="1"/>
  <c r="S255" i="1"/>
  <c r="R310" i="1"/>
  <c r="R307" i="1"/>
  <c r="L354" i="1"/>
  <c r="L293" i="1"/>
  <c r="M352" i="1"/>
  <c r="M291" i="1"/>
  <c r="N351" i="1"/>
  <c r="N290" i="1"/>
  <c r="J355" i="1"/>
  <c r="J294" i="1"/>
  <c r="I356" i="1"/>
  <c r="I295" i="1"/>
  <c r="R7" i="18"/>
  <c r="S5" i="18"/>
  <c r="S22" i="18" s="1"/>
  <c r="T327" i="1" l="1"/>
  <c r="T328" i="1" s="1"/>
  <c r="T329" i="1" s="1"/>
  <c r="T330" i="1" s="1"/>
  <c r="T331" i="1" s="1"/>
  <c r="T332" i="1" s="1"/>
  <c r="T333" i="1" s="1"/>
  <c r="T334" i="1" s="1"/>
  <c r="T335" i="1" s="1"/>
  <c r="T336" i="1" s="1"/>
  <c r="T337" i="1" s="1"/>
  <c r="T338" i="1" s="1"/>
  <c r="T339" i="1" s="1"/>
  <c r="T340" i="1" s="1"/>
  <c r="T341" i="1" s="1"/>
  <c r="T342" i="1" s="1"/>
  <c r="E301" i="1"/>
  <c r="E363" i="1" s="1"/>
  <c r="R9" i="18"/>
  <c r="R13" i="18" s="1"/>
  <c r="F300" i="1"/>
  <c r="F362" i="1" s="1"/>
  <c r="D301" i="1"/>
  <c r="D363" i="1" s="1"/>
  <c r="Q288" i="1"/>
  <c r="Q350" i="1" s="1"/>
  <c r="J356" i="1"/>
  <c r="J295" i="1"/>
  <c r="K354" i="1"/>
  <c r="K293" i="1"/>
  <c r="N352" i="1"/>
  <c r="N291" i="1"/>
  <c r="P350" i="1"/>
  <c r="P289" i="1"/>
  <c r="G297" i="1"/>
  <c r="G358" i="1"/>
  <c r="T262" i="1"/>
  <c r="T309" i="1"/>
  <c r="T308" i="1"/>
  <c r="T285" i="1"/>
  <c r="M353" i="1"/>
  <c r="M292" i="1"/>
  <c r="R348" i="1"/>
  <c r="R287" i="1"/>
  <c r="S24" i="18"/>
  <c r="U256" i="1" s="1"/>
  <c r="U255" i="1"/>
  <c r="L355" i="1"/>
  <c r="L294" i="1"/>
  <c r="I357" i="1"/>
  <c r="I296" i="1"/>
  <c r="S308" i="1"/>
  <c r="S262" i="1"/>
  <c r="S285" i="1"/>
  <c r="S309" i="1"/>
  <c r="H358" i="1"/>
  <c r="H297" i="1"/>
  <c r="O352" i="1"/>
  <c r="O291" i="1"/>
  <c r="S7" i="18"/>
  <c r="T5" i="18"/>
  <c r="T22" i="18" s="1"/>
  <c r="U327" i="1" l="1"/>
  <c r="U328" i="1" s="1"/>
  <c r="U329" i="1" s="1"/>
  <c r="U330" i="1" s="1"/>
  <c r="U331" i="1" s="1"/>
  <c r="U332" i="1" s="1"/>
  <c r="U333" i="1" s="1"/>
  <c r="U334" i="1" s="1"/>
  <c r="U335" i="1" s="1"/>
  <c r="U336" i="1" s="1"/>
  <c r="U337" i="1" s="1"/>
  <c r="U338" i="1" s="1"/>
  <c r="U339" i="1" s="1"/>
  <c r="U340" i="1" s="1"/>
  <c r="U341" i="1" s="1"/>
  <c r="U342" i="1" s="1"/>
  <c r="S9" i="18"/>
  <c r="S13" i="18" s="1"/>
  <c r="F301" i="1"/>
  <c r="F363" i="1" s="1"/>
  <c r="Q289" i="1"/>
  <c r="Q351" i="1" s="1"/>
  <c r="J357" i="1"/>
  <c r="J296" i="1"/>
  <c r="T310" i="1"/>
  <c r="T307" i="1"/>
  <c r="T347" i="1" s="1"/>
  <c r="L356" i="1"/>
  <c r="L295" i="1"/>
  <c r="T279" i="1"/>
  <c r="T365" i="1" s="1"/>
  <c r="T282" i="1"/>
  <c r="T281" i="1"/>
  <c r="T267" i="1"/>
  <c r="T277" i="1"/>
  <c r="T271" i="1"/>
  <c r="T283" i="1"/>
  <c r="T268" i="1"/>
  <c r="T263" i="1"/>
  <c r="T269" i="1"/>
  <c r="T280" i="1"/>
  <c r="T272" i="1"/>
  <c r="T274" i="1"/>
  <c r="T273" i="1"/>
  <c r="T278" i="1"/>
  <c r="T364" i="1" s="1"/>
  <c r="T275" i="1"/>
  <c r="T265" i="1"/>
  <c r="T264" i="1"/>
  <c r="T270" i="1"/>
  <c r="T276" i="1"/>
  <c r="T266" i="1"/>
  <c r="T24" i="18"/>
  <c r="V256" i="1" s="1"/>
  <c r="V255" i="1"/>
  <c r="T286" i="1"/>
  <c r="H359" i="1"/>
  <c r="H298" i="1"/>
  <c r="U308" i="1"/>
  <c r="U262" i="1"/>
  <c r="U309" i="1"/>
  <c r="U285" i="1"/>
  <c r="G359" i="1"/>
  <c r="G298" i="1"/>
  <c r="O353" i="1"/>
  <c r="O292" i="1"/>
  <c r="S286" i="1"/>
  <c r="S347" i="1"/>
  <c r="R349" i="1"/>
  <c r="R288" i="1"/>
  <c r="N353" i="1"/>
  <c r="N292" i="1"/>
  <c r="S307" i="1"/>
  <c r="S310" i="1"/>
  <c r="M354" i="1"/>
  <c r="M293" i="1"/>
  <c r="K294" i="1"/>
  <c r="K355" i="1"/>
  <c r="P351" i="1"/>
  <c r="P290" i="1"/>
  <c r="S273" i="1"/>
  <c r="S265" i="1"/>
  <c r="S280" i="1"/>
  <c r="S269" i="1"/>
  <c r="S272" i="1"/>
  <c r="S267" i="1"/>
  <c r="S270" i="1"/>
  <c r="S277" i="1"/>
  <c r="S282" i="1"/>
  <c r="S264" i="1"/>
  <c r="S281" i="1"/>
  <c r="S268" i="1"/>
  <c r="S276" i="1"/>
  <c r="S266" i="1"/>
  <c r="S263" i="1"/>
  <c r="S274" i="1"/>
  <c r="S279" i="1"/>
  <c r="S365" i="1" s="1"/>
  <c r="S271" i="1"/>
  <c r="S275" i="1"/>
  <c r="S283" i="1"/>
  <c r="S278" i="1"/>
  <c r="S364" i="1" s="1"/>
  <c r="I358" i="1"/>
  <c r="I297" i="1"/>
  <c r="T7" i="18"/>
  <c r="U5" i="18"/>
  <c r="V327" i="1" l="1"/>
  <c r="V328" i="1" s="1"/>
  <c r="V329" i="1" s="1"/>
  <c r="V330" i="1" s="1"/>
  <c r="V331" i="1" s="1"/>
  <c r="V332" i="1" s="1"/>
  <c r="V333" i="1" s="1"/>
  <c r="V334" i="1" s="1"/>
  <c r="V335" i="1" s="1"/>
  <c r="V336" i="1" s="1"/>
  <c r="V337" i="1" s="1"/>
  <c r="V338" i="1" s="1"/>
  <c r="V339" i="1" s="1"/>
  <c r="V340" i="1" s="1"/>
  <c r="V341" i="1" s="1"/>
  <c r="V342" i="1" s="1"/>
  <c r="T9" i="18"/>
  <c r="T13" i="18" s="1"/>
  <c r="Q290" i="1"/>
  <c r="Q291" i="1" s="1"/>
  <c r="U22" i="18"/>
  <c r="U24" i="18" s="1"/>
  <c r="W256" i="1" s="1"/>
  <c r="U310" i="1"/>
  <c r="U307" i="1"/>
  <c r="U347" i="1" s="1"/>
  <c r="R350" i="1"/>
  <c r="R289" i="1"/>
  <c r="H360" i="1"/>
  <c r="H299" i="1"/>
  <c r="P352" i="1"/>
  <c r="P291" i="1"/>
  <c r="S348" i="1"/>
  <c r="S287" i="1"/>
  <c r="V262" i="1"/>
  <c r="V285" i="1"/>
  <c r="V309" i="1"/>
  <c r="V308" i="1"/>
  <c r="L357" i="1"/>
  <c r="L296" i="1"/>
  <c r="K295" i="1"/>
  <c r="K356" i="1"/>
  <c r="G360" i="1"/>
  <c r="G299" i="1"/>
  <c r="T348" i="1"/>
  <c r="T287" i="1"/>
  <c r="I359" i="1"/>
  <c r="I298" i="1"/>
  <c r="O354" i="1"/>
  <c r="O293" i="1"/>
  <c r="M355" i="1"/>
  <c r="M294" i="1"/>
  <c r="U286" i="1"/>
  <c r="N354" i="1"/>
  <c r="N293" i="1"/>
  <c r="U267" i="1"/>
  <c r="U283" i="1"/>
  <c r="U281" i="1"/>
  <c r="U269" i="1"/>
  <c r="U272" i="1"/>
  <c r="U273" i="1"/>
  <c r="U271" i="1"/>
  <c r="U264" i="1"/>
  <c r="U275" i="1"/>
  <c r="U265" i="1"/>
  <c r="U279" i="1"/>
  <c r="U365" i="1" s="1"/>
  <c r="U263" i="1"/>
  <c r="U277" i="1"/>
  <c r="U282" i="1"/>
  <c r="U276" i="1"/>
  <c r="U280" i="1"/>
  <c r="U268" i="1"/>
  <c r="U266" i="1"/>
  <c r="U270" i="1"/>
  <c r="U278" i="1"/>
  <c r="U364" i="1" s="1"/>
  <c r="U274" i="1"/>
  <c r="J358" i="1"/>
  <c r="J297" i="1"/>
  <c r="U7" i="18"/>
  <c r="V5" i="18"/>
  <c r="V22" i="18" s="1"/>
  <c r="U9" i="18" l="1"/>
  <c r="U13" i="18" s="1"/>
  <c r="Q352" i="1"/>
  <c r="N355" i="1"/>
  <c r="N294" i="1"/>
  <c r="T349" i="1"/>
  <c r="T288" i="1"/>
  <c r="S349" i="1"/>
  <c r="S288" i="1"/>
  <c r="U348" i="1"/>
  <c r="U287" i="1"/>
  <c r="H361" i="1"/>
  <c r="H300" i="1"/>
  <c r="P353" i="1"/>
  <c r="P292" i="1"/>
  <c r="Q353" i="1"/>
  <c r="Q292" i="1"/>
  <c r="K357" i="1"/>
  <c r="K296" i="1"/>
  <c r="M356" i="1"/>
  <c r="M295" i="1"/>
  <c r="L358" i="1"/>
  <c r="L297" i="1"/>
  <c r="R351" i="1"/>
  <c r="R290" i="1"/>
  <c r="J359" i="1"/>
  <c r="J298" i="1"/>
  <c r="G300" i="1"/>
  <c r="G361" i="1"/>
  <c r="O355" i="1"/>
  <c r="O294" i="1"/>
  <c r="V310" i="1"/>
  <c r="V307" i="1"/>
  <c r="V347" i="1" s="1"/>
  <c r="I360" i="1"/>
  <c r="I299" i="1"/>
  <c r="V286" i="1"/>
  <c r="V24" i="18"/>
  <c r="X256" i="1" s="1"/>
  <c r="X255" i="1"/>
  <c r="V264" i="1"/>
  <c r="V265" i="1" s="1"/>
  <c r="V266" i="1" s="1"/>
  <c r="V267" i="1" s="1"/>
  <c r="V268" i="1" s="1"/>
  <c r="V269" i="1" s="1"/>
  <c r="V270" i="1" s="1"/>
  <c r="V271" i="1" s="1"/>
  <c r="V272" i="1" s="1"/>
  <c r="V273" i="1" s="1"/>
  <c r="V274" i="1" s="1"/>
  <c r="V275" i="1" s="1"/>
  <c r="V276" i="1" s="1"/>
  <c r="V277" i="1" s="1"/>
  <c r="V278" i="1" s="1"/>
  <c r="V263" i="1"/>
  <c r="W327" i="1"/>
  <c r="W328" i="1" s="1"/>
  <c r="W329" i="1" s="1"/>
  <c r="W330" i="1" s="1"/>
  <c r="W331" i="1" s="1"/>
  <c r="W332" i="1" s="1"/>
  <c r="W333" i="1" s="1"/>
  <c r="W334" i="1" s="1"/>
  <c r="W335" i="1" s="1"/>
  <c r="W336" i="1" s="1"/>
  <c r="W337" i="1" s="1"/>
  <c r="W338" i="1" s="1"/>
  <c r="W339" i="1" s="1"/>
  <c r="W340" i="1" s="1"/>
  <c r="W341" i="1" s="1"/>
  <c r="W342" i="1" s="1"/>
  <c r="W255" i="1"/>
  <c r="W5" i="18"/>
  <c r="W22" i="18" s="1"/>
  <c r="V7" i="18"/>
  <c r="X327" i="1" l="1"/>
  <c r="X328" i="1" s="1"/>
  <c r="X329" i="1" s="1"/>
  <c r="X330" i="1" s="1"/>
  <c r="X331" i="1" s="1"/>
  <c r="X332" i="1" s="1"/>
  <c r="X333" i="1" s="1"/>
  <c r="X334" i="1" s="1"/>
  <c r="X335" i="1" s="1"/>
  <c r="X336" i="1" s="1"/>
  <c r="X337" i="1" s="1"/>
  <c r="X338" i="1" s="1"/>
  <c r="X339" i="1" s="1"/>
  <c r="X340" i="1" s="1"/>
  <c r="X341" i="1" s="1"/>
  <c r="X342" i="1" s="1"/>
  <c r="V364" i="1"/>
  <c r="V279" i="1"/>
  <c r="V9" i="18"/>
  <c r="V13" i="18" s="1"/>
  <c r="J360" i="1"/>
  <c r="J299" i="1"/>
  <c r="P354" i="1"/>
  <c r="P293" i="1"/>
  <c r="Q354" i="1"/>
  <c r="Q293" i="1"/>
  <c r="G301" i="1"/>
  <c r="G363" i="1" s="1"/>
  <c r="G362" i="1"/>
  <c r="W262" i="1"/>
  <c r="W309" i="1"/>
  <c r="W285" i="1"/>
  <c r="W308" i="1"/>
  <c r="V348" i="1"/>
  <c r="V287" i="1"/>
  <c r="R352" i="1"/>
  <c r="R291" i="1"/>
  <c r="H362" i="1"/>
  <c r="H301" i="1"/>
  <c r="H363" i="1" s="1"/>
  <c r="K358" i="1"/>
  <c r="K297" i="1"/>
  <c r="N356" i="1"/>
  <c r="N295" i="1"/>
  <c r="X285" i="1"/>
  <c r="I361" i="1"/>
  <c r="I300" i="1"/>
  <c r="L359" i="1"/>
  <c r="L298" i="1"/>
  <c r="U349" i="1"/>
  <c r="U288" i="1"/>
  <c r="T350" i="1"/>
  <c r="T289" i="1"/>
  <c r="W24" i="18"/>
  <c r="Y256" i="1" s="1"/>
  <c r="Y255" i="1"/>
  <c r="M357" i="1"/>
  <c r="M296" i="1"/>
  <c r="S350" i="1"/>
  <c r="S289" i="1"/>
  <c r="O356" i="1"/>
  <c r="O295" i="1"/>
  <c r="X309" i="1"/>
  <c r="X308" i="1"/>
  <c r="X5" i="18"/>
  <c r="X22" i="18" s="1"/>
  <c r="W7" i="18"/>
  <c r="Y327" i="1" l="1"/>
  <c r="Y328" i="1" s="1"/>
  <c r="Y329" i="1" s="1"/>
  <c r="Y330" i="1" s="1"/>
  <c r="Y331" i="1" s="1"/>
  <c r="Y332" i="1" s="1"/>
  <c r="Y333" i="1" s="1"/>
  <c r="Y334" i="1" s="1"/>
  <c r="Y335" i="1" s="1"/>
  <c r="Y336" i="1" s="1"/>
  <c r="Y337" i="1" s="1"/>
  <c r="Y338" i="1" s="1"/>
  <c r="Y339" i="1" s="1"/>
  <c r="Y340" i="1" s="1"/>
  <c r="Y341" i="1" s="1"/>
  <c r="Y342" i="1" s="1"/>
  <c r="V365" i="1"/>
  <c r="V280" i="1"/>
  <c r="V281" i="1" s="1"/>
  <c r="V282" i="1" s="1"/>
  <c r="V283" i="1" s="1"/>
  <c r="W9" i="18"/>
  <c r="W13" i="18" s="1"/>
  <c r="V349" i="1"/>
  <c r="V288" i="1"/>
  <c r="I362" i="1"/>
  <c r="I301" i="1"/>
  <c r="I363" i="1" s="1"/>
  <c r="M358" i="1"/>
  <c r="M297" i="1"/>
  <c r="W310" i="1"/>
  <c r="W307" i="1"/>
  <c r="W347" i="1" s="1"/>
  <c r="W263" i="1"/>
  <c r="W264" i="1" s="1"/>
  <c r="W265" i="1" s="1"/>
  <c r="W266" i="1" s="1"/>
  <c r="W267" i="1" s="1"/>
  <c r="W268" i="1" s="1"/>
  <c r="W269" i="1" s="1"/>
  <c r="W270" i="1" s="1"/>
  <c r="W271" i="1" s="1"/>
  <c r="W272" i="1" s="1"/>
  <c r="W273" i="1" s="1"/>
  <c r="W274" i="1" s="1"/>
  <c r="W275" i="1" s="1"/>
  <c r="W276" i="1" s="1"/>
  <c r="W277" i="1" s="1"/>
  <c r="W278" i="1" s="1"/>
  <c r="L360" i="1"/>
  <c r="L299" i="1"/>
  <c r="J361" i="1"/>
  <c r="J300" i="1"/>
  <c r="X286" i="1"/>
  <c r="Y308" i="1"/>
  <c r="Y309" i="1"/>
  <c r="Y285" i="1"/>
  <c r="K359" i="1"/>
  <c r="K298" i="1"/>
  <c r="R353" i="1"/>
  <c r="R292" i="1"/>
  <c r="S351" i="1"/>
  <c r="S290" i="1"/>
  <c r="X310" i="1"/>
  <c r="X307" i="1"/>
  <c r="T351" i="1"/>
  <c r="T290" i="1"/>
  <c r="W286" i="1"/>
  <c r="N357" i="1"/>
  <c r="N296" i="1"/>
  <c r="Q355" i="1"/>
  <c r="Q294" i="1"/>
  <c r="P355" i="1"/>
  <c r="P294" i="1"/>
  <c r="X24" i="18"/>
  <c r="Z256" i="1" s="1"/>
  <c r="Z327" i="1"/>
  <c r="Z328" i="1" s="1"/>
  <c r="Z329" i="1" s="1"/>
  <c r="Z330" i="1" s="1"/>
  <c r="Z331" i="1" s="1"/>
  <c r="Z332" i="1" s="1"/>
  <c r="Z333" i="1" s="1"/>
  <c r="Z334" i="1" s="1"/>
  <c r="Z335" i="1" s="1"/>
  <c r="Z336" i="1" s="1"/>
  <c r="Z337" i="1" s="1"/>
  <c r="Z338" i="1" s="1"/>
  <c r="Z339" i="1" s="1"/>
  <c r="Z340" i="1" s="1"/>
  <c r="Z341" i="1" s="1"/>
  <c r="Z342" i="1" s="1"/>
  <c r="Z255" i="1"/>
  <c r="U350" i="1"/>
  <c r="U289" i="1"/>
  <c r="O357" i="1"/>
  <c r="O296" i="1"/>
  <c r="Y5" i="18"/>
  <c r="Y22" i="18" s="1"/>
  <c r="X7" i="18"/>
  <c r="W364" i="1" l="1"/>
  <c r="W279" i="1"/>
  <c r="X9" i="18"/>
  <c r="X13" i="18" s="1"/>
  <c r="O358" i="1"/>
  <c r="O297" i="1"/>
  <c r="T352" i="1"/>
  <c r="T291" i="1"/>
  <c r="Z308" i="1"/>
  <c r="Z262" i="1"/>
  <c r="Z285" i="1"/>
  <c r="Z309" i="1"/>
  <c r="Y307" i="1"/>
  <c r="Y310" i="1"/>
  <c r="X287" i="1"/>
  <c r="U351" i="1"/>
  <c r="U290" i="1"/>
  <c r="S352" i="1"/>
  <c r="S291" i="1"/>
  <c r="J362" i="1"/>
  <c r="J301" i="1"/>
  <c r="J363" i="1" s="1"/>
  <c r="Q356" i="1"/>
  <c r="Q295" i="1"/>
  <c r="M359" i="1"/>
  <c r="M298" i="1"/>
  <c r="W348" i="1"/>
  <c r="W287" i="1"/>
  <c r="P356" i="1"/>
  <c r="P295" i="1"/>
  <c r="R354" i="1"/>
  <c r="R293" i="1"/>
  <c r="L361" i="1"/>
  <c r="L300" i="1"/>
  <c r="N358" i="1"/>
  <c r="N297" i="1"/>
  <c r="K360" i="1"/>
  <c r="K299" i="1"/>
  <c r="Y286" i="1"/>
  <c r="Y24" i="18"/>
  <c r="AA256" i="1" s="1"/>
  <c r="AA327" i="1"/>
  <c r="AA328" i="1" s="1"/>
  <c r="AA329" i="1" s="1"/>
  <c r="AA330" i="1" s="1"/>
  <c r="AA331" i="1" s="1"/>
  <c r="AA332" i="1" s="1"/>
  <c r="AA333" i="1" s="1"/>
  <c r="AA334" i="1" s="1"/>
  <c r="AA335" i="1" s="1"/>
  <c r="AA336" i="1" s="1"/>
  <c r="AA337" i="1" s="1"/>
  <c r="AA338" i="1" s="1"/>
  <c r="AA339" i="1" s="1"/>
  <c r="AA340" i="1" s="1"/>
  <c r="AA341" i="1" s="1"/>
  <c r="AA342" i="1" s="1"/>
  <c r="AA255" i="1"/>
  <c r="V350" i="1"/>
  <c r="V289" i="1"/>
  <c r="Y7" i="18"/>
  <c r="Z5" i="18"/>
  <c r="Z22" i="18" s="1"/>
  <c r="W365" i="1" l="1"/>
  <c r="W280" i="1"/>
  <c r="W281" i="1" s="1"/>
  <c r="W282" i="1" s="1"/>
  <c r="W283" i="1" s="1"/>
  <c r="Y9" i="18"/>
  <c r="Y13" i="18" s="1"/>
  <c r="Y287" i="1"/>
  <c r="W349" i="1"/>
  <c r="W288" i="1"/>
  <c r="X288" i="1"/>
  <c r="R355" i="1"/>
  <c r="R294" i="1"/>
  <c r="AA308" i="1"/>
  <c r="AA262" i="1"/>
  <c r="AA309" i="1"/>
  <c r="AA285" i="1"/>
  <c r="N359" i="1"/>
  <c r="N298" i="1"/>
  <c r="Q357" i="1"/>
  <c r="Q296" i="1"/>
  <c r="S353" i="1"/>
  <c r="S292" i="1"/>
  <c r="U352" i="1"/>
  <c r="U291" i="1"/>
  <c r="K300" i="1"/>
  <c r="K361" i="1"/>
  <c r="Z286" i="1"/>
  <c r="T353" i="1"/>
  <c r="T292" i="1"/>
  <c r="O359" i="1"/>
  <c r="O298" i="1"/>
  <c r="L362" i="1"/>
  <c r="L301" i="1"/>
  <c r="L363" i="1" s="1"/>
  <c r="Z270" i="1"/>
  <c r="Z263" i="1"/>
  <c r="Z268" i="1"/>
  <c r="Z278" i="1"/>
  <c r="Z364" i="1" s="1"/>
  <c r="Z274" i="1"/>
  <c r="Z280" i="1"/>
  <c r="Z275" i="1"/>
  <c r="Z283" i="1"/>
  <c r="Z271" i="1"/>
  <c r="Z276" i="1"/>
  <c r="Z269" i="1"/>
  <c r="Z279" i="1"/>
  <c r="Z365" i="1" s="1"/>
  <c r="Z264" i="1"/>
  <c r="Z272" i="1"/>
  <c r="Z265" i="1"/>
  <c r="Z282" i="1"/>
  <c r="Z267" i="1"/>
  <c r="Z277" i="1"/>
  <c r="Z281" i="1"/>
  <c r="Z273" i="1"/>
  <c r="Z266" i="1"/>
  <c r="P357" i="1"/>
  <c r="P296" i="1"/>
  <c r="M360" i="1"/>
  <c r="M299" i="1"/>
  <c r="V351" i="1"/>
  <c r="V290" i="1"/>
  <c r="Z310" i="1"/>
  <c r="Z307" i="1"/>
  <c r="Z347" i="1" s="1"/>
  <c r="Z24" i="18"/>
  <c r="AB256" i="1" s="1"/>
  <c r="AB327" i="1"/>
  <c r="AB328" i="1" s="1"/>
  <c r="AB329" i="1" s="1"/>
  <c r="AB330" i="1" s="1"/>
  <c r="AB331" i="1" s="1"/>
  <c r="AB332" i="1" s="1"/>
  <c r="AB333" i="1" s="1"/>
  <c r="AB334" i="1" s="1"/>
  <c r="AB335" i="1" s="1"/>
  <c r="AB336" i="1" s="1"/>
  <c r="AB337" i="1" s="1"/>
  <c r="AB338" i="1" s="1"/>
  <c r="AB339" i="1" s="1"/>
  <c r="AB340" i="1" s="1"/>
  <c r="AB341" i="1" s="1"/>
  <c r="AB342" i="1" s="1"/>
  <c r="AB255" i="1"/>
  <c r="Z7" i="18"/>
  <c r="AA5" i="18"/>
  <c r="AA22" i="18" s="1"/>
  <c r="Z9" i="18" l="1"/>
  <c r="Z13" i="18" s="1"/>
  <c r="AB262" i="1"/>
  <c r="AB309" i="1"/>
  <c r="AB308" i="1"/>
  <c r="AB285" i="1"/>
  <c r="Z348" i="1"/>
  <c r="Z287" i="1"/>
  <c r="AA286" i="1"/>
  <c r="N360" i="1"/>
  <c r="N299" i="1"/>
  <c r="AA264" i="1"/>
  <c r="AA276" i="1"/>
  <c r="AA277" i="1"/>
  <c r="AA273" i="1"/>
  <c r="AA283" i="1"/>
  <c r="AA269" i="1"/>
  <c r="AA270" i="1"/>
  <c r="AA275" i="1"/>
  <c r="AA267" i="1"/>
  <c r="AA281" i="1"/>
  <c r="AA272" i="1"/>
  <c r="AA265" i="1"/>
  <c r="AA278" i="1"/>
  <c r="AA364" i="1" s="1"/>
  <c r="AA263" i="1"/>
  <c r="AA266" i="1"/>
  <c r="AA271" i="1"/>
  <c r="AA279" i="1"/>
  <c r="AA365" i="1" s="1"/>
  <c r="AA268" i="1"/>
  <c r="AA280" i="1"/>
  <c r="AA282" i="1"/>
  <c r="AA274" i="1"/>
  <c r="V352" i="1"/>
  <c r="V291" i="1"/>
  <c r="K301" i="1"/>
  <c r="K363" i="1" s="1"/>
  <c r="K362" i="1"/>
  <c r="AA310" i="1"/>
  <c r="AA307" i="1"/>
  <c r="AA347" i="1" s="1"/>
  <c r="Y288" i="1"/>
  <c r="U353" i="1"/>
  <c r="U292" i="1"/>
  <c r="R356" i="1"/>
  <c r="R295" i="1"/>
  <c r="T354" i="1"/>
  <c r="T293" i="1"/>
  <c r="M361" i="1"/>
  <c r="M300" i="1"/>
  <c r="S354" i="1"/>
  <c r="S293" i="1"/>
  <c r="X289" i="1"/>
  <c r="P358" i="1"/>
  <c r="P297" i="1"/>
  <c r="AA24" i="18"/>
  <c r="AC256" i="1" s="1"/>
  <c r="AC327" i="1"/>
  <c r="AC328" i="1" s="1"/>
  <c r="AC329" i="1" s="1"/>
  <c r="AC330" i="1" s="1"/>
  <c r="AC331" i="1" s="1"/>
  <c r="AC332" i="1" s="1"/>
  <c r="AC333" i="1" s="1"/>
  <c r="AC334" i="1" s="1"/>
  <c r="AC335" i="1" s="1"/>
  <c r="AC336" i="1" s="1"/>
  <c r="AC337" i="1" s="1"/>
  <c r="AC338" i="1" s="1"/>
  <c r="AC339" i="1" s="1"/>
  <c r="AC340" i="1" s="1"/>
  <c r="AC341" i="1" s="1"/>
  <c r="AC342" i="1" s="1"/>
  <c r="AC255" i="1"/>
  <c r="O360" i="1"/>
  <c r="O299" i="1"/>
  <c r="Q358" i="1"/>
  <c r="Q297" i="1"/>
  <c r="W350" i="1"/>
  <c r="W289" i="1"/>
  <c r="AB5" i="18"/>
  <c r="AA7" i="18"/>
  <c r="AA9" i="18" l="1"/>
  <c r="AA13" i="18" s="1"/>
  <c r="Y289" i="1"/>
  <c r="Q359" i="1"/>
  <c r="Q298" i="1"/>
  <c r="W351" i="1"/>
  <c r="W290" i="1"/>
  <c r="S355" i="1"/>
  <c r="S294" i="1"/>
  <c r="N361" i="1"/>
  <c r="N300" i="1"/>
  <c r="T355" i="1"/>
  <c r="T294" i="1"/>
  <c r="V353" i="1"/>
  <c r="V292" i="1"/>
  <c r="X290" i="1"/>
  <c r="M362" i="1"/>
  <c r="M301" i="1"/>
  <c r="M363" i="1" s="1"/>
  <c r="AC262" i="1"/>
  <c r="AC308" i="1"/>
  <c r="AC309" i="1"/>
  <c r="AC285" i="1"/>
  <c r="R357" i="1"/>
  <c r="R296" i="1"/>
  <c r="AA348" i="1"/>
  <c r="AA287" i="1"/>
  <c r="Z349" i="1"/>
  <c r="Z288" i="1"/>
  <c r="AB286" i="1"/>
  <c r="O361" i="1"/>
  <c r="O300" i="1"/>
  <c r="P359" i="1"/>
  <c r="P298" i="1"/>
  <c r="U354" i="1"/>
  <c r="U293" i="1"/>
  <c r="AB22" i="18"/>
  <c r="AB310" i="1"/>
  <c r="AB307" i="1"/>
  <c r="AB347" i="1" s="1"/>
  <c r="AB267" i="1"/>
  <c r="AB277" i="1"/>
  <c r="AB275" i="1"/>
  <c r="AB279" i="1"/>
  <c r="AB365" i="1" s="1"/>
  <c r="AB265" i="1"/>
  <c r="AB282" i="1"/>
  <c r="AB263" i="1"/>
  <c r="AB272" i="1"/>
  <c r="AB276" i="1"/>
  <c r="AB278" i="1"/>
  <c r="AB364" i="1" s="1"/>
  <c r="AB268" i="1"/>
  <c r="AB281" i="1"/>
  <c r="AB280" i="1"/>
  <c r="AB269" i="1"/>
  <c r="AB266" i="1"/>
  <c r="AB270" i="1"/>
  <c r="AB273" i="1"/>
  <c r="AB274" i="1"/>
  <c r="AB264" i="1"/>
  <c r="AB271" i="1"/>
  <c r="AB283" i="1"/>
  <c r="AB7" i="18"/>
  <c r="AC5" i="18"/>
  <c r="AC22" i="18" s="1"/>
  <c r="AB9" i="18" l="1"/>
  <c r="AB13" i="18" s="1"/>
  <c r="U355" i="1"/>
  <c r="U294" i="1"/>
  <c r="R358" i="1"/>
  <c r="R297" i="1"/>
  <c r="T356" i="1"/>
  <c r="T295" i="1"/>
  <c r="O362" i="1"/>
  <c r="O301" i="1"/>
  <c r="O363" i="1" s="1"/>
  <c r="AC310" i="1"/>
  <c r="AC307" i="1"/>
  <c r="AC347" i="1" s="1"/>
  <c r="S356" i="1"/>
  <c r="S295" i="1"/>
  <c r="N362" i="1"/>
  <c r="N301" i="1"/>
  <c r="N363" i="1" s="1"/>
  <c r="AC278" i="1"/>
  <c r="AC364" i="1" s="1"/>
  <c r="AC263" i="1"/>
  <c r="AC274" i="1"/>
  <c r="AC268" i="1"/>
  <c r="AC280" i="1"/>
  <c r="AC272" i="1"/>
  <c r="AC275" i="1"/>
  <c r="AC265" i="1"/>
  <c r="AC273" i="1"/>
  <c r="AC266" i="1"/>
  <c r="AC271" i="1"/>
  <c r="AC281" i="1"/>
  <c r="AC279" i="1"/>
  <c r="AC365" i="1" s="1"/>
  <c r="AC277" i="1"/>
  <c r="AC282" i="1"/>
  <c r="AC276" i="1"/>
  <c r="AC264" i="1"/>
  <c r="AC269" i="1"/>
  <c r="AC270" i="1"/>
  <c r="AC267" i="1"/>
  <c r="AC283" i="1"/>
  <c r="AC24" i="18"/>
  <c r="AE256" i="1" s="1"/>
  <c r="AE327" i="1"/>
  <c r="AE328" i="1" s="1"/>
  <c r="AE329" i="1" s="1"/>
  <c r="AE330" i="1" s="1"/>
  <c r="AE331" i="1" s="1"/>
  <c r="AE332" i="1" s="1"/>
  <c r="AE333" i="1" s="1"/>
  <c r="AE334" i="1" s="1"/>
  <c r="AE335" i="1" s="1"/>
  <c r="AE336" i="1" s="1"/>
  <c r="AE337" i="1" s="1"/>
  <c r="AE338" i="1" s="1"/>
  <c r="AE339" i="1" s="1"/>
  <c r="AE340" i="1" s="1"/>
  <c r="AE341" i="1" s="1"/>
  <c r="AE342" i="1" s="1"/>
  <c r="AE255" i="1"/>
  <c r="AC286" i="1"/>
  <c r="AB348" i="1"/>
  <c r="AB287" i="1"/>
  <c r="W352" i="1"/>
  <c r="W291" i="1"/>
  <c r="AD327" i="1"/>
  <c r="AD328" i="1" s="1"/>
  <c r="AD329" i="1" s="1"/>
  <c r="AD330" i="1" s="1"/>
  <c r="AD331" i="1" s="1"/>
  <c r="AD332" i="1" s="1"/>
  <c r="AD333" i="1" s="1"/>
  <c r="AD334" i="1" s="1"/>
  <c r="AD335" i="1" s="1"/>
  <c r="AD336" i="1" s="1"/>
  <c r="AD337" i="1" s="1"/>
  <c r="AD338" i="1" s="1"/>
  <c r="AD339" i="1" s="1"/>
  <c r="AD340" i="1" s="1"/>
  <c r="AD341" i="1" s="1"/>
  <c r="AD342" i="1" s="1"/>
  <c r="AD255" i="1"/>
  <c r="P360" i="1"/>
  <c r="P299" i="1"/>
  <c r="Z350" i="1"/>
  <c r="Z289" i="1"/>
  <c r="X291" i="1"/>
  <c r="Q360" i="1"/>
  <c r="Q299" i="1"/>
  <c r="AB24" i="18"/>
  <c r="AD256" i="1" s="1"/>
  <c r="AA349" i="1"/>
  <c r="AA288" i="1"/>
  <c r="V354" i="1"/>
  <c r="V293" i="1"/>
  <c r="Y290" i="1"/>
  <c r="AC7" i="18"/>
  <c r="AD5" i="18"/>
  <c r="AD22" i="18" s="1"/>
  <c r="AC9" i="18" l="1"/>
  <c r="AC13" i="18" s="1"/>
  <c r="P361" i="1"/>
  <c r="P300" i="1"/>
  <c r="S357" i="1"/>
  <c r="S296" i="1"/>
  <c r="AC348" i="1"/>
  <c r="AC287" i="1"/>
  <c r="V355" i="1"/>
  <c r="V294" i="1"/>
  <c r="AA350" i="1"/>
  <c r="AA289" i="1"/>
  <c r="W353" i="1"/>
  <c r="W292" i="1"/>
  <c r="Y291" i="1"/>
  <c r="AB349" i="1"/>
  <c r="AB288" i="1"/>
  <c r="T357" i="1"/>
  <c r="T296" i="1"/>
  <c r="Q361" i="1"/>
  <c r="Q300" i="1"/>
  <c r="AD24" i="18"/>
  <c r="AF256" i="1" s="1"/>
  <c r="AF327" i="1"/>
  <c r="AF328" i="1" s="1"/>
  <c r="AF329" i="1" s="1"/>
  <c r="AF330" i="1" s="1"/>
  <c r="AF331" i="1" s="1"/>
  <c r="AF332" i="1" s="1"/>
  <c r="AF333" i="1" s="1"/>
  <c r="AF334" i="1" s="1"/>
  <c r="AF335" i="1" s="1"/>
  <c r="AF336" i="1" s="1"/>
  <c r="AF337" i="1" s="1"/>
  <c r="AF338" i="1" s="1"/>
  <c r="AF339" i="1" s="1"/>
  <c r="AF340" i="1" s="1"/>
  <c r="AF341" i="1" s="1"/>
  <c r="AF342" i="1" s="1"/>
  <c r="AF255" i="1"/>
  <c r="AD308" i="1"/>
  <c r="AD309" i="1"/>
  <c r="AD262" i="1"/>
  <c r="AD285" i="1"/>
  <c r="X292" i="1"/>
  <c r="R359" i="1"/>
  <c r="R298" i="1"/>
  <c r="Z351" i="1"/>
  <c r="Z290" i="1"/>
  <c r="AE308" i="1"/>
  <c r="AE262" i="1"/>
  <c r="AE309" i="1"/>
  <c r="AE285" i="1"/>
  <c r="U356" i="1"/>
  <c r="U295" i="1"/>
  <c r="AD7" i="18"/>
  <c r="AE5" i="18"/>
  <c r="AE22" i="18" s="1"/>
  <c r="AD9" i="18" l="1"/>
  <c r="AD13" i="18" s="1"/>
  <c r="AD310" i="1"/>
  <c r="AD307" i="1"/>
  <c r="AD347" i="1" s="1"/>
  <c r="W354" i="1"/>
  <c r="W293" i="1"/>
  <c r="AA351" i="1"/>
  <c r="AA290" i="1"/>
  <c r="AE286" i="1"/>
  <c r="AE269" i="1"/>
  <c r="AE274" i="1"/>
  <c r="AE271" i="1"/>
  <c r="AE277" i="1"/>
  <c r="AE278" i="1"/>
  <c r="AE364" i="1" s="1"/>
  <c r="AE281" i="1"/>
  <c r="AE282" i="1"/>
  <c r="AE272" i="1"/>
  <c r="AE283" i="1"/>
  <c r="AE270" i="1"/>
  <c r="AE264" i="1"/>
  <c r="AE267" i="1"/>
  <c r="AE268" i="1"/>
  <c r="AE280" i="1"/>
  <c r="AE265" i="1"/>
  <c r="AE273" i="1"/>
  <c r="AE276" i="1"/>
  <c r="AE275" i="1"/>
  <c r="AE266" i="1"/>
  <c r="AE279" i="1"/>
  <c r="AE365" i="1" s="1"/>
  <c r="AE263" i="1"/>
  <c r="Z352" i="1"/>
  <c r="Z291" i="1"/>
  <c r="T358" i="1"/>
  <c r="T297" i="1"/>
  <c r="AC349" i="1"/>
  <c r="AC288" i="1"/>
  <c r="AF262" i="1"/>
  <c r="AF309" i="1"/>
  <c r="AF285" i="1"/>
  <c r="AF308" i="1"/>
  <c r="V356" i="1"/>
  <c r="V295" i="1"/>
  <c r="R360" i="1"/>
  <c r="R299" i="1"/>
  <c r="AE310" i="1"/>
  <c r="AE307" i="1"/>
  <c r="AE347" i="1" s="1"/>
  <c r="AB350" i="1"/>
  <c r="AB289" i="1"/>
  <c r="S358" i="1"/>
  <c r="S297" i="1"/>
  <c r="Q362" i="1"/>
  <c r="Q301" i="1"/>
  <c r="Q363" i="1" s="1"/>
  <c r="X293" i="1"/>
  <c r="U357" i="1"/>
  <c r="U296" i="1"/>
  <c r="AD286" i="1"/>
  <c r="AE24" i="18"/>
  <c r="AG256" i="1" s="1"/>
  <c r="AG327" i="1"/>
  <c r="AG328" i="1" s="1"/>
  <c r="AG329" i="1" s="1"/>
  <c r="AG330" i="1" s="1"/>
  <c r="AG331" i="1" s="1"/>
  <c r="AG332" i="1" s="1"/>
  <c r="AG333" i="1" s="1"/>
  <c r="AG334" i="1" s="1"/>
  <c r="AG335" i="1" s="1"/>
  <c r="AG336" i="1" s="1"/>
  <c r="AG337" i="1" s="1"/>
  <c r="AG338" i="1" s="1"/>
  <c r="AG339" i="1" s="1"/>
  <c r="AG340" i="1" s="1"/>
  <c r="AG341" i="1" s="1"/>
  <c r="AG342" i="1" s="1"/>
  <c r="AG255" i="1"/>
  <c r="AD279" i="1"/>
  <c r="AD365" i="1" s="1"/>
  <c r="AD281" i="1"/>
  <c r="AD269" i="1"/>
  <c r="AD282" i="1"/>
  <c r="AD270" i="1"/>
  <c r="AD280" i="1"/>
  <c r="AD278" i="1"/>
  <c r="AD364" i="1" s="1"/>
  <c r="AD272" i="1"/>
  <c r="AD263" i="1"/>
  <c r="AD266" i="1"/>
  <c r="AD276" i="1"/>
  <c r="AD274" i="1"/>
  <c r="AD265" i="1"/>
  <c r="AD283" i="1"/>
  <c r="AD267" i="1"/>
  <c r="AD277" i="1"/>
  <c r="AD271" i="1"/>
  <c r="AD275" i="1"/>
  <c r="AD273" i="1"/>
  <c r="AD268" i="1"/>
  <c r="AD264" i="1"/>
  <c r="Y292" i="1"/>
  <c r="P362" i="1"/>
  <c r="P301" i="1"/>
  <c r="P363" i="1" s="1"/>
  <c r="AE7" i="18"/>
  <c r="AF5" i="18"/>
  <c r="AF22" i="18" s="1"/>
  <c r="AE9" i="18" l="1"/>
  <c r="AE13" i="18" s="1"/>
  <c r="AG262" i="1"/>
  <c r="AG285" i="1"/>
  <c r="AG308" i="1"/>
  <c r="AG309" i="1"/>
  <c r="AF268" i="1"/>
  <c r="AF275" i="1"/>
  <c r="AF265" i="1"/>
  <c r="AF280" i="1"/>
  <c r="AF269" i="1"/>
  <c r="AF273" i="1"/>
  <c r="AF266" i="1"/>
  <c r="AF276" i="1"/>
  <c r="AF264" i="1"/>
  <c r="AF281" i="1"/>
  <c r="AF270" i="1"/>
  <c r="AF277" i="1"/>
  <c r="AF272" i="1"/>
  <c r="AF263" i="1"/>
  <c r="AF279" i="1"/>
  <c r="AF365" i="1" s="1"/>
  <c r="AF278" i="1"/>
  <c r="AF364" i="1" s="1"/>
  <c r="AF267" i="1"/>
  <c r="AF274" i="1"/>
  <c r="AF271" i="1"/>
  <c r="AF282" i="1"/>
  <c r="AF283" i="1"/>
  <c r="U358" i="1"/>
  <c r="U297" i="1"/>
  <c r="R361" i="1"/>
  <c r="R300" i="1"/>
  <c r="AA352" i="1"/>
  <c r="AA291" i="1"/>
  <c r="AB351" i="1"/>
  <c r="AB290" i="1"/>
  <c r="Z353" i="1"/>
  <c r="Z292" i="1"/>
  <c r="X294" i="1"/>
  <c r="V357" i="1"/>
  <c r="V296" i="1"/>
  <c r="AF286" i="1"/>
  <c r="AD348" i="1"/>
  <c r="AD287" i="1"/>
  <c r="T359" i="1"/>
  <c r="T298" i="1"/>
  <c r="W355" i="1"/>
  <c r="W294" i="1"/>
  <c r="Y293" i="1"/>
  <c r="AC350" i="1"/>
  <c r="AC289" i="1"/>
  <c r="AE348" i="1"/>
  <c r="AE287" i="1"/>
  <c r="AF24" i="18"/>
  <c r="AH256" i="1" s="1"/>
  <c r="AH255" i="1"/>
  <c r="AF310" i="1"/>
  <c r="AF307" i="1"/>
  <c r="AF347" i="1" s="1"/>
  <c r="S359" i="1"/>
  <c r="S298" i="1"/>
  <c r="AF7" i="18"/>
  <c r="AG5" i="18"/>
  <c r="AG22" i="18" s="1"/>
  <c r="AF9" i="18" l="1"/>
  <c r="AF13" i="18" s="1"/>
  <c r="AH327" i="1"/>
  <c r="AH328" i="1" s="1"/>
  <c r="AH329" i="1" s="1"/>
  <c r="AH330" i="1" s="1"/>
  <c r="AH331" i="1" s="1"/>
  <c r="AH332" i="1" s="1"/>
  <c r="AH333" i="1" s="1"/>
  <c r="AH334" i="1" s="1"/>
  <c r="AH335" i="1" s="1"/>
  <c r="AH336" i="1" s="1"/>
  <c r="AH337" i="1" s="1"/>
  <c r="AH338" i="1" s="1"/>
  <c r="AH339" i="1" s="1"/>
  <c r="AH340" i="1" s="1"/>
  <c r="AH341" i="1" s="1"/>
  <c r="AH342" i="1" s="1"/>
  <c r="AG281" i="1"/>
  <c r="AG270" i="1"/>
  <c r="AG264" i="1"/>
  <c r="AG272" i="1"/>
  <c r="AG265" i="1"/>
  <c r="AG268" i="1"/>
  <c r="AG266" i="1"/>
  <c r="AG275" i="1"/>
  <c r="AG271" i="1"/>
  <c r="AG280" i="1"/>
  <c r="AG278" i="1"/>
  <c r="AG364" i="1" s="1"/>
  <c r="AG276" i="1"/>
  <c r="AG263" i="1"/>
  <c r="AG282" i="1"/>
  <c r="AG269" i="1"/>
  <c r="AG274" i="1"/>
  <c r="AG267" i="1"/>
  <c r="AG279" i="1"/>
  <c r="AG365" i="1" s="1"/>
  <c r="AG277" i="1"/>
  <c r="AG283" i="1"/>
  <c r="AG273" i="1"/>
  <c r="T360" i="1"/>
  <c r="T299" i="1"/>
  <c r="AB352" i="1"/>
  <c r="AB291" i="1"/>
  <c r="X295" i="1"/>
  <c r="W356" i="1"/>
  <c r="W295" i="1"/>
  <c r="Y294" i="1"/>
  <c r="S360" i="1"/>
  <c r="S299" i="1"/>
  <c r="Z354" i="1"/>
  <c r="Z293" i="1"/>
  <c r="AD349" i="1"/>
  <c r="AD288" i="1"/>
  <c r="AF348" i="1"/>
  <c r="AF287" i="1"/>
  <c r="R362" i="1"/>
  <c r="R301" i="1"/>
  <c r="R363" i="1" s="1"/>
  <c r="AG24" i="18"/>
  <c r="AI256" i="1" s="1"/>
  <c r="AI255" i="1"/>
  <c r="AG286" i="1"/>
  <c r="AH285" i="1"/>
  <c r="AH309" i="1"/>
  <c r="AH308" i="1"/>
  <c r="AH262" i="1"/>
  <c r="AA353" i="1"/>
  <c r="AA292" i="1"/>
  <c r="AE349" i="1"/>
  <c r="AE288" i="1"/>
  <c r="AC351" i="1"/>
  <c r="AC290" i="1"/>
  <c r="V358" i="1"/>
  <c r="V297" i="1"/>
  <c r="U359" i="1"/>
  <c r="U298" i="1"/>
  <c r="AG310" i="1"/>
  <c r="AG307" i="1"/>
  <c r="AG347" i="1" s="1"/>
  <c r="AG7" i="18"/>
  <c r="AH5" i="18"/>
  <c r="AH22" i="18" s="1"/>
  <c r="AG9" i="18" l="1"/>
  <c r="AG13" i="18" s="1"/>
  <c r="Z355" i="1"/>
  <c r="Z294" i="1"/>
  <c r="AG348" i="1"/>
  <c r="AG287" i="1"/>
  <c r="S361" i="1"/>
  <c r="S300" i="1"/>
  <c r="AH286" i="1"/>
  <c r="AC352" i="1"/>
  <c r="AC291" i="1"/>
  <c r="AI327" i="1"/>
  <c r="AI328" i="1" s="1"/>
  <c r="AI329" i="1" s="1"/>
  <c r="AI330" i="1" s="1"/>
  <c r="AI331" i="1" s="1"/>
  <c r="AI332" i="1" s="1"/>
  <c r="AI333" i="1" s="1"/>
  <c r="AI334" i="1" s="1"/>
  <c r="AI335" i="1" s="1"/>
  <c r="AI336" i="1" s="1"/>
  <c r="AI337" i="1" s="1"/>
  <c r="AI338" i="1" s="1"/>
  <c r="AI339" i="1" s="1"/>
  <c r="AI340" i="1" s="1"/>
  <c r="AI341" i="1" s="1"/>
  <c r="AI342" i="1" s="1"/>
  <c r="Y295" i="1"/>
  <c r="T361" i="1"/>
  <c r="T300" i="1"/>
  <c r="AI285" i="1"/>
  <c r="AI262" i="1"/>
  <c r="AI309" i="1"/>
  <c r="AI308" i="1"/>
  <c r="U360" i="1"/>
  <c r="U299" i="1"/>
  <c r="W357" i="1"/>
  <c r="W296" i="1"/>
  <c r="V359" i="1"/>
  <c r="V298" i="1"/>
  <c r="AH24" i="18"/>
  <c r="AJ256" i="1" s="1"/>
  <c r="AJ255" i="1"/>
  <c r="AA354" i="1"/>
  <c r="AA293" i="1"/>
  <c r="AF349" i="1"/>
  <c r="AF288" i="1"/>
  <c r="X296" i="1"/>
  <c r="AH267" i="1"/>
  <c r="AH268" i="1"/>
  <c r="AH266" i="1"/>
  <c r="AH273" i="1"/>
  <c r="AH275" i="1"/>
  <c r="AH277" i="1"/>
  <c r="AH265" i="1"/>
  <c r="AH276" i="1"/>
  <c r="AH271" i="1"/>
  <c r="AH279" i="1"/>
  <c r="AH365" i="1" s="1"/>
  <c r="AH274" i="1"/>
  <c r="AH280" i="1"/>
  <c r="AH282" i="1"/>
  <c r="AH263" i="1"/>
  <c r="AH269" i="1"/>
  <c r="AH281" i="1"/>
  <c r="AH272" i="1"/>
  <c r="AH278" i="1"/>
  <c r="AH364" i="1" s="1"/>
  <c r="AH264" i="1"/>
  <c r="AH283" i="1"/>
  <c r="AH270" i="1"/>
  <c r="AE350" i="1"/>
  <c r="AE289" i="1"/>
  <c r="AH310" i="1"/>
  <c r="AH307" i="1"/>
  <c r="AH347" i="1" s="1"/>
  <c r="AD350" i="1"/>
  <c r="AD289" i="1"/>
  <c r="AB353" i="1"/>
  <c r="AB292" i="1"/>
  <c r="AI5" i="18"/>
  <c r="AI22" i="18" s="1"/>
  <c r="AH7" i="18"/>
  <c r="AH9" i="18" l="1"/>
  <c r="AH13" i="18" s="1"/>
  <c r="AF350" i="1"/>
  <c r="AF289" i="1"/>
  <c r="X297" i="1"/>
  <c r="AE351" i="1"/>
  <c r="AE290" i="1"/>
  <c r="AI310" i="1"/>
  <c r="AI307" i="1"/>
  <c r="AI347" i="1" s="1"/>
  <c r="AH287" i="1"/>
  <c r="AH348" i="1"/>
  <c r="AC353" i="1"/>
  <c r="AC292" i="1"/>
  <c r="U361" i="1"/>
  <c r="U300" i="1"/>
  <c r="AA355" i="1"/>
  <c r="AA294" i="1"/>
  <c r="S362" i="1"/>
  <c r="S301" i="1"/>
  <c r="S363" i="1" s="1"/>
  <c r="AI279" i="1"/>
  <c r="AI365" i="1" s="1"/>
  <c r="AI280" i="1"/>
  <c r="AI282" i="1"/>
  <c r="AI272" i="1"/>
  <c r="AI267" i="1"/>
  <c r="AI274" i="1"/>
  <c r="AI266" i="1"/>
  <c r="AI278" i="1"/>
  <c r="AI364" i="1" s="1"/>
  <c r="AI270" i="1"/>
  <c r="AI271" i="1"/>
  <c r="AI275" i="1"/>
  <c r="AI264" i="1"/>
  <c r="AI273" i="1"/>
  <c r="AI268" i="1"/>
  <c r="AI281" i="1"/>
  <c r="AI263" i="1"/>
  <c r="AI283" i="1"/>
  <c r="AI277" i="1"/>
  <c r="AI265" i="1"/>
  <c r="AI269" i="1"/>
  <c r="AI276" i="1"/>
  <c r="AI24" i="18"/>
  <c r="AK256" i="1" s="1"/>
  <c r="AK255" i="1"/>
  <c r="AJ285" i="1"/>
  <c r="AJ286" i="1" s="1"/>
  <c r="AJ308" i="1"/>
  <c r="AJ262" i="1"/>
  <c r="AJ309" i="1"/>
  <c r="AI286" i="1"/>
  <c r="AG349" i="1"/>
  <c r="AG288" i="1"/>
  <c r="W358" i="1"/>
  <c r="W297" i="1"/>
  <c r="AB354" i="1"/>
  <c r="AB293" i="1"/>
  <c r="AJ327" i="1"/>
  <c r="AJ328" i="1" s="1"/>
  <c r="AJ329" i="1" s="1"/>
  <c r="AJ330" i="1" s="1"/>
  <c r="AJ331" i="1" s="1"/>
  <c r="AJ332" i="1" s="1"/>
  <c r="AJ333" i="1" s="1"/>
  <c r="AJ334" i="1" s="1"/>
  <c r="AJ335" i="1" s="1"/>
  <c r="AJ336" i="1" s="1"/>
  <c r="AJ337" i="1" s="1"/>
  <c r="AJ338" i="1" s="1"/>
  <c r="AJ339" i="1" s="1"/>
  <c r="AJ340" i="1" s="1"/>
  <c r="AJ341" i="1" s="1"/>
  <c r="AJ342" i="1" s="1"/>
  <c r="T362" i="1"/>
  <c r="T301" i="1"/>
  <c r="T363" i="1" s="1"/>
  <c r="Z356" i="1"/>
  <c r="Z295" i="1"/>
  <c r="AD351" i="1"/>
  <c r="AD290" i="1"/>
  <c r="V360" i="1"/>
  <c r="V299" i="1"/>
  <c r="Y296" i="1"/>
  <c r="AJ5" i="18"/>
  <c r="AJ22" i="18" s="1"/>
  <c r="AI7" i="18"/>
  <c r="AI9" i="18" l="1"/>
  <c r="AI13" i="18" s="1"/>
  <c r="AK327" i="1"/>
  <c r="AK328" i="1" s="1"/>
  <c r="AK329" i="1" s="1"/>
  <c r="AK330" i="1" s="1"/>
  <c r="AK331" i="1" s="1"/>
  <c r="AK332" i="1" s="1"/>
  <c r="AK333" i="1" s="1"/>
  <c r="AK334" i="1" s="1"/>
  <c r="AK335" i="1" s="1"/>
  <c r="AK336" i="1" s="1"/>
  <c r="AK337" i="1" s="1"/>
  <c r="AK338" i="1" s="1"/>
  <c r="AK339" i="1" s="1"/>
  <c r="AK340" i="1" s="1"/>
  <c r="AK341" i="1" s="1"/>
  <c r="AK342" i="1" s="1"/>
  <c r="AD352" i="1"/>
  <c r="AD291" i="1"/>
  <c r="AC354" i="1"/>
  <c r="AC293" i="1"/>
  <c r="Z357" i="1"/>
  <c r="Z296" i="1"/>
  <c r="AI348" i="1"/>
  <c r="AI287" i="1"/>
  <c r="AH349" i="1"/>
  <c r="AH288" i="1"/>
  <c r="AJ348" i="1"/>
  <c r="AJ287" i="1"/>
  <c r="AE352" i="1"/>
  <c r="AE291" i="1"/>
  <c r="AJ280" i="1"/>
  <c r="AJ277" i="1"/>
  <c r="AJ283" i="1"/>
  <c r="AJ271" i="1"/>
  <c r="AJ282" i="1"/>
  <c r="AJ268" i="1"/>
  <c r="AJ279" i="1"/>
  <c r="AJ365" i="1" s="1"/>
  <c r="AJ270" i="1"/>
  <c r="AJ267" i="1"/>
  <c r="AJ265" i="1"/>
  <c r="AJ264" i="1"/>
  <c r="AJ274" i="1"/>
  <c r="AJ278" i="1"/>
  <c r="AJ364" i="1" s="1"/>
  <c r="AJ272" i="1"/>
  <c r="AJ275" i="1"/>
  <c r="AJ266" i="1"/>
  <c r="AJ276" i="1"/>
  <c r="AJ263" i="1"/>
  <c r="AJ281" i="1"/>
  <c r="AJ273" i="1"/>
  <c r="AJ269" i="1"/>
  <c r="AJ24" i="18"/>
  <c r="AL256" i="1" s="1"/>
  <c r="AL255" i="1"/>
  <c r="AK285" i="1"/>
  <c r="AK286" i="1" s="1"/>
  <c r="AK308" i="1"/>
  <c r="AK262" i="1"/>
  <c r="AK309" i="1"/>
  <c r="W359" i="1"/>
  <c r="W298" i="1"/>
  <c r="AA356" i="1"/>
  <c r="AA295" i="1"/>
  <c r="X298" i="1"/>
  <c r="AB355" i="1"/>
  <c r="AB294" i="1"/>
  <c r="Y297" i="1"/>
  <c r="V361" i="1"/>
  <c r="V300" i="1"/>
  <c r="AJ310" i="1"/>
  <c r="AJ307" i="1"/>
  <c r="AJ347" i="1" s="1"/>
  <c r="AG350" i="1"/>
  <c r="AG289" i="1"/>
  <c r="U362" i="1"/>
  <c r="U301" i="1"/>
  <c r="U363" i="1" s="1"/>
  <c r="AF351" i="1"/>
  <c r="AF290" i="1"/>
  <c r="AK5" i="18"/>
  <c r="AK22" i="18" s="1"/>
  <c r="AJ7" i="18"/>
  <c r="AJ9" i="18" l="1"/>
  <c r="AJ13" i="18" s="1"/>
  <c r="X299" i="1"/>
  <c r="AJ349" i="1"/>
  <c r="AJ288" i="1"/>
  <c r="AA357" i="1"/>
  <c r="AA296" i="1"/>
  <c r="W360" i="1"/>
  <c r="W299" i="1"/>
  <c r="AI288" i="1"/>
  <c r="AI349" i="1"/>
  <c r="Z358" i="1"/>
  <c r="Z297" i="1"/>
  <c r="AH350" i="1"/>
  <c r="AH289" i="1"/>
  <c r="AK265" i="1"/>
  <c r="AK280" i="1"/>
  <c r="AK276" i="1"/>
  <c r="AK275" i="1"/>
  <c r="AK271" i="1"/>
  <c r="AK273" i="1"/>
  <c r="AK279" i="1"/>
  <c r="AK365" i="1" s="1"/>
  <c r="AK283" i="1"/>
  <c r="AK278" i="1"/>
  <c r="AK364" i="1" s="1"/>
  <c r="AK277" i="1"/>
  <c r="AK269" i="1"/>
  <c r="AK282" i="1"/>
  <c r="AK264" i="1"/>
  <c r="AK267" i="1"/>
  <c r="AK281" i="1"/>
  <c r="AK268" i="1"/>
  <c r="AK274" i="1"/>
  <c r="AK272" i="1"/>
  <c r="AK270" i="1"/>
  <c r="AK263" i="1"/>
  <c r="AK266" i="1"/>
  <c r="Y298" i="1"/>
  <c r="AK310" i="1"/>
  <c r="AK307" i="1"/>
  <c r="AK347" i="1" s="1"/>
  <c r="AC355" i="1"/>
  <c r="AC294" i="1"/>
  <c r="AK24" i="18"/>
  <c r="AM256" i="1" s="1"/>
  <c r="AM255" i="1"/>
  <c r="AK287" i="1"/>
  <c r="AK348" i="1"/>
  <c r="AF352" i="1"/>
  <c r="AF291" i="1"/>
  <c r="AB356" i="1"/>
  <c r="AB295" i="1"/>
  <c r="AL308" i="1"/>
  <c r="AL262" i="1"/>
  <c r="AL309" i="1"/>
  <c r="AL285" i="1"/>
  <c r="AL286" i="1" s="1"/>
  <c r="AE353" i="1"/>
  <c r="AE292" i="1"/>
  <c r="AD353" i="1"/>
  <c r="AD292" i="1"/>
  <c r="AG351" i="1"/>
  <c r="AG290" i="1"/>
  <c r="V362" i="1"/>
  <c r="V301" i="1"/>
  <c r="V363" i="1" s="1"/>
  <c r="AL327" i="1"/>
  <c r="AL328" i="1" s="1"/>
  <c r="AL329" i="1" s="1"/>
  <c r="AL330" i="1" s="1"/>
  <c r="AL331" i="1" s="1"/>
  <c r="AL332" i="1" s="1"/>
  <c r="AL333" i="1" s="1"/>
  <c r="AL334" i="1" s="1"/>
  <c r="AL335" i="1" s="1"/>
  <c r="AL336" i="1" s="1"/>
  <c r="AL337" i="1" s="1"/>
  <c r="AL338" i="1" s="1"/>
  <c r="AL339" i="1" s="1"/>
  <c r="AL340" i="1" s="1"/>
  <c r="AL341" i="1" s="1"/>
  <c r="AL342" i="1" s="1"/>
  <c r="AK7" i="18"/>
  <c r="AL5" i="18"/>
  <c r="AK9" i="18" l="1"/>
  <c r="AK13" i="18" s="1"/>
  <c r="AM327" i="1"/>
  <c r="AM328" i="1" s="1"/>
  <c r="AM329" i="1" s="1"/>
  <c r="AM330" i="1" s="1"/>
  <c r="AM331" i="1" s="1"/>
  <c r="AM332" i="1" s="1"/>
  <c r="AM333" i="1" s="1"/>
  <c r="AM334" i="1" s="1"/>
  <c r="AM335" i="1" s="1"/>
  <c r="AM336" i="1" s="1"/>
  <c r="AM337" i="1" s="1"/>
  <c r="AM338" i="1" s="1"/>
  <c r="AM339" i="1" s="1"/>
  <c r="AM340" i="1" s="1"/>
  <c r="AM341" i="1" s="1"/>
  <c r="AM342" i="1" s="1"/>
  <c r="Y299" i="1"/>
  <c r="AG352" i="1"/>
  <c r="AG291" i="1"/>
  <c r="AF353" i="1"/>
  <c r="AF292" i="1"/>
  <c r="Z359" i="1"/>
  <c r="Z298" i="1"/>
  <c r="AD354" i="1"/>
  <c r="AD293" i="1"/>
  <c r="AK349" i="1"/>
  <c r="AK288" i="1"/>
  <c r="AI350" i="1"/>
  <c r="AI289" i="1"/>
  <c r="AE354" i="1"/>
  <c r="AE293" i="1"/>
  <c r="AM285" i="1"/>
  <c r="AM286" i="1" s="1"/>
  <c r="AM308" i="1"/>
  <c r="AM309" i="1"/>
  <c r="AM262" i="1"/>
  <c r="W361" i="1"/>
  <c r="W300" i="1"/>
  <c r="AA358" i="1"/>
  <c r="AA297" i="1"/>
  <c r="AL348" i="1"/>
  <c r="AL287" i="1"/>
  <c r="AC356" i="1"/>
  <c r="AC295" i="1"/>
  <c r="AL282" i="1"/>
  <c r="AL272" i="1"/>
  <c r="AL271" i="1"/>
  <c r="AL264" i="1"/>
  <c r="AL281" i="1"/>
  <c r="AL273" i="1"/>
  <c r="AL283" i="1"/>
  <c r="AL279" i="1"/>
  <c r="AL365" i="1" s="1"/>
  <c r="AL275" i="1"/>
  <c r="AL280" i="1"/>
  <c r="AL276" i="1"/>
  <c r="AL269" i="1"/>
  <c r="AL277" i="1"/>
  <c r="AL266" i="1"/>
  <c r="AL267" i="1"/>
  <c r="AL278" i="1"/>
  <c r="AL364" i="1" s="1"/>
  <c r="AL268" i="1"/>
  <c r="AL270" i="1"/>
  <c r="AL265" i="1"/>
  <c r="AL263" i="1"/>
  <c r="AL274" i="1"/>
  <c r="AJ350" i="1"/>
  <c r="AJ289" i="1"/>
  <c r="AL22" i="18"/>
  <c r="AL24" i="18" s="1"/>
  <c r="AN256" i="1" s="1"/>
  <c r="AL307" i="1"/>
  <c r="AL347" i="1" s="1"/>
  <c r="AL310" i="1"/>
  <c r="AB357" i="1"/>
  <c r="AB296" i="1"/>
  <c r="AH351" i="1"/>
  <c r="AH290" i="1"/>
  <c r="X300" i="1"/>
  <c r="AL7" i="18"/>
  <c r="AM5" i="18"/>
  <c r="AL9" i="18" l="1"/>
  <c r="AL13" i="18" s="1"/>
  <c r="AA359" i="1"/>
  <c r="AA298" i="1"/>
  <c r="AK350" i="1"/>
  <c r="AK289" i="1"/>
  <c r="W362" i="1"/>
  <c r="W301" i="1"/>
  <c r="W363" i="1" s="1"/>
  <c r="AD355" i="1"/>
  <c r="AD294" i="1"/>
  <c r="AM269" i="1"/>
  <c r="AM274" i="1"/>
  <c r="AM276" i="1"/>
  <c r="AM282" i="1"/>
  <c r="AM280" i="1"/>
  <c r="AM275" i="1"/>
  <c r="AM270" i="1"/>
  <c r="AM283" i="1"/>
  <c r="AM272" i="1"/>
  <c r="AM278" i="1"/>
  <c r="AM364" i="1" s="1"/>
  <c r="AM273" i="1"/>
  <c r="AM263" i="1"/>
  <c r="AM281" i="1"/>
  <c r="AM279" i="1"/>
  <c r="AM365" i="1" s="1"/>
  <c r="AM265" i="1"/>
  <c r="AM266" i="1"/>
  <c r="AM264" i="1"/>
  <c r="AM268" i="1"/>
  <c r="AM271" i="1"/>
  <c r="AM277" i="1"/>
  <c r="AM267" i="1"/>
  <c r="Z360" i="1"/>
  <c r="Z299" i="1"/>
  <c r="AM310" i="1"/>
  <c r="AM307" i="1"/>
  <c r="AM347" i="1" s="1"/>
  <c r="AF354" i="1"/>
  <c r="AF293" i="1"/>
  <c r="AH352" i="1"/>
  <c r="AH291" i="1"/>
  <c r="AM348" i="1"/>
  <c r="AM287" i="1"/>
  <c r="AN327" i="1"/>
  <c r="AN328" i="1" s="1"/>
  <c r="AN329" i="1" s="1"/>
  <c r="AN330" i="1" s="1"/>
  <c r="AN331" i="1" s="1"/>
  <c r="AN332" i="1" s="1"/>
  <c r="AN333" i="1" s="1"/>
  <c r="AN334" i="1" s="1"/>
  <c r="AN335" i="1" s="1"/>
  <c r="AN336" i="1" s="1"/>
  <c r="AN337" i="1" s="1"/>
  <c r="AN338" i="1" s="1"/>
  <c r="AN339" i="1" s="1"/>
  <c r="AN340" i="1" s="1"/>
  <c r="AN341" i="1" s="1"/>
  <c r="AN342" i="1" s="1"/>
  <c r="AN255" i="1"/>
  <c r="AC357" i="1"/>
  <c r="AC296" i="1"/>
  <c r="AE355" i="1"/>
  <c r="AE294" i="1"/>
  <c r="AG353" i="1"/>
  <c r="AG292" i="1"/>
  <c r="AJ351" i="1"/>
  <c r="AJ290" i="1"/>
  <c r="AB358" i="1"/>
  <c r="AB297" i="1"/>
  <c r="AL349" i="1"/>
  <c r="AL288" i="1"/>
  <c r="AI351" i="1"/>
  <c r="AI290" i="1"/>
  <c r="Y300" i="1"/>
  <c r="AM22" i="18"/>
  <c r="AM24" i="18" s="1"/>
  <c r="AO256" i="1" s="1"/>
  <c r="X301" i="1"/>
  <c r="AN5" i="18"/>
  <c r="AM7" i="18"/>
  <c r="AM9" i="18" l="1"/>
  <c r="AM13" i="18" s="1"/>
  <c r="AO327" i="1"/>
  <c r="AO328" i="1" s="1"/>
  <c r="AO329" i="1" s="1"/>
  <c r="AO330" i="1" s="1"/>
  <c r="AO331" i="1" s="1"/>
  <c r="AO332" i="1" s="1"/>
  <c r="AO333" i="1" s="1"/>
  <c r="AO334" i="1" s="1"/>
  <c r="AO335" i="1" s="1"/>
  <c r="AO336" i="1" s="1"/>
  <c r="AO337" i="1" s="1"/>
  <c r="AO338" i="1" s="1"/>
  <c r="AO339" i="1" s="1"/>
  <c r="AO340" i="1" s="1"/>
  <c r="AO341" i="1" s="1"/>
  <c r="AO342" i="1" s="1"/>
  <c r="AO255" i="1"/>
  <c r="AF355" i="1"/>
  <c r="AF294" i="1"/>
  <c r="AD356" i="1"/>
  <c r="AD295" i="1"/>
  <c r="Z361" i="1"/>
  <c r="Z300" i="1"/>
  <c r="AG354" i="1"/>
  <c r="AG293" i="1"/>
  <c r="Y301" i="1"/>
  <c r="AI291" i="1"/>
  <c r="AI352" i="1"/>
  <c r="AL350" i="1"/>
  <c r="AL289" i="1"/>
  <c r="AN285" i="1"/>
  <c r="AN262" i="1"/>
  <c r="AN309" i="1"/>
  <c r="AN308" i="1"/>
  <c r="AK351" i="1"/>
  <c r="AK290" i="1"/>
  <c r="AC358" i="1"/>
  <c r="AC297" i="1"/>
  <c r="AB359" i="1"/>
  <c r="AB298" i="1"/>
  <c r="AM349" i="1"/>
  <c r="AM288" i="1"/>
  <c r="AN22" i="18"/>
  <c r="AN24" i="18" s="1"/>
  <c r="AP256" i="1" s="1"/>
  <c r="AA360" i="1"/>
  <c r="AA299" i="1"/>
  <c r="AE356" i="1"/>
  <c r="AE295" i="1"/>
  <c r="AJ352" i="1"/>
  <c r="AJ291" i="1"/>
  <c r="AH353" i="1"/>
  <c r="AH292" i="1"/>
  <c r="AN7" i="18"/>
  <c r="AO5" i="18"/>
  <c r="AN9" i="18" l="1"/>
  <c r="AN13" i="18" s="1"/>
  <c r="AG355" i="1"/>
  <c r="AG294" i="1"/>
  <c r="AA361" i="1"/>
  <c r="AA300" i="1"/>
  <c r="AN307" i="1"/>
  <c r="AN347" i="1" s="1"/>
  <c r="AN310" i="1"/>
  <c r="AE357" i="1"/>
  <c r="AE296" i="1"/>
  <c r="AN269" i="1"/>
  <c r="AN268" i="1"/>
  <c r="AN267" i="1"/>
  <c r="AN282" i="1"/>
  <c r="AN275" i="1"/>
  <c r="AN263" i="1"/>
  <c r="AN276" i="1"/>
  <c r="AN274" i="1"/>
  <c r="AN280" i="1"/>
  <c r="AN273" i="1"/>
  <c r="AN281" i="1"/>
  <c r="AN265" i="1"/>
  <c r="AN264" i="1"/>
  <c r="AN278" i="1"/>
  <c r="AN364" i="1" s="1"/>
  <c r="AN271" i="1"/>
  <c r="AN277" i="1"/>
  <c r="AN279" i="1"/>
  <c r="AN365" i="1" s="1"/>
  <c r="AN283" i="1"/>
  <c r="AN266" i="1"/>
  <c r="AN270" i="1"/>
  <c r="AN272" i="1"/>
  <c r="AD357" i="1"/>
  <c r="AD296" i="1"/>
  <c r="AK352" i="1"/>
  <c r="AK291" i="1"/>
  <c r="Z362" i="1"/>
  <c r="Z301" i="1"/>
  <c r="Z363" i="1" s="1"/>
  <c r="AO22" i="18"/>
  <c r="AM350" i="1"/>
  <c r="AM289" i="1"/>
  <c r="AL351" i="1"/>
  <c r="AL290" i="1"/>
  <c r="AF356" i="1"/>
  <c r="AF295" i="1"/>
  <c r="AN286" i="1"/>
  <c r="AP327" i="1"/>
  <c r="AP328" i="1" s="1"/>
  <c r="AP329" i="1" s="1"/>
  <c r="AP330" i="1" s="1"/>
  <c r="AP331" i="1" s="1"/>
  <c r="AP332" i="1" s="1"/>
  <c r="AP333" i="1" s="1"/>
  <c r="AP334" i="1" s="1"/>
  <c r="AP335" i="1" s="1"/>
  <c r="AP336" i="1" s="1"/>
  <c r="AP337" i="1" s="1"/>
  <c r="AP338" i="1" s="1"/>
  <c r="AP339" i="1" s="1"/>
  <c r="AP340" i="1" s="1"/>
  <c r="AP341" i="1" s="1"/>
  <c r="AP342" i="1" s="1"/>
  <c r="AP255" i="1"/>
  <c r="AH354" i="1"/>
  <c r="AH293" i="1"/>
  <c r="AB360" i="1"/>
  <c r="AB299" i="1"/>
  <c r="AO309" i="1"/>
  <c r="AO285" i="1"/>
  <c r="AO262" i="1"/>
  <c r="AO308" i="1"/>
  <c r="AI353" i="1"/>
  <c r="AI292" i="1"/>
  <c r="AJ353" i="1"/>
  <c r="AJ292" i="1"/>
  <c r="AC359" i="1"/>
  <c r="AC298" i="1"/>
  <c r="AO7" i="18"/>
  <c r="AP5" i="18"/>
  <c r="AO9" i="18" l="1"/>
  <c r="AO13" i="18" s="1"/>
  <c r="AK353" i="1"/>
  <c r="AK292" i="1"/>
  <c r="AE358" i="1"/>
  <c r="AE297" i="1"/>
  <c r="AP309" i="1"/>
  <c r="AP308" i="1"/>
  <c r="AP262" i="1"/>
  <c r="AP285" i="1"/>
  <c r="AP286" i="1" s="1"/>
  <c r="AO310" i="1"/>
  <c r="AO307" i="1"/>
  <c r="AO347" i="1" s="1"/>
  <c r="AD358" i="1"/>
  <c r="AD297" i="1"/>
  <c r="AN348" i="1"/>
  <c r="AN287" i="1"/>
  <c r="AI354" i="1"/>
  <c r="AI293" i="1"/>
  <c r="AL352" i="1"/>
  <c r="AL291" i="1"/>
  <c r="AJ293" i="1"/>
  <c r="AJ354" i="1"/>
  <c r="AF357" i="1"/>
  <c r="AF296" i="1"/>
  <c r="AO263" i="1"/>
  <c r="AO264" i="1" s="1"/>
  <c r="AO265" i="1" s="1"/>
  <c r="AO266" i="1" s="1"/>
  <c r="AO267" i="1" s="1"/>
  <c r="AO268" i="1" s="1"/>
  <c r="AO269" i="1" s="1"/>
  <c r="AO270" i="1" s="1"/>
  <c r="AO271" i="1" s="1"/>
  <c r="AO272" i="1" s="1"/>
  <c r="AO273" i="1" s="1"/>
  <c r="AO274" i="1" s="1"/>
  <c r="AO275" i="1" s="1"/>
  <c r="AO276" i="1" s="1"/>
  <c r="AO277" i="1" s="1"/>
  <c r="AO278" i="1" s="1"/>
  <c r="AO286" i="1"/>
  <c r="AA362" i="1"/>
  <c r="AA301" i="1"/>
  <c r="AA363" i="1" s="1"/>
  <c r="AB361" i="1"/>
  <c r="AB300" i="1"/>
  <c r="AM351" i="1"/>
  <c r="AM290" i="1"/>
  <c r="AQ255" i="1"/>
  <c r="AG356" i="1"/>
  <c r="AG295" i="1"/>
  <c r="AP22" i="18"/>
  <c r="AP24" i="18" s="1"/>
  <c r="AR256" i="1" s="1"/>
  <c r="AC360" i="1"/>
  <c r="AC299" i="1"/>
  <c r="AH355" i="1"/>
  <c r="AH294" i="1"/>
  <c r="AO24" i="18"/>
  <c r="AQ256" i="1" s="1"/>
  <c r="AP7" i="18"/>
  <c r="AQ5" i="18"/>
  <c r="AP9" i="18" l="1"/>
  <c r="AP13" i="18" s="1"/>
  <c r="AQ327" i="1"/>
  <c r="AQ328" i="1" s="1"/>
  <c r="AQ329" i="1" s="1"/>
  <c r="AQ330" i="1" s="1"/>
  <c r="AQ331" i="1" s="1"/>
  <c r="AQ332" i="1" s="1"/>
  <c r="AQ333" i="1" s="1"/>
  <c r="AQ334" i="1" s="1"/>
  <c r="AQ335" i="1" s="1"/>
  <c r="AQ336" i="1" s="1"/>
  <c r="AQ337" i="1" s="1"/>
  <c r="AQ338" i="1" s="1"/>
  <c r="AQ339" i="1" s="1"/>
  <c r="AQ340" i="1" s="1"/>
  <c r="AQ341" i="1" s="1"/>
  <c r="AQ342" i="1" s="1"/>
  <c r="AO364" i="1"/>
  <c r="AO279" i="1"/>
  <c r="AQ285" i="1"/>
  <c r="AQ308" i="1"/>
  <c r="AQ309" i="1"/>
  <c r="AQ262" i="1"/>
  <c r="AD359" i="1"/>
  <c r="AD298" i="1"/>
  <c r="AP348" i="1"/>
  <c r="AP287" i="1"/>
  <c r="AF358" i="1"/>
  <c r="AF297" i="1"/>
  <c r="AJ294" i="1"/>
  <c r="AJ355" i="1"/>
  <c r="AP272" i="1"/>
  <c r="AP263" i="1"/>
  <c r="AP265" i="1"/>
  <c r="AP270" i="1"/>
  <c r="AP269" i="1"/>
  <c r="AP264" i="1"/>
  <c r="AP267" i="1"/>
  <c r="AP278" i="1"/>
  <c r="AP364" i="1" s="1"/>
  <c r="AP274" i="1"/>
  <c r="AP282" i="1"/>
  <c r="AP283" i="1"/>
  <c r="AP281" i="1"/>
  <c r="AP271" i="1"/>
  <c r="AP279" i="1"/>
  <c r="AP365" i="1" s="1"/>
  <c r="AP268" i="1"/>
  <c r="AP276" i="1"/>
  <c r="AP266" i="1"/>
  <c r="AP273" i="1"/>
  <c r="AP275" i="1"/>
  <c r="AP280" i="1"/>
  <c r="AP277" i="1"/>
  <c r="AL353" i="1"/>
  <c r="AL292" i="1"/>
  <c r="AP310" i="1"/>
  <c r="AP307" i="1"/>
  <c r="AP347" i="1" s="1"/>
  <c r="AQ22" i="18"/>
  <c r="AQ24" i="18" s="1"/>
  <c r="AS256" i="1" s="1"/>
  <c r="AM352" i="1"/>
  <c r="AM291" i="1"/>
  <c r="AO287" i="1"/>
  <c r="AO348" i="1"/>
  <c r="AI355" i="1"/>
  <c r="AI294" i="1"/>
  <c r="AE359" i="1"/>
  <c r="AE298" i="1"/>
  <c r="AR255" i="1"/>
  <c r="AR327" i="1"/>
  <c r="AR328" i="1" s="1"/>
  <c r="AR329" i="1" s="1"/>
  <c r="AR330" i="1" s="1"/>
  <c r="AR331" i="1" s="1"/>
  <c r="AR332" i="1" s="1"/>
  <c r="AR333" i="1" s="1"/>
  <c r="AR334" i="1" s="1"/>
  <c r="AR335" i="1" s="1"/>
  <c r="AR336" i="1" s="1"/>
  <c r="AR337" i="1" s="1"/>
  <c r="AR338" i="1" s="1"/>
  <c r="AR339" i="1" s="1"/>
  <c r="AR340" i="1" s="1"/>
  <c r="AR341" i="1" s="1"/>
  <c r="AR342" i="1" s="1"/>
  <c r="AH356" i="1"/>
  <c r="AH295" i="1"/>
  <c r="AC361" i="1"/>
  <c r="AC300" i="1"/>
  <c r="AG357" i="1"/>
  <c r="AG296" i="1"/>
  <c r="AN349" i="1"/>
  <c r="AN288" i="1"/>
  <c r="AK354" i="1"/>
  <c r="AK293" i="1"/>
  <c r="AB362" i="1"/>
  <c r="AB301" i="1"/>
  <c r="AB363" i="1" s="1"/>
  <c r="AQ7" i="18"/>
  <c r="AR5" i="18"/>
  <c r="AQ9" i="18" l="1"/>
  <c r="AQ13" i="18" s="1"/>
  <c r="AO365" i="1"/>
  <c r="AO280" i="1"/>
  <c r="AO281" i="1" s="1"/>
  <c r="AO282" i="1" s="1"/>
  <c r="AO283" i="1" s="1"/>
  <c r="AR285" i="1"/>
  <c r="AR286" i="1" s="1"/>
  <c r="AR309" i="1"/>
  <c r="AR308" i="1"/>
  <c r="AP349" i="1"/>
  <c r="AP288" i="1"/>
  <c r="AL354" i="1"/>
  <c r="AL293" i="1"/>
  <c r="AF359" i="1"/>
  <c r="AF298" i="1"/>
  <c r="AJ356" i="1"/>
  <c r="AJ295" i="1"/>
  <c r="AI356" i="1"/>
  <c r="AI295" i="1"/>
  <c r="AO349" i="1"/>
  <c r="AO288" i="1"/>
  <c r="AD360" i="1"/>
  <c r="AD299" i="1"/>
  <c r="AE360" i="1"/>
  <c r="AE299" i="1"/>
  <c r="AC362" i="1"/>
  <c r="AC301" i="1"/>
  <c r="AC363" i="1" s="1"/>
  <c r="AM353" i="1"/>
  <c r="AM292" i="1"/>
  <c r="AK355" i="1"/>
  <c r="AK294" i="1"/>
  <c r="AN289" i="1"/>
  <c r="AN350" i="1"/>
  <c r="AG358" i="1"/>
  <c r="AG297" i="1"/>
  <c r="AQ264" i="1"/>
  <c r="AQ273" i="1"/>
  <c r="AQ279" i="1"/>
  <c r="AQ365" i="1" s="1"/>
  <c r="AQ276" i="1"/>
  <c r="AQ271" i="1"/>
  <c r="AQ280" i="1"/>
  <c r="AQ263" i="1"/>
  <c r="AQ268" i="1"/>
  <c r="AQ277" i="1"/>
  <c r="AQ275" i="1"/>
  <c r="AQ281" i="1"/>
  <c r="AQ266" i="1"/>
  <c r="AQ283" i="1"/>
  <c r="AQ269" i="1"/>
  <c r="AQ270" i="1"/>
  <c r="AQ272" i="1"/>
  <c r="AQ282" i="1"/>
  <c r="AQ274" i="1"/>
  <c r="AQ265" i="1"/>
  <c r="AQ267" i="1"/>
  <c r="AQ278" i="1"/>
  <c r="AQ364" i="1" s="1"/>
  <c r="AR22" i="18"/>
  <c r="AR24" i="18" s="1"/>
  <c r="AT256" i="1" s="1"/>
  <c r="AH357" i="1"/>
  <c r="AH296" i="1"/>
  <c r="AS255" i="1"/>
  <c r="AS327" i="1"/>
  <c r="AS328" i="1" s="1"/>
  <c r="AS329" i="1" s="1"/>
  <c r="AS330" i="1" s="1"/>
  <c r="AS331" i="1" s="1"/>
  <c r="AS332" i="1" s="1"/>
  <c r="AS333" i="1" s="1"/>
  <c r="AS334" i="1" s="1"/>
  <c r="AS335" i="1" s="1"/>
  <c r="AS336" i="1" s="1"/>
  <c r="AS337" i="1" s="1"/>
  <c r="AS338" i="1" s="1"/>
  <c r="AS339" i="1" s="1"/>
  <c r="AS340" i="1" s="1"/>
  <c r="AS341" i="1" s="1"/>
  <c r="AS342" i="1" s="1"/>
  <c r="AQ310" i="1"/>
  <c r="AQ307" i="1"/>
  <c r="AQ347" i="1" s="1"/>
  <c r="AQ286" i="1"/>
  <c r="AR7" i="18"/>
  <c r="AS5" i="18"/>
  <c r="AR9" i="18" l="1"/>
  <c r="AR13" i="18" s="1"/>
  <c r="AM354" i="1"/>
  <c r="AM293" i="1"/>
  <c r="AJ357" i="1"/>
  <c r="AJ296" i="1"/>
  <c r="AQ348" i="1"/>
  <c r="AQ287" i="1"/>
  <c r="AF360" i="1"/>
  <c r="AF299" i="1"/>
  <c r="AE361" i="1"/>
  <c r="AE300" i="1"/>
  <c r="AL355" i="1"/>
  <c r="AL294" i="1"/>
  <c r="AG359" i="1"/>
  <c r="AG298" i="1"/>
  <c r="AD361" i="1"/>
  <c r="AD300" i="1"/>
  <c r="AP350" i="1"/>
  <c r="AP289" i="1"/>
  <c r="AS285" i="1"/>
  <c r="AS286" i="1" s="1"/>
  <c r="AS262" i="1"/>
  <c r="AS309" i="1"/>
  <c r="AS308" i="1"/>
  <c r="AH358" i="1"/>
  <c r="AH297" i="1"/>
  <c r="AO350" i="1"/>
  <c r="AO289" i="1"/>
  <c r="AN351" i="1"/>
  <c r="AN290" i="1"/>
  <c r="AR310" i="1"/>
  <c r="AR307" i="1"/>
  <c r="AT327" i="1"/>
  <c r="AT328" i="1" s="1"/>
  <c r="AT329" i="1" s="1"/>
  <c r="AT330" i="1" s="1"/>
  <c r="AT331" i="1" s="1"/>
  <c r="AT332" i="1" s="1"/>
  <c r="AT333" i="1" s="1"/>
  <c r="AT334" i="1" s="1"/>
  <c r="AT335" i="1" s="1"/>
  <c r="AT336" i="1" s="1"/>
  <c r="AT337" i="1" s="1"/>
  <c r="AT338" i="1" s="1"/>
  <c r="AT339" i="1" s="1"/>
  <c r="AT340" i="1" s="1"/>
  <c r="AT341" i="1" s="1"/>
  <c r="AT342" i="1" s="1"/>
  <c r="AT255" i="1"/>
  <c r="AK356" i="1"/>
  <c r="AK295" i="1"/>
  <c r="AI357" i="1"/>
  <c r="AI296" i="1"/>
  <c r="AS22" i="18"/>
  <c r="AS24" i="18" s="1"/>
  <c r="AU256" i="1" s="1"/>
  <c r="AR287" i="1"/>
  <c r="AS7" i="18"/>
  <c r="AT5" i="18"/>
  <c r="AS9" i="18" l="1"/>
  <c r="AS13" i="18" s="1"/>
  <c r="AH359" i="1"/>
  <c r="AH298" i="1"/>
  <c r="AL356" i="1"/>
  <c r="AL295" i="1"/>
  <c r="AS310" i="1"/>
  <c r="AS307" i="1"/>
  <c r="AS347" i="1" s="1"/>
  <c r="AE362" i="1"/>
  <c r="AE301" i="1"/>
  <c r="AE363" i="1" s="1"/>
  <c r="AI358" i="1"/>
  <c r="AI297" i="1"/>
  <c r="AU327" i="1"/>
  <c r="AU328" i="1" s="1"/>
  <c r="AU329" i="1" s="1"/>
  <c r="AU330" i="1" s="1"/>
  <c r="AU331" i="1" s="1"/>
  <c r="AU332" i="1" s="1"/>
  <c r="AU333" i="1" s="1"/>
  <c r="AU334" i="1" s="1"/>
  <c r="AU335" i="1" s="1"/>
  <c r="AU336" i="1" s="1"/>
  <c r="AU337" i="1" s="1"/>
  <c r="AU338" i="1" s="1"/>
  <c r="AU339" i="1" s="1"/>
  <c r="AU340" i="1" s="1"/>
  <c r="AU341" i="1" s="1"/>
  <c r="AU342" i="1" s="1"/>
  <c r="AU255" i="1"/>
  <c r="AS264" i="1"/>
  <c r="AS276" i="1"/>
  <c r="AS268" i="1"/>
  <c r="AS266" i="1"/>
  <c r="AS273" i="1"/>
  <c r="AS271" i="1"/>
  <c r="AS265" i="1"/>
  <c r="AS272" i="1"/>
  <c r="AS270" i="1"/>
  <c r="AS279" i="1"/>
  <c r="AS365" i="1" s="1"/>
  <c r="AS281" i="1"/>
  <c r="AS278" i="1"/>
  <c r="AS364" i="1" s="1"/>
  <c r="AS282" i="1"/>
  <c r="AS263" i="1"/>
  <c r="AS274" i="1"/>
  <c r="AS277" i="1"/>
  <c r="AS275" i="1"/>
  <c r="AS283" i="1"/>
  <c r="AS267" i="1"/>
  <c r="AS280" i="1"/>
  <c r="AS269" i="1"/>
  <c r="AF361" i="1"/>
  <c r="AF300" i="1"/>
  <c r="AR288" i="1"/>
  <c r="AK357" i="1"/>
  <c r="AK296" i="1"/>
  <c r="AS348" i="1"/>
  <c r="AS287" i="1"/>
  <c r="AP290" i="1"/>
  <c r="AP351" i="1"/>
  <c r="AQ349" i="1"/>
  <c r="AQ288" i="1"/>
  <c r="AT285" i="1"/>
  <c r="AT262" i="1"/>
  <c r="AT309" i="1"/>
  <c r="AT308" i="1"/>
  <c r="AD362" i="1"/>
  <c r="AD301" i="1"/>
  <c r="AD363" i="1" s="1"/>
  <c r="AJ358" i="1"/>
  <c r="AJ297" i="1"/>
  <c r="AT22" i="18"/>
  <c r="AT24" i="18" s="1"/>
  <c r="AV256" i="1" s="1"/>
  <c r="AO351" i="1"/>
  <c r="AO290" i="1"/>
  <c r="AG360" i="1"/>
  <c r="AG299" i="1"/>
  <c r="AM355" i="1"/>
  <c r="AM294" i="1"/>
  <c r="AN352" i="1"/>
  <c r="AN291" i="1"/>
  <c r="AU5" i="18"/>
  <c r="AT7" i="18"/>
  <c r="AT9" i="18" l="1"/>
  <c r="AT13" i="18" s="1"/>
  <c r="AU285" i="1"/>
  <c r="AU262" i="1"/>
  <c r="AU309" i="1"/>
  <c r="AU308" i="1"/>
  <c r="AG361" i="1"/>
  <c r="AG300" i="1"/>
  <c r="AT286" i="1"/>
  <c r="AI359" i="1"/>
  <c r="AI298" i="1"/>
  <c r="AV327" i="1"/>
  <c r="AV328" i="1" s="1"/>
  <c r="AV329" i="1" s="1"/>
  <c r="AV330" i="1" s="1"/>
  <c r="AV331" i="1" s="1"/>
  <c r="AV332" i="1" s="1"/>
  <c r="AV333" i="1" s="1"/>
  <c r="AV334" i="1" s="1"/>
  <c r="AV335" i="1" s="1"/>
  <c r="AV336" i="1" s="1"/>
  <c r="AV337" i="1" s="1"/>
  <c r="AV338" i="1" s="1"/>
  <c r="AV339" i="1" s="1"/>
  <c r="AV340" i="1" s="1"/>
  <c r="AV341" i="1" s="1"/>
  <c r="AV342" i="1" s="1"/>
  <c r="AV255" i="1"/>
  <c r="AP352" i="1"/>
  <c r="AP291" i="1"/>
  <c r="AJ359" i="1"/>
  <c r="AJ298" i="1"/>
  <c r="AS349" i="1"/>
  <c r="AS288" i="1"/>
  <c r="AF362" i="1"/>
  <c r="AF301" i="1"/>
  <c r="AF363" i="1" s="1"/>
  <c r="AO352" i="1"/>
  <c r="AO291" i="1"/>
  <c r="AL357" i="1"/>
  <c r="AL296" i="1"/>
  <c r="AU22" i="18"/>
  <c r="AU24" i="18" s="1"/>
  <c r="AW256" i="1" s="1"/>
  <c r="AN353" i="1"/>
  <c r="AN292" i="1"/>
  <c r="AK358" i="1"/>
  <c r="AK297" i="1"/>
  <c r="AT277" i="1"/>
  <c r="AT283" i="1"/>
  <c r="AT264" i="1"/>
  <c r="AT270" i="1"/>
  <c r="AT266" i="1"/>
  <c r="AT276" i="1"/>
  <c r="AT269" i="1"/>
  <c r="AT265" i="1"/>
  <c r="AT271" i="1"/>
  <c r="AT272" i="1"/>
  <c r="AT275" i="1"/>
  <c r="AT263" i="1"/>
  <c r="AT267" i="1"/>
  <c r="AT282" i="1"/>
  <c r="AT274" i="1"/>
  <c r="AT281" i="1"/>
  <c r="AT278" i="1"/>
  <c r="AT364" i="1" s="1"/>
  <c r="AT279" i="1"/>
  <c r="AT365" i="1" s="1"/>
  <c r="AT268" i="1"/>
  <c r="AT273" i="1"/>
  <c r="AT280" i="1"/>
  <c r="AH360" i="1"/>
  <c r="AH299" i="1"/>
  <c r="AQ350" i="1"/>
  <c r="AQ289" i="1"/>
  <c r="AM356" i="1"/>
  <c r="AM295" i="1"/>
  <c r="AT307" i="1"/>
  <c r="AT347" i="1" s="1"/>
  <c r="AT310" i="1"/>
  <c r="AR289" i="1"/>
  <c r="AV5" i="18"/>
  <c r="AU7" i="18"/>
  <c r="AU9" i="18" l="1"/>
  <c r="AU13" i="18" s="1"/>
  <c r="AL358" i="1"/>
  <c r="AL297" i="1"/>
  <c r="AV285" i="1"/>
  <c r="AV262" i="1"/>
  <c r="AV309" i="1"/>
  <c r="AV308" i="1"/>
  <c r="AO353" i="1"/>
  <c r="AO292" i="1"/>
  <c r="AI360" i="1"/>
  <c r="AI299" i="1"/>
  <c r="AM357" i="1"/>
  <c r="AM296" i="1"/>
  <c r="AT287" i="1"/>
  <c r="AT348" i="1"/>
  <c r="AQ351" i="1"/>
  <c r="AQ290" i="1"/>
  <c r="AS350" i="1"/>
  <c r="AS289" i="1"/>
  <c r="AK359" i="1"/>
  <c r="AK298" i="1"/>
  <c r="AG362" i="1"/>
  <c r="AG301" i="1"/>
  <c r="AG363" i="1" s="1"/>
  <c r="AH361" i="1"/>
  <c r="AH300" i="1"/>
  <c r="AN293" i="1"/>
  <c r="AN354" i="1"/>
  <c r="AJ299" i="1"/>
  <c r="AJ360" i="1"/>
  <c r="AU307" i="1"/>
  <c r="AU347" i="1" s="1"/>
  <c r="AU310" i="1"/>
  <c r="AV22" i="18"/>
  <c r="AV24" i="18" s="1"/>
  <c r="AX256" i="1" s="1"/>
  <c r="AP292" i="1"/>
  <c r="AP353" i="1"/>
  <c r="AU274" i="1"/>
  <c r="AU276" i="1"/>
  <c r="AU272" i="1"/>
  <c r="AU279" i="1"/>
  <c r="AU365" i="1" s="1"/>
  <c r="AU281" i="1"/>
  <c r="AU283" i="1"/>
  <c r="AU267" i="1"/>
  <c r="AU280" i="1"/>
  <c r="AU264" i="1"/>
  <c r="AU270" i="1"/>
  <c r="AU273" i="1"/>
  <c r="AU271" i="1"/>
  <c r="AU266" i="1"/>
  <c r="AU269" i="1"/>
  <c r="AU282" i="1"/>
  <c r="AU275" i="1"/>
  <c r="AU268" i="1"/>
  <c r="AU265" i="1"/>
  <c r="AU278" i="1"/>
  <c r="AU364" i="1" s="1"/>
  <c r="AU263" i="1"/>
  <c r="AU277" i="1"/>
  <c r="AR290" i="1"/>
  <c r="AW327" i="1"/>
  <c r="AW328" i="1" s="1"/>
  <c r="AW329" i="1" s="1"/>
  <c r="AW330" i="1" s="1"/>
  <c r="AW331" i="1" s="1"/>
  <c r="AW332" i="1" s="1"/>
  <c r="AW333" i="1" s="1"/>
  <c r="AW334" i="1" s="1"/>
  <c r="AW335" i="1" s="1"/>
  <c r="AW336" i="1" s="1"/>
  <c r="AW337" i="1" s="1"/>
  <c r="AW338" i="1" s="1"/>
  <c r="AW339" i="1" s="1"/>
  <c r="AW340" i="1" s="1"/>
  <c r="AW341" i="1" s="1"/>
  <c r="AW342" i="1" s="1"/>
  <c r="AW255" i="1"/>
  <c r="AU286" i="1"/>
  <c r="AW5" i="18"/>
  <c r="AV7" i="18"/>
  <c r="AV9" i="18" l="1"/>
  <c r="AV13" i="18" s="1"/>
  <c r="AH362" i="1"/>
  <c r="AH301" i="1"/>
  <c r="AH363" i="1" s="1"/>
  <c r="AM358" i="1"/>
  <c r="AM297" i="1"/>
  <c r="AW262" i="1"/>
  <c r="AW309" i="1"/>
  <c r="AW308" i="1"/>
  <c r="AW285" i="1"/>
  <c r="AW286" i="1" s="1"/>
  <c r="AI361" i="1"/>
  <c r="AI300" i="1"/>
  <c r="AK360" i="1"/>
  <c r="AK299" i="1"/>
  <c r="AO354" i="1"/>
  <c r="AO293" i="1"/>
  <c r="AX255" i="1"/>
  <c r="AX327" i="1"/>
  <c r="AX328" i="1" s="1"/>
  <c r="AX329" i="1" s="1"/>
  <c r="AX330" i="1" s="1"/>
  <c r="AX331" i="1" s="1"/>
  <c r="AX332" i="1" s="1"/>
  <c r="AX333" i="1" s="1"/>
  <c r="AX334" i="1" s="1"/>
  <c r="AX335" i="1" s="1"/>
  <c r="AX336" i="1" s="1"/>
  <c r="AX337" i="1" s="1"/>
  <c r="AX338" i="1" s="1"/>
  <c r="AX339" i="1" s="1"/>
  <c r="AX340" i="1" s="1"/>
  <c r="AX341" i="1" s="1"/>
  <c r="AX342" i="1" s="1"/>
  <c r="AR291" i="1"/>
  <c r="AS351" i="1"/>
  <c r="AS290" i="1"/>
  <c r="AV307" i="1"/>
  <c r="AV347" i="1" s="1"/>
  <c r="AV310" i="1"/>
  <c r="AP354" i="1"/>
  <c r="AP293" i="1"/>
  <c r="AQ352" i="1"/>
  <c r="AQ291" i="1"/>
  <c r="AV270" i="1"/>
  <c r="AV275" i="1"/>
  <c r="AV267" i="1"/>
  <c r="AV278" i="1"/>
  <c r="AV364" i="1" s="1"/>
  <c r="AV272" i="1"/>
  <c r="AV282" i="1"/>
  <c r="AV277" i="1"/>
  <c r="AV274" i="1"/>
  <c r="AV283" i="1"/>
  <c r="AV281" i="1"/>
  <c r="AV265" i="1"/>
  <c r="AV269" i="1"/>
  <c r="AV273" i="1"/>
  <c r="AV266" i="1"/>
  <c r="AV264" i="1"/>
  <c r="AV280" i="1"/>
  <c r="AV268" i="1"/>
  <c r="AV276" i="1"/>
  <c r="AV279" i="1"/>
  <c r="AV365" i="1" s="1"/>
  <c r="AV271" i="1"/>
  <c r="AV263" i="1"/>
  <c r="AJ361" i="1"/>
  <c r="AJ300" i="1"/>
  <c r="AV286" i="1"/>
  <c r="AW22" i="18"/>
  <c r="AW24" i="18" s="1"/>
  <c r="AY256" i="1" s="1"/>
  <c r="AL359" i="1"/>
  <c r="AL298" i="1"/>
  <c r="AU348" i="1"/>
  <c r="AU287" i="1"/>
  <c r="AN355" i="1"/>
  <c r="AN294" i="1"/>
  <c r="AT349" i="1"/>
  <c r="AT288" i="1"/>
  <c r="AW7" i="18"/>
  <c r="AX5" i="18"/>
  <c r="AW9" i="18" l="1"/>
  <c r="AW13" i="18" s="1"/>
  <c r="AP355" i="1"/>
  <c r="AP294" i="1"/>
  <c r="AK361" i="1"/>
  <c r="AK300" i="1"/>
  <c r="AU288" i="1"/>
  <c r="AU349" i="1"/>
  <c r="AS352" i="1"/>
  <c r="AS291" i="1"/>
  <c r="AW287" i="1"/>
  <c r="AW348" i="1"/>
  <c r="AW310" i="1"/>
  <c r="AW307" i="1"/>
  <c r="AW347" i="1" s="1"/>
  <c r="AR292" i="1"/>
  <c r="AN295" i="1"/>
  <c r="AN356" i="1"/>
  <c r="AW279" i="1"/>
  <c r="AW365" i="1" s="1"/>
  <c r="AW271" i="1"/>
  <c r="AW267" i="1"/>
  <c r="AW275" i="1"/>
  <c r="AW265" i="1"/>
  <c r="AW276" i="1"/>
  <c r="AW269" i="1"/>
  <c r="AW283" i="1"/>
  <c r="AW273" i="1"/>
  <c r="AW274" i="1"/>
  <c r="AW277" i="1"/>
  <c r="AW280" i="1"/>
  <c r="AW272" i="1"/>
  <c r="AW266" i="1"/>
  <c r="AW270" i="1"/>
  <c r="AW278" i="1"/>
  <c r="AW364" i="1" s="1"/>
  <c r="AW282" i="1"/>
  <c r="AW263" i="1"/>
  <c r="AW268" i="1"/>
  <c r="AW264" i="1"/>
  <c r="AW281" i="1"/>
  <c r="AM359" i="1"/>
  <c r="AM298" i="1"/>
  <c r="AI362" i="1"/>
  <c r="AI301" i="1"/>
  <c r="AI363" i="1" s="1"/>
  <c r="AX22" i="18"/>
  <c r="AX24" i="18" s="1"/>
  <c r="AZ256" i="1" s="1"/>
  <c r="AV348" i="1"/>
  <c r="AV287" i="1"/>
  <c r="AX309" i="1"/>
  <c r="AX262" i="1"/>
  <c r="AX285" i="1"/>
  <c r="AX308" i="1"/>
  <c r="AY327" i="1"/>
  <c r="AY328" i="1" s="1"/>
  <c r="AY329" i="1" s="1"/>
  <c r="AY330" i="1" s="1"/>
  <c r="AY331" i="1" s="1"/>
  <c r="AY332" i="1" s="1"/>
  <c r="AY333" i="1" s="1"/>
  <c r="AY334" i="1" s="1"/>
  <c r="AY335" i="1" s="1"/>
  <c r="AY336" i="1" s="1"/>
  <c r="AY337" i="1" s="1"/>
  <c r="AY338" i="1" s="1"/>
  <c r="AY339" i="1" s="1"/>
  <c r="AY340" i="1" s="1"/>
  <c r="AY341" i="1" s="1"/>
  <c r="AY342" i="1" s="1"/>
  <c r="AY255" i="1"/>
  <c r="AQ353" i="1"/>
  <c r="AQ292" i="1"/>
  <c r="AO294" i="1"/>
  <c r="AO355" i="1"/>
  <c r="AL360" i="1"/>
  <c r="AL299" i="1"/>
  <c r="AT350" i="1"/>
  <c r="AT289" i="1"/>
  <c r="AJ301" i="1"/>
  <c r="AJ363" i="1" s="1"/>
  <c r="AJ362" i="1"/>
  <c r="AX7" i="18"/>
  <c r="AY5" i="18"/>
  <c r="AX9" i="18" l="1"/>
  <c r="AX13" i="18" s="1"/>
  <c r="AW349" i="1"/>
  <c r="AW288" i="1"/>
  <c r="AS353" i="1"/>
  <c r="AS292" i="1"/>
  <c r="AL361" i="1"/>
  <c r="AL300" i="1"/>
  <c r="AZ327" i="1"/>
  <c r="AZ328" i="1" s="1"/>
  <c r="AZ329" i="1" s="1"/>
  <c r="AZ330" i="1" s="1"/>
  <c r="AZ331" i="1" s="1"/>
  <c r="AZ332" i="1" s="1"/>
  <c r="AZ333" i="1" s="1"/>
  <c r="AZ334" i="1" s="1"/>
  <c r="AZ335" i="1" s="1"/>
  <c r="AZ336" i="1" s="1"/>
  <c r="AZ337" i="1" s="1"/>
  <c r="AZ338" i="1" s="1"/>
  <c r="AZ339" i="1" s="1"/>
  <c r="AZ340" i="1" s="1"/>
  <c r="AZ341" i="1" s="1"/>
  <c r="AZ342" i="1" s="1"/>
  <c r="AZ255" i="1"/>
  <c r="AV349" i="1"/>
  <c r="AV288" i="1"/>
  <c r="AO295" i="1"/>
  <c r="AO356" i="1"/>
  <c r="AX272" i="1"/>
  <c r="AX278" i="1"/>
  <c r="AX364" i="1" s="1"/>
  <c r="AX276" i="1"/>
  <c r="AX283" i="1"/>
  <c r="AX273" i="1"/>
  <c r="AX264" i="1"/>
  <c r="AX277" i="1"/>
  <c r="AX280" i="1"/>
  <c r="AX268" i="1"/>
  <c r="AX281" i="1"/>
  <c r="AX271" i="1"/>
  <c r="AX263" i="1"/>
  <c r="AX279" i="1"/>
  <c r="AX365" i="1" s="1"/>
  <c r="AX282" i="1"/>
  <c r="AX274" i="1"/>
  <c r="AX270" i="1"/>
  <c r="AX265" i="1"/>
  <c r="AX267" i="1"/>
  <c r="AX275" i="1"/>
  <c r="AX266" i="1"/>
  <c r="AX269" i="1"/>
  <c r="AQ354" i="1"/>
  <c r="AQ293" i="1"/>
  <c r="AU350" i="1"/>
  <c r="AU289" i="1"/>
  <c r="AT351" i="1"/>
  <c r="AT290" i="1"/>
  <c r="AK362" i="1"/>
  <c r="AK301" i="1"/>
  <c r="AK363" i="1" s="1"/>
  <c r="AY22" i="18"/>
  <c r="AY24" i="18" s="1"/>
  <c r="BA256" i="1" s="1"/>
  <c r="AY308" i="1"/>
  <c r="AY262" i="1"/>
  <c r="AY309" i="1"/>
  <c r="AY285" i="1"/>
  <c r="AM360" i="1"/>
  <c r="AM299" i="1"/>
  <c r="AN357" i="1"/>
  <c r="AN296" i="1"/>
  <c r="AR293" i="1"/>
  <c r="AP295" i="1"/>
  <c r="AP356" i="1"/>
  <c r="AX286" i="1"/>
  <c r="AX310" i="1"/>
  <c r="AX307" i="1"/>
  <c r="AX347" i="1" s="1"/>
  <c r="AY7" i="18"/>
  <c r="AZ5" i="18"/>
  <c r="AY9" i="18" l="1"/>
  <c r="AY13" i="18" s="1"/>
  <c r="AY310" i="1"/>
  <c r="AY307" i="1"/>
  <c r="AY347" i="1" s="1"/>
  <c r="AZ285" i="1"/>
  <c r="AZ308" i="1"/>
  <c r="AZ262" i="1"/>
  <c r="AZ309" i="1"/>
  <c r="AQ355" i="1"/>
  <c r="AQ294" i="1"/>
  <c r="AY266" i="1"/>
  <c r="AY283" i="1"/>
  <c r="AY267" i="1"/>
  <c r="AY275" i="1"/>
  <c r="AY264" i="1"/>
  <c r="AY270" i="1"/>
  <c r="AY268" i="1"/>
  <c r="AY276" i="1"/>
  <c r="AY271" i="1"/>
  <c r="AY280" i="1"/>
  <c r="AY263" i="1"/>
  <c r="AY282" i="1"/>
  <c r="AY272" i="1"/>
  <c r="AY279" i="1"/>
  <c r="AY365" i="1" s="1"/>
  <c r="AY277" i="1"/>
  <c r="AY274" i="1"/>
  <c r="AY269" i="1"/>
  <c r="AY278" i="1"/>
  <c r="AY364" i="1" s="1"/>
  <c r="AY281" i="1"/>
  <c r="AY273" i="1"/>
  <c r="AY265" i="1"/>
  <c r="AS354" i="1"/>
  <c r="AS293" i="1"/>
  <c r="AY286" i="1"/>
  <c r="AR294" i="1"/>
  <c r="AN297" i="1"/>
  <c r="AN358" i="1"/>
  <c r="AT352" i="1"/>
  <c r="AT291" i="1"/>
  <c r="AX348" i="1"/>
  <c r="AX287" i="1"/>
  <c r="BA327" i="1"/>
  <c r="BA328" i="1" s="1"/>
  <c r="BA329" i="1" s="1"/>
  <c r="BA330" i="1" s="1"/>
  <c r="BA331" i="1" s="1"/>
  <c r="BA332" i="1" s="1"/>
  <c r="BA333" i="1" s="1"/>
  <c r="BA334" i="1" s="1"/>
  <c r="BA335" i="1" s="1"/>
  <c r="BA336" i="1" s="1"/>
  <c r="BA337" i="1" s="1"/>
  <c r="BA338" i="1" s="1"/>
  <c r="BA339" i="1" s="1"/>
  <c r="BA340" i="1" s="1"/>
  <c r="BA341" i="1" s="1"/>
  <c r="BA342" i="1" s="1"/>
  <c r="BA255" i="1"/>
  <c r="AL362" i="1"/>
  <c r="AL301" i="1"/>
  <c r="AL363" i="1" s="1"/>
  <c r="AW289" i="1"/>
  <c r="AW350" i="1"/>
  <c r="AO357" i="1"/>
  <c r="AO296" i="1"/>
  <c r="AV350" i="1"/>
  <c r="AV289" i="1"/>
  <c r="AP296" i="1"/>
  <c r="AP357" i="1"/>
  <c r="AZ22" i="18"/>
  <c r="AZ24" i="18" s="1"/>
  <c r="BB256" i="1" s="1"/>
  <c r="AM361" i="1"/>
  <c r="AM300" i="1"/>
  <c r="AU351" i="1"/>
  <c r="AU290" i="1"/>
  <c r="AZ7" i="18"/>
  <c r="BA5" i="18"/>
  <c r="AZ9" i="18" l="1"/>
  <c r="AZ13" i="18" s="1"/>
  <c r="AN359" i="1"/>
  <c r="AN298" i="1"/>
  <c r="AW290" i="1"/>
  <c r="AW351" i="1"/>
  <c r="AY348" i="1"/>
  <c r="AY287" i="1"/>
  <c r="AQ356" i="1"/>
  <c r="AQ295" i="1"/>
  <c r="AU352" i="1"/>
  <c r="AU291" i="1"/>
  <c r="BB327" i="1"/>
  <c r="BB328" i="1" s="1"/>
  <c r="BB329" i="1" s="1"/>
  <c r="BB330" i="1" s="1"/>
  <c r="BB331" i="1" s="1"/>
  <c r="BB332" i="1" s="1"/>
  <c r="BB333" i="1" s="1"/>
  <c r="BB334" i="1" s="1"/>
  <c r="BB335" i="1" s="1"/>
  <c r="BB336" i="1" s="1"/>
  <c r="BB337" i="1" s="1"/>
  <c r="BB338" i="1" s="1"/>
  <c r="BB339" i="1" s="1"/>
  <c r="BB340" i="1" s="1"/>
  <c r="BB341" i="1" s="1"/>
  <c r="BB342" i="1" s="1"/>
  <c r="BB255" i="1"/>
  <c r="AS355" i="1"/>
  <c r="AS294" i="1"/>
  <c r="AX349" i="1"/>
  <c r="AX288" i="1"/>
  <c r="AZ263" i="1"/>
  <c r="AZ264" i="1" s="1"/>
  <c r="AZ265" i="1" s="1"/>
  <c r="AZ266" i="1" s="1"/>
  <c r="AZ267" i="1" s="1"/>
  <c r="AZ268" i="1" s="1"/>
  <c r="AZ269" i="1" s="1"/>
  <c r="AZ270" i="1" s="1"/>
  <c r="AZ271" i="1" s="1"/>
  <c r="AZ272" i="1" s="1"/>
  <c r="AZ273" i="1" s="1"/>
  <c r="AZ274" i="1" s="1"/>
  <c r="AZ275" i="1" s="1"/>
  <c r="AZ276" i="1" s="1"/>
  <c r="AZ277" i="1" s="1"/>
  <c r="AZ278" i="1" s="1"/>
  <c r="AM362" i="1"/>
  <c r="AM301" i="1"/>
  <c r="AM363" i="1" s="1"/>
  <c r="AP297" i="1"/>
  <c r="AP358" i="1"/>
  <c r="AV351" i="1"/>
  <c r="AV290" i="1"/>
  <c r="AZ310" i="1"/>
  <c r="AZ307" i="1"/>
  <c r="AZ347" i="1" s="1"/>
  <c r="BA262" i="1"/>
  <c r="BA309" i="1"/>
  <c r="BA285" i="1"/>
  <c r="BA308" i="1"/>
  <c r="AT292" i="1"/>
  <c r="AT353" i="1"/>
  <c r="AZ286" i="1"/>
  <c r="AR295" i="1"/>
  <c r="AO358" i="1"/>
  <c r="AO297" i="1"/>
  <c r="BA22" i="18"/>
  <c r="BA24" i="18" s="1"/>
  <c r="BC256" i="1" s="1"/>
  <c r="BA7" i="18"/>
  <c r="BB5" i="18"/>
  <c r="AZ364" i="1" l="1"/>
  <c r="AZ279" i="1"/>
  <c r="BA9" i="18"/>
  <c r="BA13" i="18" s="1"/>
  <c r="BB285" i="1"/>
  <c r="BB286" i="1" s="1"/>
  <c r="BB262" i="1"/>
  <c r="BB309" i="1"/>
  <c r="BB308" i="1"/>
  <c r="AU292" i="1"/>
  <c r="AU353" i="1"/>
  <c r="AO359" i="1"/>
  <c r="AO298" i="1"/>
  <c r="BC327" i="1"/>
  <c r="BC328" i="1" s="1"/>
  <c r="BC329" i="1" s="1"/>
  <c r="BC330" i="1" s="1"/>
  <c r="BC331" i="1" s="1"/>
  <c r="BC332" i="1" s="1"/>
  <c r="BC333" i="1" s="1"/>
  <c r="BC334" i="1" s="1"/>
  <c r="BC335" i="1" s="1"/>
  <c r="BC336" i="1" s="1"/>
  <c r="BC337" i="1" s="1"/>
  <c r="BC338" i="1" s="1"/>
  <c r="BC339" i="1" s="1"/>
  <c r="BC340" i="1" s="1"/>
  <c r="BC341" i="1" s="1"/>
  <c r="BC342" i="1" s="1"/>
  <c r="BC255" i="1"/>
  <c r="AQ357" i="1"/>
  <c r="AQ296" i="1"/>
  <c r="AR296" i="1"/>
  <c r="AY349" i="1"/>
  <c r="AY288" i="1"/>
  <c r="AZ348" i="1"/>
  <c r="AZ287" i="1"/>
  <c r="AP359" i="1"/>
  <c r="AP298" i="1"/>
  <c r="AX350" i="1"/>
  <c r="AX289" i="1"/>
  <c r="BA286" i="1"/>
  <c r="BA263" i="1"/>
  <c r="BA265" i="1"/>
  <c r="BA277" i="1"/>
  <c r="BA269" i="1"/>
  <c r="BA279" i="1"/>
  <c r="BA365" i="1" s="1"/>
  <c r="BA266" i="1"/>
  <c r="BA271" i="1"/>
  <c r="BA270" i="1"/>
  <c r="BA281" i="1"/>
  <c r="BA267" i="1"/>
  <c r="BA274" i="1"/>
  <c r="BA264" i="1"/>
  <c r="BA278" i="1"/>
  <c r="BA364" i="1" s="1"/>
  <c r="BA275" i="1"/>
  <c r="BA283" i="1"/>
  <c r="BA276" i="1"/>
  <c r="BA282" i="1"/>
  <c r="BA280" i="1"/>
  <c r="BA272" i="1"/>
  <c r="BA268" i="1"/>
  <c r="BA273" i="1"/>
  <c r="AV291" i="1"/>
  <c r="AV352" i="1"/>
  <c r="AW352" i="1"/>
  <c r="AW291" i="1"/>
  <c r="AT354" i="1"/>
  <c r="AT293" i="1"/>
  <c r="AS356" i="1"/>
  <c r="AS295" i="1"/>
  <c r="AN360" i="1"/>
  <c r="AN299" i="1"/>
  <c r="BB22" i="18"/>
  <c r="BB24" i="18" s="1"/>
  <c r="BD256" i="1" s="1"/>
  <c r="BA310" i="1"/>
  <c r="BA307" i="1"/>
  <c r="BA347" i="1" s="1"/>
  <c r="BB7" i="18"/>
  <c r="BC5" i="18"/>
  <c r="AZ365" i="1" l="1"/>
  <c r="AZ280" i="1"/>
  <c r="AZ281" i="1" s="1"/>
  <c r="AZ282" i="1" s="1"/>
  <c r="AZ283" i="1" s="1"/>
  <c r="BB9" i="18"/>
  <c r="BB13" i="18" s="1"/>
  <c r="AQ358" i="1"/>
  <c r="AQ297" i="1"/>
  <c r="BA348" i="1"/>
  <c r="BA287" i="1"/>
  <c r="BC308" i="1"/>
  <c r="BC285" i="1"/>
  <c r="BC286" i="1" s="1"/>
  <c r="BC309" i="1"/>
  <c r="BC262" i="1"/>
  <c r="AP360" i="1"/>
  <c r="AP299" i="1"/>
  <c r="AO360" i="1"/>
  <c r="AO299" i="1"/>
  <c r="AN361" i="1"/>
  <c r="AN300" i="1"/>
  <c r="AX351" i="1"/>
  <c r="AX290" i="1"/>
  <c r="AZ349" i="1"/>
  <c r="AZ288" i="1"/>
  <c r="AV353" i="1"/>
  <c r="AV292" i="1"/>
  <c r="BD255" i="1"/>
  <c r="BD327" i="1"/>
  <c r="BD328" i="1" s="1"/>
  <c r="BD329" i="1" s="1"/>
  <c r="BD330" i="1" s="1"/>
  <c r="BD331" i="1" s="1"/>
  <c r="BD332" i="1" s="1"/>
  <c r="BD333" i="1" s="1"/>
  <c r="BD334" i="1" s="1"/>
  <c r="BD335" i="1" s="1"/>
  <c r="BD336" i="1" s="1"/>
  <c r="BD337" i="1" s="1"/>
  <c r="BD338" i="1" s="1"/>
  <c r="BD339" i="1" s="1"/>
  <c r="BD340" i="1" s="1"/>
  <c r="BD341" i="1" s="1"/>
  <c r="BD342" i="1" s="1"/>
  <c r="AS357" i="1"/>
  <c r="AS296" i="1"/>
  <c r="AU293" i="1"/>
  <c r="AU354" i="1"/>
  <c r="AY289" i="1"/>
  <c r="AY350" i="1"/>
  <c r="BB307" i="1"/>
  <c r="BB347" i="1" s="1"/>
  <c r="BB310" i="1"/>
  <c r="AT355" i="1"/>
  <c r="AT294" i="1"/>
  <c r="AR297" i="1"/>
  <c r="BB263" i="1"/>
  <c r="BB280" i="1"/>
  <c r="BB272" i="1"/>
  <c r="BB282" i="1"/>
  <c r="BB277" i="1"/>
  <c r="BB279" i="1"/>
  <c r="BB365" i="1" s="1"/>
  <c r="BB268" i="1"/>
  <c r="BB271" i="1"/>
  <c r="BB265" i="1"/>
  <c r="BB264" i="1"/>
  <c r="BB269" i="1"/>
  <c r="BB270" i="1"/>
  <c r="BB283" i="1"/>
  <c r="BB275" i="1"/>
  <c r="BB266" i="1"/>
  <c r="BB276" i="1"/>
  <c r="BB278" i="1"/>
  <c r="BB364" i="1" s="1"/>
  <c r="BB267" i="1"/>
  <c r="BB273" i="1"/>
  <c r="BB281" i="1"/>
  <c r="BB274" i="1"/>
  <c r="BC22" i="18"/>
  <c r="BC24" i="18" s="1"/>
  <c r="BE256" i="1" s="1"/>
  <c r="AW353" i="1"/>
  <c r="AW292" i="1"/>
  <c r="BB348" i="1"/>
  <c r="BB287" i="1"/>
  <c r="BC7" i="18"/>
  <c r="BD5" i="18"/>
  <c r="BC9" i="18" l="1"/>
  <c r="BC13" i="18" s="1"/>
  <c r="AS358" i="1"/>
  <c r="AS297" i="1"/>
  <c r="AO300" i="1"/>
  <c r="AO361" i="1"/>
  <c r="BD285" i="1"/>
  <c r="BD286" i="1" s="1"/>
  <c r="BD308" i="1"/>
  <c r="BD262" i="1"/>
  <c r="BD309" i="1"/>
  <c r="AT356" i="1"/>
  <c r="AT295" i="1"/>
  <c r="AV293" i="1"/>
  <c r="AV354" i="1"/>
  <c r="BC265" i="1"/>
  <c r="BC282" i="1"/>
  <c r="BC275" i="1"/>
  <c r="BC278" i="1"/>
  <c r="BC364" i="1" s="1"/>
  <c r="BC279" i="1"/>
  <c r="BC365" i="1" s="1"/>
  <c r="BC283" i="1"/>
  <c r="BC272" i="1"/>
  <c r="BC273" i="1"/>
  <c r="BC270" i="1"/>
  <c r="BC266" i="1"/>
  <c r="BC269" i="1"/>
  <c r="BC268" i="1"/>
  <c r="BC274" i="1"/>
  <c r="BC281" i="1"/>
  <c r="BC271" i="1"/>
  <c r="BC276" i="1"/>
  <c r="BC264" i="1"/>
  <c r="BC263" i="1"/>
  <c r="BC267" i="1"/>
  <c r="BC280" i="1"/>
  <c r="BC277" i="1"/>
  <c r="BE255" i="1"/>
  <c r="BE327" i="1"/>
  <c r="BE328" i="1" s="1"/>
  <c r="BE329" i="1" s="1"/>
  <c r="BE330" i="1" s="1"/>
  <c r="BE331" i="1" s="1"/>
  <c r="BE332" i="1" s="1"/>
  <c r="BE333" i="1" s="1"/>
  <c r="BE334" i="1" s="1"/>
  <c r="BE335" i="1" s="1"/>
  <c r="BE336" i="1" s="1"/>
  <c r="BE337" i="1" s="1"/>
  <c r="BE338" i="1" s="1"/>
  <c r="BE339" i="1" s="1"/>
  <c r="BE340" i="1" s="1"/>
  <c r="BE341" i="1" s="1"/>
  <c r="BE342" i="1" s="1"/>
  <c r="AZ350" i="1"/>
  <c r="AZ289" i="1"/>
  <c r="BC287" i="1"/>
  <c r="BC348" i="1"/>
  <c r="AR298" i="1"/>
  <c r="BC310" i="1"/>
  <c r="BC307" i="1"/>
  <c r="BC347" i="1" s="1"/>
  <c r="AP361" i="1"/>
  <c r="AP300" i="1"/>
  <c r="AX352" i="1"/>
  <c r="AX291" i="1"/>
  <c r="BA288" i="1"/>
  <c r="BA349" i="1"/>
  <c r="AW354" i="1"/>
  <c r="AW293" i="1"/>
  <c r="AY351" i="1"/>
  <c r="AY290" i="1"/>
  <c r="AQ359" i="1"/>
  <c r="AQ298" i="1"/>
  <c r="BD22" i="18"/>
  <c r="BD24" i="18" s="1"/>
  <c r="BF256" i="1" s="1"/>
  <c r="AN301" i="1"/>
  <c r="AN363" i="1" s="1"/>
  <c r="AN362" i="1"/>
  <c r="BB288" i="1"/>
  <c r="BB349" i="1"/>
  <c r="AU355" i="1"/>
  <c r="AU294" i="1"/>
  <c r="BD7" i="18"/>
  <c r="BE5" i="18"/>
  <c r="BD9" i="18" l="1"/>
  <c r="BD13" i="18" s="1"/>
  <c r="BB350" i="1"/>
  <c r="BB289" i="1"/>
  <c r="BA350" i="1"/>
  <c r="BA289" i="1"/>
  <c r="AT357" i="1"/>
  <c r="AT296" i="1"/>
  <c r="BF327" i="1"/>
  <c r="BF328" i="1" s="1"/>
  <c r="BF329" i="1" s="1"/>
  <c r="BF330" i="1" s="1"/>
  <c r="BF331" i="1" s="1"/>
  <c r="BF332" i="1" s="1"/>
  <c r="BF333" i="1" s="1"/>
  <c r="BF334" i="1" s="1"/>
  <c r="BF335" i="1" s="1"/>
  <c r="BF336" i="1" s="1"/>
  <c r="BF337" i="1" s="1"/>
  <c r="BF338" i="1" s="1"/>
  <c r="BF339" i="1" s="1"/>
  <c r="BF340" i="1" s="1"/>
  <c r="BF341" i="1" s="1"/>
  <c r="BF342" i="1" s="1"/>
  <c r="BF255" i="1"/>
  <c r="AP362" i="1"/>
  <c r="AP301" i="1"/>
  <c r="AP363" i="1" s="1"/>
  <c r="BE285" i="1"/>
  <c r="BE286" i="1" s="1"/>
  <c r="BE262" i="1"/>
  <c r="BE309" i="1"/>
  <c r="BE308" i="1"/>
  <c r="AQ360" i="1"/>
  <c r="AQ299" i="1"/>
  <c r="BD275" i="1"/>
  <c r="BD273" i="1"/>
  <c r="BD276" i="1"/>
  <c r="BD278" i="1"/>
  <c r="BD364" i="1" s="1"/>
  <c r="BD274" i="1"/>
  <c r="BD268" i="1"/>
  <c r="BD283" i="1"/>
  <c r="BD265" i="1"/>
  <c r="BD280" i="1"/>
  <c r="BD269" i="1"/>
  <c r="BD272" i="1"/>
  <c r="BD266" i="1"/>
  <c r="BD263" i="1"/>
  <c r="BD277" i="1"/>
  <c r="BD270" i="1"/>
  <c r="BD279" i="1"/>
  <c r="BD365" i="1" s="1"/>
  <c r="BD282" i="1"/>
  <c r="BD271" i="1"/>
  <c r="BD264" i="1"/>
  <c r="BD267" i="1"/>
  <c r="BD281" i="1"/>
  <c r="BD310" i="1"/>
  <c r="BD307" i="1"/>
  <c r="BD347" i="1" s="1"/>
  <c r="BE22" i="18"/>
  <c r="BE24" i="18" s="1"/>
  <c r="BG256" i="1" s="1"/>
  <c r="AR299" i="1"/>
  <c r="AX353" i="1"/>
  <c r="AX292" i="1"/>
  <c r="AY352" i="1"/>
  <c r="AY291" i="1"/>
  <c r="BD348" i="1"/>
  <c r="BD287" i="1"/>
  <c r="AU295" i="1"/>
  <c r="AU356" i="1"/>
  <c r="AW355" i="1"/>
  <c r="AW294" i="1"/>
  <c r="AO301" i="1"/>
  <c r="AO363" i="1" s="1"/>
  <c r="AO362" i="1"/>
  <c r="AV294" i="1"/>
  <c r="AV355" i="1"/>
  <c r="BC288" i="1"/>
  <c r="BC349" i="1"/>
  <c r="AS359" i="1"/>
  <c r="AS298" i="1"/>
  <c r="AZ351" i="1"/>
  <c r="AZ290" i="1"/>
  <c r="BE7" i="18"/>
  <c r="BF5" i="18"/>
  <c r="BE9" i="18" l="1"/>
  <c r="BE13" i="18" s="1"/>
  <c r="BC350" i="1"/>
  <c r="BC289" i="1"/>
  <c r="BE280" i="1"/>
  <c r="BE272" i="1"/>
  <c r="BE267" i="1"/>
  <c r="BE269" i="1"/>
  <c r="BE277" i="1"/>
  <c r="BE283" i="1"/>
  <c r="BE271" i="1"/>
  <c r="BE263" i="1"/>
  <c r="BE264" i="1"/>
  <c r="BE279" i="1"/>
  <c r="BE365" i="1" s="1"/>
  <c r="BE268" i="1"/>
  <c r="BE281" i="1"/>
  <c r="BE265" i="1"/>
  <c r="BE274" i="1"/>
  <c r="BE266" i="1"/>
  <c r="BE270" i="1"/>
  <c r="BE275" i="1"/>
  <c r="BE273" i="1"/>
  <c r="BE282" i="1"/>
  <c r="BE276" i="1"/>
  <c r="BE278" i="1"/>
  <c r="BE364" i="1" s="1"/>
  <c r="AX354" i="1"/>
  <c r="AX293" i="1"/>
  <c r="AY353" i="1"/>
  <c r="AY292" i="1"/>
  <c r="BF285" i="1"/>
  <c r="BF286" i="1" s="1"/>
  <c r="BF262" i="1"/>
  <c r="BF309" i="1"/>
  <c r="BF308" i="1"/>
  <c r="AT358" i="1"/>
  <c r="AT297" i="1"/>
  <c r="BF22" i="18"/>
  <c r="BF24" i="18" s="1"/>
  <c r="BH256" i="1" s="1"/>
  <c r="AW356" i="1"/>
  <c r="AW295" i="1"/>
  <c r="BG327" i="1"/>
  <c r="BG328" i="1" s="1"/>
  <c r="BG329" i="1" s="1"/>
  <c r="BG330" i="1" s="1"/>
  <c r="BG331" i="1" s="1"/>
  <c r="BG332" i="1" s="1"/>
  <c r="BG333" i="1" s="1"/>
  <c r="BG334" i="1" s="1"/>
  <c r="BG335" i="1" s="1"/>
  <c r="BG336" i="1" s="1"/>
  <c r="BG337" i="1" s="1"/>
  <c r="BG338" i="1" s="1"/>
  <c r="BG339" i="1" s="1"/>
  <c r="BG340" i="1" s="1"/>
  <c r="BG341" i="1" s="1"/>
  <c r="BG342" i="1" s="1"/>
  <c r="BG255" i="1"/>
  <c r="AQ361" i="1"/>
  <c r="AQ300" i="1"/>
  <c r="BA351" i="1"/>
  <c r="BA290" i="1"/>
  <c r="AZ352" i="1"/>
  <c r="AZ291" i="1"/>
  <c r="AR300" i="1"/>
  <c r="AU357" i="1"/>
  <c r="AU296" i="1"/>
  <c r="BE310" i="1"/>
  <c r="BE307" i="1"/>
  <c r="BE347" i="1" s="1"/>
  <c r="BB351" i="1"/>
  <c r="BB290" i="1"/>
  <c r="BE348" i="1"/>
  <c r="BE287" i="1"/>
  <c r="AV356" i="1"/>
  <c r="AV295" i="1"/>
  <c r="AS360" i="1"/>
  <c r="AS299" i="1"/>
  <c r="BD349" i="1"/>
  <c r="BD288" i="1"/>
  <c r="BG5" i="18"/>
  <c r="BF7" i="18"/>
  <c r="BF9" i="18" l="1"/>
  <c r="BF13" i="18" s="1"/>
  <c r="BC351" i="1"/>
  <c r="BC290" i="1"/>
  <c r="AU358" i="1"/>
  <c r="AU297" i="1"/>
  <c r="BD350" i="1"/>
  <c r="BD289" i="1"/>
  <c r="AS361" i="1"/>
  <c r="AS300" i="1"/>
  <c r="AR301" i="1"/>
  <c r="BH327" i="1"/>
  <c r="BH328" i="1" s="1"/>
  <c r="BH329" i="1" s="1"/>
  <c r="BH330" i="1" s="1"/>
  <c r="BH331" i="1" s="1"/>
  <c r="BH332" i="1" s="1"/>
  <c r="BH333" i="1" s="1"/>
  <c r="BH334" i="1" s="1"/>
  <c r="BH335" i="1" s="1"/>
  <c r="BH336" i="1" s="1"/>
  <c r="BH337" i="1" s="1"/>
  <c r="BH338" i="1" s="1"/>
  <c r="BH339" i="1" s="1"/>
  <c r="BH340" i="1" s="1"/>
  <c r="BH341" i="1" s="1"/>
  <c r="BH342" i="1" s="1"/>
  <c r="BH255" i="1"/>
  <c r="AV357" i="1"/>
  <c r="AV296" i="1"/>
  <c r="AZ292" i="1"/>
  <c r="AZ353" i="1"/>
  <c r="AT359" i="1"/>
  <c r="AT298" i="1"/>
  <c r="BG22" i="18"/>
  <c r="BG24" i="18" s="1"/>
  <c r="BI256" i="1" s="1"/>
  <c r="AX355" i="1"/>
  <c r="AX294" i="1"/>
  <c r="BE349" i="1"/>
  <c r="BE288" i="1"/>
  <c r="AW357" i="1"/>
  <c r="AW296" i="1"/>
  <c r="BA352" i="1"/>
  <c r="BA291" i="1"/>
  <c r="BB352" i="1"/>
  <c r="BB291" i="1"/>
  <c r="AQ362" i="1"/>
  <c r="AQ301" i="1"/>
  <c r="AQ363" i="1" s="1"/>
  <c r="BF348" i="1"/>
  <c r="BF287" i="1"/>
  <c r="BF307" i="1"/>
  <c r="BF347" i="1" s="1"/>
  <c r="BF310" i="1"/>
  <c r="BF266" i="1"/>
  <c r="BF279" i="1"/>
  <c r="BF365" i="1" s="1"/>
  <c r="BF274" i="1"/>
  <c r="BF282" i="1"/>
  <c r="BF278" i="1"/>
  <c r="BF364" i="1" s="1"/>
  <c r="BF265" i="1"/>
  <c r="BF270" i="1"/>
  <c r="BF283" i="1"/>
  <c r="BF280" i="1"/>
  <c r="BF272" i="1"/>
  <c r="BF277" i="1"/>
  <c r="BF275" i="1"/>
  <c r="BF264" i="1"/>
  <c r="BF276" i="1"/>
  <c r="BF269" i="1"/>
  <c r="BF271" i="1"/>
  <c r="BF267" i="1"/>
  <c r="BF281" i="1"/>
  <c r="BF273" i="1"/>
  <c r="BF268" i="1"/>
  <c r="BF263" i="1"/>
  <c r="BG285" i="1"/>
  <c r="BG309" i="1"/>
  <c r="BG308" i="1"/>
  <c r="BG262" i="1"/>
  <c r="AY354" i="1"/>
  <c r="AY293" i="1"/>
  <c r="BH5" i="18"/>
  <c r="BG7" i="18"/>
  <c r="BG9" i="18" l="1"/>
  <c r="BG13" i="18" s="1"/>
  <c r="AW358" i="1"/>
  <c r="AW297" i="1"/>
  <c r="BG310" i="1"/>
  <c r="BG307" i="1"/>
  <c r="BG347" i="1" s="1"/>
  <c r="BE350" i="1"/>
  <c r="BE289" i="1"/>
  <c r="BH285" i="1"/>
  <c r="BH262" i="1"/>
  <c r="BH309" i="1"/>
  <c r="BH308" i="1"/>
  <c r="BF349" i="1"/>
  <c r="BF288" i="1"/>
  <c r="AX356" i="1"/>
  <c r="AX295" i="1"/>
  <c r="BG270" i="1"/>
  <c r="BG278" i="1"/>
  <c r="BG364" i="1" s="1"/>
  <c r="BG275" i="1"/>
  <c r="BG280" i="1"/>
  <c r="BG264" i="1"/>
  <c r="BG269" i="1"/>
  <c r="BG268" i="1"/>
  <c r="BG271" i="1"/>
  <c r="BG265" i="1"/>
  <c r="BG281" i="1"/>
  <c r="BG273" i="1"/>
  <c r="BG277" i="1"/>
  <c r="BG274" i="1"/>
  <c r="BG263" i="1"/>
  <c r="BG282" i="1"/>
  <c r="BG276" i="1"/>
  <c r="BG267" i="1"/>
  <c r="BG283" i="1"/>
  <c r="BG266" i="1"/>
  <c r="BG272" i="1"/>
  <c r="BG279" i="1"/>
  <c r="BG365" i="1" s="1"/>
  <c r="BG286" i="1"/>
  <c r="AV358" i="1"/>
  <c r="AV297" i="1"/>
  <c r="AS362" i="1"/>
  <c r="AS301" i="1"/>
  <c r="AS363" i="1" s="1"/>
  <c r="BC352" i="1"/>
  <c r="BC291" i="1"/>
  <c r="BI255" i="1"/>
  <c r="BI327" i="1"/>
  <c r="BI328" i="1" s="1"/>
  <c r="BI329" i="1" s="1"/>
  <c r="BI330" i="1" s="1"/>
  <c r="BI331" i="1" s="1"/>
  <c r="BI332" i="1" s="1"/>
  <c r="BI333" i="1" s="1"/>
  <c r="BI334" i="1" s="1"/>
  <c r="BI335" i="1" s="1"/>
  <c r="BI336" i="1" s="1"/>
  <c r="BI337" i="1" s="1"/>
  <c r="BI338" i="1" s="1"/>
  <c r="BI339" i="1" s="1"/>
  <c r="BI340" i="1" s="1"/>
  <c r="BI341" i="1" s="1"/>
  <c r="BI342" i="1" s="1"/>
  <c r="BB353" i="1"/>
  <c r="BB292" i="1"/>
  <c r="AT360" i="1"/>
  <c r="AT299" i="1"/>
  <c r="BD351" i="1"/>
  <c r="BD290" i="1"/>
  <c r="BH22" i="18"/>
  <c r="BH24" i="18" s="1"/>
  <c r="BJ256" i="1" s="1"/>
  <c r="BA292" i="1"/>
  <c r="BA353" i="1"/>
  <c r="AU359" i="1"/>
  <c r="AU298" i="1"/>
  <c r="AY355" i="1"/>
  <c r="AY294" i="1"/>
  <c r="AZ354" i="1"/>
  <c r="AZ293" i="1"/>
  <c r="BI5" i="18"/>
  <c r="BH7" i="18"/>
  <c r="BH9" i="18" l="1"/>
  <c r="BH13" i="18" s="1"/>
  <c r="BG348" i="1"/>
  <c r="BG287" i="1"/>
  <c r="BF350" i="1"/>
  <c r="BF289" i="1"/>
  <c r="BH310" i="1"/>
  <c r="BH307" i="1"/>
  <c r="BH347" i="1" s="1"/>
  <c r="AU360" i="1"/>
  <c r="AU299" i="1"/>
  <c r="BI285" i="1"/>
  <c r="BI286" i="1" s="1"/>
  <c r="BI308" i="1"/>
  <c r="BI309" i="1"/>
  <c r="BI262" i="1"/>
  <c r="BH277" i="1"/>
  <c r="BH267" i="1"/>
  <c r="BH282" i="1"/>
  <c r="BH270" i="1"/>
  <c r="BH276" i="1"/>
  <c r="BH264" i="1"/>
  <c r="BH280" i="1"/>
  <c r="BH268" i="1"/>
  <c r="BH272" i="1"/>
  <c r="BH271" i="1"/>
  <c r="BH274" i="1"/>
  <c r="BH281" i="1"/>
  <c r="BH263" i="1"/>
  <c r="BH283" i="1"/>
  <c r="BH278" i="1"/>
  <c r="BH364" i="1" s="1"/>
  <c r="BH266" i="1"/>
  <c r="BH265" i="1"/>
  <c r="BH269" i="1"/>
  <c r="BH279" i="1"/>
  <c r="BH365" i="1" s="1"/>
  <c r="BH273" i="1"/>
  <c r="BH275" i="1"/>
  <c r="BC353" i="1"/>
  <c r="BC292" i="1"/>
  <c r="BH286" i="1"/>
  <c r="BB354" i="1"/>
  <c r="BB293" i="1"/>
  <c r="BA354" i="1"/>
  <c r="BA293" i="1"/>
  <c r="BE351" i="1"/>
  <c r="BE290" i="1"/>
  <c r="BJ255" i="1"/>
  <c r="BJ327" i="1"/>
  <c r="BJ328" i="1" s="1"/>
  <c r="BJ329" i="1" s="1"/>
  <c r="BJ330" i="1" s="1"/>
  <c r="BJ331" i="1" s="1"/>
  <c r="BJ332" i="1" s="1"/>
  <c r="BJ333" i="1" s="1"/>
  <c r="BJ334" i="1" s="1"/>
  <c r="BJ335" i="1" s="1"/>
  <c r="BJ336" i="1" s="1"/>
  <c r="BJ337" i="1" s="1"/>
  <c r="BJ338" i="1" s="1"/>
  <c r="BJ339" i="1" s="1"/>
  <c r="BJ340" i="1" s="1"/>
  <c r="BJ341" i="1" s="1"/>
  <c r="BJ342" i="1" s="1"/>
  <c r="AY295" i="1"/>
  <c r="AY356" i="1"/>
  <c r="BD352" i="1"/>
  <c r="BD291" i="1"/>
  <c r="AV359" i="1"/>
  <c r="AV298" i="1"/>
  <c r="BI22" i="18"/>
  <c r="BI24" i="18" s="1"/>
  <c r="BK256" i="1" s="1"/>
  <c r="AX357" i="1"/>
  <c r="AX296" i="1"/>
  <c r="AW359" i="1"/>
  <c r="AW298" i="1"/>
  <c r="AZ355" i="1"/>
  <c r="AZ294" i="1"/>
  <c r="AT361" i="1"/>
  <c r="AT300" i="1"/>
  <c r="BI7" i="18"/>
  <c r="BJ5" i="18"/>
  <c r="BI9" i="18" l="1"/>
  <c r="BI13" i="18" s="1"/>
  <c r="BH348" i="1"/>
  <c r="BH287" i="1"/>
  <c r="BI267" i="1"/>
  <c r="BI264" i="1"/>
  <c r="BI265" i="1"/>
  <c r="BI279" i="1"/>
  <c r="BI365" i="1" s="1"/>
  <c r="BI269" i="1"/>
  <c r="BI282" i="1"/>
  <c r="BI273" i="1"/>
  <c r="BI263" i="1"/>
  <c r="BI277" i="1"/>
  <c r="BI274" i="1"/>
  <c r="BI281" i="1"/>
  <c r="BI275" i="1"/>
  <c r="BI271" i="1"/>
  <c r="BI280" i="1"/>
  <c r="BI266" i="1"/>
  <c r="BI283" i="1"/>
  <c r="BI268" i="1"/>
  <c r="BI278" i="1"/>
  <c r="BI364" i="1" s="1"/>
  <c r="BI276" i="1"/>
  <c r="BI270" i="1"/>
  <c r="BI272" i="1"/>
  <c r="AZ356" i="1"/>
  <c r="AZ295" i="1"/>
  <c r="AW299" i="1"/>
  <c r="AW360" i="1"/>
  <c r="BI287" i="1"/>
  <c r="BI288" i="1" s="1"/>
  <c r="BI348" i="1"/>
  <c r="AU361" i="1"/>
  <c r="AU300" i="1"/>
  <c r="BC293" i="1"/>
  <c r="BC354" i="1"/>
  <c r="BI310" i="1"/>
  <c r="BI307" i="1"/>
  <c r="BI347" i="1" s="1"/>
  <c r="AX358" i="1"/>
  <c r="AX297" i="1"/>
  <c r="BE352" i="1"/>
  <c r="BE291" i="1"/>
  <c r="BA355" i="1"/>
  <c r="BA294" i="1"/>
  <c r="BK327" i="1"/>
  <c r="BK328" i="1" s="1"/>
  <c r="BK329" i="1" s="1"/>
  <c r="BK330" i="1" s="1"/>
  <c r="BK331" i="1" s="1"/>
  <c r="BK332" i="1" s="1"/>
  <c r="BK333" i="1" s="1"/>
  <c r="BK334" i="1" s="1"/>
  <c r="BK335" i="1" s="1"/>
  <c r="BK336" i="1" s="1"/>
  <c r="BK337" i="1" s="1"/>
  <c r="BK338" i="1" s="1"/>
  <c r="BK339" i="1" s="1"/>
  <c r="BK340" i="1" s="1"/>
  <c r="BK341" i="1" s="1"/>
  <c r="BK342" i="1" s="1"/>
  <c r="BK255" i="1"/>
  <c r="BF351" i="1"/>
  <c r="BF290" i="1"/>
  <c r="BJ22" i="18"/>
  <c r="BJ24" i="18" s="1"/>
  <c r="BL256" i="1" s="1"/>
  <c r="AV360" i="1"/>
  <c r="AV299" i="1"/>
  <c r="BB355" i="1"/>
  <c r="BB294" i="1"/>
  <c r="AY357" i="1"/>
  <c r="AY296" i="1"/>
  <c r="BG349" i="1"/>
  <c r="BG288" i="1"/>
  <c r="BJ285" i="1"/>
  <c r="BJ308" i="1"/>
  <c r="BJ262" i="1"/>
  <c r="BJ309" i="1"/>
  <c r="AT301" i="1"/>
  <c r="AT363" i="1" s="1"/>
  <c r="AT362" i="1"/>
  <c r="BD353" i="1"/>
  <c r="BD292" i="1"/>
  <c r="BJ7" i="18"/>
  <c r="BK5" i="18"/>
  <c r="BI349" i="1" l="1"/>
  <c r="BJ9" i="18"/>
  <c r="BJ13" i="18" s="1"/>
  <c r="BL327" i="1"/>
  <c r="BL328" i="1" s="1"/>
  <c r="BL329" i="1" s="1"/>
  <c r="BL330" i="1" s="1"/>
  <c r="BL331" i="1" s="1"/>
  <c r="BL332" i="1" s="1"/>
  <c r="BL333" i="1" s="1"/>
  <c r="BL334" i="1" s="1"/>
  <c r="BL335" i="1" s="1"/>
  <c r="BL336" i="1" s="1"/>
  <c r="BL337" i="1" s="1"/>
  <c r="BL338" i="1" s="1"/>
  <c r="BL339" i="1" s="1"/>
  <c r="BL340" i="1" s="1"/>
  <c r="BL341" i="1" s="1"/>
  <c r="BL342" i="1" s="1"/>
  <c r="BL255" i="1"/>
  <c r="BJ310" i="1"/>
  <c r="BJ307" i="1"/>
  <c r="BJ347" i="1" s="1"/>
  <c r="BJ286" i="1"/>
  <c r="BC294" i="1"/>
  <c r="BC355" i="1"/>
  <c r="BJ271" i="1"/>
  <c r="BJ266" i="1"/>
  <c r="BJ279" i="1"/>
  <c r="BJ365" i="1" s="1"/>
  <c r="BJ270" i="1"/>
  <c r="BJ281" i="1"/>
  <c r="BJ267" i="1"/>
  <c r="BJ275" i="1"/>
  <c r="BJ272" i="1"/>
  <c r="BJ282" i="1"/>
  <c r="BJ276" i="1"/>
  <c r="BJ278" i="1"/>
  <c r="BJ364" i="1" s="1"/>
  <c r="BJ264" i="1"/>
  <c r="BJ265" i="1"/>
  <c r="BJ269" i="1"/>
  <c r="BJ263" i="1"/>
  <c r="BJ280" i="1"/>
  <c r="BJ268" i="1"/>
  <c r="BJ283" i="1"/>
  <c r="BJ274" i="1"/>
  <c r="BJ277" i="1"/>
  <c r="BJ273" i="1"/>
  <c r="BF352" i="1"/>
  <c r="BF291" i="1"/>
  <c r="BG350" i="1"/>
  <c r="BG289" i="1"/>
  <c r="BK285" i="1"/>
  <c r="BK308" i="1"/>
  <c r="BK262" i="1"/>
  <c r="BK309" i="1"/>
  <c r="AU362" i="1"/>
  <c r="AU301" i="1"/>
  <c r="AU363" i="1" s="1"/>
  <c r="BK22" i="18"/>
  <c r="BK24" i="18" s="1"/>
  <c r="BM256" i="1" s="1"/>
  <c r="BA356" i="1"/>
  <c r="BA295" i="1"/>
  <c r="BI350" i="1"/>
  <c r="BI289" i="1"/>
  <c r="AY297" i="1"/>
  <c r="AY358" i="1"/>
  <c r="BB356" i="1"/>
  <c r="BB295" i="1"/>
  <c r="AW361" i="1"/>
  <c r="AW300" i="1"/>
  <c r="BH349" i="1"/>
  <c r="BH288" i="1"/>
  <c r="BD354" i="1"/>
  <c r="BD293" i="1"/>
  <c r="BE353" i="1"/>
  <c r="BE292" i="1"/>
  <c r="AV300" i="1"/>
  <c r="AV361" i="1"/>
  <c r="AX359" i="1"/>
  <c r="AX298" i="1"/>
  <c r="AZ357" i="1"/>
  <c r="AZ296" i="1"/>
  <c r="BK7" i="18"/>
  <c r="BL5" i="18"/>
  <c r="BK9" i="18" l="1"/>
  <c r="BK13" i="18" s="1"/>
  <c r="BB357" i="1"/>
  <c r="BB296" i="1"/>
  <c r="BK274" i="1"/>
  <c r="BK265" i="1"/>
  <c r="BK276" i="1"/>
  <c r="BK269" i="1"/>
  <c r="BK278" i="1"/>
  <c r="BK364" i="1" s="1"/>
  <c r="BK266" i="1"/>
  <c r="BK277" i="1"/>
  <c r="BK273" i="1"/>
  <c r="BK267" i="1"/>
  <c r="BK281" i="1"/>
  <c r="BK264" i="1"/>
  <c r="BK283" i="1"/>
  <c r="BK263" i="1"/>
  <c r="BK270" i="1"/>
  <c r="BK279" i="1"/>
  <c r="BK365" i="1" s="1"/>
  <c r="BK275" i="1"/>
  <c r="BK280" i="1"/>
  <c r="BK272" i="1"/>
  <c r="BK271" i="1"/>
  <c r="BK282" i="1"/>
  <c r="BK268" i="1"/>
  <c r="BK310" i="1"/>
  <c r="BK307" i="1"/>
  <c r="BK347" i="1" s="1"/>
  <c r="AV362" i="1"/>
  <c r="AV301" i="1"/>
  <c r="AV363" i="1" s="1"/>
  <c r="BK286" i="1"/>
  <c r="AY359" i="1"/>
  <c r="AY298" i="1"/>
  <c r="BE354" i="1"/>
  <c r="BE293" i="1"/>
  <c r="BI351" i="1"/>
  <c r="BI290" i="1"/>
  <c r="BG351" i="1"/>
  <c r="BG290" i="1"/>
  <c r="AX360" i="1"/>
  <c r="AX299" i="1"/>
  <c r="BF353" i="1"/>
  <c r="BF292" i="1"/>
  <c r="BC356" i="1"/>
  <c r="BC295" i="1"/>
  <c r="BJ348" i="1"/>
  <c r="BJ287" i="1"/>
  <c r="BL22" i="18"/>
  <c r="BL24" i="18" s="1"/>
  <c r="BN256" i="1" s="1"/>
  <c r="BH350" i="1"/>
  <c r="BH289" i="1"/>
  <c r="BM327" i="1"/>
  <c r="BM328" i="1" s="1"/>
  <c r="BM329" i="1" s="1"/>
  <c r="BM330" i="1" s="1"/>
  <c r="BM331" i="1" s="1"/>
  <c r="BM332" i="1" s="1"/>
  <c r="BM333" i="1" s="1"/>
  <c r="BM334" i="1" s="1"/>
  <c r="BM335" i="1" s="1"/>
  <c r="BM336" i="1" s="1"/>
  <c r="BM337" i="1" s="1"/>
  <c r="BM338" i="1" s="1"/>
  <c r="BM339" i="1" s="1"/>
  <c r="BM340" i="1" s="1"/>
  <c r="BM341" i="1" s="1"/>
  <c r="BM342" i="1" s="1"/>
  <c r="BM255" i="1"/>
  <c r="BD355" i="1"/>
  <c r="BD294" i="1"/>
  <c r="BA357" i="1"/>
  <c r="BA296" i="1"/>
  <c r="AZ358" i="1"/>
  <c r="AZ297" i="1"/>
  <c r="AW301" i="1"/>
  <c r="AW363" i="1" s="1"/>
  <c r="AW362" i="1"/>
  <c r="BL285" i="1"/>
  <c r="BL262" i="1"/>
  <c r="BL308" i="1"/>
  <c r="BL309" i="1"/>
  <c r="BL7" i="18"/>
  <c r="BM5" i="18"/>
  <c r="BL9" i="18" l="1"/>
  <c r="BL13" i="18" s="1"/>
  <c r="AZ359" i="1"/>
  <c r="AZ298" i="1"/>
  <c r="BJ349" i="1"/>
  <c r="BJ288" i="1"/>
  <c r="BE355" i="1"/>
  <c r="BE294" i="1"/>
  <c r="BA358" i="1"/>
  <c r="BA297" i="1"/>
  <c r="BI352" i="1"/>
  <c r="BI291" i="1"/>
  <c r="BC357" i="1"/>
  <c r="BC296" i="1"/>
  <c r="AY360" i="1"/>
  <c r="AY299" i="1"/>
  <c r="BM22" i="18"/>
  <c r="BM24" i="18" s="1"/>
  <c r="BO256" i="1" s="1"/>
  <c r="BD356" i="1"/>
  <c r="BD295" i="1"/>
  <c r="BL273" i="1"/>
  <c r="BL278" i="1"/>
  <c r="BL364" i="1" s="1"/>
  <c r="BL270" i="1"/>
  <c r="BL277" i="1"/>
  <c r="BL281" i="1"/>
  <c r="BL272" i="1"/>
  <c r="BL274" i="1"/>
  <c r="BL276" i="1"/>
  <c r="BL280" i="1"/>
  <c r="BL275" i="1"/>
  <c r="BL269" i="1"/>
  <c r="BL283" i="1"/>
  <c r="BL264" i="1"/>
  <c r="BL266" i="1"/>
  <c r="BL279" i="1"/>
  <c r="BL365" i="1" s="1"/>
  <c r="BL268" i="1"/>
  <c r="BL282" i="1"/>
  <c r="BL265" i="1"/>
  <c r="BL271" i="1"/>
  <c r="BL267" i="1"/>
  <c r="BL263" i="1"/>
  <c r="BF354" i="1"/>
  <c r="BF293" i="1"/>
  <c r="BM285" i="1"/>
  <c r="BM308" i="1"/>
  <c r="BM262" i="1"/>
  <c r="BM309" i="1"/>
  <c r="BK348" i="1"/>
  <c r="BK287" i="1"/>
  <c r="BN327" i="1"/>
  <c r="BN328" i="1" s="1"/>
  <c r="BN329" i="1" s="1"/>
  <c r="BN330" i="1" s="1"/>
  <c r="BN331" i="1" s="1"/>
  <c r="BN332" i="1" s="1"/>
  <c r="BN333" i="1" s="1"/>
  <c r="BN334" i="1" s="1"/>
  <c r="BN335" i="1" s="1"/>
  <c r="BN336" i="1" s="1"/>
  <c r="BN337" i="1" s="1"/>
  <c r="BN338" i="1" s="1"/>
  <c r="BN339" i="1" s="1"/>
  <c r="BN340" i="1" s="1"/>
  <c r="BN341" i="1" s="1"/>
  <c r="BN342" i="1" s="1"/>
  <c r="BN255" i="1"/>
  <c r="BL307" i="1"/>
  <c r="BL347" i="1" s="1"/>
  <c r="BL310" i="1"/>
  <c r="AX361" i="1"/>
  <c r="AX300" i="1"/>
  <c r="BB297" i="1"/>
  <c r="BB358" i="1"/>
  <c r="BL286" i="1"/>
  <c r="BH351" i="1"/>
  <c r="BH290" i="1"/>
  <c r="BG352" i="1"/>
  <c r="BG291" i="1"/>
  <c r="BM7" i="18"/>
  <c r="BN5" i="18"/>
  <c r="BM9" i="18" l="1"/>
  <c r="BM13" i="18" s="1"/>
  <c r="BI353" i="1"/>
  <c r="BI292" i="1"/>
  <c r="BL287" i="1"/>
  <c r="BL348" i="1"/>
  <c r="BM268" i="1"/>
  <c r="BM269" i="1"/>
  <c r="BM266" i="1"/>
  <c r="BM274" i="1"/>
  <c r="BM267" i="1"/>
  <c r="BM280" i="1"/>
  <c r="BM264" i="1"/>
  <c r="BM281" i="1"/>
  <c r="BM275" i="1"/>
  <c r="BM282" i="1"/>
  <c r="BM271" i="1"/>
  <c r="BM263" i="1"/>
  <c r="BM277" i="1"/>
  <c r="BM273" i="1"/>
  <c r="BM279" i="1"/>
  <c r="BM365" i="1" s="1"/>
  <c r="BM265" i="1"/>
  <c r="BM278" i="1"/>
  <c r="BM364" i="1" s="1"/>
  <c r="BM270" i="1"/>
  <c r="BM272" i="1"/>
  <c r="BM276" i="1"/>
  <c r="BM283" i="1"/>
  <c r="BA359" i="1"/>
  <c r="BA298" i="1"/>
  <c r="BM286" i="1"/>
  <c r="BD357" i="1"/>
  <c r="BD296" i="1"/>
  <c r="BE356" i="1"/>
  <c r="BE295" i="1"/>
  <c r="AX362" i="1"/>
  <c r="AX301" i="1"/>
  <c r="AX363" i="1" s="1"/>
  <c r="BF355" i="1"/>
  <c r="BF294" i="1"/>
  <c r="BJ350" i="1"/>
  <c r="BJ289" i="1"/>
  <c r="BH352" i="1"/>
  <c r="BH291" i="1"/>
  <c r="BB359" i="1"/>
  <c r="BB298" i="1"/>
  <c r="BO327" i="1"/>
  <c r="BO328" i="1" s="1"/>
  <c r="BO329" i="1" s="1"/>
  <c r="BO330" i="1" s="1"/>
  <c r="BO331" i="1" s="1"/>
  <c r="BO332" i="1" s="1"/>
  <c r="BO333" i="1" s="1"/>
  <c r="BO334" i="1" s="1"/>
  <c r="BO335" i="1" s="1"/>
  <c r="BO336" i="1" s="1"/>
  <c r="BO337" i="1" s="1"/>
  <c r="BO338" i="1" s="1"/>
  <c r="BO339" i="1" s="1"/>
  <c r="BO340" i="1" s="1"/>
  <c r="BO341" i="1" s="1"/>
  <c r="BO342" i="1" s="1"/>
  <c r="BO255" i="1"/>
  <c r="BK349" i="1"/>
  <c r="BK288" i="1"/>
  <c r="BM307" i="1"/>
  <c r="BM347" i="1" s="1"/>
  <c r="BM310" i="1"/>
  <c r="BN22" i="18"/>
  <c r="BN24" i="18" s="1"/>
  <c r="BP256" i="1" s="1"/>
  <c r="AY361" i="1"/>
  <c r="AY300" i="1"/>
  <c r="AZ360" i="1"/>
  <c r="AZ299" i="1"/>
  <c r="BC358" i="1"/>
  <c r="BC297" i="1"/>
  <c r="BG353" i="1"/>
  <c r="BG292" i="1"/>
  <c r="BN309" i="1"/>
  <c r="BN308" i="1"/>
  <c r="BN262" i="1"/>
  <c r="BN285" i="1"/>
  <c r="BN286" i="1" s="1"/>
  <c r="BN7" i="18"/>
  <c r="BO5" i="18"/>
  <c r="BN9" i="18" l="1"/>
  <c r="BN13" i="18" s="1"/>
  <c r="BP255" i="1"/>
  <c r="BP327" i="1"/>
  <c r="BP328" i="1" s="1"/>
  <c r="BP329" i="1" s="1"/>
  <c r="BP330" i="1" s="1"/>
  <c r="BP331" i="1" s="1"/>
  <c r="BP332" i="1" s="1"/>
  <c r="BP333" i="1" s="1"/>
  <c r="BP334" i="1" s="1"/>
  <c r="BP335" i="1" s="1"/>
  <c r="BP336" i="1" s="1"/>
  <c r="BP337" i="1" s="1"/>
  <c r="BP338" i="1" s="1"/>
  <c r="BP339" i="1" s="1"/>
  <c r="BP340" i="1" s="1"/>
  <c r="BP341" i="1" s="1"/>
  <c r="BP342" i="1" s="1"/>
  <c r="BC298" i="1"/>
  <c r="BC359" i="1"/>
  <c r="BO309" i="1"/>
  <c r="BO308" i="1"/>
  <c r="BO262" i="1"/>
  <c r="BO285" i="1"/>
  <c r="BE357" i="1"/>
  <c r="BE296" i="1"/>
  <c r="AZ361" i="1"/>
  <c r="AZ300" i="1"/>
  <c r="BD358" i="1"/>
  <c r="BD297" i="1"/>
  <c r="BK350" i="1"/>
  <c r="BK289" i="1"/>
  <c r="BB360" i="1"/>
  <c r="BB299" i="1"/>
  <c r="BO22" i="18"/>
  <c r="BO24" i="18" s="1"/>
  <c r="BQ256" i="1" s="1"/>
  <c r="BH353" i="1"/>
  <c r="BH292" i="1"/>
  <c r="BM348" i="1"/>
  <c r="BM287" i="1"/>
  <c r="AY362" i="1"/>
  <c r="AY301" i="1"/>
  <c r="AY363" i="1" s="1"/>
  <c r="BN287" i="1"/>
  <c r="BN348" i="1"/>
  <c r="BJ351" i="1"/>
  <c r="BJ290" i="1"/>
  <c r="BA360" i="1"/>
  <c r="BA299" i="1"/>
  <c r="BL288" i="1"/>
  <c r="BL349" i="1"/>
  <c r="BG354" i="1"/>
  <c r="BG293" i="1"/>
  <c r="BN264" i="1"/>
  <c r="BN277" i="1"/>
  <c r="BN267" i="1"/>
  <c r="BN278" i="1"/>
  <c r="BN364" i="1" s="1"/>
  <c r="BN272" i="1"/>
  <c r="BN282" i="1"/>
  <c r="BN280" i="1"/>
  <c r="BN263" i="1"/>
  <c r="BN283" i="1"/>
  <c r="BN276" i="1"/>
  <c r="BN271" i="1"/>
  <c r="BN270" i="1"/>
  <c r="BN273" i="1"/>
  <c r="BN265" i="1"/>
  <c r="BN279" i="1"/>
  <c r="BN365" i="1" s="1"/>
  <c r="BN266" i="1"/>
  <c r="BN275" i="1"/>
  <c r="BN268" i="1"/>
  <c r="BN269" i="1"/>
  <c r="BN274" i="1"/>
  <c r="BN281" i="1"/>
  <c r="BI354" i="1"/>
  <c r="BI293" i="1"/>
  <c r="BN307" i="1"/>
  <c r="BN347" i="1" s="1"/>
  <c r="BN310" i="1"/>
  <c r="BF356" i="1"/>
  <c r="BF295" i="1"/>
  <c r="BO7" i="18"/>
  <c r="BP5" i="18"/>
  <c r="BO9" i="18" l="1"/>
  <c r="BO13" i="18" s="1"/>
  <c r="BG294" i="1"/>
  <c r="BG355" i="1"/>
  <c r="BM349" i="1"/>
  <c r="BM288" i="1"/>
  <c r="AZ362" i="1"/>
  <c r="AZ301" i="1"/>
  <c r="AZ363" i="1" s="1"/>
  <c r="BH354" i="1"/>
  <c r="BH293" i="1"/>
  <c r="BE358" i="1"/>
  <c r="BE297" i="1"/>
  <c r="BL289" i="1"/>
  <c r="BL350" i="1"/>
  <c r="BI355" i="1"/>
  <c r="BI294" i="1"/>
  <c r="BA361" i="1"/>
  <c r="BA300" i="1"/>
  <c r="BQ255" i="1"/>
  <c r="BQ327" i="1"/>
  <c r="BQ328" i="1" s="1"/>
  <c r="BQ329" i="1" s="1"/>
  <c r="BQ330" i="1" s="1"/>
  <c r="BQ331" i="1" s="1"/>
  <c r="BQ332" i="1" s="1"/>
  <c r="BQ333" i="1" s="1"/>
  <c r="BQ334" i="1" s="1"/>
  <c r="BQ335" i="1" s="1"/>
  <c r="BQ336" i="1" s="1"/>
  <c r="BQ337" i="1" s="1"/>
  <c r="BQ338" i="1" s="1"/>
  <c r="BQ339" i="1" s="1"/>
  <c r="BQ340" i="1" s="1"/>
  <c r="BQ341" i="1" s="1"/>
  <c r="BQ342" i="1" s="1"/>
  <c r="BO286" i="1"/>
  <c r="BO278" i="1"/>
  <c r="BO364" i="1" s="1"/>
  <c r="BO263" i="1"/>
  <c r="BO271" i="1"/>
  <c r="BO277" i="1"/>
  <c r="BO264" i="1"/>
  <c r="BO273" i="1"/>
  <c r="BO265" i="1"/>
  <c r="BO274" i="1"/>
  <c r="BO267" i="1"/>
  <c r="BO276" i="1"/>
  <c r="BO269" i="1"/>
  <c r="BO281" i="1"/>
  <c r="BO283" i="1"/>
  <c r="BO280" i="1"/>
  <c r="BO266" i="1"/>
  <c r="BO282" i="1"/>
  <c r="BO268" i="1"/>
  <c r="BO275" i="1"/>
  <c r="BO279" i="1"/>
  <c r="BO365" i="1" s="1"/>
  <c r="BO272" i="1"/>
  <c r="BO270" i="1"/>
  <c r="BJ352" i="1"/>
  <c r="BJ291" i="1"/>
  <c r="BB300" i="1"/>
  <c r="BB361" i="1"/>
  <c r="BO307" i="1"/>
  <c r="BO347" i="1" s="1"/>
  <c r="BO310" i="1"/>
  <c r="BK351" i="1"/>
  <c r="BK290" i="1"/>
  <c r="BP22" i="18"/>
  <c r="BP24" i="18" s="1"/>
  <c r="BR256" i="1" s="1"/>
  <c r="BF357" i="1"/>
  <c r="BF296" i="1"/>
  <c r="BN288" i="1"/>
  <c r="BN349" i="1"/>
  <c r="BC299" i="1"/>
  <c r="BC360" i="1"/>
  <c r="BD359" i="1"/>
  <c r="BD298" i="1"/>
  <c r="BP285" i="1"/>
  <c r="BP286" i="1" s="1"/>
  <c r="BP308" i="1"/>
  <c r="BP262" i="1"/>
  <c r="BP309" i="1"/>
  <c r="BP7" i="18"/>
  <c r="BQ5" i="18"/>
  <c r="BP9" i="18" l="1"/>
  <c r="BP13" i="18" s="1"/>
  <c r="BI356" i="1"/>
  <c r="BI295" i="1"/>
  <c r="BP348" i="1"/>
  <c r="BP287" i="1"/>
  <c r="BD360" i="1"/>
  <c r="BD299" i="1"/>
  <c r="BE359" i="1"/>
  <c r="BE298" i="1"/>
  <c r="BC361" i="1"/>
  <c r="BC300" i="1"/>
  <c r="BB362" i="1"/>
  <c r="BB301" i="1"/>
  <c r="BB363" i="1" s="1"/>
  <c r="BO348" i="1"/>
  <c r="BO287" i="1"/>
  <c r="BH294" i="1"/>
  <c r="BH355" i="1"/>
  <c r="BL351" i="1"/>
  <c r="BL290" i="1"/>
  <c r="BJ353" i="1"/>
  <c r="BJ292" i="1"/>
  <c r="BQ22" i="18"/>
  <c r="BQ24" i="18" s="1"/>
  <c r="BS256" i="1" s="1"/>
  <c r="BQ285" i="1"/>
  <c r="BQ286" i="1" s="1"/>
  <c r="BQ262" i="1"/>
  <c r="BQ309" i="1"/>
  <c r="BQ308" i="1"/>
  <c r="BA362" i="1"/>
  <c r="BA301" i="1"/>
  <c r="BA363" i="1" s="1"/>
  <c r="BM289" i="1"/>
  <c r="BM350" i="1"/>
  <c r="BN350" i="1"/>
  <c r="BN289" i="1"/>
  <c r="BF358" i="1"/>
  <c r="BF297" i="1"/>
  <c r="BR327" i="1"/>
  <c r="BR328" i="1" s="1"/>
  <c r="BR329" i="1" s="1"/>
  <c r="BR330" i="1" s="1"/>
  <c r="BR331" i="1" s="1"/>
  <c r="BR332" i="1" s="1"/>
  <c r="BR333" i="1" s="1"/>
  <c r="BR334" i="1" s="1"/>
  <c r="BR335" i="1" s="1"/>
  <c r="BR336" i="1" s="1"/>
  <c r="BR337" i="1" s="1"/>
  <c r="BR338" i="1" s="1"/>
  <c r="BR339" i="1" s="1"/>
  <c r="BR340" i="1" s="1"/>
  <c r="BR341" i="1" s="1"/>
  <c r="BR342" i="1" s="1"/>
  <c r="BR255" i="1"/>
  <c r="BP270" i="1"/>
  <c r="BP275" i="1"/>
  <c r="BP281" i="1"/>
  <c r="BP264" i="1"/>
  <c r="BP282" i="1"/>
  <c r="BP280" i="1"/>
  <c r="BP276" i="1"/>
  <c r="BP277" i="1"/>
  <c r="BP283" i="1"/>
  <c r="BP271" i="1"/>
  <c r="BP263" i="1"/>
  <c r="BP265" i="1"/>
  <c r="BP268" i="1"/>
  <c r="BP266" i="1"/>
  <c r="BP273" i="1"/>
  <c r="BP272" i="1"/>
  <c r="BP278" i="1"/>
  <c r="BP364" i="1" s="1"/>
  <c r="BP269" i="1"/>
  <c r="BP274" i="1"/>
  <c r="BP267" i="1"/>
  <c r="BP279" i="1"/>
  <c r="BP365" i="1" s="1"/>
  <c r="BP310" i="1"/>
  <c r="BP307" i="1"/>
  <c r="BP347" i="1" s="1"/>
  <c r="BK352" i="1"/>
  <c r="BK291" i="1"/>
  <c r="BG356" i="1"/>
  <c r="BG295" i="1"/>
  <c r="BQ7" i="18"/>
  <c r="BR5" i="18"/>
  <c r="BQ9" i="18" l="1"/>
  <c r="BQ13" i="18" s="1"/>
  <c r="BR285" i="1"/>
  <c r="BR286" i="1" s="1"/>
  <c r="BR262" i="1"/>
  <c r="BR309" i="1"/>
  <c r="BR308" i="1"/>
  <c r="BQ263" i="1"/>
  <c r="BQ276" i="1"/>
  <c r="BQ281" i="1"/>
  <c r="BQ274" i="1"/>
  <c r="BQ282" i="1"/>
  <c r="BQ269" i="1"/>
  <c r="BQ272" i="1"/>
  <c r="BQ278" i="1"/>
  <c r="BQ364" i="1" s="1"/>
  <c r="BQ280" i="1"/>
  <c r="BQ267" i="1"/>
  <c r="BQ283" i="1"/>
  <c r="BQ271" i="1"/>
  <c r="BQ270" i="1"/>
  <c r="BQ264" i="1"/>
  <c r="BQ277" i="1"/>
  <c r="BQ268" i="1"/>
  <c r="BQ275" i="1"/>
  <c r="BQ265" i="1"/>
  <c r="BQ279" i="1"/>
  <c r="BQ365" i="1" s="1"/>
  <c r="BQ266" i="1"/>
  <c r="BQ273" i="1"/>
  <c r="BF359" i="1"/>
  <c r="BF298" i="1"/>
  <c r="BS327" i="1"/>
  <c r="BS328" i="1" s="1"/>
  <c r="BS329" i="1" s="1"/>
  <c r="BS330" i="1" s="1"/>
  <c r="BS331" i="1" s="1"/>
  <c r="BS332" i="1" s="1"/>
  <c r="BS333" i="1" s="1"/>
  <c r="BS334" i="1" s="1"/>
  <c r="BS335" i="1" s="1"/>
  <c r="BS336" i="1" s="1"/>
  <c r="BS337" i="1" s="1"/>
  <c r="BS338" i="1" s="1"/>
  <c r="BS339" i="1" s="1"/>
  <c r="BS340" i="1" s="1"/>
  <c r="BS341" i="1" s="1"/>
  <c r="BS342" i="1" s="1"/>
  <c r="BS255" i="1"/>
  <c r="BC362" i="1"/>
  <c r="BC301" i="1"/>
  <c r="BC363" i="1" s="1"/>
  <c r="BQ348" i="1"/>
  <c r="BQ287" i="1"/>
  <c r="BN290" i="1"/>
  <c r="BN351" i="1"/>
  <c r="BJ354" i="1"/>
  <c r="BJ293" i="1"/>
  <c r="BE360" i="1"/>
  <c r="BE299" i="1"/>
  <c r="BL352" i="1"/>
  <c r="BL291" i="1"/>
  <c r="BD361" i="1"/>
  <c r="BD300" i="1"/>
  <c r="BP349" i="1"/>
  <c r="BP288" i="1"/>
  <c r="BR22" i="18"/>
  <c r="BR24" i="18" s="1"/>
  <c r="BT256" i="1" s="1"/>
  <c r="BH356" i="1"/>
  <c r="BH295" i="1"/>
  <c r="BM351" i="1"/>
  <c r="BM290" i="1"/>
  <c r="BQ310" i="1"/>
  <c r="BQ307" i="1"/>
  <c r="BQ347" i="1" s="1"/>
  <c r="BO349" i="1"/>
  <c r="BO288" i="1"/>
  <c r="BI357" i="1"/>
  <c r="BI296" i="1"/>
  <c r="BG357" i="1"/>
  <c r="BG296" i="1"/>
  <c r="BK353" i="1"/>
  <c r="BK292" i="1"/>
  <c r="BS5" i="18"/>
  <c r="BR7" i="18"/>
  <c r="BR9" i="18" l="1"/>
  <c r="BR13" i="18" s="1"/>
  <c r="BN352" i="1"/>
  <c r="BN291" i="1"/>
  <c r="BQ349" i="1"/>
  <c r="BQ288" i="1"/>
  <c r="BI358" i="1"/>
  <c r="BI297" i="1"/>
  <c r="BP350" i="1"/>
  <c r="BP289" i="1"/>
  <c r="BT327" i="1"/>
  <c r="BT328" i="1" s="1"/>
  <c r="BT329" i="1" s="1"/>
  <c r="BT330" i="1" s="1"/>
  <c r="BT331" i="1" s="1"/>
  <c r="BT332" i="1" s="1"/>
  <c r="BT333" i="1" s="1"/>
  <c r="BT334" i="1" s="1"/>
  <c r="BT335" i="1" s="1"/>
  <c r="BT336" i="1" s="1"/>
  <c r="BT337" i="1" s="1"/>
  <c r="BT338" i="1" s="1"/>
  <c r="BT339" i="1" s="1"/>
  <c r="BT340" i="1" s="1"/>
  <c r="BT341" i="1" s="1"/>
  <c r="BT342" i="1" s="1"/>
  <c r="BT255" i="1"/>
  <c r="BD362" i="1"/>
  <c r="BD301" i="1"/>
  <c r="BD363" i="1" s="1"/>
  <c r="BO289" i="1"/>
  <c r="BO350" i="1"/>
  <c r="BL353" i="1"/>
  <c r="BL292" i="1"/>
  <c r="BS262" i="1"/>
  <c r="BS285" i="1"/>
  <c r="BS308" i="1"/>
  <c r="BS309" i="1"/>
  <c r="BR310" i="1"/>
  <c r="BR307" i="1"/>
  <c r="BR347" i="1" s="1"/>
  <c r="BG297" i="1"/>
  <c r="BG358" i="1"/>
  <c r="BE361" i="1"/>
  <c r="BE300" i="1"/>
  <c r="BM352" i="1"/>
  <c r="BM291" i="1"/>
  <c r="BF360" i="1"/>
  <c r="BF299" i="1"/>
  <c r="BR267" i="1"/>
  <c r="BR263" i="1"/>
  <c r="BR272" i="1"/>
  <c r="BR271" i="1"/>
  <c r="BR264" i="1"/>
  <c r="BR273" i="1"/>
  <c r="BR266" i="1"/>
  <c r="BR275" i="1"/>
  <c r="BR270" i="1"/>
  <c r="BR276" i="1"/>
  <c r="BR274" i="1"/>
  <c r="BR283" i="1"/>
  <c r="BR269" i="1"/>
  <c r="BR282" i="1"/>
  <c r="BR265" i="1"/>
  <c r="BR268" i="1"/>
  <c r="BR277" i="1"/>
  <c r="BR280" i="1"/>
  <c r="BR279" i="1"/>
  <c r="BR365" i="1" s="1"/>
  <c r="BR281" i="1"/>
  <c r="BR278" i="1"/>
  <c r="BR364" i="1" s="1"/>
  <c r="BS22" i="18"/>
  <c r="BS24" i="18" s="1"/>
  <c r="BU256" i="1" s="1"/>
  <c r="BK354" i="1"/>
  <c r="BK293" i="1"/>
  <c r="BH296" i="1"/>
  <c r="BH357" i="1"/>
  <c r="BJ355" i="1"/>
  <c r="BJ294" i="1"/>
  <c r="BR348" i="1"/>
  <c r="BR287" i="1"/>
  <c r="BT5" i="18"/>
  <c r="BS7" i="18"/>
  <c r="BS9" i="18" l="1"/>
  <c r="BS13" i="18" s="1"/>
  <c r="BR349" i="1"/>
  <c r="BR288" i="1"/>
  <c r="BO351" i="1"/>
  <c r="BO290" i="1"/>
  <c r="BG298" i="1"/>
  <c r="BG359" i="1"/>
  <c r="BT285" i="1"/>
  <c r="BT262" i="1"/>
  <c r="BT309" i="1"/>
  <c r="BT308" i="1"/>
  <c r="BP351" i="1"/>
  <c r="BP290" i="1"/>
  <c r="BS286" i="1"/>
  <c r="BI359" i="1"/>
  <c r="BI298" i="1"/>
  <c r="BF361" i="1"/>
  <c r="BF300" i="1"/>
  <c r="BS271" i="1"/>
  <c r="BS279" i="1"/>
  <c r="BS365" i="1" s="1"/>
  <c r="BS273" i="1"/>
  <c r="BS277" i="1"/>
  <c r="BS274" i="1"/>
  <c r="BS263" i="1"/>
  <c r="BS281" i="1"/>
  <c r="BS275" i="1"/>
  <c r="BS276" i="1"/>
  <c r="BS282" i="1"/>
  <c r="BS268" i="1"/>
  <c r="BS283" i="1"/>
  <c r="BS267" i="1"/>
  <c r="BS264" i="1"/>
  <c r="BS265" i="1"/>
  <c r="BS270" i="1"/>
  <c r="BS278" i="1"/>
  <c r="BS364" i="1" s="1"/>
  <c r="BS272" i="1"/>
  <c r="BS280" i="1"/>
  <c r="BS266" i="1"/>
  <c r="BS269" i="1"/>
  <c r="BJ356" i="1"/>
  <c r="BJ295" i="1"/>
  <c r="BH358" i="1"/>
  <c r="BH297" i="1"/>
  <c r="BK355" i="1"/>
  <c r="BK294" i="1"/>
  <c r="BS310" i="1"/>
  <c r="BS307" i="1"/>
  <c r="BS347" i="1" s="1"/>
  <c r="BU327" i="1"/>
  <c r="BU328" i="1" s="1"/>
  <c r="BU329" i="1" s="1"/>
  <c r="BU330" i="1" s="1"/>
  <c r="BU331" i="1" s="1"/>
  <c r="BU332" i="1" s="1"/>
  <c r="BU333" i="1" s="1"/>
  <c r="BU334" i="1" s="1"/>
  <c r="BU335" i="1" s="1"/>
  <c r="BU336" i="1" s="1"/>
  <c r="BU337" i="1" s="1"/>
  <c r="BU338" i="1" s="1"/>
  <c r="BU339" i="1" s="1"/>
  <c r="BU340" i="1" s="1"/>
  <c r="BU341" i="1" s="1"/>
  <c r="BU342" i="1" s="1"/>
  <c r="BU255" i="1"/>
  <c r="BM353" i="1"/>
  <c r="BM292" i="1"/>
  <c r="BL293" i="1"/>
  <c r="BL354" i="1"/>
  <c r="BQ350" i="1"/>
  <c r="BQ289" i="1"/>
  <c r="BT22" i="18"/>
  <c r="BT24" i="18" s="1"/>
  <c r="BV256" i="1" s="1"/>
  <c r="BE362" i="1"/>
  <c r="BE301" i="1"/>
  <c r="BE363" i="1" s="1"/>
  <c r="BN353" i="1"/>
  <c r="BN292" i="1"/>
  <c r="BU5" i="18"/>
  <c r="BT7" i="18"/>
  <c r="BT9" i="18" l="1"/>
  <c r="BT13" i="18" s="1"/>
  <c r="BP352" i="1"/>
  <c r="BP291" i="1"/>
  <c r="BK356" i="1"/>
  <c r="BK295" i="1"/>
  <c r="BT272" i="1"/>
  <c r="BT271" i="1"/>
  <c r="BT282" i="1"/>
  <c r="BT267" i="1"/>
  <c r="BT277" i="1"/>
  <c r="BT275" i="1"/>
  <c r="BT263" i="1"/>
  <c r="BT283" i="1"/>
  <c r="BT266" i="1"/>
  <c r="BT280" i="1"/>
  <c r="BT279" i="1"/>
  <c r="BT365" i="1" s="1"/>
  <c r="BT270" i="1"/>
  <c r="BT265" i="1"/>
  <c r="BT264" i="1"/>
  <c r="BT274" i="1"/>
  <c r="BT268" i="1"/>
  <c r="BT281" i="1"/>
  <c r="BT269" i="1"/>
  <c r="BT278" i="1"/>
  <c r="BT364" i="1" s="1"/>
  <c r="BT273" i="1"/>
  <c r="BT276" i="1"/>
  <c r="BQ351" i="1"/>
  <c r="BQ290" i="1"/>
  <c r="BH359" i="1"/>
  <c r="BH298" i="1"/>
  <c r="BT286" i="1"/>
  <c r="BF362" i="1"/>
  <c r="BF301" i="1"/>
  <c r="BF363" i="1" s="1"/>
  <c r="BT310" i="1"/>
  <c r="BT307" i="1"/>
  <c r="BT347" i="1" s="1"/>
  <c r="BJ357" i="1"/>
  <c r="BJ296" i="1"/>
  <c r="BG360" i="1"/>
  <c r="BG299" i="1"/>
  <c r="BV327" i="1"/>
  <c r="BV328" i="1" s="1"/>
  <c r="BV329" i="1" s="1"/>
  <c r="BV330" i="1" s="1"/>
  <c r="BV331" i="1" s="1"/>
  <c r="BV332" i="1" s="1"/>
  <c r="BV333" i="1" s="1"/>
  <c r="BV334" i="1" s="1"/>
  <c r="BV335" i="1" s="1"/>
  <c r="BV336" i="1" s="1"/>
  <c r="BV337" i="1" s="1"/>
  <c r="BV338" i="1" s="1"/>
  <c r="BV339" i="1" s="1"/>
  <c r="BV340" i="1" s="1"/>
  <c r="BV341" i="1" s="1"/>
  <c r="BV342" i="1" s="1"/>
  <c r="BV255" i="1"/>
  <c r="BL294" i="1"/>
  <c r="BL355" i="1"/>
  <c r="BI360" i="1"/>
  <c r="BI299" i="1"/>
  <c r="BO291" i="1"/>
  <c r="BO352" i="1"/>
  <c r="BM354" i="1"/>
  <c r="BM293" i="1"/>
  <c r="BU22" i="18"/>
  <c r="BU24" i="18" s="1"/>
  <c r="BW256" i="1" s="1"/>
  <c r="BS287" i="1"/>
  <c r="BS348" i="1"/>
  <c r="BR350" i="1"/>
  <c r="BR289" i="1"/>
  <c r="BN293" i="1"/>
  <c r="BN354" i="1"/>
  <c r="BU308" i="1"/>
  <c r="BU285" i="1"/>
  <c r="BU262" i="1"/>
  <c r="BU309" i="1"/>
  <c r="BU7" i="18"/>
  <c r="BV5" i="18"/>
  <c r="BU9" i="18" l="1"/>
  <c r="BU13" i="18" s="1"/>
  <c r="BU286" i="1"/>
  <c r="BU310" i="1"/>
  <c r="BU307" i="1"/>
  <c r="BU347" i="1" s="1"/>
  <c r="BO353" i="1"/>
  <c r="BO292" i="1"/>
  <c r="BI361" i="1"/>
  <c r="BI300" i="1"/>
  <c r="BR290" i="1"/>
  <c r="BR351" i="1"/>
  <c r="BL356" i="1"/>
  <c r="BL295" i="1"/>
  <c r="BN355" i="1"/>
  <c r="BN294" i="1"/>
  <c r="BT348" i="1"/>
  <c r="BT287" i="1"/>
  <c r="BV308" i="1"/>
  <c r="BV262" i="1"/>
  <c r="BV309" i="1"/>
  <c r="BV285" i="1"/>
  <c r="BH360" i="1"/>
  <c r="BH299" i="1"/>
  <c r="BK357" i="1"/>
  <c r="BK296" i="1"/>
  <c r="BS349" i="1"/>
  <c r="BS288" i="1"/>
  <c r="BG300" i="1"/>
  <c r="BG361" i="1"/>
  <c r="BQ352" i="1"/>
  <c r="BQ291" i="1"/>
  <c r="BP353" i="1"/>
  <c r="BP292" i="1"/>
  <c r="BU277" i="1"/>
  <c r="BU283" i="1"/>
  <c r="BU281" i="1"/>
  <c r="BU282" i="1"/>
  <c r="BU268" i="1"/>
  <c r="BU278" i="1"/>
  <c r="BU364" i="1" s="1"/>
  <c r="BU267" i="1"/>
  <c r="BU270" i="1"/>
  <c r="BU264" i="1"/>
  <c r="BU272" i="1"/>
  <c r="BU271" i="1"/>
  <c r="BU273" i="1"/>
  <c r="BU279" i="1"/>
  <c r="BU365" i="1" s="1"/>
  <c r="BU280" i="1"/>
  <c r="BU274" i="1"/>
  <c r="BU275" i="1"/>
  <c r="BU276" i="1"/>
  <c r="BU263" i="1"/>
  <c r="BU265" i="1"/>
  <c r="BU269" i="1"/>
  <c r="BU266" i="1"/>
  <c r="BV22" i="18"/>
  <c r="BV24" i="18" s="1"/>
  <c r="BX256" i="1" s="1"/>
  <c r="BW327" i="1"/>
  <c r="BW328" i="1" s="1"/>
  <c r="BW329" i="1" s="1"/>
  <c r="BW330" i="1" s="1"/>
  <c r="BW331" i="1" s="1"/>
  <c r="BW332" i="1" s="1"/>
  <c r="BW333" i="1" s="1"/>
  <c r="BW334" i="1" s="1"/>
  <c r="BW335" i="1" s="1"/>
  <c r="BW336" i="1" s="1"/>
  <c r="BW337" i="1" s="1"/>
  <c r="BW338" i="1" s="1"/>
  <c r="BW339" i="1" s="1"/>
  <c r="BW340" i="1" s="1"/>
  <c r="BW341" i="1" s="1"/>
  <c r="BW342" i="1" s="1"/>
  <c r="BW255" i="1"/>
  <c r="BM294" i="1"/>
  <c r="BM355" i="1"/>
  <c r="BJ358" i="1"/>
  <c r="BJ297" i="1"/>
  <c r="BV7" i="18"/>
  <c r="BW5" i="18"/>
  <c r="BV9" i="18" l="1"/>
  <c r="BV13" i="18" s="1"/>
  <c r="BK358" i="1"/>
  <c r="BK297" i="1"/>
  <c r="BL357" i="1"/>
  <c r="BL296" i="1"/>
  <c r="BM356" i="1"/>
  <c r="BM295" i="1"/>
  <c r="BH361" i="1"/>
  <c r="BH300" i="1"/>
  <c r="BR352" i="1"/>
  <c r="BR291" i="1"/>
  <c r="BP354" i="1"/>
  <c r="BP293" i="1"/>
  <c r="BV286" i="1"/>
  <c r="BI362" i="1"/>
  <c r="BI301" i="1"/>
  <c r="BI363" i="1" s="1"/>
  <c r="BQ353" i="1"/>
  <c r="BQ292" i="1"/>
  <c r="BV273" i="1"/>
  <c r="BV265" i="1"/>
  <c r="BV279" i="1"/>
  <c r="BV365" i="1" s="1"/>
  <c r="BV269" i="1"/>
  <c r="BV275" i="1"/>
  <c r="BV266" i="1"/>
  <c r="BV281" i="1"/>
  <c r="BV264" i="1"/>
  <c r="BV282" i="1"/>
  <c r="BV278" i="1"/>
  <c r="BV364" i="1" s="1"/>
  <c r="BV263" i="1"/>
  <c r="BV277" i="1"/>
  <c r="BV280" i="1"/>
  <c r="BV270" i="1"/>
  <c r="BV283" i="1"/>
  <c r="BV267" i="1"/>
  <c r="BV274" i="1"/>
  <c r="BV272" i="1"/>
  <c r="BV276" i="1"/>
  <c r="BV271" i="1"/>
  <c r="BV268" i="1"/>
  <c r="BO354" i="1"/>
  <c r="BO293" i="1"/>
  <c r="BV307" i="1"/>
  <c r="BV347" i="1" s="1"/>
  <c r="BV310" i="1"/>
  <c r="BT349" i="1"/>
  <c r="BT288" i="1"/>
  <c r="BW308" i="1"/>
  <c r="BW285" i="1"/>
  <c r="BW309" i="1"/>
  <c r="BW262" i="1"/>
  <c r="BG362" i="1"/>
  <c r="BG301" i="1"/>
  <c r="BG363" i="1" s="1"/>
  <c r="BX327" i="1"/>
  <c r="BX328" i="1" s="1"/>
  <c r="BX329" i="1" s="1"/>
  <c r="BX330" i="1" s="1"/>
  <c r="BX331" i="1" s="1"/>
  <c r="BX332" i="1" s="1"/>
  <c r="BX333" i="1" s="1"/>
  <c r="BX334" i="1" s="1"/>
  <c r="BX335" i="1" s="1"/>
  <c r="BX336" i="1" s="1"/>
  <c r="BX337" i="1" s="1"/>
  <c r="BX338" i="1" s="1"/>
  <c r="BX339" i="1" s="1"/>
  <c r="BX340" i="1" s="1"/>
  <c r="BX341" i="1" s="1"/>
  <c r="BX342" i="1" s="1"/>
  <c r="BX255" i="1"/>
  <c r="BN295" i="1"/>
  <c r="BN356" i="1"/>
  <c r="BW22" i="18"/>
  <c r="BW24" i="18" s="1"/>
  <c r="BY256" i="1" s="1"/>
  <c r="BS350" i="1"/>
  <c r="BS289" i="1"/>
  <c r="BJ359" i="1"/>
  <c r="BJ298" i="1"/>
  <c r="BU287" i="1"/>
  <c r="BU348" i="1"/>
  <c r="BW7" i="18"/>
  <c r="BX5" i="18"/>
  <c r="BW9" i="18" l="1"/>
  <c r="BW13" i="18" s="1"/>
  <c r="BP355" i="1"/>
  <c r="BP294" i="1"/>
  <c r="BW310" i="1"/>
  <c r="BW307" i="1"/>
  <c r="BW347" i="1" s="1"/>
  <c r="BR353" i="1"/>
  <c r="BR292" i="1"/>
  <c r="BW286" i="1"/>
  <c r="BH362" i="1"/>
  <c r="BH301" i="1"/>
  <c r="BH363" i="1" s="1"/>
  <c r="BT350" i="1"/>
  <c r="BT289" i="1"/>
  <c r="BQ354" i="1"/>
  <c r="BQ293" i="1"/>
  <c r="BM357" i="1"/>
  <c r="BM296" i="1"/>
  <c r="BO355" i="1"/>
  <c r="BO294" i="1"/>
  <c r="BS290" i="1"/>
  <c r="BS351" i="1"/>
  <c r="BL297" i="1"/>
  <c r="BL358" i="1"/>
  <c r="BY327" i="1"/>
  <c r="BY328" i="1" s="1"/>
  <c r="BY329" i="1" s="1"/>
  <c r="BY330" i="1" s="1"/>
  <c r="BY331" i="1" s="1"/>
  <c r="BY332" i="1" s="1"/>
  <c r="BY333" i="1" s="1"/>
  <c r="BY334" i="1" s="1"/>
  <c r="BY335" i="1" s="1"/>
  <c r="BY336" i="1" s="1"/>
  <c r="BY337" i="1" s="1"/>
  <c r="BY338" i="1" s="1"/>
  <c r="BY339" i="1" s="1"/>
  <c r="BY340" i="1" s="1"/>
  <c r="BY341" i="1" s="1"/>
  <c r="BY342" i="1" s="1"/>
  <c r="BY255" i="1"/>
  <c r="BN357" i="1"/>
  <c r="BN296" i="1"/>
  <c r="BX285" i="1"/>
  <c r="BX286" i="1" s="1"/>
  <c r="BX308" i="1"/>
  <c r="BX262" i="1"/>
  <c r="BX309" i="1"/>
  <c r="BU288" i="1"/>
  <c r="BU349" i="1"/>
  <c r="BK359" i="1"/>
  <c r="BK298" i="1"/>
  <c r="BX22" i="18"/>
  <c r="BX24" i="18" s="1"/>
  <c r="BZ256" i="1" s="1"/>
  <c r="BJ360" i="1"/>
  <c r="BJ299" i="1"/>
  <c r="BW273" i="1"/>
  <c r="BW280" i="1"/>
  <c r="BW274" i="1"/>
  <c r="BW283" i="1"/>
  <c r="BW263" i="1"/>
  <c r="BW279" i="1"/>
  <c r="BW365" i="1" s="1"/>
  <c r="BW265" i="1"/>
  <c r="BW275" i="1"/>
  <c r="BW269" i="1"/>
  <c r="BW281" i="1"/>
  <c r="BW270" i="1"/>
  <c r="BW268" i="1"/>
  <c r="BW277" i="1"/>
  <c r="BW276" i="1"/>
  <c r="BW271" i="1"/>
  <c r="BW272" i="1"/>
  <c r="BW278" i="1"/>
  <c r="BW364" i="1" s="1"/>
  <c r="BW282" i="1"/>
  <c r="BW266" i="1"/>
  <c r="BW267" i="1"/>
  <c r="BW264" i="1"/>
  <c r="BV287" i="1"/>
  <c r="BV348" i="1"/>
  <c r="BX7" i="18"/>
  <c r="BY5" i="18"/>
  <c r="BX9" i="18" l="1"/>
  <c r="BX13" i="18" s="1"/>
  <c r="BT351" i="1"/>
  <c r="BT290" i="1"/>
  <c r="BL359" i="1"/>
  <c r="BL298" i="1"/>
  <c r="BW287" i="1"/>
  <c r="BW348" i="1"/>
  <c r="BU289" i="1"/>
  <c r="BU350" i="1"/>
  <c r="BX266" i="1"/>
  <c r="BX278" i="1"/>
  <c r="BX364" i="1" s="1"/>
  <c r="BX271" i="1"/>
  <c r="BX263" i="1"/>
  <c r="BX264" i="1"/>
  <c r="BX269" i="1"/>
  <c r="BX279" i="1"/>
  <c r="BX365" i="1" s="1"/>
  <c r="BX268" i="1"/>
  <c r="BX275" i="1"/>
  <c r="BX272" i="1"/>
  <c r="BX282" i="1"/>
  <c r="BX280" i="1"/>
  <c r="BX283" i="1"/>
  <c r="BX276" i="1"/>
  <c r="BX273" i="1"/>
  <c r="BX265" i="1"/>
  <c r="BX270" i="1"/>
  <c r="BX274" i="1"/>
  <c r="BX281" i="1"/>
  <c r="BX277" i="1"/>
  <c r="BX267" i="1"/>
  <c r="BO356" i="1"/>
  <c r="BO295" i="1"/>
  <c r="BR354" i="1"/>
  <c r="BR293" i="1"/>
  <c r="BS352" i="1"/>
  <c r="BS291" i="1"/>
  <c r="BX307" i="1"/>
  <c r="BX347" i="1" s="1"/>
  <c r="BX310" i="1"/>
  <c r="BX348" i="1"/>
  <c r="BX287" i="1"/>
  <c r="BM358" i="1"/>
  <c r="BM297" i="1"/>
  <c r="BJ361" i="1"/>
  <c r="BJ300" i="1"/>
  <c r="BN358" i="1"/>
  <c r="BN297" i="1"/>
  <c r="BK360" i="1"/>
  <c r="BK299" i="1"/>
  <c r="BQ355" i="1"/>
  <c r="BQ294" i="1"/>
  <c r="BP356" i="1"/>
  <c r="BP295" i="1"/>
  <c r="BY22" i="18"/>
  <c r="BY24" i="18" s="1"/>
  <c r="CA256" i="1" s="1"/>
  <c r="BV349" i="1"/>
  <c r="BV288" i="1"/>
  <c r="BZ327" i="1"/>
  <c r="BZ328" i="1" s="1"/>
  <c r="BZ329" i="1" s="1"/>
  <c r="BZ330" i="1" s="1"/>
  <c r="BZ331" i="1" s="1"/>
  <c r="BZ332" i="1" s="1"/>
  <c r="BZ333" i="1" s="1"/>
  <c r="BZ334" i="1" s="1"/>
  <c r="BZ335" i="1" s="1"/>
  <c r="BZ336" i="1" s="1"/>
  <c r="BZ337" i="1" s="1"/>
  <c r="BZ338" i="1" s="1"/>
  <c r="BZ339" i="1" s="1"/>
  <c r="BZ340" i="1" s="1"/>
  <c r="BZ341" i="1" s="1"/>
  <c r="BZ342" i="1" s="1"/>
  <c r="BZ255" i="1"/>
  <c r="BY309" i="1"/>
  <c r="BY285" i="1"/>
  <c r="BY286" i="1" s="1"/>
  <c r="BY308" i="1"/>
  <c r="BY262" i="1"/>
  <c r="BY7" i="18"/>
  <c r="BZ5" i="18"/>
  <c r="BY9" i="18" l="1"/>
  <c r="BY13" i="18" s="1"/>
  <c r="BY310" i="1"/>
  <c r="BY307" i="1"/>
  <c r="BY347" i="1" s="1"/>
  <c r="BY348" i="1"/>
  <c r="BY287" i="1"/>
  <c r="BZ285" i="1"/>
  <c r="BZ308" i="1"/>
  <c r="BZ262" i="1"/>
  <c r="BZ309" i="1"/>
  <c r="BN359" i="1"/>
  <c r="BN298" i="1"/>
  <c r="BR294" i="1"/>
  <c r="BR355" i="1"/>
  <c r="BJ362" i="1"/>
  <c r="BJ301" i="1"/>
  <c r="BJ363" i="1" s="1"/>
  <c r="BO357" i="1"/>
  <c r="BO296" i="1"/>
  <c r="BU290" i="1"/>
  <c r="BU351" i="1"/>
  <c r="BM359" i="1"/>
  <c r="BM298" i="1"/>
  <c r="BW349" i="1"/>
  <c r="BW288" i="1"/>
  <c r="BL360" i="1"/>
  <c r="BL299" i="1"/>
  <c r="BZ22" i="18"/>
  <c r="BZ24" i="18" s="1"/>
  <c r="CB256" i="1" s="1"/>
  <c r="BX349" i="1"/>
  <c r="BX288" i="1"/>
  <c r="BK361" i="1"/>
  <c r="BK300" i="1"/>
  <c r="BV350" i="1"/>
  <c r="BV289" i="1"/>
  <c r="BT291" i="1"/>
  <c r="BT352" i="1"/>
  <c r="BS353" i="1"/>
  <c r="BS292" i="1"/>
  <c r="CA327" i="1"/>
  <c r="CA328" i="1" s="1"/>
  <c r="CA329" i="1" s="1"/>
  <c r="CA330" i="1" s="1"/>
  <c r="CA331" i="1" s="1"/>
  <c r="CA332" i="1" s="1"/>
  <c r="CA333" i="1" s="1"/>
  <c r="CA334" i="1" s="1"/>
  <c r="CA335" i="1" s="1"/>
  <c r="CA336" i="1" s="1"/>
  <c r="CA337" i="1" s="1"/>
  <c r="CA338" i="1" s="1"/>
  <c r="CA339" i="1" s="1"/>
  <c r="CA340" i="1" s="1"/>
  <c r="CA341" i="1" s="1"/>
  <c r="CA342" i="1" s="1"/>
  <c r="CA255" i="1"/>
  <c r="BP357" i="1"/>
  <c r="BP296" i="1"/>
  <c r="BY276" i="1"/>
  <c r="BY279" i="1"/>
  <c r="BY365" i="1" s="1"/>
  <c r="BY274" i="1"/>
  <c r="BY265" i="1"/>
  <c r="BY277" i="1"/>
  <c r="BY269" i="1"/>
  <c r="BY281" i="1"/>
  <c r="BY280" i="1"/>
  <c r="BY266" i="1"/>
  <c r="BY278" i="1"/>
  <c r="BY364" i="1" s="1"/>
  <c r="BY270" i="1"/>
  <c r="BY283" i="1"/>
  <c r="BY275" i="1"/>
  <c r="BY272" i="1"/>
  <c r="BY271" i="1"/>
  <c r="BY268" i="1"/>
  <c r="BY273" i="1"/>
  <c r="BY282" i="1"/>
  <c r="BY267" i="1"/>
  <c r="BY264" i="1"/>
  <c r="BY263" i="1"/>
  <c r="BQ356" i="1"/>
  <c r="BQ295" i="1"/>
  <c r="BZ7" i="18"/>
  <c r="CA5" i="18"/>
  <c r="BZ9" i="18" l="1"/>
  <c r="BZ13" i="18" s="1"/>
  <c r="BS354" i="1"/>
  <c r="BS293" i="1"/>
  <c r="BR356" i="1"/>
  <c r="BR295" i="1"/>
  <c r="CB255" i="1"/>
  <c r="CB327" i="1"/>
  <c r="CB328" i="1" s="1"/>
  <c r="CB329" i="1" s="1"/>
  <c r="CB330" i="1" s="1"/>
  <c r="CB331" i="1" s="1"/>
  <c r="CB332" i="1" s="1"/>
  <c r="CB333" i="1" s="1"/>
  <c r="CB334" i="1" s="1"/>
  <c r="CB335" i="1" s="1"/>
  <c r="CB336" i="1" s="1"/>
  <c r="CB337" i="1" s="1"/>
  <c r="CB338" i="1" s="1"/>
  <c r="CB339" i="1" s="1"/>
  <c r="CB340" i="1" s="1"/>
  <c r="CB341" i="1" s="1"/>
  <c r="CB342" i="1" s="1"/>
  <c r="BW350" i="1"/>
  <c r="BW289" i="1"/>
  <c r="BN299" i="1"/>
  <c r="BN360" i="1"/>
  <c r="BT353" i="1"/>
  <c r="BT292" i="1"/>
  <c r="BV351" i="1"/>
  <c r="BV290" i="1"/>
  <c r="BM360" i="1"/>
  <c r="BM299" i="1"/>
  <c r="BZ279" i="1"/>
  <c r="BZ365" i="1" s="1"/>
  <c r="BZ266" i="1"/>
  <c r="BZ272" i="1"/>
  <c r="BZ267" i="1"/>
  <c r="BZ278" i="1"/>
  <c r="BZ364" i="1" s="1"/>
  <c r="BZ265" i="1"/>
  <c r="BZ282" i="1"/>
  <c r="BZ269" i="1"/>
  <c r="BZ263" i="1"/>
  <c r="BZ264" i="1"/>
  <c r="BZ280" i="1"/>
  <c r="BZ274" i="1"/>
  <c r="BZ277" i="1"/>
  <c r="BZ275" i="1"/>
  <c r="BZ276" i="1"/>
  <c r="BZ270" i="1"/>
  <c r="BZ271" i="1"/>
  <c r="BZ268" i="1"/>
  <c r="BZ283" i="1"/>
  <c r="BZ273" i="1"/>
  <c r="BZ281" i="1"/>
  <c r="CA22" i="18"/>
  <c r="CA24" i="18" s="1"/>
  <c r="CC256" i="1" s="1"/>
  <c r="BU291" i="1"/>
  <c r="BU352" i="1"/>
  <c r="BZ286" i="1"/>
  <c r="BZ310" i="1"/>
  <c r="BZ307" i="1"/>
  <c r="BZ347" i="1" s="1"/>
  <c r="BP358" i="1"/>
  <c r="BP297" i="1"/>
  <c r="BX289" i="1"/>
  <c r="BX350" i="1"/>
  <c r="BO358" i="1"/>
  <c r="BO297" i="1"/>
  <c r="BY349" i="1"/>
  <c r="BY288" i="1"/>
  <c r="BL300" i="1"/>
  <c r="BL361" i="1"/>
  <c r="BQ357" i="1"/>
  <c r="BQ296" i="1"/>
  <c r="BK362" i="1"/>
  <c r="BK301" i="1"/>
  <c r="BK363" i="1" s="1"/>
  <c r="CA285" i="1"/>
  <c r="CA286" i="1" s="1"/>
  <c r="CA262" i="1"/>
  <c r="CA308" i="1"/>
  <c r="CA309" i="1"/>
  <c r="CA7" i="18"/>
  <c r="CB5" i="18"/>
  <c r="CA9" i="18" l="1"/>
  <c r="CA13" i="18" s="1"/>
  <c r="BQ358" i="1"/>
  <c r="BQ297" i="1"/>
  <c r="BN361" i="1"/>
  <c r="BN300" i="1"/>
  <c r="BW351" i="1"/>
  <c r="BW290" i="1"/>
  <c r="CB285" i="1"/>
  <c r="CB286" i="1" s="1"/>
  <c r="CB262" i="1"/>
  <c r="CB309" i="1"/>
  <c r="CB308" i="1"/>
  <c r="BU353" i="1"/>
  <c r="BU292" i="1"/>
  <c r="BM300" i="1"/>
  <c r="BM361" i="1"/>
  <c r="BR357" i="1"/>
  <c r="BR296" i="1"/>
  <c r="BT293" i="1"/>
  <c r="BT354" i="1"/>
  <c r="BO359" i="1"/>
  <c r="BO298" i="1"/>
  <c r="CC255" i="1"/>
  <c r="CC327" i="1"/>
  <c r="CC328" i="1" s="1"/>
  <c r="CC329" i="1" s="1"/>
  <c r="CC330" i="1" s="1"/>
  <c r="CC331" i="1" s="1"/>
  <c r="CC332" i="1" s="1"/>
  <c r="CC333" i="1" s="1"/>
  <c r="CC334" i="1" s="1"/>
  <c r="CC335" i="1" s="1"/>
  <c r="CC336" i="1" s="1"/>
  <c r="CC337" i="1" s="1"/>
  <c r="CC338" i="1" s="1"/>
  <c r="CC339" i="1" s="1"/>
  <c r="CC340" i="1" s="1"/>
  <c r="CC341" i="1" s="1"/>
  <c r="CC342" i="1" s="1"/>
  <c r="BX351" i="1"/>
  <c r="BX290" i="1"/>
  <c r="BZ287" i="1"/>
  <c r="BZ348" i="1"/>
  <c r="BL362" i="1"/>
  <c r="BL301" i="1"/>
  <c r="BL363" i="1" s="1"/>
  <c r="BY350" i="1"/>
  <c r="BY289" i="1"/>
  <c r="CA310" i="1"/>
  <c r="CA307" i="1"/>
  <c r="CA347" i="1" s="1"/>
  <c r="BV352" i="1"/>
  <c r="BV291" i="1"/>
  <c r="BS355" i="1"/>
  <c r="BS294" i="1"/>
  <c r="CA348" i="1"/>
  <c r="CA287" i="1"/>
  <c r="BP359" i="1"/>
  <c r="BP298" i="1"/>
  <c r="CB22" i="18"/>
  <c r="CB24" i="18" s="1"/>
  <c r="CD256" i="1" s="1"/>
  <c r="CA279" i="1"/>
  <c r="CA365" i="1" s="1"/>
  <c r="CA277" i="1"/>
  <c r="CA280" i="1"/>
  <c r="CA278" i="1"/>
  <c r="CA364" i="1" s="1"/>
  <c r="CA268" i="1"/>
  <c r="CA273" i="1"/>
  <c r="CA272" i="1"/>
  <c r="CA276" i="1"/>
  <c r="CA281" i="1"/>
  <c r="CA282" i="1"/>
  <c r="CA264" i="1"/>
  <c r="CA271" i="1"/>
  <c r="CA265" i="1"/>
  <c r="CA263" i="1"/>
  <c r="CA267" i="1"/>
  <c r="CA283" i="1"/>
  <c r="CA269" i="1"/>
  <c r="CA275" i="1"/>
  <c r="CA274" i="1"/>
  <c r="CA270" i="1"/>
  <c r="CA266" i="1"/>
  <c r="CB7" i="18"/>
  <c r="CC5" i="18"/>
  <c r="CB9" i="18" l="1"/>
  <c r="CB13" i="18" s="1"/>
  <c r="CB310" i="1"/>
  <c r="CB307" i="1"/>
  <c r="CB347" i="1" s="1"/>
  <c r="CC285" i="1"/>
  <c r="CC286" i="1" s="1"/>
  <c r="CC262" i="1"/>
  <c r="CC309" i="1"/>
  <c r="CC308" i="1"/>
  <c r="BV353" i="1"/>
  <c r="BV292" i="1"/>
  <c r="BO360" i="1"/>
  <c r="BO299" i="1"/>
  <c r="CB277" i="1"/>
  <c r="CB279" i="1"/>
  <c r="CB365" i="1" s="1"/>
  <c r="CB276" i="1"/>
  <c r="CB268" i="1"/>
  <c r="CB267" i="1"/>
  <c r="CB275" i="1"/>
  <c r="CB265" i="1"/>
  <c r="CB271" i="1"/>
  <c r="CB269" i="1"/>
  <c r="CB273" i="1"/>
  <c r="CB266" i="1"/>
  <c r="CB281" i="1"/>
  <c r="CB282" i="1"/>
  <c r="CB274" i="1"/>
  <c r="CB272" i="1"/>
  <c r="CB278" i="1"/>
  <c r="CB364" i="1" s="1"/>
  <c r="CB280" i="1"/>
  <c r="CB283" i="1"/>
  <c r="CB270" i="1"/>
  <c r="CB263" i="1"/>
  <c r="CB264" i="1"/>
  <c r="CD327" i="1"/>
  <c r="CD328" i="1" s="1"/>
  <c r="CD329" i="1" s="1"/>
  <c r="CD330" i="1" s="1"/>
  <c r="CD331" i="1" s="1"/>
  <c r="CD332" i="1" s="1"/>
  <c r="CD333" i="1" s="1"/>
  <c r="CD334" i="1" s="1"/>
  <c r="CD335" i="1" s="1"/>
  <c r="CD336" i="1" s="1"/>
  <c r="CD337" i="1" s="1"/>
  <c r="CD338" i="1" s="1"/>
  <c r="CD339" i="1" s="1"/>
  <c r="CD340" i="1" s="1"/>
  <c r="CD341" i="1" s="1"/>
  <c r="CD342" i="1" s="1"/>
  <c r="CD255" i="1"/>
  <c r="BY351" i="1"/>
  <c r="BY290" i="1"/>
  <c r="BW352" i="1"/>
  <c r="BW291" i="1"/>
  <c r="CC22" i="18"/>
  <c r="CC24" i="18" s="1"/>
  <c r="CE256" i="1" s="1"/>
  <c r="BT294" i="1"/>
  <c r="BT355" i="1"/>
  <c r="BS295" i="1"/>
  <c r="BS356" i="1"/>
  <c r="BP360" i="1"/>
  <c r="BP299" i="1"/>
  <c r="BR358" i="1"/>
  <c r="BR297" i="1"/>
  <c r="BN301" i="1"/>
  <c r="BN363" i="1" s="1"/>
  <c r="BN362" i="1"/>
  <c r="BM362" i="1"/>
  <c r="BM301" i="1"/>
  <c r="BM363" i="1" s="1"/>
  <c r="BZ349" i="1"/>
  <c r="BZ288" i="1"/>
  <c r="BX352" i="1"/>
  <c r="BX291" i="1"/>
  <c r="BU354" i="1"/>
  <c r="BU293" i="1"/>
  <c r="CB348" i="1"/>
  <c r="CB287" i="1"/>
  <c r="CA288" i="1"/>
  <c r="CA349" i="1"/>
  <c r="BQ359" i="1"/>
  <c r="BQ298" i="1"/>
  <c r="CC7" i="18"/>
  <c r="CD5" i="18"/>
  <c r="CC9" i="18" l="1"/>
  <c r="CC13" i="18" s="1"/>
  <c r="BY352" i="1"/>
  <c r="BY291" i="1"/>
  <c r="BO300" i="1"/>
  <c r="BO361" i="1"/>
  <c r="BU294" i="1"/>
  <c r="BU355" i="1"/>
  <c r="BP361" i="1"/>
  <c r="BP300" i="1"/>
  <c r="CD285" i="1"/>
  <c r="CD262" i="1"/>
  <c r="CD309" i="1"/>
  <c r="CD308" i="1"/>
  <c r="BV354" i="1"/>
  <c r="BV293" i="1"/>
  <c r="CA350" i="1"/>
  <c r="CA289" i="1"/>
  <c r="CB349" i="1"/>
  <c r="CB288" i="1"/>
  <c r="BX353" i="1"/>
  <c r="BX292" i="1"/>
  <c r="BS357" i="1"/>
  <c r="BS296" i="1"/>
  <c r="CC310" i="1"/>
  <c r="CC307" i="1"/>
  <c r="CC347" i="1" s="1"/>
  <c r="BZ289" i="1"/>
  <c r="BZ350" i="1"/>
  <c r="BT356" i="1"/>
  <c r="BT295" i="1"/>
  <c r="CC282" i="1"/>
  <c r="CC276" i="1"/>
  <c r="CC265" i="1"/>
  <c r="CC269" i="1"/>
  <c r="CC281" i="1"/>
  <c r="CC280" i="1"/>
  <c r="CC266" i="1"/>
  <c r="CC283" i="1"/>
  <c r="CC263" i="1"/>
  <c r="CC273" i="1"/>
  <c r="CC274" i="1"/>
  <c r="CC275" i="1"/>
  <c r="CC267" i="1"/>
  <c r="CC277" i="1"/>
  <c r="CC271" i="1"/>
  <c r="CC279" i="1"/>
  <c r="CC365" i="1" s="1"/>
  <c r="CC264" i="1"/>
  <c r="CC270" i="1"/>
  <c r="CC268" i="1"/>
  <c r="CC272" i="1"/>
  <c r="CC278" i="1"/>
  <c r="CC364" i="1" s="1"/>
  <c r="BQ360" i="1"/>
  <c r="BQ299" i="1"/>
  <c r="CE327" i="1"/>
  <c r="CE328" i="1" s="1"/>
  <c r="CE329" i="1" s="1"/>
  <c r="CE330" i="1" s="1"/>
  <c r="CE331" i="1" s="1"/>
  <c r="CE332" i="1" s="1"/>
  <c r="CE333" i="1" s="1"/>
  <c r="CE334" i="1" s="1"/>
  <c r="CE335" i="1" s="1"/>
  <c r="CE336" i="1" s="1"/>
  <c r="CE337" i="1" s="1"/>
  <c r="CE338" i="1" s="1"/>
  <c r="CE339" i="1" s="1"/>
  <c r="CE340" i="1" s="1"/>
  <c r="CE341" i="1" s="1"/>
  <c r="CE342" i="1" s="1"/>
  <c r="CE255" i="1"/>
  <c r="CC287" i="1"/>
  <c r="CC348" i="1"/>
  <c r="BR359" i="1"/>
  <c r="BR298" i="1"/>
  <c r="CD22" i="18"/>
  <c r="CD24" i="18" s="1"/>
  <c r="CF256" i="1" s="1"/>
  <c r="BW353" i="1"/>
  <c r="BW292" i="1"/>
  <c r="CE5" i="18"/>
  <c r="CD7" i="18"/>
  <c r="CD9" i="18" l="1"/>
  <c r="CD13" i="18" s="1"/>
  <c r="CD310" i="1"/>
  <c r="CD307" i="1"/>
  <c r="CD347" i="1" s="1"/>
  <c r="CD277" i="1"/>
  <c r="CD264" i="1"/>
  <c r="CD276" i="1"/>
  <c r="CD266" i="1"/>
  <c r="CD281" i="1"/>
  <c r="CD274" i="1"/>
  <c r="CD282" i="1"/>
  <c r="CD278" i="1"/>
  <c r="CD364" i="1" s="1"/>
  <c r="CD270" i="1"/>
  <c r="CD280" i="1"/>
  <c r="CD272" i="1"/>
  <c r="CD271" i="1"/>
  <c r="CD279" i="1"/>
  <c r="CD365" i="1" s="1"/>
  <c r="CD263" i="1"/>
  <c r="CD283" i="1"/>
  <c r="CD267" i="1"/>
  <c r="CD275" i="1"/>
  <c r="CD269" i="1"/>
  <c r="CD265" i="1"/>
  <c r="CD268" i="1"/>
  <c r="CD273" i="1"/>
  <c r="BR360" i="1"/>
  <c r="BR299" i="1"/>
  <c r="CD286" i="1"/>
  <c r="BX354" i="1"/>
  <c r="BX293" i="1"/>
  <c r="BP362" i="1"/>
  <c r="BP301" i="1"/>
  <c r="BP363" i="1" s="1"/>
  <c r="CB350" i="1"/>
  <c r="CB289" i="1"/>
  <c r="CF327" i="1"/>
  <c r="CF328" i="1" s="1"/>
  <c r="CF329" i="1" s="1"/>
  <c r="CF330" i="1" s="1"/>
  <c r="CF331" i="1" s="1"/>
  <c r="CF332" i="1" s="1"/>
  <c r="CF333" i="1" s="1"/>
  <c r="CF334" i="1" s="1"/>
  <c r="CF335" i="1" s="1"/>
  <c r="CF336" i="1" s="1"/>
  <c r="CF337" i="1" s="1"/>
  <c r="CF338" i="1" s="1"/>
  <c r="CF339" i="1" s="1"/>
  <c r="CF340" i="1" s="1"/>
  <c r="CF341" i="1" s="1"/>
  <c r="CF342" i="1" s="1"/>
  <c r="CF255" i="1"/>
  <c r="BU356" i="1"/>
  <c r="BU295" i="1"/>
  <c r="BT357" i="1"/>
  <c r="BT296" i="1"/>
  <c r="CA351" i="1"/>
  <c r="CA290" i="1"/>
  <c r="BS297" i="1"/>
  <c r="BS358" i="1"/>
  <c r="CC349" i="1"/>
  <c r="CC288" i="1"/>
  <c r="BQ361" i="1"/>
  <c r="BQ300" i="1"/>
  <c r="BO362" i="1"/>
  <c r="BO301" i="1"/>
  <c r="BO363" i="1" s="1"/>
  <c r="CE309" i="1"/>
  <c r="CE308" i="1"/>
  <c r="CE262" i="1"/>
  <c r="CE285" i="1"/>
  <c r="CE286" i="1" s="1"/>
  <c r="BV355" i="1"/>
  <c r="BV294" i="1"/>
  <c r="BY292" i="1"/>
  <c r="BY353" i="1"/>
  <c r="CE22" i="18"/>
  <c r="CE24" i="18" s="1"/>
  <c r="CG256" i="1" s="1"/>
  <c r="BW354" i="1"/>
  <c r="BW293" i="1"/>
  <c r="BZ351" i="1"/>
  <c r="BZ290" i="1"/>
  <c r="CF5" i="18"/>
  <c r="CE7" i="18"/>
  <c r="CE9" i="18" l="1"/>
  <c r="CE13" i="18" s="1"/>
  <c r="CC350" i="1"/>
  <c r="CC289" i="1"/>
  <c r="CB351" i="1"/>
  <c r="CB290" i="1"/>
  <c r="BY354" i="1"/>
  <c r="BY293" i="1"/>
  <c r="BV356" i="1"/>
  <c r="BV295" i="1"/>
  <c r="CF285" i="1"/>
  <c r="CF262" i="1"/>
  <c r="CF309" i="1"/>
  <c r="CF308" i="1"/>
  <c r="BS359" i="1"/>
  <c r="BS298" i="1"/>
  <c r="CG255" i="1"/>
  <c r="CG327" i="1"/>
  <c r="CG328" i="1" s="1"/>
  <c r="CG329" i="1" s="1"/>
  <c r="CG330" i="1" s="1"/>
  <c r="CG331" i="1" s="1"/>
  <c r="CG332" i="1" s="1"/>
  <c r="CG333" i="1" s="1"/>
  <c r="CG334" i="1" s="1"/>
  <c r="CG335" i="1" s="1"/>
  <c r="CG336" i="1" s="1"/>
  <c r="CG337" i="1" s="1"/>
  <c r="CG338" i="1" s="1"/>
  <c r="CG339" i="1" s="1"/>
  <c r="CG340" i="1" s="1"/>
  <c r="CG341" i="1" s="1"/>
  <c r="CG342" i="1" s="1"/>
  <c r="CE348" i="1"/>
  <c r="CE287" i="1"/>
  <c r="CA352" i="1"/>
  <c r="CA291" i="1"/>
  <c r="BX294" i="1"/>
  <c r="BX355" i="1"/>
  <c r="CF22" i="18"/>
  <c r="CF24" i="18" s="1"/>
  <c r="CH256" i="1" s="1"/>
  <c r="CE270" i="1"/>
  <c r="CE276" i="1"/>
  <c r="CE273" i="1"/>
  <c r="CE281" i="1"/>
  <c r="CE269" i="1"/>
  <c r="CE263" i="1"/>
  <c r="CE266" i="1"/>
  <c r="CE280" i="1"/>
  <c r="CE271" i="1"/>
  <c r="CE272" i="1"/>
  <c r="CE278" i="1"/>
  <c r="CE364" i="1" s="1"/>
  <c r="CE265" i="1"/>
  <c r="CE277" i="1"/>
  <c r="CE283" i="1"/>
  <c r="CE275" i="1"/>
  <c r="CE279" i="1"/>
  <c r="CE365" i="1" s="1"/>
  <c r="CE267" i="1"/>
  <c r="CE264" i="1"/>
  <c r="CE268" i="1"/>
  <c r="CE274" i="1"/>
  <c r="CE282" i="1"/>
  <c r="CE310" i="1"/>
  <c r="CE307" i="1"/>
  <c r="CE347" i="1" s="1"/>
  <c r="BT358" i="1"/>
  <c r="BT297" i="1"/>
  <c r="BQ362" i="1"/>
  <c r="BQ301" i="1"/>
  <c r="BQ363" i="1" s="1"/>
  <c r="BZ291" i="1"/>
  <c r="BZ352" i="1"/>
  <c r="CD348" i="1"/>
  <c r="CD287" i="1"/>
  <c r="BW294" i="1"/>
  <c r="BW355" i="1"/>
  <c r="BU357" i="1"/>
  <c r="BU296" i="1"/>
  <c r="BR361" i="1"/>
  <c r="BR300" i="1"/>
  <c r="CG5" i="18"/>
  <c r="CF7" i="18"/>
  <c r="CF9" i="18" l="1"/>
  <c r="CF13" i="18" s="1"/>
  <c r="CF310" i="1"/>
  <c r="CF307" i="1"/>
  <c r="CF347" i="1" s="1"/>
  <c r="BX356" i="1"/>
  <c r="BX295" i="1"/>
  <c r="CF286" i="1"/>
  <c r="BW295" i="1"/>
  <c r="BW356" i="1"/>
  <c r="CA353" i="1"/>
  <c r="CA292" i="1"/>
  <c r="BV296" i="1"/>
  <c r="BV357" i="1"/>
  <c r="CH327" i="1"/>
  <c r="CH328" i="1" s="1"/>
  <c r="CH329" i="1" s="1"/>
  <c r="CH330" i="1" s="1"/>
  <c r="CH331" i="1" s="1"/>
  <c r="CH332" i="1" s="1"/>
  <c r="CH333" i="1" s="1"/>
  <c r="CH334" i="1" s="1"/>
  <c r="CH335" i="1" s="1"/>
  <c r="CH336" i="1" s="1"/>
  <c r="CH337" i="1" s="1"/>
  <c r="CH338" i="1" s="1"/>
  <c r="CH339" i="1" s="1"/>
  <c r="CH340" i="1" s="1"/>
  <c r="CH341" i="1" s="1"/>
  <c r="CH342" i="1" s="1"/>
  <c r="CH255" i="1"/>
  <c r="CD349" i="1"/>
  <c r="CD288" i="1"/>
  <c r="CE288" i="1"/>
  <c r="CE349" i="1"/>
  <c r="BY294" i="1"/>
  <c r="BY355" i="1"/>
  <c r="CB352" i="1"/>
  <c r="CB291" i="1"/>
  <c r="BU358" i="1"/>
  <c r="BU297" i="1"/>
  <c r="CF267" i="1"/>
  <c r="CF273" i="1"/>
  <c r="CF264" i="1"/>
  <c r="CF279" i="1"/>
  <c r="CF365" i="1" s="1"/>
  <c r="CF270" i="1"/>
  <c r="CF275" i="1"/>
  <c r="CF268" i="1"/>
  <c r="CF272" i="1"/>
  <c r="CF276" i="1"/>
  <c r="CF271" i="1"/>
  <c r="CF277" i="1"/>
  <c r="CF283" i="1"/>
  <c r="CF265" i="1"/>
  <c r="CF263" i="1"/>
  <c r="CF266" i="1"/>
  <c r="CF269" i="1"/>
  <c r="CF281" i="1"/>
  <c r="CF274" i="1"/>
  <c r="CF278" i="1"/>
  <c r="CF364" i="1" s="1"/>
  <c r="CF282" i="1"/>
  <c r="CF280" i="1"/>
  <c r="CG285" i="1"/>
  <c r="CG286" i="1" s="1"/>
  <c r="CG308" i="1"/>
  <c r="CG309" i="1"/>
  <c r="CG262" i="1"/>
  <c r="CG22" i="18"/>
  <c r="CG24" i="18" s="1"/>
  <c r="CI256" i="1" s="1"/>
  <c r="BS360" i="1"/>
  <c r="BS299" i="1"/>
  <c r="CC351" i="1"/>
  <c r="CC290" i="1"/>
  <c r="BZ292" i="1"/>
  <c r="BZ353" i="1"/>
  <c r="BR362" i="1"/>
  <c r="BR301" i="1"/>
  <c r="BR363" i="1" s="1"/>
  <c r="BT359" i="1"/>
  <c r="BT298" i="1"/>
  <c r="CG7" i="18"/>
  <c r="CH5" i="18"/>
  <c r="CG9" i="18" l="1"/>
  <c r="CG13" i="18" s="1"/>
  <c r="BU359" i="1"/>
  <c r="BU298" i="1"/>
  <c r="CA354" i="1"/>
  <c r="CA293" i="1"/>
  <c r="BY295" i="1"/>
  <c r="BY356" i="1"/>
  <c r="BW296" i="1"/>
  <c r="BW357" i="1"/>
  <c r="CE289" i="1"/>
  <c r="CE350" i="1"/>
  <c r="CF287" i="1"/>
  <c r="CF348" i="1"/>
  <c r="BS361" i="1"/>
  <c r="BS300" i="1"/>
  <c r="CD350" i="1"/>
  <c r="CD289" i="1"/>
  <c r="BX296" i="1"/>
  <c r="BX357" i="1"/>
  <c r="CH22" i="18"/>
  <c r="CH24" i="18" s="1"/>
  <c r="CJ256" i="1" s="1"/>
  <c r="BZ354" i="1"/>
  <c r="BZ293" i="1"/>
  <c r="CC352" i="1"/>
  <c r="CC291" i="1"/>
  <c r="CI327" i="1"/>
  <c r="CI328" i="1" s="1"/>
  <c r="CI329" i="1" s="1"/>
  <c r="CI330" i="1" s="1"/>
  <c r="CI331" i="1" s="1"/>
  <c r="CI332" i="1" s="1"/>
  <c r="CI333" i="1" s="1"/>
  <c r="CI334" i="1" s="1"/>
  <c r="CI335" i="1" s="1"/>
  <c r="CI336" i="1" s="1"/>
  <c r="CI337" i="1" s="1"/>
  <c r="CI338" i="1" s="1"/>
  <c r="CI339" i="1" s="1"/>
  <c r="CI340" i="1" s="1"/>
  <c r="CI341" i="1" s="1"/>
  <c r="CI342" i="1" s="1"/>
  <c r="CI255" i="1"/>
  <c r="CH285" i="1"/>
  <c r="CH286" i="1" s="1"/>
  <c r="CH308" i="1"/>
  <c r="CH262" i="1"/>
  <c r="CH309" i="1"/>
  <c r="CG310" i="1"/>
  <c r="CG307" i="1"/>
  <c r="CG347" i="1" s="1"/>
  <c r="BV297" i="1"/>
  <c r="BV358" i="1"/>
  <c r="CG287" i="1"/>
  <c r="CG288" i="1" s="1"/>
  <c r="CG348" i="1"/>
  <c r="CB353" i="1"/>
  <c r="CB292" i="1"/>
  <c r="BT360" i="1"/>
  <c r="BT299" i="1"/>
  <c r="CG266" i="1"/>
  <c r="CG270" i="1"/>
  <c r="CG282" i="1"/>
  <c r="CG271" i="1"/>
  <c r="CG272" i="1"/>
  <c r="CG263" i="1"/>
  <c r="CG278" i="1"/>
  <c r="CG364" i="1" s="1"/>
  <c r="CG274" i="1"/>
  <c r="CG267" i="1"/>
  <c r="CG275" i="1"/>
  <c r="CG264" i="1"/>
  <c r="CG280" i="1"/>
  <c r="CG269" i="1"/>
  <c r="CG265" i="1"/>
  <c r="CG277" i="1"/>
  <c r="CG283" i="1"/>
  <c r="CG276" i="1"/>
  <c r="CG268" i="1"/>
  <c r="CG279" i="1"/>
  <c r="CG365" i="1" s="1"/>
  <c r="CG273" i="1"/>
  <c r="CG281" i="1"/>
  <c r="CH7" i="18"/>
  <c r="CI5" i="18"/>
  <c r="CH9" i="18" l="1"/>
  <c r="CH13" i="18" s="1"/>
  <c r="CC353" i="1"/>
  <c r="CC292" i="1"/>
  <c r="CF349" i="1"/>
  <c r="CF288" i="1"/>
  <c r="CG349" i="1"/>
  <c r="BZ355" i="1"/>
  <c r="BZ294" i="1"/>
  <c r="CE290" i="1"/>
  <c r="CE351" i="1"/>
  <c r="CJ327" i="1"/>
  <c r="CJ328" i="1" s="1"/>
  <c r="CJ329" i="1" s="1"/>
  <c r="CJ330" i="1" s="1"/>
  <c r="CJ331" i="1" s="1"/>
  <c r="CJ332" i="1" s="1"/>
  <c r="CJ333" i="1" s="1"/>
  <c r="CJ334" i="1" s="1"/>
  <c r="CJ335" i="1" s="1"/>
  <c r="CJ336" i="1" s="1"/>
  <c r="CJ337" i="1" s="1"/>
  <c r="CJ338" i="1" s="1"/>
  <c r="CJ339" i="1" s="1"/>
  <c r="CJ340" i="1" s="1"/>
  <c r="CJ341" i="1" s="1"/>
  <c r="CJ342" i="1" s="1"/>
  <c r="CJ255" i="1"/>
  <c r="BW297" i="1"/>
  <c r="BW358" i="1"/>
  <c r="BV359" i="1"/>
  <c r="BV298" i="1"/>
  <c r="CH266" i="1"/>
  <c r="CH268" i="1"/>
  <c r="CH272" i="1"/>
  <c r="CH280" i="1"/>
  <c r="CH276" i="1"/>
  <c r="CH274" i="1"/>
  <c r="CH271" i="1"/>
  <c r="CH277" i="1"/>
  <c r="CH282" i="1"/>
  <c r="CH263" i="1"/>
  <c r="CH283" i="1"/>
  <c r="CH273" i="1"/>
  <c r="CH269" i="1"/>
  <c r="CH265" i="1"/>
  <c r="CH279" i="1"/>
  <c r="CH365" i="1" s="1"/>
  <c r="CH264" i="1"/>
  <c r="CH281" i="1"/>
  <c r="CH270" i="1"/>
  <c r="CH267" i="1"/>
  <c r="CH278" i="1"/>
  <c r="CH364" i="1" s="1"/>
  <c r="CH275" i="1"/>
  <c r="BX358" i="1"/>
  <c r="BX297" i="1"/>
  <c r="BY296" i="1"/>
  <c r="BY357" i="1"/>
  <c r="BT361" i="1"/>
  <c r="BT300" i="1"/>
  <c r="CH307" i="1"/>
  <c r="CH347" i="1" s="1"/>
  <c r="CH310" i="1"/>
  <c r="CD351" i="1"/>
  <c r="CD290" i="1"/>
  <c r="CA355" i="1"/>
  <c r="CA294" i="1"/>
  <c r="CH348" i="1"/>
  <c r="CH287" i="1"/>
  <c r="CG350" i="1"/>
  <c r="CG289" i="1"/>
  <c r="CI22" i="18"/>
  <c r="CI24" i="18" s="1"/>
  <c r="CK256" i="1" s="1"/>
  <c r="CB354" i="1"/>
  <c r="CB293" i="1"/>
  <c r="CI285" i="1"/>
  <c r="CI308" i="1"/>
  <c r="CI309" i="1"/>
  <c r="CI262" i="1"/>
  <c r="BS301" i="1"/>
  <c r="BS363" i="1" s="1"/>
  <c r="BS362" i="1"/>
  <c r="BU299" i="1"/>
  <c r="BU360" i="1"/>
  <c r="CI7" i="18"/>
  <c r="CJ5" i="18"/>
  <c r="CI9" i="18" l="1"/>
  <c r="CI13" i="18" s="1"/>
  <c r="CI268" i="1"/>
  <c r="CI263" i="1"/>
  <c r="CI275" i="1"/>
  <c r="CI282" i="1"/>
  <c r="CI276" i="1"/>
  <c r="CI272" i="1"/>
  <c r="CI266" i="1"/>
  <c r="CI277" i="1"/>
  <c r="CI267" i="1"/>
  <c r="CI264" i="1"/>
  <c r="CI281" i="1"/>
  <c r="CI278" i="1"/>
  <c r="CI364" i="1" s="1"/>
  <c r="CI273" i="1"/>
  <c r="CI280" i="1"/>
  <c r="CI274" i="1"/>
  <c r="CI265" i="1"/>
  <c r="CI279" i="1"/>
  <c r="CI365" i="1" s="1"/>
  <c r="CI269" i="1"/>
  <c r="CI270" i="1"/>
  <c r="CI271" i="1"/>
  <c r="CI283" i="1"/>
  <c r="CA356" i="1"/>
  <c r="CA295" i="1"/>
  <c r="BW359" i="1"/>
  <c r="BW298" i="1"/>
  <c r="CJ309" i="1"/>
  <c r="CJ285" i="1"/>
  <c r="CJ286" i="1" s="1"/>
  <c r="CJ308" i="1"/>
  <c r="CJ262" i="1"/>
  <c r="CE352" i="1"/>
  <c r="CE291" i="1"/>
  <c r="BZ356" i="1"/>
  <c r="BZ295" i="1"/>
  <c r="CG351" i="1"/>
  <c r="CG290" i="1"/>
  <c r="CF350" i="1"/>
  <c r="CF289" i="1"/>
  <c r="CD352" i="1"/>
  <c r="CD291" i="1"/>
  <c r="CK327" i="1"/>
  <c r="CK328" i="1" s="1"/>
  <c r="CK329" i="1" s="1"/>
  <c r="CK330" i="1" s="1"/>
  <c r="CK331" i="1" s="1"/>
  <c r="CK332" i="1" s="1"/>
  <c r="CK333" i="1" s="1"/>
  <c r="CK334" i="1" s="1"/>
  <c r="CK335" i="1" s="1"/>
  <c r="CK336" i="1" s="1"/>
  <c r="CK337" i="1" s="1"/>
  <c r="CK338" i="1" s="1"/>
  <c r="CK339" i="1" s="1"/>
  <c r="CK340" i="1" s="1"/>
  <c r="CK341" i="1" s="1"/>
  <c r="CK342" i="1" s="1"/>
  <c r="CK255" i="1"/>
  <c r="BU300" i="1"/>
  <c r="BU361" i="1"/>
  <c r="BY358" i="1"/>
  <c r="BY297" i="1"/>
  <c r="BV360" i="1"/>
  <c r="BV299" i="1"/>
  <c r="CI286" i="1"/>
  <c r="CB355" i="1"/>
  <c r="CB294" i="1"/>
  <c r="CH349" i="1"/>
  <c r="CH288" i="1"/>
  <c r="BX359" i="1"/>
  <c r="BX298" i="1"/>
  <c r="CC354" i="1"/>
  <c r="CC293" i="1"/>
  <c r="CI310" i="1"/>
  <c r="CI307" i="1"/>
  <c r="CI347" i="1" s="1"/>
  <c r="CJ22" i="18"/>
  <c r="CJ24" i="18" s="1"/>
  <c r="CL256" i="1" s="1"/>
  <c r="BT301" i="1"/>
  <c r="BT363" i="1" s="1"/>
  <c r="BT362" i="1"/>
  <c r="CJ7" i="18"/>
  <c r="CK5" i="18"/>
  <c r="CJ9" i="18" l="1"/>
  <c r="CJ13" i="18" s="1"/>
  <c r="BV361" i="1"/>
  <c r="BV300" i="1"/>
  <c r="CA357" i="1"/>
  <c r="CA296" i="1"/>
  <c r="BZ296" i="1"/>
  <c r="BZ357" i="1"/>
  <c r="CC355" i="1"/>
  <c r="CC294" i="1"/>
  <c r="BX360" i="1"/>
  <c r="BX299" i="1"/>
  <c r="BU301" i="1"/>
  <c r="BU363" i="1" s="1"/>
  <c r="BU362" i="1"/>
  <c r="CE353" i="1"/>
  <c r="CE292" i="1"/>
  <c r="CK22" i="18"/>
  <c r="CK24" i="18" s="1"/>
  <c r="CM256" i="1" s="1"/>
  <c r="CH350" i="1"/>
  <c r="CH289" i="1"/>
  <c r="CK285" i="1"/>
  <c r="CK308" i="1"/>
  <c r="CK262" i="1"/>
  <c r="CK309" i="1"/>
  <c r="CJ266" i="1"/>
  <c r="CJ271" i="1"/>
  <c r="CJ268" i="1"/>
  <c r="CJ279" i="1"/>
  <c r="CJ365" i="1" s="1"/>
  <c r="CJ274" i="1"/>
  <c r="CJ270" i="1"/>
  <c r="CJ264" i="1"/>
  <c r="CJ263" i="1"/>
  <c r="CJ280" i="1"/>
  <c r="CJ272" i="1"/>
  <c r="CJ275" i="1"/>
  <c r="CJ281" i="1"/>
  <c r="CJ276" i="1"/>
  <c r="CJ283" i="1"/>
  <c r="CJ267" i="1"/>
  <c r="CJ282" i="1"/>
  <c r="CJ273" i="1"/>
  <c r="CJ269" i="1"/>
  <c r="CJ265" i="1"/>
  <c r="CJ277" i="1"/>
  <c r="CJ278" i="1"/>
  <c r="CJ364" i="1" s="1"/>
  <c r="CJ310" i="1"/>
  <c r="CJ307" i="1"/>
  <c r="CJ347" i="1" s="1"/>
  <c r="CB356" i="1"/>
  <c r="CB295" i="1"/>
  <c r="CJ348" i="1"/>
  <c r="CJ287" i="1"/>
  <c r="CG352" i="1"/>
  <c r="CG291" i="1"/>
  <c r="BY359" i="1"/>
  <c r="BY298" i="1"/>
  <c r="CD353" i="1"/>
  <c r="CD292" i="1"/>
  <c r="CL327" i="1"/>
  <c r="CL328" i="1" s="1"/>
  <c r="CL329" i="1" s="1"/>
  <c r="CL330" i="1" s="1"/>
  <c r="CL331" i="1" s="1"/>
  <c r="CL332" i="1" s="1"/>
  <c r="CL333" i="1" s="1"/>
  <c r="CL334" i="1" s="1"/>
  <c r="CL335" i="1" s="1"/>
  <c r="CL336" i="1" s="1"/>
  <c r="CL337" i="1" s="1"/>
  <c r="CL338" i="1" s="1"/>
  <c r="CL339" i="1" s="1"/>
  <c r="CL340" i="1" s="1"/>
  <c r="CL341" i="1" s="1"/>
  <c r="CL342" i="1" s="1"/>
  <c r="CL255" i="1"/>
  <c r="CI287" i="1"/>
  <c r="CI348" i="1"/>
  <c r="CF290" i="1"/>
  <c r="CF351" i="1"/>
  <c r="BW299" i="1"/>
  <c r="BW360" i="1"/>
  <c r="CK7" i="18"/>
  <c r="CL5" i="18"/>
  <c r="CK9" i="18" l="1"/>
  <c r="CK13" i="18" s="1"/>
  <c r="CK310" i="1"/>
  <c r="CK307" i="1"/>
  <c r="CK347" i="1" s="1"/>
  <c r="CC356" i="1"/>
  <c r="CC295" i="1"/>
  <c r="CI349" i="1"/>
  <c r="CI288" i="1"/>
  <c r="CL285" i="1"/>
  <c r="CL286" i="1" s="1"/>
  <c r="CL262" i="1"/>
  <c r="CL309" i="1"/>
  <c r="CL308" i="1"/>
  <c r="CD354" i="1"/>
  <c r="CD293" i="1"/>
  <c r="CK286" i="1"/>
  <c r="CK267" i="1"/>
  <c r="CK274" i="1"/>
  <c r="CK271" i="1"/>
  <c r="CK276" i="1"/>
  <c r="CK279" i="1"/>
  <c r="CK365" i="1" s="1"/>
  <c r="CK281" i="1"/>
  <c r="CK265" i="1"/>
  <c r="CK273" i="1"/>
  <c r="CK269" i="1"/>
  <c r="CK280" i="1"/>
  <c r="CK270" i="1"/>
  <c r="CK283" i="1"/>
  <c r="CK268" i="1"/>
  <c r="CK278" i="1"/>
  <c r="CK364" i="1" s="1"/>
  <c r="CK263" i="1"/>
  <c r="CK272" i="1"/>
  <c r="CK277" i="1"/>
  <c r="CK282" i="1"/>
  <c r="CK266" i="1"/>
  <c r="CK264" i="1"/>
  <c r="CK275" i="1"/>
  <c r="CH351" i="1"/>
  <c r="CH290" i="1"/>
  <c r="BX300" i="1"/>
  <c r="BX361" i="1"/>
  <c r="BZ358" i="1"/>
  <c r="BZ297" i="1"/>
  <c r="CF352" i="1"/>
  <c r="CF291" i="1"/>
  <c r="BY360" i="1"/>
  <c r="BY299" i="1"/>
  <c r="CA358" i="1"/>
  <c r="CA297" i="1"/>
  <c r="CB357" i="1"/>
  <c r="CB296" i="1"/>
  <c r="CG353" i="1"/>
  <c r="CG292" i="1"/>
  <c r="CM327" i="1"/>
  <c r="CM328" i="1" s="1"/>
  <c r="CM329" i="1" s="1"/>
  <c r="CM330" i="1" s="1"/>
  <c r="CM331" i="1" s="1"/>
  <c r="CM332" i="1" s="1"/>
  <c r="CM333" i="1" s="1"/>
  <c r="CM334" i="1" s="1"/>
  <c r="CM335" i="1" s="1"/>
  <c r="CM336" i="1" s="1"/>
  <c r="CM337" i="1" s="1"/>
  <c r="CM338" i="1" s="1"/>
  <c r="CM339" i="1" s="1"/>
  <c r="CM340" i="1" s="1"/>
  <c r="CM341" i="1" s="1"/>
  <c r="CM342" i="1" s="1"/>
  <c r="CM255" i="1"/>
  <c r="CE354" i="1"/>
  <c r="CE293" i="1"/>
  <c r="BV362" i="1"/>
  <c r="BV301" i="1"/>
  <c r="BV363" i="1" s="1"/>
  <c r="CL22" i="18"/>
  <c r="CL24" i="18" s="1"/>
  <c r="CN256" i="1" s="1"/>
  <c r="BW361" i="1"/>
  <c r="BW300" i="1"/>
  <c r="CJ349" i="1"/>
  <c r="CJ288" i="1"/>
  <c r="CL7" i="18"/>
  <c r="CM5" i="18"/>
  <c r="CL9" i="18" l="1"/>
  <c r="CL13" i="18" s="1"/>
  <c r="CD294" i="1"/>
  <c r="CD355" i="1"/>
  <c r="CN255" i="1"/>
  <c r="CN327" i="1"/>
  <c r="CN328" i="1" s="1"/>
  <c r="CN329" i="1" s="1"/>
  <c r="CN330" i="1" s="1"/>
  <c r="CN331" i="1" s="1"/>
  <c r="CN332" i="1" s="1"/>
  <c r="CN333" i="1" s="1"/>
  <c r="CN334" i="1" s="1"/>
  <c r="CN335" i="1" s="1"/>
  <c r="CN336" i="1" s="1"/>
  <c r="CN337" i="1" s="1"/>
  <c r="CN338" i="1" s="1"/>
  <c r="CN339" i="1" s="1"/>
  <c r="CN340" i="1" s="1"/>
  <c r="CN341" i="1" s="1"/>
  <c r="CN342" i="1" s="1"/>
  <c r="CL307" i="1"/>
  <c r="CL347" i="1" s="1"/>
  <c r="CL310" i="1"/>
  <c r="BY300" i="1"/>
  <c r="BY361" i="1"/>
  <c r="CL283" i="1"/>
  <c r="CL281" i="1"/>
  <c r="CL270" i="1"/>
  <c r="CL267" i="1"/>
  <c r="CL276" i="1"/>
  <c r="CL272" i="1"/>
  <c r="CL273" i="1"/>
  <c r="CL268" i="1"/>
  <c r="CL278" i="1"/>
  <c r="CL364" i="1" s="1"/>
  <c r="CL265" i="1"/>
  <c r="CL279" i="1"/>
  <c r="CL365" i="1" s="1"/>
  <c r="CL269" i="1"/>
  <c r="CL280" i="1"/>
  <c r="CL277" i="1"/>
  <c r="CL266" i="1"/>
  <c r="CL263" i="1"/>
  <c r="CL271" i="1"/>
  <c r="CL282" i="1"/>
  <c r="CL274" i="1"/>
  <c r="CL264" i="1"/>
  <c r="CL275" i="1"/>
  <c r="CF353" i="1"/>
  <c r="CF292" i="1"/>
  <c r="CL287" i="1"/>
  <c r="CL348" i="1"/>
  <c r="CA359" i="1"/>
  <c r="CA298" i="1"/>
  <c r="CI289" i="1"/>
  <c r="CI350" i="1"/>
  <c r="CM285" i="1"/>
  <c r="CM286" i="1" s="1"/>
  <c r="CM308" i="1"/>
  <c r="CM262" i="1"/>
  <c r="CM309" i="1"/>
  <c r="BZ359" i="1"/>
  <c r="BZ298" i="1"/>
  <c r="CC357" i="1"/>
  <c r="CC296" i="1"/>
  <c r="CM22" i="18"/>
  <c r="CM24" i="18" s="1"/>
  <c r="CO256" i="1" s="1"/>
  <c r="CJ350" i="1"/>
  <c r="CJ289" i="1"/>
  <c r="CG354" i="1"/>
  <c r="CG293" i="1"/>
  <c r="BX301" i="1"/>
  <c r="BX363" i="1" s="1"/>
  <c r="BX362" i="1"/>
  <c r="CE355" i="1"/>
  <c r="CE294" i="1"/>
  <c r="BW362" i="1"/>
  <c r="BW301" i="1"/>
  <c r="BW363" i="1" s="1"/>
  <c r="CB358" i="1"/>
  <c r="CB297" i="1"/>
  <c r="CH352" i="1"/>
  <c r="CH291" i="1"/>
  <c r="CK348" i="1"/>
  <c r="CK287" i="1"/>
  <c r="CM7" i="18"/>
  <c r="CN5" i="18"/>
  <c r="CM9" i="18" l="1"/>
  <c r="CM13" i="18" s="1"/>
  <c r="CI290" i="1"/>
  <c r="CI351" i="1"/>
  <c r="CO255" i="1"/>
  <c r="CO327" i="1"/>
  <c r="CO328" i="1" s="1"/>
  <c r="CO329" i="1" s="1"/>
  <c r="CO330" i="1" s="1"/>
  <c r="CO331" i="1" s="1"/>
  <c r="CO332" i="1" s="1"/>
  <c r="CO333" i="1" s="1"/>
  <c r="CO334" i="1" s="1"/>
  <c r="CO335" i="1" s="1"/>
  <c r="CO336" i="1" s="1"/>
  <c r="CO337" i="1" s="1"/>
  <c r="CO338" i="1" s="1"/>
  <c r="CO339" i="1" s="1"/>
  <c r="CO340" i="1" s="1"/>
  <c r="CO341" i="1" s="1"/>
  <c r="CO342" i="1" s="1"/>
  <c r="CC358" i="1"/>
  <c r="CC297" i="1"/>
  <c r="CL288" i="1"/>
  <c r="CL349" i="1"/>
  <c r="CE356" i="1"/>
  <c r="CE295" i="1"/>
  <c r="BZ360" i="1"/>
  <c r="BZ299" i="1"/>
  <c r="CF293" i="1"/>
  <c r="CF354" i="1"/>
  <c r="BY301" i="1"/>
  <c r="BY363" i="1" s="1"/>
  <c r="BY362" i="1"/>
  <c r="CA360" i="1"/>
  <c r="CA299" i="1"/>
  <c r="CK288" i="1"/>
  <c r="CK349" i="1"/>
  <c r="CG355" i="1"/>
  <c r="CG294" i="1"/>
  <c r="CM307" i="1"/>
  <c r="CM347" i="1" s="1"/>
  <c r="CM310" i="1"/>
  <c r="CN285" i="1"/>
  <c r="CN286" i="1" s="1"/>
  <c r="CN262" i="1"/>
  <c r="CN308" i="1"/>
  <c r="CN309" i="1"/>
  <c r="CN22" i="18"/>
  <c r="CN24" i="18" s="1"/>
  <c r="CP256" i="1" s="1"/>
  <c r="CM277" i="1"/>
  <c r="CM264" i="1"/>
  <c r="CM281" i="1"/>
  <c r="CM267" i="1"/>
  <c r="CM274" i="1"/>
  <c r="CM268" i="1"/>
  <c r="CM280" i="1"/>
  <c r="CM275" i="1"/>
  <c r="CM276" i="1"/>
  <c r="CM279" i="1"/>
  <c r="CM365" i="1" s="1"/>
  <c r="CM283" i="1"/>
  <c r="CM266" i="1"/>
  <c r="CM270" i="1"/>
  <c r="CM263" i="1"/>
  <c r="CM272" i="1"/>
  <c r="CM273" i="1"/>
  <c r="CM265" i="1"/>
  <c r="CM269" i="1"/>
  <c r="CM271" i="1"/>
  <c r="CM278" i="1"/>
  <c r="CM364" i="1" s="1"/>
  <c r="CM282" i="1"/>
  <c r="CM348" i="1"/>
  <c r="CM287" i="1"/>
  <c r="CB359" i="1"/>
  <c r="CB298" i="1"/>
  <c r="CH353" i="1"/>
  <c r="CH292" i="1"/>
  <c r="CJ351" i="1"/>
  <c r="CJ290" i="1"/>
  <c r="CD356" i="1"/>
  <c r="CD295" i="1"/>
  <c r="CN7" i="18"/>
  <c r="CO5" i="18"/>
  <c r="CN9" i="18" l="1"/>
  <c r="CN13" i="18" s="1"/>
  <c r="BZ361" i="1"/>
  <c r="BZ300" i="1"/>
  <c r="CG356" i="1"/>
  <c r="CG295" i="1"/>
  <c r="CH354" i="1"/>
  <c r="CH293" i="1"/>
  <c r="CB360" i="1"/>
  <c r="CB299" i="1"/>
  <c r="CK350" i="1"/>
  <c r="CK289" i="1"/>
  <c r="CL350" i="1"/>
  <c r="CL289" i="1"/>
  <c r="CP327" i="1"/>
  <c r="CP328" i="1" s="1"/>
  <c r="CP329" i="1" s="1"/>
  <c r="CP330" i="1" s="1"/>
  <c r="CP331" i="1" s="1"/>
  <c r="CP332" i="1" s="1"/>
  <c r="CP333" i="1" s="1"/>
  <c r="CP334" i="1" s="1"/>
  <c r="CP335" i="1" s="1"/>
  <c r="CP336" i="1" s="1"/>
  <c r="CP337" i="1" s="1"/>
  <c r="CP338" i="1" s="1"/>
  <c r="CP339" i="1" s="1"/>
  <c r="CP340" i="1" s="1"/>
  <c r="CP341" i="1" s="1"/>
  <c r="CP342" i="1" s="1"/>
  <c r="CP255" i="1"/>
  <c r="CA361" i="1"/>
  <c r="CA300" i="1"/>
  <c r="CC359" i="1"/>
  <c r="CC298" i="1"/>
  <c r="CJ352" i="1"/>
  <c r="CJ291" i="1"/>
  <c r="CE357" i="1"/>
  <c r="CE296" i="1"/>
  <c r="CO22" i="18"/>
  <c r="CO24" i="18" s="1"/>
  <c r="CQ256" i="1" s="1"/>
  <c r="CN310" i="1"/>
  <c r="CN307" i="1"/>
  <c r="CN347" i="1" s="1"/>
  <c r="CO285" i="1"/>
  <c r="CO286" i="1" s="1"/>
  <c r="CO309" i="1"/>
  <c r="CO262" i="1"/>
  <c r="CO308" i="1"/>
  <c r="CM288" i="1"/>
  <c r="CM349" i="1"/>
  <c r="CN264" i="1"/>
  <c r="CN278" i="1"/>
  <c r="CN364" i="1" s="1"/>
  <c r="CN275" i="1"/>
  <c r="CN263" i="1"/>
  <c r="CN267" i="1"/>
  <c r="CN277" i="1"/>
  <c r="CN270" i="1"/>
  <c r="CN281" i="1"/>
  <c r="CN273" i="1"/>
  <c r="CN280" i="1"/>
  <c r="CN283" i="1"/>
  <c r="CN265" i="1"/>
  <c r="CN272" i="1"/>
  <c r="CN268" i="1"/>
  <c r="CN271" i="1"/>
  <c r="CN266" i="1"/>
  <c r="CN279" i="1"/>
  <c r="CN365" i="1" s="1"/>
  <c r="CN274" i="1"/>
  <c r="CN282" i="1"/>
  <c r="CN269" i="1"/>
  <c r="CN276" i="1"/>
  <c r="CD357" i="1"/>
  <c r="CD296" i="1"/>
  <c r="CN348" i="1"/>
  <c r="CN287" i="1"/>
  <c r="CF294" i="1"/>
  <c r="CF355" i="1"/>
  <c r="CI352" i="1"/>
  <c r="CI291" i="1"/>
  <c r="CO7" i="18"/>
  <c r="CP5" i="18"/>
  <c r="CO9" i="18" l="1"/>
  <c r="CO13" i="18" s="1"/>
  <c r="CQ327" i="1"/>
  <c r="CQ328" i="1" s="1"/>
  <c r="CQ329" i="1" s="1"/>
  <c r="CQ330" i="1" s="1"/>
  <c r="CQ331" i="1" s="1"/>
  <c r="CQ332" i="1" s="1"/>
  <c r="CQ333" i="1" s="1"/>
  <c r="CQ334" i="1" s="1"/>
  <c r="CQ335" i="1" s="1"/>
  <c r="CQ336" i="1" s="1"/>
  <c r="CQ337" i="1" s="1"/>
  <c r="CQ338" i="1" s="1"/>
  <c r="CQ339" i="1" s="1"/>
  <c r="CQ340" i="1" s="1"/>
  <c r="CQ341" i="1" s="1"/>
  <c r="CQ342" i="1" s="1"/>
  <c r="CQ255" i="1"/>
  <c r="CL351" i="1"/>
  <c r="CL290" i="1"/>
  <c r="CK290" i="1"/>
  <c r="CK351" i="1"/>
  <c r="CI353" i="1"/>
  <c r="CI292" i="1"/>
  <c r="CN288" i="1"/>
  <c r="CN349" i="1"/>
  <c r="CJ292" i="1"/>
  <c r="CJ353" i="1"/>
  <c r="CB361" i="1"/>
  <c r="CB300" i="1"/>
  <c r="CF356" i="1"/>
  <c r="CF295" i="1"/>
  <c r="CE358" i="1"/>
  <c r="CE297" i="1"/>
  <c r="CD358" i="1"/>
  <c r="CD297" i="1"/>
  <c r="CM350" i="1"/>
  <c r="CM289" i="1"/>
  <c r="CO268" i="1"/>
  <c r="CO276" i="1"/>
  <c r="CO265" i="1"/>
  <c r="CO279" i="1"/>
  <c r="CO365" i="1" s="1"/>
  <c r="CO266" i="1"/>
  <c r="CO273" i="1"/>
  <c r="CO278" i="1"/>
  <c r="CO364" i="1" s="1"/>
  <c r="CO280" i="1"/>
  <c r="CO282" i="1"/>
  <c r="CO263" i="1"/>
  <c r="CO270" i="1"/>
  <c r="CO281" i="1"/>
  <c r="CO264" i="1"/>
  <c r="CO274" i="1"/>
  <c r="CO283" i="1"/>
  <c r="CO272" i="1"/>
  <c r="CO275" i="1"/>
  <c r="CO267" i="1"/>
  <c r="CO269" i="1"/>
  <c r="CO271" i="1"/>
  <c r="CO277" i="1"/>
  <c r="CO310" i="1"/>
  <c r="CO307" i="1"/>
  <c r="CO347" i="1" s="1"/>
  <c r="CC360" i="1"/>
  <c r="CC299" i="1"/>
  <c r="CH294" i="1"/>
  <c r="CH355" i="1"/>
  <c r="CA362" i="1"/>
  <c r="CA301" i="1"/>
  <c r="CA363" i="1" s="1"/>
  <c r="CG357" i="1"/>
  <c r="CG296" i="1"/>
  <c r="CO348" i="1"/>
  <c r="CO287" i="1"/>
  <c r="CP22" i="18"/>
  <c r="CP24" i="18" s="1"/>
  <c r="CR256" i="1" s="1"/>
  <c r="CP285" i="1"/>
  <c r="CP309" i="1"/>
  <c r="CP262" i="1"/>
  <c r="CP308" i="1"/>
  <c r="BZ301" i="1"/>
  <c r="BZ363" i="1" s="1"/>
  <c r="BZ362" i="1"/>
  <c r="CQ5" i="18"/>
  <c r="CP7" i="18"/>
  <c r="CP9" i="18" l="1"/>
  <c r="CP13" i="18" s="1"/>
  <c r="CP280" i="1"/>
  <c r="CP281" i="1"/>
  <c r="CP264" i="1"/>
  <c r="CP277" i="1"/>
  <c r="CP266" i="1"/>
  <c r="CP272" i="1"/>
  <c r="CP269" i="1"/>
  <c r="CP271" i="1"/>
  <c r="CP276" i="1"/>
  <c r="CP274" i="1"/>
  <c r="CP275" i="1"/>
  <c r="CP278" i="1"/>
  <c r="CP364" i="1" s="1"/>
  <c r="CP283" i="1"/>
  <c r="CP268" i="1"/>
  <c r="CP263" i="1"/>
  <c r="CP267" i="1"/>
  <c r="CP265" i="1"/>
  <c r="CP273" i="1"/>
  <c r="CP282" i="1"/>
  <c r="CP279" i="1"/>
  <c r="CP365" i="1" s="1"/>
  <c r="CP270" i="1"/>
  <c r="CH356" i="1"/>
  <c r="CH295" i="1"/>
  <c r="CN350" i="1"/>
  <c r="CN289" i="1"/>
  <c r="CM351" i="1"/>
  <c r="CM290" i="1"/>
  <c r="CD359" i="1"/>
  <c r="CD298" i="1"/>
  <c r="CI354" i="1"/>
  <c r="CI293" i="1"/>
  <c r="CO349" i="1"/>
  <c r="CO288" i="1"/>
  <c r="CR327" i="1"/>
  <c r="CR328" i="1" s="1"/>
  <c r="CR329" i="1" s="1"/>
  <c r="CR330" i="1" s="1"/>
  <c r="CR331" i="1" s="1"/>
  <c r="CR332" i="1" s="1"/>
  <c r="CR333" i="1" s="1"/>
  <c r="CR334" i="1" s="1"/>
  <c r="CR335" i="1" s="1"/>
  <c r="CR336" i="1" s="1"/>
  <c r="CR337" i="1" s="1"/>
  <c r="CR338" i="1" s="1"/>
  <c r="CR339" i="1" s="1"/>
  <c r="CR340" i="1" s="1"/>
  <c r="CR341" i="1" s="1"/>
  <c r="CR342" i="1" s="1"/>
  <c r="CR255" i="1"/>
  <c r="CE359" i="1"/>
  <c r="CE298" i="1"/>
  <c r="CK352" i="1"/>
  <c r="CK291" i="1"/>
  <c r="CJ293" i="1"/>
  <c r="CJ354" i="1"/>
  <c r="CG358" i="1"/>
  <c r="CG297" i="1"/>
  <c r="CQ22" i="18"/>
  <c r="CQ24" i="18" s="1"/>
  <c r="CS256" i="1" s="1"/>
  <c r="CF296" i="1"/>
  <c r="CF357" i="1"/>
  <c r="CL352" i="1"/>
  <c r="CL291" i="1"/>
  <c r="CP286" i="1"/>
  <c r="CB362" i="1"/>
  <c r="CB301" i="1"/>
  <c r="CB363" i="1" s="1"/>
  <c r="CQ285" i="1"/>
  <c r="CQ262" i="1"/>
  <c r="CQ309" i="1"/>
  <c r="CQ308" i="1"/>
  <c r="CC361" i="1"/>
  <c r="CC300" i="1"/>
  <c r="CP307" i="1"/>
  <c r="CP347" i="1" s="1"/>
  <c r="CP310" i="1"/>
  <c r="CR5" i="18"/>
  <c r="CQ7" i="18"/>
  <c r="CQ9" i="18" l="1"/>
  <c r="CQ13" i="18" s="1"/>
  <c r="CQ310" i="1"/>
  <c r="CQ307" i="1"/>
  <c r="CQ347" i="1" s="1"/>
  <c r="CO350" i="1"/>
  <c r="CO289" i="1"/>
  <c r="CH357" i="1"/>
  <c r="CH296" i="1"/>
  <c r="CF358" i="1"/>
  <c r="CF297" i="1"/>
  <c r="CQ268" i="1"/>
  <c r="CQ277" i="1"/>
  <c r="CQ265" i="1"/>
  <c r="CQ272" i="1"/>
  <c r="CQ273" i="1"/>
  <c r="CQ276" i="1"/>
  <c r="CQ266" i="1"/>
  <c r="CQ279" i="1"/>
  <c r="CQ365" i="1" s="1"/>
  <c r="CQ282" i="1"/>
  <c r="CQ263" i="1"/>
  <c r="CQ283" i="1"/>
  <c r="CQ271" i="1"/>
  <c r="CQ281" i="1"/>
  <c r="CQ278" i="1"/>
  <c r="CQ364" i="1" s="1"/>
  <c r="CQ267" i="1"/>
  <c r="CQ264" i="1"/>
  <c r="CQ274" i="1"/>
  <c r="CQ269" i="1"/>
  <c r="CQ280" i="1"/>
  <c r="CQ270" i="1"/>
  <c r="CQ275" i="1"/>
  <c r="CD299" i="1"/>
  <c r="CD360" i="1"/>
  <c r="CI294" i="1"/>
  <c r="CI355" i="1"/>
  <c r="CJ294" i="1"/>
  <c r="CJ355" i="1"/>
  <c r="CC362" i="1"/>
  <c r="CC301" i="1"/>
  <c r="CC363" i="1" s="1"/>
  <c r="CQ286" i="1"/>
  <c r="CK353" i="1"/>
  <c r="CK292" i="1"/>
  <c r="CM352" i="1"/>
  <c r="CM291" i="1"/>
  <c r="CG359" i="1"/>
  <c r="CG298" i="1"/>
  <c r="CP348" i="1"/>
  <c r="CP287" i="1"/>
  <c r="CR309" i="1"/>
  <c r="CR308" i="1"/>
  <c r="CR262" i="1"/>
  <c r="CR285" i="1"/>
  <c r="CR286" i="1" s="1"/>
  <c r="CS255" i="1"/>
  <c r="CS327" i="1"/>
  <c r="CS328" i="1" s="1"/>
  <c r="CS329" i="1" s="1"/>
  <c r="CS330" i="1" s="1"/>
  <c r="CS331" i="1" s="1"/>
  <c r="CS332" i="1" s="1"/>
  <c r="CS333" i="1" s="1"/>
  <c r="CS334" i="1" s="1"/>
  <c r="CS335" i="1" s="1"/>
  <c r="CS336" i="1" s="1"/>
  <c r="CS337" i="1" s="1"/>
  <c r="CS338" i="1" s="1"/>
  <c r="CS339" i="1" s="1"/>
  <c r="CS340" i="1" s="1"/>
  <c r="CS341" i="1" s="1"/>
  <c r="CS342" i="1" s="1"/>
  <c r="CR22" i="18"/>
  <c r="CR24" i="18" s="1"/>
  <c r="CT256" i="1" s="1"/>
  <c r="CL353" i="1"/>
  <c r="CL292" i="1"/>
  <c r="CE360" i="1"/>
  <c r="CE299" i="1"/>
  <c r="CN351" i="1"/>
  <c r="CN290" i="1"/>
  <c r="CS5" i="18"/>
  <c r="CR7" i="18"/>
  <c r="CR9" i="18" l="1"/>
  <c r="CR13" i="18" s="1"/>
  <c r="CJ356" i="1"/>
  <c r="CJ295" i="1"/>
  <c r="CL354" i="1"/>
  <c r="CL293" i="1"/>
  <c r="CG360" i="1"/>
  <c r="CG299" i="1"/>
  <c r="CI356" i="1"/>
  <c r="CI295" i="1"/>
  <c r="CF359" i="1"/>
  <c r="CF298" i="1"/>
  <c r="CD361" i="1"/>
  <c r="CD300" i="1"/>
  <c r="CH297" i="1"/>
  <c r="CH358" i="1"/>
  <c r="CE300" i="1"/>
  <c r="CE361" i="1"/>
  <c r="CM353" i="1"/>
  <c r="CM292" i="1"/>
  <c r="CK354" i="1"/>
  <c r="CK293" i="1"/>
  <c r="CS285" i="1"/>
  <c r="CS286" i="1" s="1"/>
  <c r="CS308" i="1"/>
  <c r="CS309" i="1"/>
  <c r="CS262" i="1"/>
  <c r="CO351" i="1"/>
  <c r="CO290" i="1"/>
  <c r="CP349" i="1"/>
  <c r="CP288" i="1"/>
  <c r="CT255" i="1"/>
  <c r="CT327" i="1"/>
  <c r="CT328" i="1" s="1"/>
  <c r="CT329" i="1" s="1"/>
  <c r="CT330" i="1" s="1"/>
  <c r="CT331" i="1" s="1"/>
  <c r="CT332" i="1" s="1"/>
  <c r="CT333" i="1" s="1"/>
  <c r="CT334" i="1" s="1"/>
  <c r="CT335" i="1" s="1"/>
  <c r="CT336" i="1" s="1"/>
  <c r="CT337" i="1" s="1"/>
  <c r="CT338" i="1" s="1"/>
  <c r="CT339" i="1" s="1"/>
  <c r="CT340" i="1" s="1"/>
  <c r="CT341" i="1" s="1"/>
  <c r="CT342" i="1" s="1"/>
  <c r="CR287" i="1"/>
  <c r="CR348" i="1"/>
  <c r="CQ287" i="1"/>
  <c r="CQ348" i="1"/>
  <c r="CR267" i="1"/>
  <c r="CR277" i="1"/>
  <c r="CR264" i="1"/>
  <c r="CR279" i="1"/>
  <c r="CR365" i="1" s="1"/>
  <c r="CR281" i="1"/>
  <c r="CR272" i="1"/>
  <c r="CR278" i="1"/>
  <c r="CR364" i="1" s="1"/>
  <c r="CR283" i="1"/>
  <c r="CR273" i="1"/>
  <c r="CR263" i="1"/>
  <c r="CR266" i="1"/>
  <c r="CR270" i="1"/>
  <c r="CR268" i="1"/>
  <c r="CR265" i="1"/>
  <c r="CR274" i="1"/>
  <c r="CR282" i="1"/>
  <c r="CR269" i="1"/>
  <c r="CR275" i="1"/>
  <c r="CR271" i="1"/>
  <c r="CR276" i="1"/>
  <c r="CR280" i="1"/>
  <c r="CS22" i="18"/>
  <c r="CS24" i="18" s="1"/>
  <c r="CU256" i="1" s="1"/>
  <c r="CN352" i="1"/>
  <c r="CN291" i="1"/>
  <c r="CR310" i="1"/>
  <c r="CR307" i="1"/>
  <c r="CR347" i="1" s="1"/>
  <c r="CS7" i="18"/>
  <c r="CT5" i="18"/>
  <c r="CS9" i="18" l="1"/>
  <c r="CS13" i="18" s="1"/>
  <c r="CS281" i="1"/>
  <c r="CS277" i="1"/>
  <c r="CS274" i="1"/>
  <c r="CS266" i="1"/>
  <c r="CS279" i="1"/>
  <c r="CS365" i="1" s="1"/>
  <c r="CS264" i="1"/>
  <c r="CS278" i="1"/>
  <c r="CS364" i="1" s="1"/>
  <c r="CS283" i="1"/>
  <c r="CS270" i="1"/>
  <c r="CS280" i="1"/>
  <c r="CS268" i="1"/>
  <c r="CS272" i="1"/>
  <c r="CS267" i="1"/>
  <c r="CS275" i="1"/>
  <c r="CS269" i="1"/>
  <c r="CS263" i="1"/>
  <c r="CS271" i="1"/>
  <c r="CS265" i="1"/>
  <c r="CS273" i="1"/>
  <c r="CS276" i="1"/>
  <c r="CS282" i="1"/>
  <c r="CD301" i="1"/>
  <c r="CD363" i="1" s="1"/>
  <c r="CD362" i="1"/>
  <c r="CS310" i="1"/>
  <c r="CS307" i="1"/>
  <c r="CS347" i="1" s="1"/>
  <c r="CF360" i="1"/>
  <c r="CF299" i="1"/>
  <c r="CU327" i="1"/>
  <c r="CU328" i="1" s="1"/>
  <c r="CU329" i="1" s="1"/>
  <c r="CU330" i="1" s="1"/>
  <c r="CU331" i="1" s="1"/>
  <c r="CU332" i="1" s="1"/>
  <c r="CU333" i="1" s="1"/>
  <c r="CU334" i="1" s="1"/>
  <c r="CU335" i="1" s="1"/>
  <c r="CU336" i="1" s="1"/>
  <c r="CU337" i="1" s="1"/>
  <c r="CU338" i="1" s="1"/>
  <c r="CU339" i="1" s="1"/>
  <c r="CU340" i="1" s="1"/>
  <c r="CU341" i="1" s="1"/>
  <c r="CU342" i="1" s="1"/>
  <c r="CU255" i="1"/>
  <c r="CK355" i="1"/>
  <c r="CK294" i="1"/>
  <c r="CI357" i="1"/>
  <c r="CI296" i="1"/>
  <c r="CN353" i="1"/>
  <c r="CN292" i="1"/>
  <c r="CQ349" i="1"/>
  <c r="CQ288" i="1"/>
  <c r="CR349" i="1"/>
  <c r="CR288" i="1"/>
  <c r="CM354" i="1"/>
  <c r="CM293" i="1"/>
  <c r="CG361" i="1"/>
  <c r="CG300" i="1"/>
  <c r="CT285" i="1"/>
  <c r="CT308" i="1"/>
  <c r="CT262" i="1"/>
  <c r="CT309" i="1"/>
  <c r="CP350" i="1"/>
  <c r="CP289" i="1"/>
  <c r="CL355" i="1"/>
  <c r="CL294" i="1"/>
  <c r="CT22" i="18"/>
  <c r="CT24" i="18" s="1"/>
  <c r="CV256" i="1" s="1"/>
  <c r="CE301" i="1"/>
  <c r="CE363" i="1" s="1"/>
  <c r="CE362" i="1"/>
  <c r="CO352" i="1"/>
  <c r="CO291" i="1"/>
  <c r="CJ357" i="1"/>
  <c r="CJ296" i="1"/>
  <c r="CS287" i="1"/>
  <c r="CS288" i="1" s="1"/>
  <c r="CS348" i="1"/>
  <c r="CH359" i="1"/>
  <c r="CH298" i="1"/>
  <c r="CT7" i="18"/>
  <c r="CU5" i="18"/>
  <c r="CT9" i="18" l="1"/>
  <c r="CT13" i="18" s="1"/>
  <c r="CS350" i="1"/>
  <c r="CS289" i="1"/>
  <c r="CN354" i="1"/>
  <c r="CN293" i="1"/>
  <c r="CT276" i="1"/>
  <c r="CT264" i="1"/>
  <c r="CT280" i="1"/>
  <c r="CT273" i="1"/>
  <c r="CT277" i="1"/>
  <c r="CT268" i="1"/>
  <c r="CT283" i="1"/>
  <c r="CT265" i="1"/>
  <c r="CT281" i="1"/>
  <c r="CT274" i="1"/>
  <c r="CT266" i="1"/>
  <c r="CT282" i="1"/>
  <c r="CT275" i="1"/>
  <c r="CT270" i="1"/>
  <c r="CT271" i="1"/>
  <c r="CT267" i="1"/>
  <c r="CT272" i="1"/>
  <c r="CT278" i="1"/>
  <c r="CT364" i="1" s="1"/>
  <c r="CT279" i="1"/>
  <c r="CT365" i="1" s="1"/>
  <c r="CT269" i="1"/>
  <c r="CT263" i="1"/>
  <c r="CO353" i="1"/>
  <c r="CO292" i="1"/>
  <c r="CT310" i="1"/>
  <c r="CT307" i="1"/>
  <c r="CT347" i="1" s="1"/>
  <c r="CI358" i="1"/>
  <c r="CI297" i="1"/>
  <c r="CT286" i="1"/>
  <c r="CJ297" i="1"/>
  <c r="CJ358" i="1"/>
  <c r="CG362" i="1"/>
  <c r="CG301" i="1"/>
  <c r="CG363" i="1" s="1"/>
  <c r="CK356" i="1"/>
  <c r="CK295" i="1"/>
  <c r="CS349" i="1"/>
  <c r="CU22" i="18"/>
  <c r="CU24" i="18" s="1"/>
  <c r="CW256" i="1" s="1"/>
  <c r="CM355" i="1"/>
  <c r="CM294" i="1"/>
  <c r="CH299" i="1"/>
  <c r="CH360" i="1"/>
  <c r="CL356" i="1"/>
  <c r="CL295" i="1"/>
  <c r="CR289" i="1"/>
  <c r="CR350" i="1"/>
  <c r="CF300" i="1"/>
  <c r="CF361" i="1"/>
  <c r="CV327" i="1"/>
  <c r="CV328" i="1" s="1"/>
  <c r="CV329" i="1" s="1"/>
  <c r="CV330" i="1" s="1"/>
  <c r="CV331" i="1" s="1"/>
  <c r="CV332" i="1" s="1"/>
  <c r="CV333" i="1" s="1"/>
  <c r="CV334" i="1" s="1"/>
  <c r="CV335" i="1" s="1"/>
  <c r="CV336" i="1" s="1"/>
  <c r="CV337" i="1" s="1"/>
  <c r="CV338" i="1" s="1"/>
  <c r="CV339" i="1" s="1"/>
  <c r="CV340" i="1" s="1"/>
  <c r="CV341" i="1" s="1"/>
  <c r="CV342" i="1" s="1"/>
  <c r="CV255" i="1"/>
  <c r="CU308" i="1"/>
  <c r="CU285" i="1"/>
  <c r="CU309" i="1"/>
  <c r="CU262" i="1"/>
  <c r="CP351" i="1"/>
  <c r="CP290" i="1"/>
  <c r="CQ289" i="1"/>
  <c r="CQ350" i="1"/>
  <c r="CV5" i="18"/>
  <c r="CU7" i="18"/>
  <c r="CU9" i="18" l="1"/>
  <c r="CU13" i="18" s="1"/>
  <c r="CL357" i="1"/>
  <c r="CL296" i="1"/>
  <c r="CJ359" i="1"/>
  <c r="CJ298" i="1"/>
  <c r="CH361" i="1"/>
  <c r="CH300" i="1"/>
  <c r="CP352" i="1"/>
  <c r="CP291" i="1"/>
  <c r="CU278" i="1"/>
  <c r="CU364" i="1" s="1"/>
  <c r="CU265" i="1"/>
  <c r="CU280" i="1"/>
  <c r="CU269" i="1"/>
  <c r="CU277" i="1"/>
  <c r="CU266" i="1"/>
  <c r="CU263" i="1"/>
  <c r="CU276" i="1"/>
  <c r="CU267" i="1"/>
  <c r="CU272" i="1"/>
  <c r="CU264" i="1"/>
  <c r="CU283" i="1"/>
  <c r="CU279" i="1"/>
  <c r="CU365" i="1" s="1"/>
  <c r="CU281" i="1"/>
  <c r="CU270" i="1"/>
  <c r="CU274" i="1"/>
  <c r="CU282" i="1"/>
  <c r="CU273" i="1"/>
  <c r="CU271" i="1"/>
  <c r="CU268" i="1"/>
  <c r="CU275" i="1"/>
  <c r="CU286" i="1"/>
  <c r="CM356" i="1"/>
  <c r="CM295" i="1"/>
  <c r="CT348" i="1"/>
  <c r="CT287" i="1"/>
  <c r="CU310" i="1"/>
  <c r="CU307" i="1"/>
  <c r="CU347" i="1" s="1"/>
  <c r="CI359" i="1"/>
  <c r="CI298" i="1"/>
  <c r="CV285" i="1"/>
  <c r="CV308" i="1"/>
  <c r="CV262" i="1"/>
  <c r="CV309" i="1"/>
  <c r="CW327" i="1"/>
  <c r="CW328" i="1" s="1"/>
  <c r="CW329" i="1" s="1"/>
  <c r="CW330" i="1" s="1"/>
  <c r="CW331" i="1" s="1"/>
  <c r="CW332" i="1" s="1"/>
  <c r="CW333" i="1" s="1"/>
  <c r="CW334" i="1" s="1"/>
  <c r="CW335" i="1" s="1"/>
  <c r="CW336" i="1" s="1"/>
  <c r="CW337" i="1" s="1"/>
  <c r="CW338" i="1" s="1"/>
  <c r="CW339" i="1" s="1"/>
  <c r="CW340" i="1" s="1"/>
  <c r="CW341" i="1" s="1"/>
  <c r="CW342" i="1" s="1"/>
  <c r="CW255" i="1"/>
  <c r="CN355" i="1"/>
  <c r="CN294" i="1"/>
  <c r="CK296" i="1"/>
  <c r="CK357" i="1"/>
  <c r="CO354" i="1"/>
  <c r="CO293" i="1"/>
  <c r="CV22" i="18"/>
  <c r="CV24" i="18" s="1"/>
  <c r="CX256" i="1" s="1"/>
  <c r="CS351" i="1"/>
  <c r="CS290" i="1"/>
  <c r="CF301" i="1"/>
  <c r="CF363" i="1" s="1"/>
  <c r="CF362" i="1"/>
  <c r="CQ290" i="1"/>
  <c r="CQ351" i="1"/>
  <c r="CR351" i="1"/>
  <c r="CR290" i="1"/>
  <c r="CV7" i="18"/>
  <c r="CW5" i="18"/>
  <c r="CV9" i="18" l="1"/>
  <c r="CV13" i="18" s="1"/>
  <c r="CW285" i="1"/>
  <c r="CW286" i="1" s="1"/>
  <c r="CW308" i="1"/>
  <c r="CW262" i="1"/>
  <c r="CW309" i="1"/>
  <c r="CN356" i="1"/>
  <c r="CN295" i="1"/>
  <c r="CP353" i="1"/>
  <c r="CP292" i="1"/>
  <c r="CM357" i="1"/>
  <c r="CM296" i="1"/>
  <c r="CX327" i="1"/>
  <c r="CX328" i="1" s="1"/>
  <c r="CX329" i="1" s="1"/>
  <c r="CX330" i="1" s="1"/>
  <c r="CX331" i="1" s="1"/>
  <c r="CX332" i="1" s="1"/>
  <c r="CX333" i="1" s="1"/>
  <c r="CX334" i="1" s="1"/>
  <c r="CX335" i="1" s="1"/>
  <c r="CX336" i="1" s="1"/>
  <c r="CX337" i="1" s="1"/>
  <c r="CX338" i="1" s="1"/>
  <c r="CX339" i="1" s="1"/>
  <c r="CX340" i="1" s="1"/>
  <c r="CX341" i="1" s="1"/>
  <c r="CX342" i="1" s="1"/>
  <c r="CX255" i="1"/>
  <c r="CV268" i="1"/>
  <c r="CV274" i="1"/>
  <c r="CV272" i="1"/>
  <c r="CV281" i="1"/>
  <c r="CV276" i="1"/>
  <c r="CV263" i="1"/>
  <c r="CV280" i="1"/>
  <c r="CV282" i="1"/>
  <c r="CV264" i="1"/>
  <c r="CV278" i="1"/>
  <c r="CV364" i="1" s="1"/>
  <c r="CV269" i="1"/>
  <c r="CV279" i="1"/>
  <c r="CV365" i="1" s="1"/>
  <c r="CV266" i="1"/>
  <c r="CV277" i="1"/>
  <c r="CV270" i="1"/>
  <c r="CV265" i="1"/>
  <c r="CV271" i="1"/>
  <c r="CV273" i="1"/>
  <c r="CV267" i="1"/>
  <c r="CV275" i="1"/>
  <c r="CV283" i="1"/>
  <c r="CU348" i="1"/>
  <c r="CU287" i="1"/>
  <c r="CH301" i="1"/>
  <c r="CH363" i="1" s="1"/>
  <c r="CH362" i="1"/>
  <c r="CT349" i="1"/>
  <c r="CT288" i="1"/>
  <c r="CS352" i="1"/>
  <c r="CS291" i="1"/>
  <c r="CW7" i="18"/>
  <c r="CW22" i="18"/>
  <c r="CW24" i="18" s="1"/>
  <c r="CY256" i="1" s="1"/>
  <c r="CO355" i="1"/>
  <c r="CO294" i="1"/>
  <c r="CV286" i="1"/>
  <c r="CJ299" i="1"/>
  <c r="CJ360" i="1"/>
  <c r="CI360" i="1"/>
  <c r="CI299" i="1"/>
  <c r="CQ352" i="1"/>
  <c r="CQ291" i="1"/>
  <c r="CV310" i="1"/>
  <c r="CV307" i="1"/>
  <c r="CV347" i="1" s="1"/>
  <c r="CR352" i="1"/>
  <c r="CR291" i="1"/>
  <c r="CL358" i="1"/>
  <c r="CL297" i="1"/>
  <c r="CK358" i="1"/>
  <c r="CK297" i="1"/>
  <c r="S429" i="1"/>
  <c r="R429" i="1"/>
  <c r="Q429" i="1"/>
  <c r="P429" i="1"/>
  <c r="CZ51" i="12"/>
  <c r="CW9" i="18" l="1"/>
  <c r="CW13" i="18" s="1"/>
  <c r="CL359" i="1"/>
  <c r="CL298" i="1"/>
  <c r="CX308" i="1"/>
  <c r="CX309" i="1"/>
  <c r="CX285" i="1"/>
  <c r="CX286" i="1" s="1"/>
  <c r="CX262" i="1"/>
  <c r="CU288" i="1"/>
  <c r="CU349" i="1"/>
  <c r="CM358" i="1"/>
  <c r="CM297" i="1"/>
  <c r="CV348" i="1"/>
  <c r="CV287" i="1"/>
  <c r="CO356" i="1"/>
  <c r="CO295" i="1"/>
  <c r="CP354" i="1"/>
  <c r="CP293" i="1"/>
  <c r="CN357" i="1"/>
  <c r="CN296" i="1"/>
  <c r="CQ292" i="1"/>
  <c r="CQ353" i="1"/>
  <c r="CI300" i="1"/>
  <c r="CI361" i="1"/>
  <c r="CY327" i="1"/>
  <c r="CY328" i="1" s="1"/>
  <c r="CY329" i="1" s="1"/>
  <c r="CY330" i="1" s="1"/>
  <c r="CY331" i="1" s="1"/>
  <c r="CY332" i="1" s="1"/>
  <c r="CY333" i="1" s="1"/>
  <c r="CY334" i="1" s="1"/>
  <c r="CY335" i="1" s="1"/>
  <c r="CY336" i="1" s="1"/>
  <c r="CY337" i="1" s="1"/>
  <c r="CY338" i="1" s="1"/>
  <c r="CY339" i="1" s="1"/>
  <c r="CY340" i="1" s="1"/>
  <c r="CY341" i="1" s="1"/>
  <c r="CY342" i="1" s="1"/>
  <c r="CY255" i="1"/>
  <c r="CS353" i="1"/>
  <c r="CS292" i="1"/>
  <c r="CT350" i="1"/>
  <c r="CT289" i="1"/>
  <c r="CW276" i="1"/>
  <c r="CW280" i="1"/>
  <c r="CW268" i="1"/>
  <c r="CW272" i="1"/>
  <c r="CW277" i="1"/>
  <c r="CW279" i="1"/>
  <c r="CW365" i="1" s="1"/>
  <c r="CW273" i="1"/>
  <c r="CW281" i="1"/>
  <c r="CW265" i="1"/>
  <c r="CW278" i="1"/>
  <c r="CW364" i="1" s="1"/>
  <c r="CW269" i="1"/>
  <c r="CW274" i="1"/>
  <c r="CW266" i="1"/>
  <c r="CW283" i="1"/>
  <c r="CW270" i="1"/>
  <c r="CW263" i="1"/>
  <c r="CW267" i="1"/>
  <c r="CW282" i="1"/>
  <c r="CW264" i="1"/>
  <c r="CW271" i="1"/>
  <c r="CW275" i="1"/>
  <c r="CR292" i="1"/>
  <c r="CR353" i="1"/>
  <c r="CK359" i="1"/>
  <c r="CK298" i="1"/>
  <c r="CW310" i="1"/>
  <c r="CW307" i="1"/>
  <c r="CW347" i="1" s="1"/>
  <c r="CJ300" i="1"/>
  <c r="CJ361" i="1"/>
  <c r="CW348" i="1"/>
  <c r="CW287" i="1"/>
  <c r="O429" i="1"/>
  <c r="D5" i="12" s="1"/>
  <c r="CY308" i="1" l="1"/>
  <c r="CY262" i="1"/>
  <c r="CY309" i="1"/>
  <c r="CY285" i="1"/>
  <c r="CY286" i="1" s="1"/>
  <c r="CV349" i="1"/>
  <c r="CV288" i="1"/>
  <c r="CM359" i="1"/>
  <c r="CM298" i="1"/>
  <c r="CW349" i="1"/>
  <c r="CW288" i="1"/>
  <c r="CI301" i="1"/>
  <c r="CI363" i="1" s="1"/>
  <c r="CI362" i="1"/>
  <c r="CJ362" i="1"/>
  <c r="CJ301" i="1"/>
  <c r="CJ363" i="1" s="1"/>
  <c r="CQ354" i="1"/>
  <c r="CQ293" i="1"/>
  <c r="CU350" i="1"/>
  <c r="CU289" i="1"/>
  <c r="CN358" i="1"/>
  <c r="CN297" i="1"/>
  <c r="CX266" i="1"/>
  <c r="CX281" i="1"/>
  <c r="CX264" i="1"/>
  <c r="CX263" i="1"/>
  <c r="CX276" i="1"/>
  <c r="CX283" i="1"/>
  <c r="CX277" i="1"/>
  <c r="CX279" i="1"/>
  <c r="CX365" i="1" s="1"/>
  <c r="CX273" i="1"/>
  <c r="CX270" i="1"/>
  <c r="CX280" i="1"/>
  <c r="CX278" i="1"/>
  <c r="CX364" i="1" s="1"/>
  <c r="CX268" i="1"/>
  <c r="CX272" i="1"/>
  <c r="CX265" i="1"/>
  <c r="CX274" i="1"/>
  <c r="CX269" i="1"/>
  <c r="CX275" i="1"/>
  <c r="CX271" i="1"/>
  <c r="CX282" i="1"/>
  <c r="CX267" i="1"/>
  <c r="CX348" i="1"/>
  <c r="CX287" i="1"/>
  <c r="CT351" i="1"/>
  <c r="CT290" i="1"/>
  <c r="CP355" i="1"/>
  <c r="CP294" i="1"/>
  <c r="CX310" i="1"/>
  <c r="CX307" i="1"/>
  <c r="CX347" i="1" s="1"/>
  <c r="CK360" i="1"/>
  <c r="CK299" i="1"/>
  <c r="CR354" i="1"/>
  <c r="CR293" i="1"/>
  <c r="CS354" i="1"/>
  <c r="CS293" i="1"/>
  <c r="CO357" i="1"/>
  <c r="CO296" i="1"/>
  <c r="CL360" i="1"/>
  <c r="CL299" i="1"/>
  <c r="DE11" i="1"/>
  <c r="DE12" i="1"/>
  <c r="DE13" i="1"/>
  <c r="DE14" i="1"/>
  <c r="DE15" i="1"/>
  <c r="DE16" i="1"/>
  <c r="DE17" i="1"/>
  <c r="DE18" i="1"/>
  <c r="DE19" i="1"/>
  <c r="DE20" i="1"/>
  <c r="DE21" i="1"/>
  <c r="DE22" i="1"/>
  <c r="DE23" i="1"/>
  <c r="DE24" i="1"/>
  <c r="DE25" i="1"/>
  <c r="DE26" i="1"/>
  <c r="DE27" i="1"/>
  <c r="DE28" i="1"/>
  <c r="DE29" i="1"/>
  <c r="DE30" i="1"/>
  <c r="DE31" i="1"/>
  <c r="DE32" i="1"/>
  <c r="DE33" i="1"/>
  <c r="DE34" i="1"/>
  <c r="DE35" i="1"/>
  <c r="DE36" i="1"/>
  <c r="DE37" i="1"/>
  <c r="DE38" i="1"/>
  <c r="DE39" i="1"/>
  <c r="DE40" i="1"/>
  <c r="DE41" i="1"/>
  <c r="DE42" i="1"/>
  <c r="DE43" i="1"/>
  <c r="DE44" i="1"/>
  <c r="DE45" i="1"/>
  <c r="DE46" i="1"/>
  <c r="DE47" i="1"/>
  <c r="DE48" i="1"/>
  <c r="DE49" i="1"/>
  <c r="DE50" i="1"/>
  <c r="DE51" i="1"/>
  <c r="DE52" i="1"/>
  <c r="DE53" i="1"/>
  <c r="DE54" i="1"/>
  <c r="DE55" i="1"/>
  <c r="DE56" i="1"/>
  <c r="DE57" i="1"/>
  <c r="DE58" i="1"/>
  <c r="DE59" i="1"/>
  <c r="DE60" i="1"/>
  <c r="DE61" i="1"/>
  <c r="DE62" i="1"/>
  <c r="DE63" i="1"/>
  <c r="DE64" i="1"/>
  <c r="DE65" i="1"/>
  <c r="DE66" i="1"/>
  <c r="DE67" i="1"/>
  <c r="DE68" i="1"/>
  <c r="DE69" i="1"/>
  <c r="DE70" i="1"/>
  <c r="DE71" i="1"/>
  <c r="DE72" i="1"/>
  <c r="DE73" i="1"/>
  <c r="DE74" i="1"/>
  <c r="DE75" i="1"/>
  <c r="DE76" i="1"/>
  <c r="DE77" i="1"/>
  <c r="DE78" i="1"/>
  <c r="DE79" i="1"/>
  <c r="DE80" i="1"/>
  <c r="DE81" i="1"/>
  <c r="DE82" i="1"/>
  <c r="DE83" i="1"/>
  <c r="DE84" i="1"/>
  <c r="DE85" i="1"/>
  <c r="DE86" i="1"/>
  <c r="DE87" i="1"/>
  <c r="DE88" i="1"/>
  <c r="DE89" i="1"/>
  <c r="DE90" i="1"/>
  <c r="DE91" i="1"/>
  <c r="DE92" i="1"/>
  <c r="DE93" i="1"/>
  <c r="DE94" i="1"/>
  <c r="DE95" i="1"/>
  <c r="DE96" i="1"/>
  <c r="DE97" i="1"/>
  <c r="DE98" i="1"/>
  <c r="DE99" i="1"/>
  <c r="DE100" i="1"/>
  <c r="DE101" i="1"/>
  <c r="DE102" i="1"/>
  <c r="DE103" i="1"/>
  <c r="DE104" i="1"/>
  <c r="DE105" i="1"/>
  <c r="DE106" i="1"/>
  <c r="DE107" i="1"/>
  <c r="DE108" i="1"/>
  <c r="DE109" i="1"/>
  <c r="DE110" i="1"/>
  <c r="DE111" i="1"/>
  <c r="DE112" i="1"/>
  <c r="DE113" i="1"/>
  <c r="DE114" i="1"/>
  <c r="DE115" i="1"/>
  <c r="DE116" i="1"/>
  <c r="DE117" i="1"/>
  <c r="DE118" i="1"/>
  <c r="DE119" i="1"/>
  <c r="DE120" i="1"/>
  <c r="DE121" i="1"/>
  <c r="DE122" i="1"/>
  <c r="DE123" i="1"/>
  <c r="DE124" i="1"/>
  <c r="DE125" i="1"/>
  <c r="DE126" i="1"/>
  <c r="DE127" i="1"/>
  <c r="DE128" i="1"/>
  <c r="DE129" i="1"/>
  <c r="DE130" i="1"/>
  <c r="DE131" i="1"/>
  <c r="DE132" i="1"/>
  <c r="DE133" i="1"/>
  <c r="DE134" i="1"/>
  <c r="DE135" i="1"/>
  <c r="DE136" i="1"/>
  <c r="DE137" i="1"/>
  <c r="DE138" i="1"/>
  <c r="DE139" i="1"/>
  <c r="DE140" i="1"/>
  <c r="DE141" i="1"/>
  <c r="DE142" i="1"/>
  <c r="DE143" i="1"/>
  <c r="DE144" i="1"/>
  <c r="DE145" i="1"/>
  <c r="DE146" i="1"/>
  <c r="DE147" i="1"/>
  <c r="DE148" i="1"/>
  <c r="DE149" i="1"/>
  <c r="DE150" i="1"/>
  <c r="DE151" i="1"/>
  <c r="DE152" i="1"/>
  <c r="DE153" i="1"/>
  <c r="DE154" i="1"/>
  <c r="DE155" i="1"/>
  <c r="DE156" i="1"/>
  <c r="DE157" i="1"/>
  <c r="DE158" i="1"/>
  <c r="DE159" i="1"/>
  <c r="DE160" i="1"/>
  <c r="DE161" i="1"/>
  <c r="DE162" i="1"/>
  <c r="DE163" i="1"/>
  <c r="DE164" i="1"/>
  <c r="DE165" i="1"/>
  <c r="DE166" i="1"/>
  <c r="DE167" i="1"/>
  <c r="DE168" i="1"/>
  <c r="DE169" i="1"/>
  <c r="DE170" i="1"/>
  <c r="DE171" i="1"/>
  <c r="DE172" i="1"/>
  <c r="DE173" i="1"/>
  <c r="DE174" i="1"/>
  <c r="DE175" i="1"/>
  <c r="DE176" i="1"/>
  <c r="DE177" i="1"/>
  <c r="DE178" i="1"/>
  <c r="DE179" i="1"/>
  <c r="DE180" i="1"/>
  <c r="DE181" i="1"/>
  <c r="DE182" i="1"/>
  <c r="DE183" i="1"/>
  <c r="DE184" i="1"/>
  <c r="DE185" i="1"/>
  <c r="DE186" i="1"/>
  <c r="DE187" i="1"/>
  <c r="DE188" i="1"/>
  <c r="DE189" i="1"/>
  <c r="DE190" i="1"/>
  <c r="DE191" i="1"/>
  <c r="DE192" i="1"/>
  <c r="DE193" i="1"/>
  <c r="DE194" i="1"/>
  <c r="DE195" i="1"/>
  <c r="DE196" i="1"/>
  <c r="DE197" i="1"/>
  <c r="DE198" i="1"/>
  <c r="DE199" i="1"/>
  <c r="DE200" i="1"/>
  <c r="DE201" i="1"/>
  <c r="DE202" i="1"/>
  <c r="DE203" i="1"/>
  <c r="DE204" i="1"/>
  <c r="DE205" i="1"/>
  <c r="DE206" i="1"/>
  <c r="DE207" i="1"/>
  <c r="DE208" i="1"/>
  <c r="DE209" i="1"/>
  <c r="DE10" i="1"/>
  <c r="CZ50" i="1"/>
  <c r="CZ51" i="1"/>
  <c r="CZ52" i="1"/>
  <c r="CZ53" i="1"/>
  <c r="CZ54" i="1"/>
  <c r="CZ55" i="1"/>
  <c r="CZ56" i="1"/>
  <c r="CZ57" i="1"/>
  <c r="CZ58" i="1"/>
  <c r="CZ59" i="1"/>
  <c r="CZ60" i="1"/>
  <c r="CZ61" i="1"/>
  <c r="CZ62" i="1"/>
  <c r="CZ63" i="1"/>
  <c r="CZ64" i="1"/>
  <c r="CZ65" i="1"/>
  <c r="CZ66" i="1"/>
  <c r="CZ67" i="1"/>
  <c r="CZ68" i="1"/>
  <c r="CZ69" i="1"/>
  <c r="CZ70" i="1"/>
  <c r="CZ71" i="1"/>
  <c r="CZ72" i="1"/>
  <c r="CZ73" i="1"/>
  <c r="CZ74" i="1"/>
  <c r="CZ75" i="1"/>
  <c r="CZ76" i="1"/>
  <c r="CZ77" i="1"/>
  <c r="CZ78" i="1"/>
  <c r="CZ79" i="1"/>
  <c r="CZ80" i="1"/>
  <c r="CZ81" i="1"/>
  <c r="CZ82" i="1"/>
  <c r="CZ83" i="1"/>
  <c r="CZ84" i="1"/>
  <c r="CZ85" i="1"/>
  <c r="CZ86" i="1"/>
  <c r="CZ87" i="1"/>
  <c r="CZ88" i="1"/>
  <c r="CZ89" i="1"/>
  <c r="CZ90" i="1"/>
  <c r="CZ91" i="1"/>
  <c r="CZ92" i="1"/>
  <c r="CZ93" i="1"/>
  <c r="CZ94" i="1"/>
  <c r="CZ95" i="1"/>
  <c r="CZ96" i="1"/>
  <c r="CZ97" i="1"/>
  <c r="CZ98" i="1"/>
  <c r="CZ99" i="1"/>
  <c r="CZ100" i="1"/>
  <c r="CZ101" i="1"/>
  <c r="CZ102" i="1"/>
  <c r="CZ103" i="1"/>
  <c r="CZ104" i="1"/>
  <c r="CZ105" i="1"/>
  <c r="CZ106" i="1"/>
  <c r="CZ107" i="1"/>
  <c r="CZ108" i="1"/>
  <c r="CZ109" i="1"/>
  <c r="CZ110" i="1"/>
  <c r="CZ111" i="1"/>
  <c r="CZ112" i="1"/>
  <c r="CZ113" i="1"/>
  <c r="CZ114" i="1"/>
  <c r="CZ115" i="1"/>
  <c r="CZ116" i="1"/>
  <c r="CZ117" i="1"/>
  <c r="CZ118" i="1"/>
  <c r="CZ119" i="1"/>
  <c r="CZ120" i="1"/>
  <c r="CZ121" i="1"/>
  <c r="CZ122" i="1"/>
  <c r="CZ123" i="1"/>
  <c r="CZ124" i="1"/>
  <c r="CZ125" i="1"/>
  <c r="CZ126" i="1"/>
  <c r="CZ127" i="1"/>
  <c r="CZ128" i="1"/>
  <c r="CZ129" i="1"/>
  <c r="CZ130" i="1"/>
  <c r="CZ131" i="1"/>
  <c r="CZ132" i="1"/>
  <c r="CZ133" i="1"/>
  <c r="CZ134" i="1"/>
  <c r="CZ135" i="1"/>
  <c r="CZ136" i="1"/>
  <c r="CZ137" i="1"/>
  <c r="CZ138" i="1"/>
  <c r="CZ139" i="1"/>
  <c r="CZ140" i="1"/>
  <c r="CZ141" i="1"/>
  <c r="CZ142" i="1"/>
  <c r="CZ143" i="1"/>
  <c r="CZ144" i="1"/>
  <c r="CZ145" i="1"/>
  <c r="CZ146" i="1"/>
  <c r="CZ147" i="1"/>
  <c r="CZ148" i="1"/>
  <c r="CZ149" i="1"/>
  <c r="CZ150" i="1"/>
  <c r="CZ151" i="1"/>
  <c r="CZ152" i="1"/>
  <c r="CZ153" i="1"/>
  <c r="CZ154" i="1"/>
  <c r="CZ155" i="1"/>
  <c r="CZ156" i="1"/>
  <c r="CZ157" i="1"/>
  <c r="CZ158" i="1"/>
  <c r="CZ159" i="1"/>
  <c r="CZ160" i="1"/>
  <c r="CZ161" i="1"/>
  <c r="CZ162" i="1"/>
  <c r="CZ163" i="1"/>
  <c r="CZ164" i="1"/>
  <c r="CZ165" i="1"/>
  <c r="CZ166" i="1"/>
  <c r="CZ167" i="1"/>
  <c r="CZ168" i="1"/>
  <c r="CZ169" i="1"/>
  <c r="CZ170" i="1"/>
  <c r="CZ171" i="1"/>
  <c r="CZ172" i="1"/>
  <c r="CZ173" i="1"/>
  <c r="CZ174" i="1"/>
  <c r="CZ175" i="1"/>
  <c r="CZ176" i="1"/>
  <c r="CZ177" i="1"/>
  <c r="CZ178" i="1"/>
  <c r="CZ179" i="1"/>
  <c r="CZ180" i="1"/>
  <c r="CZ181" i="1"/>
  <c r="CZ182" i="1"/>
  <c r="CZ183" i="1"/>
  <c r="CZ184" i="1"/>
  <c r="CZ185" i="1"/>
  <c r="CZ186" i="1"/>
  <c r="CZ187" i="1"/>
  <c r="CZ188" i="1"/>
  <c r="CZ189" i="1"/>
  <c r="CZ190" i="1"/>
  <c r="CZ191" i="1"/>
  <c r="CZ192" i="1"/>
  <c r="CZ193" i="1"/>
  <c r="CZ194" i="1"/>
  <c r="CZ195" i="1"/>
  <c r="CZ196" i="1"/>
  <c r="CZ197" i="1"/>
  <c r="CZ198" i="1"/>
  <c r="CZ199" i="1"/>
  <c r="CZ200" i="1"/>
  <c r="CZ201" i="1"/>
  <c r="CZ202" i="1"/>
  <c r="CZ203" i="1"/>
  <c r="CZ204" i="1"/>
  <c r="CZ205" i="1"/>
  <c r="CZ206" i="1"/>
  <c r="EP11" i="1"/>
  <c r="ET11" i="1"/>
  <c r="EU11" i="1"/>
  <c r="EV11" i="1"/>
  <c r="EW11" i="1"/>
  <c r="EX11" i="1"/>
  <c r="EY11" i="1"/>
  <c r="EZ11" i="1"/>
  <c r="FA11" i="1"/>
  <c r="FB11" i="1"/>
  <c r="FC11" i="1"/>
  <c r="FD11" i="1"/>
  <c r="FE11" i="1"/>
  <c r="FF11" i="1"/>
  <c r="FG11" i="1"/>
  <c r="FH11" i="1"/>
  <c r="FI11" i="1"/>
  <c r="FJ11" i="1"/>
  <c r="FK11" i="1"/>
  <c r="FL11" i="1"/>
  <c r="FM11" i="1"/>
  <c r="FN11" i="1"/>
  <c r="FO11" i="1"/>
  <c r="FP11" i="1"/>
  <c r="FQ11" i="1"/>
  <c r="FR11" i="1"/>
  <c r="FS11" i="1"/>
  <c r="FT11" i="1"/>
  <c r="FU11" i="1"/>
  <c r="FV11" i="1"/>
  <c r="FW11" i="1"/>
  <c r="FX11" i="1"/>
  <c r="FY11" i="1"/>
  <c r="FZ11" i="1"/>
  <c r="GA11" i="1"/>
  <c r="GB11" i="1"/>
  <c r="GC11" i="1"/>
  <c r="GD11" i="1"/>
  <c r="GE11" i="1"/>
  <c r="GF11" i="1"/>
  <c r="GG11" i="1"/>
  <c r="GH11" i="1"/>
  <c r="GI11" i="1"/>
  <c r="GJ11" i="1"/>
  <c r="GK11" i="1"/>
  <c r="GL11" i="1"/>
  <c r="GM11" i="1"/>
  <c r="GN11" i="1"/>
  <c r="GO11" i="1"/>
  <c r="GP11" i="1"/>
  <c r="GQ11" i="1"/>
  <c r="GR11" i="1"/>
  <c r="GS11" i="1"/>
  <c r="GT11" i="1"/>
  <c r="GU11" i="1"/>
  <c r="GV11" i="1"/>
  <c r="GW11" i="1"/>
  <c r="GX11" i="1"/>
  <c r="GY11" i="1"/>
  <c r="GZ11" i="1"/>
  <c r="HA11" i="1"/>
  <c r="EP12" i="1"/>
  <c r="ET12" i="1"/>
  <c r="EU12" i="1"/>
  <c r="EV12" i="1"/>
  <c r="EW12" i="1"/>
  <c r="EX12" i="1"/>
  <c r="EY12" i="1"/>
  <c r="EZ12" i="1"/>
  <c r="FA12" i="1"/>
  <c r="FB12" i="1"/>
  <c r="FC12" i="1"/>
  <c r="FD12" i="1"/>
  <c r="FE12" i="1"/>
  <c r="FF12" i="1"/>
  <c r="FG12" i="1"/>
  <c r="FH12" i="1"/>
  <c r="FI12" i="1"/>
  <c r="FJ12" i="1"/>
  <c r="FK12" i="1"/>
  <c r="FL12" i="1"/>
  <c r="FM12" i="1"/>
  <c r="FN12" i="1"/>
  <c r="FO12" i="1"/>
  <c r="FP12" i="1"/>
  <c r="FQ12" i="1"/>
  <c r="FR12" i="1"/>
  <c r="FS12" i="1"/>
  <c r="FT12" i="1"/>
  <c r="FU12" i="1"/>
  <c r="FV12" i="1"/>
  <c r="FW12" i="1"/>
  <c r="FX12" i="1"/>
  <c r="FY12" i="1"/>
  <c r="FZ12" i="1"/>
  <c r="GA12" i="1"/>
  <c r="GB12" i="1"/>
  <c r="GC12" i="1"/>
  <c r="GD12" i="1"/>
  <c r="GE12" i="1"/>
  <c r="GF12" i="1"/>
  <c r="GG12" i="1"/>
  <c r="GH12" i="1"/>
  <c r="GI12" i="1"/>
  <c r="GJ12" i="1"/>
  <c r="GK12" i="1"/>
  <c r="GL12" i="1"/>
  <c r="GM12" i="1"/>
  <c r="GN12" i="1"/>
  <c r="GO12" i="1"/>
  <c r="GP12" i="1"/>
  <c r="GQ12" i="1"/>
  <c r="GR12" i="1"/>
  <c r="GS12" i="1"/>
  <c r="GT12" i="1"/>
  <c r="GU12" i="1"/>
  <c r="GV12" i="1"/>
  <c r="GW12" i="1"/>
  <c r="GX12" i="1"/>
  <c r="GY12" i="1"/>
  <c r="GZ12" i="1"/>
  <c r="HA12" i="1"/>
  <c r="EP13" i="1"/>
  <c r="ET13" i="1"/>
  <c r="EU13" i="1"/>
  <c r="EV13" i="1"/>
  <c r="EW13" i="1"/>
  <c r="EX13" i="1"/>
  <c r="EY13" i="1"/>
  <c r="EZ13" i="1"/>
  <c r="FA13" i="1"/>
  <c r="FB13" i="1"/>
  <c r="FC13" i="1"/>
  <c r="FD13" i="1"/>
  <c r="FE13" i="1"/>
  <c r="FF13" i="1"/>
  <c r="FG13" i="1"/>
  <c r="FH13" i="1"/>
  <c r="FI13" i="1"/>
  <c r="FJ13" i="1"/>
  <c r="FK13" i="1"/>
  <c r="FL13" i="1"/>
  <c r="FM13" i="1"/>
  <c r="FN13" i="1"/>
  <c r="FO13" i="1"/>
  <c r="FP13" i="1"/>
  <c r="FQ13" i="1"/>
  <c r="FR13" i="1"/>
  <c r="FS13" i="1"/>
  <c r="FT13" i="1"/>
  <c r="FU13" i="1"/>
  <c r="FV13" i="1"/>
  <c r="FW13" i="1"/>
  <c r="FX13" i="1"/>
  <c r="FY13" i="1"/>
  <c r="FZ13" i="1"/>
  <c r="GA13" i="1"/>
  <c r="GB13" i="1"/>
  <c r="GC13" i="1"/>
  <c r="GD13" i="1"/>
  <c r="GE13" i="1"/>
  <c r="GF13" i="1"/>
  <c r="GG13" i="1"/>
  <c r="GH13" i="1"/>
  <c r="GI13" i="1"/>
  <c r="GJ13" i="1"/>
  <c r="GK13" i="1"/>
  <c r="GL13" i="1"/>
  <c r="GM13" i="1"/>
  <c r="GN13" i="1"/>
  <c r="GO13" i="1"/>
  <c r="GP13" i="1"/>
  <c r="GQ13" i="1"/>
  <c r="GR13" i="1"/>
  <c r="GS13" i="1"/>
  <c r="GT13" i="1"/>
  <c r="GU13" i="1"/>
  <c r="GV13" i="1"/>
  <c r="GW13" i="1"/>
  <c r="GX13" i="1"/>
  <c r="GY13" i="1"/>
  <c r="GZ13" i="1"/>
  <c r="HA13" i="1"/>
  <c r="EP14" i="1"/>
  <c r="ET14" i="1"/>
  <c r="EU14" i="1"/>
  <c r="EV14" i="1"/>
  <c r="EW14" i="1"/>
  <c r="EX14" i="1"/>
  <c r="EY14" i="1"/>
  <c r="EZ14" i="1"/>
  <c r="FA14" i="1"/>
  <c r="FB14" i="1"/>
  <c r="FC14" i="1"/>
  <c r="FD14" i="1"/>
  <c r="FE14" i="1"/>
  <c r="FF14" i="1"/>
  <c r="FG14" i="1"/>
  <c r="FH14" i="1"/>
  <c r="FI14" i="1"/>
  <c r="FJ14" i="1"/>
  <c r="FK14" i="1"/>
  <c r="FL14" i="1"/>
  <c r="FM14" i="1"/>
  <c r="FN14" i="1"/>
  <c r="FO14" i="1"/>
  <c r="FP14" i="1"/>
  <c r="FQ14" i="1"/>
  <c r="FR14" i="1"/>
  <c r="FS14" i="1"/>
  <c r="FT14" i="1"/>
  <c r="FU14" i="1"/>
  <c r="FV14" i="1"/>
  <c r="FW14" i="1"/>
  <c r="FX14" i="1"/>
  <c r="FY14" i="1"/>
  <c r="FZ14" i="1"/>
  <c r="GA14" i="1"/>
  <c r="GB14" i="1"/>
  <c r="GC14" i="1"/>
  <c r="GD14" i="1"/>
  <c r="GE14" i="1"/>
  <c r="GF14" i="1"/>
  <c r="GG14" i="1"/>
  <c r="GH14" i="1"/>
  <c r="GI14" i="1"/>
  <c r="GJ14" i="1"/>
  <c r="GK14" i="1"/>
  <c r="GL14" i="1"/>
  <c r="GM14" i="1"/>
  <c r="GN14" i="1"/>
  <c r="GO14" i="1"/>
  <c r="GP14" i="1"/>
  <c r="GQ14" i="1"/>
  <c r="GR14" i="1"/>
  <c r="GS14" i="1"/>
  <c r="GT14" i="1"/>
  <c r="GU14" i="1"/>
  <c r="GV14" i="1"/>
  <c r="GW14" i="1"/>
  <c r="GX14" i="1"/>
  <c r="GY14" i="1"/>
  <c r="GZ14" i="1"/>
  <c r="HA14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EG15" i="1"/>
  <c r="EH15" i="1"/>
  <c r="EI15" i="1"/>
  <c r="EJ15" i="1"/>
  <c r="EK15" i="1"/>
  <c r="EL15" i="1"/>
  <c r="EM15" i="1"/>
  <c r="EN15" i="1"/>
  <c r="EO15" i="1"/>
  <c r="EP15" i="1"/>
  <c r="EQ15" i="1"/>
  <c r="ER15" i="1"/>
  <c r="ES15" i="1"/>
  <c r="ET15" i="1"/>
  <c r="EU15" i="1"/>
  <c r="EV15" i="1"/>
  <c r="EW15" i="1"/>
  <c r="EX15" i="1"/>
  <c r="EY15" i="1"/>
  <c r="EZ15" i="1"/>
  <c r="FA15" i="1"/>
  <c r="FB15" i="1"/>
  <c r="FC15" i="1"/>
  <c r="FD15" i="1"/>
  <c r="FE15" i="1"/>
  <c r="FF15" i="1"/>
  <c r="FG15" i="1"/>
  <c r="FH15" i="1"/>
  <c r="FI15" i="1"/>
  <c r="FJ15" i="1"/>
  <c r="FK15" i="1"/>
  <c r="FL15" i="1"/>
  <c r="FM15" i="1"/>
  <c r="FN15" i="1"/>
  <c r="FO15" i="1"/>
  <c r="FP15" i="1"/>
  <c r="FQ15" i="1"/>
  <c r="FR15" i="1"/>
  <c r="FS15" i="1"/>
  <c r="FT15" i="1"/>
  <c r="FU15" i="1"/>
  <c r="FV15" i="1"/>
  <c r="FW15" i="1"/>
  <c r="FX15" i="1"/>
  <c r="FY15" i="1"/>
  <c r="FZ15" i="1"/>
  <c r="GA15" i="1"/>
  <c r="GB15" i="1"/>
  <c r="GC15" i="1"/>
  <c r="GD15" i="1"/>
  <c r="GE15" i="1"/>
  <c r="GF15" i="1"/>
  <c r="GG15" i="1"/>
  <c r="GH15" i="1"/>
  <c r="GI15" i="1"/>
  <c r="GJ15" i="1"/>
  <c r="GK15" i="1"/>
  <c r="GL15" i="1"/>
  <c r="GM15" i="1"/>
  <c r="GN15" i="1"/>
  <c r="GO15" i="1"/>
  <c r="GP15" i="1"/>
  <c r="GQ15" i="1"/>
  <c r="GR15" i="1"/>
  <c r="GS15" i="1"/>
  <c r="GT15" i="1"/>
  <c r="GU15" i="1"/>
  <c r="GV15" i="1"/>
  <c r="GW15" i="1"/>
  <c r="GX15" i="1"/>
  <c r="GY15" i="1"/>
  <c r="GZ15" i="1"/>
  <c r="HA15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EG16" i="1"/>
  <c r="EH16" i="1"/>
  <c r="EI16" i="1"/>
  <c r="EJ16" i="1"/>
  <c r="EK16" i="1"/>
  <c r="EL16" i="1"/>
  <c r="EM16" i="1"/>
  <c r="EN16" i="1"/>
  <c r="EO16" i="1"/>
  <c r="EP16" i="1"/>
  <c r="EQ16" i="1"/>
  <c r="ER16" i="1"/>
  <c r="ES16" i="1"/>
  <c r="ET16" i="1"/>
  <c r="EU16" i="1"/>
  <c r="EV16" i="1"/>
  <c r="EW16" i="1"/>
  <c r="EX16" i="1"/>
  <c r="EY16" i="1"/>
  <c r="EZ16" i="1"/>
  <c r="FA16" i="1"/>
  <c r="FB16" i="1"/>
  <c r="FC16" i="1"/>
  <c r="FD16" i="1"/>
  <c r="FE16" i="1"/>
  <c r="FF16" i="1"/>
  <c r="FG16" i="1"/>
  <c r="FH16" i="1"/>
  <c r="FI16" i="1"/>
  <c r="FJ16" i="1"/>
  <c r="FK16" i="1"/>
  <c r="FL16" i="1"/>
  <c r="FM16" i="1"/>
  <c r="FN16" i="1"/>
  <c r="FO16" i="1"/>
  <c r="FP16" i="1"/>
  <c r="FQ16" i="1"/>
  <c r="FR16" i="1"/>
  <c r="FS16" i="1"/>
  <c r="FT16" i="1"/>
  <c r="FU16" i="1"/>
  <c r="FV16" i="1"/>
  <c r="FW16" i="1"/>
  <c r="FX16" i="1"/>
  <c r="FY16" i="1"/>
  <c r="FZ16" i="1"/>
  <c r="GA16" i="1"/>
  <c r="GB16" i="1"/>
  <c r="GC16" i="1"/>
  <c r="GD16" i="1"/>
  <c r="GE16" i="1"/>
  <c r="GF16" i="1"/>
  <c r="GG16" i="1"/>
  <c r="GH16" i="1"/>
  <c r="GI16" i="1"/>
  <c r="GJ16" i="1"/>
  <c r="GK16" i="1"/>
  <c r="GL16" i="1"/>
  <c r="GM16" i="1"/>
  <c r="GN16" i="1"/>
  <c r="GO16" i="1"/>
  <c r="GP16" i="1"/>
  <c r="GQ16" i="1"/>
  <c r="GR16" i="1"/>
  <c r="GS16" i="1"/>
  <c r="GT16" i="1"/>
  <c r="GU16" i="1"/>
  <c r="GV16" i="1"/>
  <c r="GW16" i="1"/>
  <c r="GX16" i="1"/>
  <c r="GY16" i="1"/>
  <c r="GZ16" i="1"/>
  <c r="HA16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EG17" i="1"/>
  <c r="EH17" i="1"/>
  <c r="EI17" i="1"/>
  <c r="EJ17" i="1"/>
  <c r="EK17" i="1"/>
  <c r="EL17" i="1"/>
  <c r="EM17" i="1"/>
  <c r="EN17" i="1"/>
  <c r="EO17" i="1"/>
  <c r="EP17" i="1"/>
  <c r="EQ17" i="1"/>
  <c r="ER17" i="1"/>
  <c r="ES17" i="1"/>
  <c r="ET17" i="1"/>
  <c r="EU17" i="1"/>
  <c r="EV17" i="1"/>
  <c r="EW17" i="1"/>
  <c r="EX17" i="1"/>
  <c r="EY17" i="1"/>
  <c r="EZ17" i="1"/>
  <c r="FA17" i="1"/>
  <c r="FB17" i="1"/>
  <c r="FC17" i="1"/>
  <c r="FD17" i="1"/>
  <c r="FE17" i="1"/>
  <c r="FF17" i="1"/>
  <c r="FG17" i="1"/>
  <c r="FH17" i="1"/>
  <c r="FI17" i="1"/>
  <c r="FJ17" i="1"/>
  <c r="FK17" i="1"/>
  <c r="FL17" i="1"/>
  <c r="FM17" i="1"/>
  <c r="FN17" i="1"/>
  <c r="FO17" i="1"/>
  <c r="FP17" i="1"/>
  <c r="FQ17" i="1"/>
  <c r="FR17" i="1"/>
  <c r="FS17" i="1"/>
  <c r="FT17" i="1"/>
  <c r="FU17" i="1"/>
  <c r="FV17" i="1"/>
  <c r="FW17" i="1"/>
  <c r="FX17" i="1"/>
  <c r="FY17" i="1"/>
  <c r="FZ17" i="1"/>
  <c r="GA17" i="1"/>
  <c r="GB17" i="1"/>
  <c r="GC17" i="1"/>
  <c r="GD17" i="1"/>
  <c r="GE17" i="1"/>
  <c r="GF17" i="1"/>
  <c r="GG17" i="1"/>
  <c r="GH17" i="1"/>
  <c r="GI17" i="1"/>
  <c r="GJ17" i="1"/>
  <c r="GK17" i="1"/>
  <c r="GL17" i="1"/>
  <c r="GM17" i="1"/>
  <c r="GN17" i="1"/>
  <c r="GO17" i="1"/>
  <c r="GP17" i="1"/>
  <c r="GQ17" i="1"/>
  <c r="GR17" i="1"/>
  <c r="GS17" i="1"/>
  <c r="GT17" i="1"/>
  <c r="GU17" i="1"/>
  <c r="GV17" i="1"/>
  <c r="GW17" i="1"/>
  <c r="GX17" i="1"/>
  <c r="GY17" i="1"/>
  <c r="GZ17" i="1"/>
  <c r="HA17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GY18" i="1"/>
  <c r="GZ18" i="1"/>
  <c r="HA18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EG19" i="1"/>
  <c r="EH19" i="1"/>
  <c r="EI19" i="1"/>
  <c r="EJ19" i="1"/>
  <c r="EK19" i="1"/>
  <c r="EL19" i="1"/>
  <c r="EM19" i="1"/>
  <c r="EN19" i="1"/>
  <c r="EO19" i="1"/>
  <c r="EP19" i="1"/>
  <c r="EQ19" i="1"/>
  <c r="ER19" i="1"/>
  <c r="ES19" i="1"/>
  <c r="ET19" i="1"/>
  <c r="EU19" i="1"/>
  <c r="EV19" i="1"/>
  <c r="EW19" i="1"/>
  <c r="EX19" i="1"/>
  <c r="EY19" i="1"/>
  <c r="EZ19" i="1"/>
  <c r="FA19" i="1"/>
  <c r="FB19" i="1"/>
  <c r="FC19" i="1"/>
  <c r="FD19" i="1"/>
  <c r="FE19" i="1"/>
  <c r="FF19" i="1"/>
  <c r="FG19" i="1"/>
  <c r="FH19" i="1"/>
  <c r="FI19" i="1"/>
  <c r="FJ19" i="1"/>
  <c r="FK19" i="1"/>
  <c r="FL19" i="1"/>
  <c r="FM19" i="1"/>
  <c r="FN19" i="1"/>
  <c r="FO19" i="1"/>
  <c r="FP19" i="1"/>
  <c r="FQ19" i="1"/>
  <c r="FR19" i="1"/>
  <c r="FS19" i="1"/>
  <c r="FT19" i="1"/>
  <c r="FU19" i="1"/>
  <c r="FV19" i="1"/>
  <c r="FW19" i="1"/>
  <c r="FX19" i="1"/>
  <c r="FY19" i="1"/>
  <c r="FZ19" i="1"/>
  <c r="GA19" i="1"/>
  <c r="GB19" i="1"/>
  <c r="GC19" i="1"/>
  <c r="GD19" i="1"/>
  <c r="GE19" i="1"/>
  <c r="GF19" i="1"/>
  <c r="GG19" i="1"/>
  <c r="GH19" i="1"/>
  <c r="GI19" i="1"/>
  <c r="GJ19" i="1"/>
  <c r="GK19" i="1"/>
  <c r="GL19" i="1"/>
  <c r="GM19" i="1"/>
  <c r="GN19" i="1"/>
  <c r="GO19" i="1"/>
  <c r="GP19" i="1"/>
  <c r="GQ19" i="1"/>
  <c r="GR19" i="1"/>
  <c r="GS19" i="1"/>
  <c r="GT19" i="1"/>
  <c r="GU19" i="1"/>
  <c r="GV19" i="1"/>
  <c r="GW19" i="1"/>
  <c r="GX19" i="1"/>
  <c r="GY19" i="1"/>
  <c r="GZ19" i="1"/>
  <c r="HA19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EG20" i="1"/>
  <c r="EH20" i="1"/>
  <c r="EI20" i="1"/>
  <c r="EJ20" i="1"/>
  <c r="EK20" i="1"/>
  <c r="EL20" i="1"/>
  <c r="EM20" i="1"/>
  <c r="EN20" i="1"/>
  <c r="EO20" i="1"/>
  <c r="EP20" i="1"/>
  <c r="EQ20" i="1"/>
  <c r="ER20" i="1"/>
  <c r="ES20" i="1"/>
  <c r="ET20" i="1"/>
  <c r="EU20" i="1"/>
  <c r="EV20" i="1"/>
  <c r="EW20" i="1"/>
  <c r="EX20" i="1"/>
  <c r="EY20" i="1"/>
  <c r="EZ20" i="1"/>
  <c r="FA20" i="1"/>
  <c r="FB20" i="1"/>
  <c r="FC20" i="1"/>
  <c r="FD20" i="1"/>
  <c r="FE20" i="1"/>
  <c r="FF20" i="1"/>
  <c r="FG20" i="1"/>
  <c r="FH20" i="1"/>
  <c r="FI20" i="1"/>
  <c r="FJ20" i="1"/>
  <c r="FK20" i="1"/>
  <c r="FL20" i="1"/>
  <c r="FM20" i="1"/>
  <c r="FN20" i="1"/>
  <c r="FO20" i="1"/>
  <c r="FP20" i="1"/>
  <c r="FQ20" i="1"/>
  <c r="FR20" i="1"/>
  <c r="FS20" i="1"/>
  <c r="FT20" i="1"/>
  <c r="FU20" i="1"/>
  <c r="FV20" i="1"/>
  <c r="FW20" i="1"/>
  <c r="FX20" i="1"/>
  <c r="FY20" i="1"/>
  <c r="FZ20" i="1"/>
  <c r="GA20" i="1"/>
  <c r="GB20" i="1"/>
  <c r="GC20" i="1"/>
  <c r="GD20" i="1"/>
  <c r="GE20" i="1"/>
  <c r="GF20" i="1"/>
  <c r="GG20" i="1"/>
  <c r="GH20" i="1"/>
  <c r="GI20" i="1"/>
  <c r="GJ20" i="1"/>
  <c r="GK20" i="1"/>
  <c r="GL20" i="1"/>
  <c r="GM20" i="1"/>
  <c r="GN20" i="1"/>
  <c r="GO20" i="1"/>
  <c r="GP20" i="1"/>
  <c r="GQ20" i="1"/>
  <c r="GR20" i="1"/>
  <c r="GS20" i="1"/>
  <c r="GT20" i="1"/>
  <c r="GU20" i="1"/>
  <c r="GV20" i="1"/>
  <c r="GW20" i="1"/>
  <c r="GX20" i="1"/>
  <c r="GY20" i="1"/>
  <c r="GZ20" i="1"/>
  <c r="HA20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EG21" i="1"/>
  <c r="EH21" i="1"/>
  <c r="EI21" i="1"/>
  <c r="EJ21" i="1"/>
  <c r="EK21" i="1"/>
  <c r="EL21" i="1"/>
  <c r="EM21" i="1"/>
  <c r="EN21" i="1"/>
  <c r="EO21" i="1"/>
  <c r="EP21" i="1"/>
  <c r="EQ21" i="1"/>
  <c r="ER21" i="1"/>
  <c r="ES21" i="1"/>
  <c r="ET21" i="1"/>
  <c r="EU21" i="1"/>
  <c r="EV21" i="1"/>
  <c r="EW21" i="1"/>
  <c r="EX21" i="1"/>
  <c r="EY21" i="1"/>
  <c r="EZ21" i="1"/>
  <c r="FA21" i="1"/>
  <c r="FB21" i="1"/>
  <c r="FC21" i="1"/>
  <c r="FD21" i="1"/>
  <c r="FE21" i="1"/>
  <c r="FF21" i="1"/>
  <c r="FG21" i="1"/>
  <c r="FH21" i="1"/>
  <c r="FI21" i="1"/>
  <c r="FJ21" i="1"/>
  <c r="FK21" i="1"/>
  <c r="FL21" i="1"/>
  <c r="FM21" i="1"/>
  <c r="FN21" i="1"/>
  <c r="FO21" i="1"/>
  <c r="FP21" i="1"/>
  <c r="FQ21" i="1"/>
  <c r="FR21" i="1"/>
  <c r="FS21" i="1"/>
  <c r="FT21" i="1"/>
  <c r="FU21" i="1"/>
  <c r="FV21" i="1"/>
  <c r="FW21" i="1"/>
  <c r="FX21" i="1"/>
  <c r="FY21" i="1"/>
  <c r="FZ21" i="1"/>
  <c r="GA21" i="1"/>
  <c r="GB21" i="1"/>
  <c r="GC21" i="1"/>
  <c r="GD21" i="1"/>
  <c r="GE21" i="1"/>
  <c r="GF21" i="1"/>
  <c r="GG21" i="1"/>
  <c r="GH21" i="1"/>
  <c r="GI21" i="1"/>
  <c r="GJ21" i="1"/>
  <c r="GK21" i="1"/>
  <c r="GL21" i="1"/>
  <c r="GM21" i="1"/>
  <c r="GN21" i="1"/>
  <c r="GO21" i="1"/>
  <c r="GP21" i="1"/>
  <c r="GQ21" i="1"/>
  <c r="GR21" i="1"/>
  <c r="GS21" i="1"/>
  <c r="GT21" i="1"/>
  <c r="GU21" i="1"/>
  <c r="GV21" i="1"/>
  <c r="GW21" i="1"/>
  <c r="GX21" i="1"/>
  <c r="GY21" i="1"/>
  <c r="GZ21" i="1"/>
  <c r="HA21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GY22" i="1"/>
  <c r="GZ22" i="1"/>
  <c r="HA22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EG23" i="1"/>
  <c r="EH23" i="1"/>
  <c r="EI23" i="1"/>
  <c r="EJ23" i="1"/>
  <c r="EK23" i="1"/>
  <c r="EL23" i="1"/>
  <c r="EM23" i="1"/>
  <c r="EN23" i="1"/>
  <c r="EO23" i="1"/>
  <c r="EP23" i="1"/>
  <c r="EQ23" i="1"/>
  <c r="ER23" i="1"/>
  <c r="ES23" i="1"/>
  <c r="ET23" i="1"/>
  <c r="EU23" i="1"/>
  <c r="EV23" i="1"/>
  <c r="EW23" i="1"/>
  <c r="EX23" i="1"/>
  <c r="EY23" i="1"/>
  <c r="EZ23" i="1"/>
  <c r="FA23" i="1"/>
  <c r="FB23" i="1"/>
  <c r="FC23" i="1"/>
  <c r="FD23" i="1"/>
  <c r="FE23" i="1"/>
  <c r="FF23" i="1"/>
  <c r="FG23" i="1"/>
  <c r="FH23" i="1"/>
  <c r="FI23" i="1"/>
  <c r="FJ23" i="1"/>
  <c r="FK23" i="1"/>
  <c r="FL23" i="1"/>
  <c r="FM23" i="1"/>
  <c r="FN23" i="1"/>
  <c r="FO23" i="1"/>
  <c r="FP23" i="1"/>
  <c r="FQ23" i="1"/>
  <c r="FR23" i="1"/>
  <c r="FS23" i="1"/>
  <c r="FT23" i="1"/>
  <c r="FU23" i="1"/>
  <c r="FV23" i="1"/>
  <c r="FW23" i="1"/>
  <c r="FX23" i="1"/>
  <c r="FY23" i="1"/>
  <c r="FZ23" i="1"/>
  <c r="GA23" i="1"/>
  <c r="GB23" i="1"/>
  <c r="GC23" i="1"/>
  <c r="GD23" i="1"/>
  <c r="GE23" i="1"/>
  <c r="GF23" i="1"/>
  <c r="GG23" i="1"/>
  <c r="GH23" i="1"/>
  <c r="GI23" i="1"/>
  <c r="GJ23" i="1"/>
  <c r="GK23" i="1"/>
  <c r="GL23" i="1"/>
  <c r="GM23" i="1"/>
  <c r="GN23" i="1"/>
  <c r="GO23" i="1"/>
  <c r="GP23" i="1"/>
  <c r="GQ23" i="1"/>
  <c r="GR23" i="1"/>
  <c r="GS23" i="1"/>
  <c r="GT23" i="1"/>
  <c r="GU23" i="1"/>
  <c r="GV23" i="1"/>
  <c r="GW23" i="1"/>
  <c r="GX23" i="1"/>
  <c r="GY23" i="1"/>
  <c r="GZ23" i="1"/>
  <c r="HA23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EG24" i="1"/>
  <c r="EH24" i="1"/>
  <c r="EI24" i="1"/>
  <c r="EJ24" i="1"/>
  <c r="EK24" i="1"/>
  <c r="EL24" i="1"/>
  <c r="EM24" i="1"/>
  <c r="EN24" i="1"/>
  <c r="EO24" i="1"/>
  <c r="EP24" i="1"/>
  <c r="EQ24" i="1"/>
  <c r="ER24" i="1"/>
  <c r="ES24" i="1"/>
  <c r="ET24" i="1"/>
  <c r="EU24" i="1"/>
  <c r="EV24" i="1"/>
  <c r="EW24" i="1"/>
  <c r="EX24" i="1"/>
  <c r="EY24" i="1"/>
  <c r="EZ24" i="1"/>
  <c r="FA24" i="1"/>
  <c r="FB24" i="1"/>
  <c r="FC24" i="1"/>
  <c r="FD24" i="1"/>
  <c r="FE24" i="1"/>
  <c r="FF24" i="1"/>
  <c r="FG24" i="1"/>
  <c r="FH24" i="1"/>
  <c r="FI24" i="1"/>
  <c r="FJ24" i="1"/>
  <c r="FK24" i="1"/>
  <c r="FL24" i="1"/>
  <c r="FM24" i="1"/>
  <c r="FN24" i="1"/>
  <c r="FO24" i="1"/>
  <c r="FP24" i="1"/>
  <c r="FQ24" i="1"/>
  <c r="FR24" i="1"/>
  <c r="FS24" i="1"/>
  <c r="FT24" i="1"/>
  <c r="FU24" i="1"/>
  <c r="FV24" i="1"/>
  <c r="FW24" i="1"/>
  <c r="FX24" i="1"/>
  <c r="FY24" i="1"/>
  <c r="FZ24" i="1"/>
  <c r="GA24" i="1"/>
  <c r="GB24" i="1"/>
  <c r="GC24" i="1"/>
  <c r="GD24" i="1"/>
  <c r="GE24" i="1"/>
  <c r="GF24" i="1"/>
  <c r="GG24" i="1"/>
  <c r="GH24" i="1"/>
  <c r="GI24" i="1"/>
  <c r="GJ24" i="1"/>
  <c r="GK24" i="1"/>
  <c r="GL24" i="1"/>
  <c r="GM24" i="1"/>
  <c r="GN24" i="1"/>
  <c r="GO24" i="1"/>
  <c r="GP24" i="1"/>
  <c r="GQ24" i="1"/>
  <c r="GR24" i="1"/>
  <c r="GS24" i="1"/>
  <c r="GT24" i="1"/>
  <c r="GU24" i="1"/>
  <c r="GV24" i="1"/>
  <c r="GW24" i="1"/>
  <c r="GX24" i="1"/>
  <c r="GY24" i="1"/>
  <c r="GZ24" i="1"/>
  <c r="HA24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EG25" i="1"/>
  <c r="EH25" i="1"/>
  <c r="EI25" i="1"/>
  <c r="EJ25" i="1"/>
  <c r="EK25" i="1"/>
  <c r="EL25" i="1"/>
  <c r="EM25" i="1"/>
  <c r="EN25" i="1"/>
  <c r="EO25" i="1"/>
  <c r="EP25" i="1"/>
  <c r="EQ25" i="1"/>
  <c r="ER25" i="1"/>
  <c r="ES25" i="1"/>
  <c r="ET25" i="1"/>
  <c r="EU25" i="1"/>
  <c r="EV25" i="1"/>
  <c r="EW25" i="1"/>
  <c r="EX25" i="1"/>
  <c r="EY25" i="1"/>
  <c r="EZ25" i="1"/>
  <c r="FA25" i="1"/>
  <c r="FB25" i="1"/>
  <c r="FC25" i="1"/>
  <c r="FD25" i="1"/>
  <c r="FE25" i="1"/>
  <c r="FF25" i="1"/>
  <c r="FG25" i="1"/>
  <c r="FH25" i="1"/>
  <c r="FI25" i="1"/>
  <c r="FJ25" i="1"/>
  <c r="FK25" i="1"/>
  <c r="FL25" i="1"/>
  <c r="FM25" i="1"/>
  <c r="FN25" i="1"/>
  <c r="FO25" i="1"/>
  <c r="FP25" i="1"/>
  <c r="FQ25" i="1"/>
  <c r="FR25" i="1"/>
  <c r="FS25" i="1"/>
  <c r="FT25" i="1"/>
  <c r="FU25" i="1"/>
  <c r="FV25" i="1"/>
  <c r="FW25" i="1"/>
  <c r="FX25" i="1"/>
  <c r="FY25" i="1"/>
  <c r="FZ25" i="1"/>
  <c r="GA25" i="1"/>
  <c r="GB25" i="1"/>
  <c r="GC25" i="1"/>
  <c r="GD25" i="1"/>
  <c r="GE25" i="1"/>
  <c r="GF25" i="1"/>
  <c r="GG25" i="1"/>
  <c r="GH25" i="1"/>
  <c r="GI25" i="1"/>
  <c r="GJ25" i="1"/>
  <c r="GK25" i="1"/>
  <c r="GL25" i="1"/>
  <c r="GM25" i="1"/>
  <c r="GN25" i="1"/>
  <c r="GO25" i="1"/>
  <c r="GP25" i="1"/>
  <c r="GQ25" i="1"/>
  <c r="GR25" i="1"/>
  <c r="GS25" i="1"/>
  <c r="GT25" i="1"/>
  <c r="GU25" i="1"/>
  <c r="GV25" i="1"/>
  <c r="GW25" i="1"/>
  <c r="GX25" i="1"/>
  <c r="GY25" i="1"/>
  <c r="GZ25" i="1"/>
  <c r="HA25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GY26" i="1"/>
  <c r="GZ26" i="1"/>
  <c r="HA26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EG27" i="1"/>
  <c r="EH27" i="1"/>
  <c r="EI27" i="1"/>
  <c r="EJ27" i="1"/>
  <c r="EK27" i="1"/>
  <c r="EL27" i="1"/>
  <c r="EM27" i="1"/>
  <c r="EN27" i="1"/>
  <c r="EO27" i="1"/>
  <c r="EP27" i="1"/>
  <c r="EQ27" i="1"/>
  <c r="ER27" i="1"/>
  <c r="ES27" i="1"/>
  <c r="ET27" i="1"/>
  <c r="EU27" i="1"/>
  <c r="EV27" i="1"/>
  <c r="EW27" i="1"/>
  <c r="EX27" i="1"/>
  <c r="EY27" i="1"/>
  <c r="EZ27" i="1"/>
  <c r="FA27" i="1"/>
  <c r="FB27" i="1"/>
  <c r="FC27" i="1"/>
  <c r="FD27" i="1"/>
  <c r="FE27" i="1"/>
  <c r="FF27" i="1"/>
  <c r="FG27" i="1"/>
  <c r="FH27" i="1"/>
  <c r="FI27" i="1"/>
  <c r="FJ27" i="1"/>
  <c r="FK27" i="1"/>
  <c r="FL27" i="1"/>
  <c r="FM27" i="1"/>
  <c r="FN27" i="1"/>
  <c r="FO27" i="1"/>
  <c r="FP27" i="1"/>
  <c r="FQ27" i="1"/>
  <c r="FR27" i="1"/>
  <c r="FS27" i="1"/>
  <c r="FT27" i="1"/>
  <c r="FU27" i="1"/>
  <c r="FV27" i="1"/>
  <c r="FW27" i="1"/>
  <c r="FX27" i="1"/>
  <c r="FY27" i="1"/>
  <c r="FZ27" i="1"/>
  <c r="GA27" i="1"/>
  <c r="GB27" i="1"/>
  <c r="GC27" i="1"/>
  <c r="GD27" i="1"/>
  <c r="GE27" i="1"/>
  <c r="GF27" i="1"/>
  <c r="GG27" i="1"/>
  <c r="GH27" i="1"/>
  <c r="GI27" i="1"/>
  <c r="GJ27" i="1"/>
  <c r="GK27" i="1"/>
  <c r="GL27" i="1"/>
  <c r="GM27" i="1"/>
  <c r="GN27" i="1"/>
  <c r="GO27" i="1"/>
  <c r="GP27" i="1"/>
  <c r="GQ27" i="1"/>
  <c r="GR27" i="1"/>
  <c r="GS27" i="1"/>
  <c r="GT27" i="1"/>
  <c r="GU27" i="1"/>
  <c r="GV27" i="1"/>
  <c r="GW27" i="1"/>
  <c r="GX27" i="1"/>
  <c r="GY27" i="1"/>
  <c r="GZ27" i="1"/>
  <c r="HA27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EG28" i="1"/>
  <c r="EH28" i="1"/>
  <c r="EI28" i="1"/>
  <c r="EJ28" i="1"/>
  <c r="EK28" i="1"/>
  <c r="EL28" i="1"/>
  <c r="EM28" i="1"/>
  <c r="EN28" i="1"/>
  <c r="EO28" i="1"/>
  <c r="EP28" i="1"/>
  <c r="EQ28" i="1"/>
  <c r="ER28" i="1"/>
  <c r="ES28" i="1"/>
  <c r="ET28" i="1"/>
  <c r="EU28" i="1"/>
  <c r="EV28" i="1"/>
  <c r="EW28" i="1"/>
  <c r="EX28" i="1"/>
  <c r="EY28" i="1"/>
  <c r="EZ28" i="1"/>
  <c r="FA28" i="1"/>
  <c r="FB28" i="1"/>
  <c r="FC28" i="1"/>
  <c r="FD28" i="1"/>
  <c r="FE28" i="1"/>
  <c r="FF28" i="1"/>
  <c r="FG28" i="1"/>
  <c r="FH28" i="1"/>
  <c r="FI28" i="1"/>
  <c r="FJ28" i="1"/>
  <c r="FK28" i="1"/>
  <c r="FL28" i="1"/>
  <c r="FM28" i="1"/>
  <c r="FN28" i="1"/>
  <c r="FO28" i="1"/>
  <c r="FP28" i="1"/>
  <c r="FQ28" i="1"/>
  <c r="FR28" i="1"/>
  <c r="FS28" i="1"/>
  <c r="FT28" i="1"/>
  <c r="FU28" i="1"/>
  <c r="FV28" i="1"/>
  <c r="FW28" i="1"/>
  <c r="FX28" i="1"/>
  <c r="FY28" i="1"/>
  <c r="FZ28" i="1"/>
  <c r="GA28" i="1"/>
  <c r="GB28" i="1"/>
  <c r="GC28" i="1"/>
  <c r="GD28" i="1"/>
  <c r="GE28" i="1"/>
  <c r="GF28" i="1"/>
  <c r="GG28" i="1"/>
  <c r="GH28" i="1"/>
  <c r="GI28" i="1"/>
  <c r="GJ28" i="1"/>
  <c r="GK28" i="1"/>
  <c r="GL28" i="1"/>
  <c r="GM28" i="1"/>
  <c r="GN28" i="1"/>
  <c r="GO28" i="1"/>
  <c r="GP28" i="1"/>
  <c r="GQ28" i="1"/>
  <c r="GR28" i="1"/>
  <c r="GS28" i="1"/>
  <c r="GT28" i="1"/>
  <c r="GU28" i="1"/>
  <c r="GV28" i="1"/>
  <c r="GW28" i="1"/>
  <c r="GX28" i="1"/>
  <c r="GY28" i="1"/>
  <c r="GZ28" i="1"/>
  <c r="HA28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EG29" i="1"/>
  <c r="EH29" i="1"/>
  <c r="EI29" i="1"/>
  <c r="EJ29" i="1"/>
  <c r="EK29" i="1"/>
  <c r="EL29" i="1"/>
  <c r="EM29" i="1"/>
  <c r="EN29" i="1"/>
  <c r="EO29" i="1"/>
  <c r="EP29" i="1"/>
  <c r="EQ29" i="1"/>
  <c r="ER29" i="1"/>
  <c r="ES29" i="1"/>
  <c r="ET29" i="1"/>
  <c r="EU29" i="1"/>
  <c r="EV29" i="1"/>
  <c r="EW29" i="1"/>
  <c r="EX29" i="1"/>
  <c r="EY29" i="1"/>
  <c r="EZ29" i="1"/>
  <c r="FA29" i="1"/>
  <c r="FB29" i="1"/>
  <c r="FC29" i="1"/>
  <c r="FD29" i="1"/>
  <c r="FE29" i="1"/>
  <c r="FF29" i="1"/>
  <c r="FG29" i="1"/>
  <c r="FH29" i="1"/>
  <c r="FI29" i="1"/>
  <c r="FJ29" i="1"/>
  <c r="FK29" i="1"/>
  <c r="FL29" i="1"/>
  <c r="FM29" i="1"/>
  <c r="FN29" i="1"/>
  <c r="FO29" i="1"/>
  <c r="FP29" i="1"/>
  <c r="FQ29" i="1"/>
  <c r="FR29" i="1"/>
  <c r="FS29" i="1"/>
  <c r="FT29" i="1"/>
  <c r="FU29" i="1"/>
  <c r="FV29" i="1"/>
  <c r="FW29" i="1"/>
  <c r="FX29" i="1"/>
  <c r="FY29" i="1"/>
  <c r="FZ29" i="1"/>
  <c r="GA29" i="1"/>
  <c r="GB29" i="1"/>
  <c r="GC29" i="1"/>
  <c r="GD29" i="1"/>
  <c r="GE29" i="1"/>
  <c r="GF29" i="1"/>
  <c r="GG29" i="1"/>
  <c r="GH29" i="1"/>
  <c r="GI29" i="1"/>
  <c r="GJ29" i="1"/>
  <c r="GK29" i="1"/>
  <c r="GL29" i="1"/>
  <c r="GM29" i="1"/>
  <c r="GN29" i="1"/>
  <c r="GO29" i="1"/>
  <c r="GP29" i="1"/>
  <c r="GQ29" i="1"/>
  <c r="GR29" i="1"/>
  <c r="GS29" i="1"/>
  <c r="GT29" i="1"/>
  <c r="GU29" i="1"/>
  <c r="GV29" i="1"/>
  <c r="GW29" i="1"/>
  <c r="GX29" i="1"/>
  <c r="GY29" i="1"/>
  <c r="GZ29" i="1"/>
  <c r="HA29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EH30" i="1"/>
  <c r="EI30" i="1"/>
  <c r="EJ30" i="1"/>
  <c r="EK30" i="1"/>
  <c r="EL30" i="1"/>
  <c r="EM30" i="1"/>
  <c r="EN30" i="1"/>
  <c r="EO30" i="1"/>
  <c r="EP30" i="1"/>
  <c r="EQ30" i="1"/>
  <c r="ER30" i="1"/>
  <c r="ES30" i="1"/>
  <c r="ET30" i="1"/>
  <c r="EU30" i="1"/>
  <c r="EV30" i="1"/>
  <c r="EW30" i="1"/>
  <c r="EX30" i="1"/>
  <c r="EY30" i="1"/>
  <c r="EZ30" i="1"/>
  <c r="FA30" i="1"/>
  <c r="FB30" i="1"/>
  <c r="FC30" i="1"/>
  <c r="FD30" i="1"/>
  <c r="FE30" i="1"/>
  <c r="FF30" i="1"/>
  <c r="FG30" i="1"/>
  <c r="FH30" i="1"/>
  <c r="FI30" i="1"/>
  <c r="FJ30" i="1"/>
  <c r="FK30" i="1"/>
  <c r="FL30" i="1"/>
  <c r="FM30" i="1"/>
  <c r="FN30" i="1"/>
  <c r="FO30" i="1"/>
  <c r="FP30" i="1"/>
  <c r="FQ30" i="1"/>
  <c r="FR30" i="1"/>
  <c r="FS30" i="1"/>
  <c r="FT30" i="1"/>
  <c r="FU30" i="1"/>
  <c r="FV30" i="1"/>
  <c r="FW30" i="1"/>
  <c r="FX30" i="1"/>
  <c r="FY30" i="1"/>
  <c r="FZ30" i="1"/>
  <c r="GA30" i="1"/>
  <c r="GB30" i="1"/>
  <c r="GC30" i="1"/>
  <c r="GD30" i="1"/>
  <c r="GE30" i="1"/>
  <c r="GF30" i="1"/>
  <c r="GG30" i="1"/>
  <c r="GH30" i="1"/>
  <c r="GI30" i="1"/>
  <c r="GJ30" i="1"/>
  <c r="GK30" i="1"/>
  <c r="GL30" i="1"/>
  <c r="GM30" i="1"/>
  <c r="GN30" i="1"/>
  <c r="GO30" i="1"/>
  <c r="GP30" i="1"/>
  <c r="GQ30" i="1"/>
  <c r="GR30" i="1"/>
  <c r="GS30" i="1"/>
  <c r="GT30" i="1"/>
  <c r="GU30" i="1"/>
  <c r="GV30" i="1"/>
  <c r="GW30" i="1"/>
  <c r="GX30" i="1"/>
  <c r="GY30" i="1"/>
  <c r="GZ30" i="1"/>
  <c r="HA30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EG31" i="1"/>
  <c r="EH31" i="1"/>
  <c r="EI31" i="1"/>
  <c r="EJ31" i="1"/>
  <c r="EK31" i="1"/>
  <c r="EL31" i="1"/>
  <c r="EM31" i="1"/>
  <c r="EN31" i="1"/>
  <c r="EO31" i="1"/>
  <c r="EP31" i="1"/>
  <c r="EQ31" i="1"/>
  <c r="ER31" i="1"/>
  <c r="ES31" i="1"/>
  <c r="ET31" i="1"/>
  <c r="EU31" i="1"/>
  <c r="EV31" i="1"/>
  <c r="EW31" i="1"/>
  <c r="EX31" i="1"/>
  <c r="EY31" i="1"/>
  <c r="EZ31" i="1"/>
  <c r="FA31" i="1"/>
  <c r="FB31" i="1"/>
  <c r="FC31" i="1"/>
  <c r="FD31" i="1"/>
  <c r="FE31" i="1"/>
  <c r="FF31" i="1"/>
  <c r="FG31" i="1"/>
  <c r="FH31" i="1"/>
  <c r="FI31" i="1"/>
  <c r="FJ31" i="1"/>
  <c r="FK31" i="1"/>
  <c r="FL31" i="1"/>
  <c r="FM31" i="1"/>
  <c r="FN31" i="1"/>
  <c r="FO31" i="1"/>
  <c r="FP31" i="1"/>
  <c r="FQ31" i="1"/>
  <c r="FR31" i="1"/>
  <c r="FS31" i="1"/>
  <c r="FT31" i="1"/>
  <c r="FU31" i="1"/>
  <c r="FV31" i="1"/>
  <c r="FW31" i="1"/>
  <c r="FX31" i="1"/>
  <c r="FY31" i="1"/>
  <c r="FZ31" i="1"/>
  <c r="GA31" i="1"/>
  <c r="GB31" i="1"/>
  <c r="GC31" i="1"/>
  <c r="GD31" i="1"/>
  <c r="GE31" i="1"/>
  <c r="GF31" i="1"/>
  <c r="GG31" i="1"/>
  <c r="GH31" i="1"/>
  <c r="GI31" i="1"/>
  <c r="GJ31" i="1"/>
  <c r="GK31" i="1"/>
  <c r="GL31" i="1"/>
  <c r="GM31" i="1"/>
  <c r="GN31" i="1"/>
  <c r="GO31" i="1"/>
  <c r="GP31" i="1"/>
  <c r="GQ31" i="1"/>
  <c r="GR31" i="1"/>
  <c r="GS31" i="1"/>
  <c r="GT31" i="1"/>
  <c r="GU31" i="1"/>
  <c r="GV31" i="1"/>
  <c r="GW31" i="1"/>
  <c r="GX31" i="1"/>
  <c r="GY31" i="1"/>
  <c r="GZ31" i="1"/>
  <c r="HA31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EG32" i="1"/>
  <c r="EH32" i="1"/>
  <c r="EI32" i="1"/>
  <c r="EJ32" i="1"/>
  <c r="EK32" i="1"/>
  <c r="EL32" i="1"/>
  <c r="EM32" i="1"/>
  <c r="EN32" i="1"/>
  <c r="EO32" i="1"/>
  <c r="EP32" i="1"/>
  <c r="EQ32" i="1"/>
  <c r="ER32" i="1"/>
  <c r="ES32" i="1"/>
  <c r="ET32" i="1"/>
  <c r="EU32" i="1"/>
  <c r="EV32" i="1"/>
  <c r="EW32" i="1"/>
  <c r="EX32" i="1"/>
  <c r="EY32" i="1"/>
  <c r="EZ32" i="1"/>
  <c r="FA32" i="1"/>
  <c r="FB32" i="1"/>
  <c r="FC32" i="1"/>
  <c r="FD32" i="1"/>
  <c r="FE32" i="1"/>
  <c r="FF32" i="1"/>
  <c r="FG32" i="1"/>
  <c r="FH32" i="1"/>
  <c r="FI32" i="1"/>
  <c r="FJ32" i="1"/>
  <c r="FK32" i="1"/>
  <c r="FL32" i="1"/>
  <c r="FM32" i="1"/>
  <c r="FN32" i="1"/>
  <c r="FO32" i="1"/>
  <c r="FP32" i="1"/>
  <c r="FQ32" i="1"/>
  <c r="FR32" i="1"/>
  <c r="FS32" i="1"/>
  <c r="FT32" i="1"/>
  <c r="FU32" i="1"/>
  <c r="FV32" i="1"/>
  <c r="FW32" i="1"/>
  <c r="FX32" i="1"/>
  <c r="FY32" i="1"/>
  <c r="FZ32" i="1"/>
  <c r="GA32" i="1"/>
  <c r="GB32" i="1"/>
  <c r="GC32" i="1"/>
  <c r="GD32" i="1"/>
  <c r="GE32" i="1"/>
  <c r="GF32" i="1"/>
  <c r="GG32" i="1"/>
  <c r="GH32" i="1"/>
  <c r="GI32" i="1"/>
  <c r="GJ32" i="1"/>
  <c r="GK32" i="1"/>
  <c r="GL32" i="1"/>
  <c r="GM32" i="1"/>
  <c r="GN32" i="1"/>
  <c r="GO32" i="1"/>
  <c r="GP32" i="1"/>
  <c r="GQ32" i="1"/>
  <c r="GR32" i="1"/>
  <c r="GS32" i="1"/>
  <c r="GT32" i="1"/>
  <c r="GU32" i="1"/>
  <c r="GV32" i="1"/>
  <c r="GW32" i="1"/>
  <c r="GX32" i="1"/>
  <c r="GY32" i="1"/>
  <c r="GZ32" i="1"/>
  <c r="HA32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EG33" i="1"/>
  <c r="EH33" i="1"/>
  <c r="EI33" i="1"/>
  <c r="EJ33" i="1"/>
  <c r="EK33" i="1"/>
  <c r="EL33" i="1"/>
  <c r="EM33" i="1"/>
  <c r="EN33" i="1"/>
  <c r="EO33" i="1"/>
  <c r="EP33" i="1"/>
  <c r="EQ33" i="1"/>
  <c r="ER33" i="1"/>
  <c r="ES33" i="1"/>
  <c r="ET33" i="1"/>
  <c r="EU33" i="1"/>
  <c r="EV33" i="1"/>
  <c r="EW33" i="1"/>
  <c r="EX33" i="1"/>
  <c r="EY33" i="1"/>
  <c r="EZ33" i="1"/>
  <c r="FA33" i="1"/>
  <c r="FB33" i="1"/>
  <c r="FC33" i="1"/>
  <c r="FD33" i="1"/>
  <c r="FE33" i="1"/>
  <c r="FF33" i="1"/>
  <c r="FG33" i="1"/>
  <c r="FH33" i="1"/>
  <c r="FI33" i="1"/>
  <c r="FJ33" i="1"/>
  <c r="FK33" i="1"/>
  <c r="FL33" i="1"/>
  <c r="FM33" i="1"/>
  <c r="FN33" i="1"/>
  <c r="FO33" i="1"/>
  <c r="FP33" i="1"/>
  <c r="FQ33" i="1"/>
  <c r="FR33" i="1"/>
  <c r="FS33" i="1"/>
  <c r="FT33" i="1"/>
  <c r="FU33" i="1"/>
  <c r="FV33" i="1"/>
  <c r="FW33" i="1"/>
  <c r="FX33" i="1"/>
  <c r="FY33" i="1"/>
  <c r="FZ33" i="1"/>
  <c r="GA33" i="1"/>
  <c r="GB33" i="1"/>
  <c r="GC33" i="1"/>
  <c r="GD33" i="1"/>
  <c r="GE33" i="1"/>
  <c r="GF33" i="1"/>
  <c r="GG33" i="1"/>
  <c r="GH33" i="1"/>
  <c r="GI33" i="1"/>
  <c r="GJ33" i="1"/>
  <c r="GK33" i="1"/>
  <c r="GL33" i="1"/>
  <c r="GM33" i="1"/>
  <c r="GN33" i="1"/>
  <c r="GO33" i="1"/>
  <c r="GP33" i="1"/>
  <c r="GQ33" i="1"/>
  <c r="GR33" i="1"/>
  <c r="GS33" i="1"/>
  <c r="GT33" i="1"/>
  <c r="GU33" i="1"/>
  <c r="GV33" i="1"/>
  <c r="GW33" i="1"/>
  <c r="GX33" i="1"/>
  <c r="GY33" i="1"/>
  <c r="GZ33" i="1"/>
  <c r="HA33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EG34" i="1"/>
  <c r="EH34" i="1"/>
  <c r="EI34" i="1"/>
  <c r="EJ34" i="1"/>
  <c r="EK34" i="1"/>
  <c r="EL34" i="1"/>
  <c r="EM34" i="1"/>
  <c r="EN34" i="1"/>
  <c r="EO34" i="1"/>
  <c r="EP34" i="1"/>
  <c r="EQ34" i="1"/>
  <c r="ER34" i="1"/>
  <c r="ES34" i="1"/>
  <c r="ET34" i="1"/>
  <c r="EU34" i="1"/>
  <c r="EV34" i="1"/>
  <c r="EW34" i="1"/>
  <c r="EX34" i="1"/>
  <c r="EY34" i="1"/>
  <c r="EZ34" i="1"/>
  <c r="FA34" i="1"/>
  <c r="FB34" i="1"/>
  <c r="FC34" i="1"/>
  <c r="FD34" i="1"/>
  <c r="FE34" i="1"/>
  <c r="FF34" i="1"/>
  <c r="FG34" i="1"/>
  <c r="FH34" i="1"/>
  <c r="FI34" i="1"/>
  <c r="FJ34" i="1"/>
  <c r="FK34" i="1"/>
  <c r="FL34" i="1"/>
  <c r="FM34" i="1"/>
  <c r="FN34" i="1"/>
  <c r="FO34" i="1"/>
  <c r="FP34" i="1"/>
  <c r="FQ34" i="1"/>
  <c r="FR34" i="1"/>
  <c r="FS34" i="1"/>
  <c r="FT34" i="1"/>
  <c r="FU34" i="1"/>
  <c r="FV34" i="1"/>
  <c r="FW34" i="1"/>
  <c r="FX34" i="1"/>
  <c r="FY34" i="1"/>
  <c r="FZ34" i="1"/>
  <c r="GA34" i="1"/>
  <c r="GB34" i="1"/>
  <c r="GC34" i="1"/>
  <c r="GD34" i="1"/>
  <c r="GE34" i="1"/>
  <c r="GF34" i="1"/>
  <c r="GG34" i="1"/>
  <c r="GH34" i="1"/>
  <c r="GI34" i="1"/>
  <c r="GJ34" i="1"/>
  <c r="GK34" i="1"/>
  <c r="GL34" i="1"/>
  <c r="GM34" i="1"/>
  <c r="GN34" i="1"/>
  <c r="GO34" i="1"/>
  <c r="GP34" i="1"/>
  <c r="GQ34" i="1"/>
  <c r="GR34" i="1"/>
  <c r="GS34" i="1"/>
  <c r="GT34" i="1"/>
  <c r="GU34" i="1"/>
  <c r="GV34" i="1"/>
  <c r="GW34" i="1"/>
  <c r="GX34" i="1"/>
  <c r="GY34" i="1"/>
  <c r="GZ34" i="1"/>
  <c r="HA34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EG35" i="1"/>
  <c r="EH35" i="1"/>
  <c r="EI35" i="1"/>
  <c r="EJ35" i="1"/>
  <c r="EK35" i="1"/>
  <c r="EL35" i="1"/>
  <c r="EM35" i="1"/>
  <c r="EN35" i="1"/>
  <c r="EO35" i="1"/>
  <c r="EP35" i="1"/>
  <c r="EQ35" i="1"/>
  <c r="ER35" i="1"/>
  <c r="ES35" i="1"/>
  <c r="ET35" i="1"/>
  <c r="EU35" i="1"/>
  <c r="EV35" i="1"/>
  <c r="EW35" i="1"/>
  <c r="EX35" i="1"/>
  <c r="EY35" i="1"/>
  <c r="EZ35" i="1"/>
  <c r="FA35" i="1"/>
  <c r="FB35" i="1"/>
  <c r="FC35" i="1"/>
  <c r="FD35" i="1"/>
  <c r="FE35" i="1"/>
  <c r="FF35" i="1"/>
  <c r="FG35" i="1"/>
  <c r="FH35" i="1"/>
  <c r="FI35" i="1"/>
  <c r="FJ35" i="1"/>
  <c r="FK35" i="1"/>
  <c r="FL35" i="1"/>
  <c r="FM35" i="1"/>
  <c r="FN35" i="1"/>
  <c r="FO35" i="1"/>
  <c r="FP35" i="1"/>
  <c r="FQ35" i="1"/>
  <c r="FR35" i="1"/>
  <c r="FS35" i="1"/>
  <c r="FT35" i="1"/>
  <c r="FU35" i="1"/>
  <c r="FV35" i="1"/>
  <c r="FW35" i="1"/>
  <c r="FX35" i="1"/>
  <c r="FY35" i="1"/>
  <c r="FZ35" i="1"/>
  <c r="GA35" i="1"/>
  <c r="GB35" i="1"/>
  <c r="GC35" i="1"/>
  <c r="GD35" i="1"/>
  <c r="GE35" i="1"/>
  <c r="GF35" i="1"/>
  <c r="GG35" i="1"/>
  <c r="GH35" i="1"/>
  <c r="GI35" i="1"/>
  <c r="GJ35" i="1"/>
  <c r="GK35" i="1"/>
  <c r="GL35" i="1"/>
  <c r="GM35" i="1"/>
  <c r="GN35" i="1"/>
  <c r="GO35" i="1"/>
  <c r="GP35" i="1"/>
  <c r="GQ35" i="1"/>
  <c r="GR35" i="1"/>
  <c r="GS35" i="1"/>
  <c r="GT35" i="1"/>
  <c r="GU35" i="1"/>
  <c r="GV35" i="1"/>
  <c r="GW35" i="1"/>
  <c r="GX35" i="1"/>
  <c r="GY35" i="1"/>
  <c r="GZ35" i="1"/>
  <c r="HA35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EG36" i="1"/>
  <c r="EH36" i="1"/>
  <c r="EI36" i="1"/>
  <c r="EJ36" i="1"/>
  <c r="EK36" i="1"/>
  <c r="EL36" i="1"/>
  <c r="EM36" i="1"/>
  <c r="EN36" i="1"/>
  <c r="EO36" i="1"/>
  <c r="EP36" i="1"/>
  <c r="EQ36" i="1"/>
  <c r="ER36" i="1"/>
  <c r="ES36" i="1"/>
  <c r="ET36" i="1"/>
  <c r="EU36" i="1"/>
  <c r="EV36" i="1"/>
  <c r="EW36" i="1"/>
  <c r="EX36" i="1"/>
  <c r="EY36" i="1"/>
  <c r="EZ36" i="1"/>
  <c r="FA36" i="1"/>
  <c r="FB36" i="1"/>
  <c r="FC36" i="1"/>
  <c r="FD36" i="1"/>
  <c r="FE36" i="1"/>
  <c r="FF36" i="1"/>
  <c r="FG36" i="1"/>
  <c r="FH36" i="1"/>
  <c r="FI36" i="1"/>
  <c r="FJ36" i="1"/>
  <c r="FK36" i="1"/>
  <c r="FL36" i="1"/>
  <c r="FM36" i="1"/>
  <c r="FN36" i="1"/>
  <c r="FO36" i="1"/>
  <c r="FP36" i="1"/>
  <c r="FQ36" i="1"/>
  <c r="FR36" i="1"/>
  <c r="FS36" i="1"/>
  <c r="FT36" i="1"/>
  <c r="FU36" i="1"/>
  <c r="FV36" i="1"/>
  <c r="FW36" i="1"/>
  <c r="FX36" i="1"/>
  <c r="FY36" i="1"/>
  <c r="FZ36" i="1"/>
  <c r="GA36" i="1"/>
  <c r="GB36" i="1"/>
  <c r="GC36" i="1"/>
  <c r="GD36" i="1"/>
  <c r="GE36" i="1"/>
  <c r="GF36" i="1"/>
  <c r="GG36" i="1"/>
  <c r="GH36" i="1"/>
  <c r="GI36" i="1"/>
  <c r="GJ36" i="1"/>
  <c r="GK36" i="1"/>
  <c r="GL36" i="1"/>
  <c r="GM36" i="1"/>
  <c r="GN36" i="1"/>
  <c r="GO36" i="1"/>
  <c r="GP36" i="1"/>
  <c r="GQ36" i="1"/>
  <c r="GR36" i="1"/>
  <c r="GS36" i="1"/>
  <c r="GT36" i="1"/>
  <c r="GU36" i="1"/>
  <c r="GV36" i="1"/>
  <c r="GW36" i="1"/>
  <c r="GX36" i="1"/>
  <c r="GY36" i="1"/>
  <c r="GZ36" i="1"/>
  <c r="HA36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EG37" i="1"/>
  <c r="EH37" i="1"/>
  <c r="EI37" i="1"/>
  <c r="EJ37" i="1"/>
  <c r="EK37" i="1"/>
  <c r="EL37" i="1"/>
  <c r="EM37" i="1"/>
  <c r="EN37" i="1"/>
  <c r="EO37" i="1"/>
  <c r="EP37" i="1"/>
  <c r="EQ37" i="1"/>
  <c r="ER37" i="1"/>
  <c r="ES37" i="1"/>
  <c r="ET37" i="1"/>
  <c r="EU37" i="1"/>
  <c r="EV37" i="1"/>
  <c r="EW37" i="1"/>
  <c r="EX37" i="1"/>
  <c r="EY37" i="1"/>
  <c r="EZ37" i="1"/>
  <c r="FA37" i="1"/>
  <c r="FB37" i="1"/>
  <c r="FC37" i="1"/>
  <c r="FD37" i="1"/>
  <c r="FE37" i="1"/>
  <c r="FF37" i="1"/>
  <c r="FG37" i="1"/>
  <c r="FH37" i="1"/>
  <c r="FI37" i="1"/>
  <c r="FJ37" i="1"/>
  <c r="FK37" i="1"/>
  <c r="FL37" i="1"/>
  <c r="FM37" i="1"/>
  <c r="FN37" i="1"/>
  <c r="FO37" i="1"/>
  <c r="FP37" i="1"/>
  <c r="FQ37" i="1"/>
  <c r="FR37" i="1"/>
  <c r="FS37" i="1"/>
  <c r="FT37" i="1"/>
  <c r="FU37" i="1"/>
  <c r="FV37" i="1"/>
  <c r="FW37" i="1"/>
  <c r="FX37" i="1"/>
  <c r="FY37" i="1"/>
  <c r="FZ37" i="1"/>
  <c r="GA37" i="1"/>
  <c r="GB37" i="1"/>
  <c r="GC37" i="1"/>
  <c r="GD37" i="1"/>
  <c r="GE37" i="1"/>
  <c r="GF37" i="1"/>
  <c r="GG37" i="1"/>
  <c r="GH37" i="1"/>
  <c r="GI37" i="1"/>
  <c r="GJ37" i="1"/>
  <c r="GK37" i="1"/>
  <c r="GL37" i="1"/>
  <c r="GM37" i="1"/>
  <c r="GN37" i="1"/>
  <c r="GO37" i="1"/>
  <c r="GP37" i="1"/>
  <c r="GQ37" i="1"/>
  <c r="GR37" i="1"/>
  <c r="GS37" i="1"/>
  <c r="GT37" i="1"/>
  <c r="GU37" i="1"/>
  <c r="GV37" i="1"/>
  <c r="GW37" i="1"/>
  <c r="GX37" i="1"/>
  <c r="GY37" i="1"/>
  <c r="GZ37" i="1"/>
  <c r="HA37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EG38" i="1"/>
  <c r="EH38" i="1"/>
  <c r="EI38" i="1"/>
  <c r="EJ38" i="1"/>
  <c r="EK38" i="1"/>
  <c r="EL38" i="1"/>
  <c r="EM38" i="1"/>
  <c r="EN38" i="1"/>
  <c r="EO38" i="1"/>
  <c r="EP38" i="1"/>
  <c r="EQ38" i="1"/>
  <c r="ER38" i="1"/>
  <c r="ES38" i="1"/>
  <c r="ET38" i="1"/>
  <c r="EU38" i="1"/>
  <c r="EV38" i="1"/>
  <c r="EW38" i="1"/>
  <c r="EX38" i="1"/>
  <c r="EY38" i="1"/>
  <c r="EZ38" i="1"/>
  <c r="FA38" i="1"/>
  <c r="FB38" i="1"/>
  <c r="FC38" i="1"/>
  <c r="FD38" i="1"/>
  <c r="FE38" i="1"/>
  <c r="FF38" i="1"/>
  <c r="FG38" i="1"/>
  <c r="FH38" i="1"/>
  <c r="FI38" i="1"/>
  <c r="FJ38" i="1"/>
  <c r="FK38" i="1"/>
  <c r="FL38" i="1"/>
  <c r="FM38" i="1"/>
  <c r="FN38" i="1"/>
  <c r="FO38" i="1"/>
  <c r="FP38" i="1"/>
  <c r="FQ38" i="1"/>
  <c r="FR38" i="1"/>
  <c r="FS38" i="1"/>
  <c r="FT38" i="1"/>
  <c r="FU38" i="1"/>
  <c r="FV38" i="1"/>
  <c r="FW38" i="1"/>
  <c r="FX38" i="1"/>
  <c r="FY38" i="1"/>
  <c r="FZ38" i="1"/>
  <c r="GA38" i="1"/>
  <c r="GB38" i="1"/>
  <c r="GC38" i="1"/>
  <c r="GD38" i="1"/>
  <c r="GE38" i="1"/>
  <c r="GF38" i="1"/>
  <c r="GG38" i="1"/>
  <c r="GH38" i="1"/>
  <c r="GI38" i="1"/>
  <c r="GJ38" i="1"/>
  <c r="GK38" i="1"/>
  <c r="GL38" i="1"/>
  <c r="GM38" i="1"/>
  <c r="GN38" i="1"/>
  <c r="GO38" i="1"/>
  <c r="GP38" i="1"/>
  <c r="GQ38" i="1"/>
  <c r="GR38" i="1"/>
  <c r="GS38" i="1"/>
  <c r="GT38" i="1"/>
  <c r="GU38" i="1"/>
  <c r="GV38" i="1"/>
  <c r="GW38" i="1"/>
  <c r="GX38" i="1"/>
  <c r="GY38" i="1"/>
  <c r="GZ38" i="1"/>
  <c r="HA38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EG39" i="1"/>
  <c r="EH39" i="1"/>
  <c r="EI39" i="1"/>
  <c r="EJ39" i="1"/>
  <c r="EK39" i="1"/>
  <c r="EL39" i="1"/>
  <c r="EM39" i="1"/>
  <c r="EN39" i="1"/>
  <c r="EO39" i="1"/>
  <c r="EP39" i="1"/>
  <c r="EQ39" i="1"/>
  <c r="ER39" i="1"/>
  <c r="ES39" i="1"/>
  <c r="ET39" i="1"/>
  <c r="EU39" i="1"/>
  <c r="EV39" i="1"/>
  <c r="EW39" i="1"/>
  <c r="EX39" i="1"/>
  <c r="EY39" i="1"/>
  <c r="EZ39" i="1"/>
  <c r="FA39" i="1"/>
  <c r="FB39" i="1"/>
  <c r="FC39" i="1"/>
  <c r="FD39" i="1"/>
  <c r="FE39" i="1"/>
  <c r="FF39" i="1"/>
  <c r="FG39" i="1"/>
  <c r="FH39" i="1"/>
  <c r="FI39" i="1"/>
  <c r="FJ39" i="1"/>
  <c r="FK39" i="1"/>
  <c r="FL39" i="1"/>
  <c r="FM39" i="1"/>
  <c r="FN39" i="1"/>
  <c r="FO39" i="1"/>
  <c r="FP39" i="1"/>
  <c r="FQ39" i="1"/>
  <c r="FR39" i="1"/>
  <c r="FS39" i="1"/>
  <c r="FT39" i="1"/>
  <c r="FU39" i="1"/>
  <c r="FV39" i="1"/>
  <c r="FW39" i="1"/>
  <c r="FX39" i="1"/>
  <c r="FY39" i="1"/>
  <c r="FZ39" i="1"/>
  <c r="GA39" i="1"/>
  <c r="GB39" i="1"/>
  <c r="GC39" i="1"/>
  <c r="GD39" i="1"/>
  <c r="GE39" i="1"/>
  <c r="GF39" i="1"/>
  <c r="GG39" i="1"/>
  <c r="GH39" i="1"/>
  <c r="GI39" i="1"/>
  <c r="GJ39" i="1"/>
  <c r="GK39" i="1"/>
  <c r="GL39" i="1"/>
  <c r="GM39" i="1"/>
  <c r="GN39" i="1"/>
  <c r="GO39" i="1"/>
  <c r="GP39" i="1"/>
  <c r="GQ39" i="1"/>
  <c r="GR39" i="1"/>
  <c r="GS39" i="1"/>
  <c r="GT39" i="1"/>
  <c r="GU39" i="1"/>
  <c r="GV39" i="1"/>
  <c r="GW39" i="1"/>
  <c r="GX39" i="1"/>
  <c r="GY39" i="1"/>
  <c r="GZ39" i="1"/>
  <c r="HA39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EG40" i="1"/>
  <c r="EH40" i="1"/>
  <c r="EI40" i="1"/>
  <c r="EJ40" i="1"/>
  <c r="EK40" i="1"/>
  <c r="EL40" i="1"/>
  <c r="EM40" i="1"/>
  <c r="EN40" i="1"/>
  <c r="EO40" i="1"/>
  <c r="EP40" i="1"/>
  <c r="EQ40" i="1"/>
  <c r="ER40" i="1"/>
  <c r="ES40" i="1"/>
  <c r="ET40" i="1"/>
  <c r="EU40" i="1"/>
  <c r="EV40" i="1"/>
  <c r="EW40" i="1"/>
  <c r="EX40" i="1"/>
  <c r="EY40" i="1"/>
  <c r="EZ40" i="1"/>
  <c r="FA40" i="1"/>
  <c r="FB40" i="1"/>
  <c r="FC40" i="1"/>
  <c r="FD40" i="1"/>
  <c r="FE40" i="1"/>
  <c r="FF40" i="1"/>
  <c r="FG40" i="1"/>
  <c r="FH40" i="1"/>
  <c r="FI40" i="1"/>
  <c r="FJ40" i="1"/>
  <c r="FK40" i="1"/>
  <c r="FL40" i="1"/>
  <c r="FM40" i="1"/>
  <c r="FN40" i="1"/>
  <c r="FO40" i="1"/>
  <c r="FP40" i="1"/>
  <c r="FQ40" i="1"/>
  <c r="FR40" i="1"/>
  <c r="FS40" i="1"/>
  <c r="FT40" i="1"/>
  <c r="FU40" i="1"/>
  <c r="FV40" i="1"/>
  <c r="FW40" i="1"/>
  <c r="FX40" i="1"/>
  <c r="FY40" i="1"/>
  <c r="FZ40" i="1"/>
  <c r="GA40" i="1"/>
  <c r="GB40" i="1"/>
  <c r="GC40" i="1"/>
  <c r="GD40" i="1"/>
  <c r="GE40" i="1"/>
  <c r="GF40" i="1"/>
  <c r="GG40" i="1"/>
  <c r="GH40" i="1"/>
  <c r="GI40" i="1"/>
  <c r="GJ40" i="1"/>
  <c r="GK40" i="1"/>
  <c r="GL40" i="1"/>
  <c r="GM40" i="1"/>
  <c r="GN40" i="1"/>
  <c r="GO40" i="1"/>
  <c r="GP40" i="1"/>
  <c r="GQ40" i="1"/>
  <c r="GR40" i="1"/>
  <c r="GS40" i="1"/>
  <c r="GT40" i="1"/>
  <c r="GU40" i="1"/>
  <c r="GV40" i="1"/>
  <c r="GW40" i="1"/>
  <c r="GX40" i="1"/>
  <c r="GY40" i="1"/>
  <c r="GZ40" i="1"/>
  <c r="HA40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EG41" i="1"/>
  <c r="EH41" i="1"/>
  <c r="EI41" i="1"/>
  <c r="EJ41" i="1"/>
  <c r="EK41" i="1"/>
  <c r="EL41" i="1"/>
  <c r="EM41" i="1"/>
  <c r="EN41" i="1"/>
  <c r="EO41" i="1"/>
  <c r="EP41" i="1"/>
  <c r="EQ41" i="1"/>
  <c r="ER41" i="1"/>
  <c r="ES41" i="1"/>
  <c r="ET41" i="1"/>
  <c r="EU41" i="1"/>
  <c r="EV41" i="1"/>
  <c r="EW41" i="1"/>
  <c r="EX41" i="1"/>
  <c r="EY41" i="1"/>
  <c r="EZ41" i="1"/>
  <c r="FA41" i="1"/>
  <c r="FB41" i="1"/>
  <c r="FC41" i="1"/>
  <c r="FD41" i="1"/>
  <c r="FE41" i="1"/>
  <c r="FF41" i="1"/>
  <c r="FG41" i="1"/>
  <c r="FH41" i="1"/>
  <c r="FI41" i="1"/>
  <c r="FJ41" i="1"/>
  <c r="FK41" i="1"/>
  <c r="FL41" i="1"/>
  <c r="FM41" i="1"/>
  <c r="FN41" i="1"/>
  <c r="FO41" i="1"/>
  <c r="FP41" i="1"/>
  <c r="FQ41" i="1"/>
  <c r="FR41" i="1"/>
  <c r="FS41" i="1"/>
  <c r="FT41" i="1"/>
  <c r="FU41" i="1"/>
  <c r="FV41" i="1"/>
  <c r="FW41" i="1"/>
  <c r="FX41" i="1"/>
  <c r="FY41" i="1"/>
  <c r="FZ41" i="1"/>
  <c r="GA41" i="1"/>
  <c r="GB41" i="1"/>
  <c r="GC41" i="1"/>
  <c r="GD41" i="1"/>
  <c r="GE41" i="1"/>
  <c r="GF41" i="1"/>
  <c r="GG41" i="1"/>
  <c r="GH41" i="1"/>
  <c r="GI41" i="1"/>
  <c r="GJ41" i="1"/>
  <c r="GK41" i="1"/>
  <c r="GL41" i="1"/>
  <c r="GM41" i="1"/>
  <c r="GN41" i="1"/>
  <c r="GO41" i="1"/>
  <c r="GP41" i="1"/>
  <c r="GQ41" i="1"/>
  <c r="GR41" i="1"/>
  <c r="GS41" i="1"/>
  <c r="GT41" i="1"/>
  <c r="GU41" i="1"/>
  <c r="GV41" i="1"/>
  <c r="GW41" i="1"/>
  <c r="GX41" i="1"/>
  <c r="GY41" i="1"/>
  <c r="GZ41" i="1"/>
  <c r="HA41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EG42" i="1"/>
  <c r="EH42" i="1"/>
  <c r="EI42" i="1"/>
  <c r="EJ42" i="1"/>
  <c r="EK42" i="1"/>
  <c r="EL42" i="1"/>
  <c r="EM42" i="1"/>
  <c r="EN42" i="1"/>
  <c r="EO42" i="1"/>
  <c r="EP42" i="1"/>
  <c r="EQ42" i="1"/>
  <c r="ER42" i="1"/>
  <c r="ES42" i="1"/>
  <c r="ET42" i="1"/>
  <c r="EU42" i="1"/>
  <c r="EV42" i="1"/>
  <c r="EW42" i="1"/>
  <c r="EX42" i="1"/>
  <c r="EY42" i="1"/>
  <c r="EZ42" i="1"/>
  <c r="FA42" i="1"/>
  <c r="FB42" i="1"/>
  <c r="FC42" i="1"/>
  <c r="FD42" i="1"/>
  <c r="FE42" i="1"/>
  <c r="FF42" i="1"/>
  <c r="FG42" i="1"/>
  <c r="FH42" i="1"/>
  <c r="FI42" i="1"/>
  <c r="FJ42" i="1"/>
  <c r="FK42" i="1"/>
  <c r="FL42" i="1"/>
  <c r="FM42" i="1"/>
  <c r="FN42" i="1"/>
  <c r="FO42" i="1"/>
  <c r="FP42" i="1"/>
  <c r="FQ42" i="1"/>
  <c r="FR42" i="1"/>
  <c r="FS42" i="1"/>
  <c r="FT42" i="1"/>
  <c r="FU42" i="1"/>
  <c r="FV42" i="1"/>
  <c r="FW42" i="1"/>
  <c r="FX42" i="1"/>
  <c r="FY42" i="1"/>
  <c r="FZ42" i="1"/>
  <c r="GA42" i="1"/>
  <c r="GB42" i="1"/>
  <c r="GC42" i="1"/>
  <c r="GD42" i="1"/>
  <c r="GE42" i="1"/>
  <c r="GF42" i="1"/>
  <c r="GG42" i="1"/>
  <c r="GH42" i="1"/>
  <c r="GI42" i="1"/>
  <c r="GJ42" i="1"/>
  <c r="GK42" i="1"/>
  <c r="GL42" i="1"/>
  <c r="GM42" i="1"/>
  <c r="GN42" i="1"/>
  <c r="GO42" i="1"/>
  <c r="GP42" i="1"/>
  <c r="GQ42" i="1"/>
  <c r="GR42" i="1"/>
  <c r="GS42" i="1"/>
  <c r="GT42" i="1"/>
  <c r="GU42" i="1"/>
  <c r="GV42" i="1"/>
  <c r="GW42" i="1"/>
  <c r="GX42" i="1"/>
  <c r="GY42" i="1"/>
  <c r="GZ42" i="1"/>
  <c r="HA42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EG43" i="1"/>
  <c r="EH43" i="1"/>
  <c r="EI43" i="1"/>
  <c r="EJ43" i="1"/>
  <c r="EK43" i="1"/>
  <c r="EL43" i="1"/>
  <c r="EM43" i="1"/>
  <c r="EN43" i="1"/>
  <c r="EO43" i="1"/>
  <c r="EP43" i="1"/>
  <c r="EQ43" i="1"/>
  <c r="ER43" i="1"/>
  <c r="ES43" i="1"/>
  <c r="ET43" i="1"/>
  <c r="EU43" i="1"/>
  <c r="EV43" i="1"/>
  <c r="EW43" i="1"/>
  <c r="EX43" i="1"/>
  <c r="EY43" i="1"/>
  <c r="EZ43" i="1"/>
  <c r="FA43" i="1"/>
  <c r="FB43" i="1"/>
  <c r="FC43" i="1"/>
  <c r="FD43" i="1"/>
  <c r="FE43" i="1"/>
  <c r="FF43" i="1"/>
  <c r="FG43" i="1"/>
  <c r="FH43" i="1"/>
  <c r="FI43" i="1"/>
  <c r="FJ43" i="1"/>
  <c r="FK43" i="1"/>
  <c r="FL43" i="1"/>
  <c r="FM43" i="1"/>
  <c r="FN43" i="1"/>
  <c r="FO43" i="1"/>
  <c r="FP43" i="1"/>
  <c r="FQ43" i="1"/>
  <c r="FR43" i="1"/>
  <c r="FS43" i="1"/>
  <c r="FT43" i="1"/>
  <c r="FU43" i="1"/>
  <c r="FV43" i="1"/>
  <c r="FW43" i="1"/>
  <c r="FX43" i="1"/>
  <c r="FY43" i="1"/>
  <c r="FZ43" i="1"/>
  <c r="GA43" i="1"/>
  <c r="GB43" i="1"/>
  <c r="GC43" i="1"/>
  <c r="GD43" i="1"/>
  <c r="GE43" i="1"/>
  <c r="GF43" i="1"/>
  <c r="GG43" i="1"/>
  <c r="GH43" i="1"/>
  <c r="GI43" i="1"/>
  <c r="GJ43" i="1"/>
  <c r="GK43" i="1"/>
  <c r="GL43" i="1"/>
  <c r="GM43" i="1"/>
  <c r="GN43" i="1"/>
  <c r="GO43" i="1"/>
  <c r="GP43" i="1"/>
  <c r="GQ43" i="1"/>
  <c r="GR43" i="1"/>
  <c r="GS43" i="1"/>
  <c r="GT43" i="1"/>
  <c r="GU43" i="1"/>
  <c r="GV43" i="1"/>
  <c r="GW43" i="1"/>
  <c r="GX43" i="1"/>
  <c r="GY43" i="1"/>
  <c r="GZ43" i="1"/>
  <c r="HA43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EG44" i="1"/>
  <c r="EH44" i="1"/>
  <c r="EI44" i="1"/>
  <c r="EJ44" i="1"/>
  <c r="EK44" i="1"/>
  <c r="EL44" i="1"/>
  <c r="EM44" i="1"/>
  <c r="EN44" i="1"/>
  <c r="EO44" i="1"/>
  <c r="EP44" i="1"/>
  <c r="EQ44" i="1"/>
  <c r="ER44" i="1"/>
  <c r="ES44" i="1"/>
  <c r="ET44" i="1"/>
  <c r="EU44" i="1"/>
  <c r="EV44" i="1"/>
  <c r="EW44" i="1"/>
  <c r="EX44" i="1"/>
  <c r="EY44" i="1"/>
  <c r="EZ44" i="1"/>
  <c r="FA44" i="1"/>
  <c r="FB44" i="1"/>
  <c r="FC44" i="1"/>
  <c r="FD44" i="1"/>
  <c r="FE44" i="1"/>
  <c r="FF44" i="1"/>
  <c r="FG44" i="1"/>
  <c r="FH44" i="1"/>
  <c r="FI44" i="1"/>
  <c r="FJ44" i="1"/>
  <c r="FK44" i="1"/>
  <c r="FL44" i="1"/>
  <c r="FM44" i="1"/>
  <c r="FN44" i="1"/>
  <c r="FO44" i="1"/>
  <c r="FP44" i="1"/>
  <c r="FQ44" i="1"/>
  <c r="FR44" i="1"/>
  <c r="FS44" i="1"/>
  <c r="FT44" i="1"/>
  <c r="FU44" i="1"/>
  <c r="FV44" i="1"/>
  <c r="FW44" i="1"/>
  <c r="FX44" i="1"/>
  <c r="FY44" i="1"/>
  <c r="FZ44" i="1"/>
  <c r="GA44" i="1"/>
  <c r="GB44" i="1"/>
  <c r="GC44" i="1"/>
  <c r="GD44" i="1"/>
  <c r="GE44" i="1"/>
  <c r="GF44" i="1"/>
  <c r="GG44" i="1"/>
  <c r="GH44" i="1"/>
  <c r="GI44" i="1"/>
  <c r="GJ44" i="1"/>
  <c r="GK44" i="1"/>
  <c r="GL44" i="1"/>
  <c r="GM44" i="1"/>
  <c r="GN44" i="1"/>
  <c r="GO44" i="1"/>
  <c r="GP44" i="1"/>
  <c r="GQ44" i="1"/>
  <c r="GR44" i="1"/>
  <c r="GS44" i="1"/>
  <c r="GT44" i="1"/>
  <c r="GU44" i="1"/>
  <c r="GV44" i="1"/>
  <c r="GW44" i="1"/>
  <c r="GX44" i="1"/>
  <c r="GY44" i="1"/>
  <c r="GZ44" i="1"/>
  <c r="HA44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EG45" i="1"/>
  <c r="EH45" i="1"/>
  <c r="EI45" i="1"/>
  <c r="EJ45" i="1"/>
  <c r="EK45" i="1"/>
  <c r="EL45" i="1"/>
  <c r="EM45" i="1"/>
  <c r="EN45" i="1"/>
  <c r="EO45" i="1"/>
  <c r="EP45" i="1"/>
  <c r="EQ45" i="1"/>
  <c r="ER45" i="1"/>
  <c r="ES45" i="1"/>
  <c r="ET45" i="1"/>
  <c r="EU45" i="1"/>
  <c r="EV45" i="1"/>
  <c r="EW45" i="1"/>
  <c r="EX45" i="1"/>
  <c r="EY45" i="1"/>
  <c r="EZ45" i="1"/>
  <c r="FA45" i="1"/>
  <c r="FB45" i="1"/>
  <c r="FC45" i="1"/>
  <c r="FD45" i="1"/>
  <c r="FE45" i="1"/>
  <c r="FF45" i="1"/>
  <c r="FG45" i="1"/>
  <c r="FH45" i="1"/>
  <c r="FI45" i="1"/>
  <c r="FJ45" i="1"/>
  <c r="FK45" i="1"/>
  <c r="FL45" i="1"/>
  <c r="FM45" i="1"/>
  <c r="FN45" i="1"/>
  <c r="FO45" i="1"/>
  <c r="FP45" i="1"/>
  <c r="FQ45" i="1"/>
  <c r="FR45" i="1"/>
  <c r="FS45" i="1"/>
  <c r="FT45" i="1"/>
  <c r="FU45" i="1"/>
  <c r="FV45" i="1"/>
  <c r="FW45" i="1"/>
  <c r="FX45" i="1"/>
  <c r="FY45" i="1"/>
  <c r="FZ45" i="1"/>
  <c r="GA45" i="1"/>
  <c r="GB45" i="1"/>
  <c r="GC45" i="1"/>
  <c r="GD45" i="1"/>
  <c r="GE45" i="1"/>
  <c r="GF45" i="1"/>
  <c r="GG45" i="1"/>
  <c r="GH45" i="1"/>
  <c r="GI45" i="1"/>
  <c r="GJ45" i="1"/>
  <c r="GK45" i="1"/>
  <c r="GL45" i="1"/>
  <c r="GM45" i="1"/>
  <c r="GN45" i="1"/>
  <c r="GO45" i="1"/>
  <c r="GP45" i="1"/>
  <c r="GQ45" i="1"/>
  <c r="GR45" i="1"/>
  <c r="GS45" i="1"/>
  <c r="GT45" i="1"/>
  <c r="GU45" i="1"/>
  <c r="GV45" i="1"/>
  <c r="GW45" i="1"/>
  <c r="GX45" i="1"/>
  <c r="GY45" i="1"/>
  <c r="GZ45" i="1"/>
  <c r="HA45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EG46" i="1"/>
  <c r="EH46" i="1"/>
  <c r="EI46" i="1"/>
  <c r="EJ46" i="1"/>
  <c r="EK46" i="1"/>
  <c r="EL46" i="1"/>
  <c r="EM46" i="1"/>
  <c r="EN46" i="1"/>
  <c r="EO46" i="1"/>
  <c r="EP46" i="1"/>
  <c r="EQ46" i="1"/>
  <c r="ER46" i="1"/>
  <c r="ES46" i="1"/>
  <c r="ET46" i="1"/>
  <c r="EU46" i="1"/>
  <c r="EV46" i="1"/>
  <c r="EW46" i="1"/>
  <c r="EX46" i="1"/>
  <c r="EY46" i="1"/>
  <c r="EZ46" i="1"/>
  <c r="FA46" i="1"/>
  <c r="FB46" i="1"/>
  <c r="FC46" i="1"/>
  <c r="FD46" i="1"/>
  <c r="FE46" i="1"/>
  <c r="FF46" i="1"/>
  <c r="FG46" i="1"/>
  <c r="FH46" i="1"/>
  <c r="FI46" i="1"/>
  <c r="FJ46" i="1"/>
  <c r="FK46" i="1"/>
  <c r="FL46" i="1"/>
  <c r="FM46" i="1"/>
  <c r="FN46" i="1"/>
  <c r="FO46" i="1"/>
  <c r="FP46" i="1"/>
  <c r="FQ46" i="1"/>
  <c r="FR46" i="1"/>
  <c r="FS46" i="1"/>
  <c r="FT46" i="1"/>
  <c r="FU46" i="1"/>
  <c r="FV46" i="1"/>
  <c r="FW46" i="1"/>
  <c r="FX46" i="1"/>
  <c r="FY46" i="1"/>
  <c r="FZ46" i="1"/>
  <c r="GA46" i="1"/>
  <c r="GB46" i="1"/>
  <c r="GC46" i="1"/>
  <c r="GD46" i="1"/>
  <c r="GE46" i="1"/>
  <c r="GF46" i="1"/>
  <c r="GG46" i="1"/>
  <c r="GH46" i="1"/>
  <c r="GI46" i="1"/>
  <c r="GJ46" i="1"/>
  <c r="GK46" i="1"/>
  <c r="GL46" i="1"/>
  <c r="GM46" i="1"/>
  <c r="GN46" i="1"/>
  <c r="GO46" i="1"/>
  <c r="GP46" i="1"/>
  <c r="GQ46" i="1"/>
  <c r="GR46" i="1"/>
  <c r="GS46" i="1"/>
  <c r="GT46" i="1"/>
  <c r="GU46" i="1"/>
  <c r="GV46" i="1"/>
  <c r="GW46" i="1"/>
  <c r="GX46" i="1"/>
  <c r="GY46" i="1"/>
  <c r="GZ46" i="1"/>
  <c r="HA46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EG47" i="1"/>
  <c r="EH47" i="1"/>
  <c r="EI47" i="1"/>
  <c r="EJ47" i="1"/>
  <c r="EK47" i="1"/>
  <c r="EL47" i="1"/>
  <c r="EM47" i="1"/>
  <c r="EN47" i="1"/>
  <c r="EO47" i="1"/>
  <c r="EP47" i="1"/>
  <c r="EQ47" i="1"/>
  <c r="ER47" i="1"/>
  <c r="ES47" i="1"/>
  <c r="ET47" i="1"/>
  <c r="EU47" i="1"/>
  <c r="EV47" i="1"/>
  <c r="EW47" i="1"/>
  <c r="EX47" i="1"/>
  <c r="EY47" i="1"/>
  <c r="EZ47" i="1"/>
  <c r="FA47" i="1"/>
  <c r="FB47" i="1"/>
  <c r="FC47" i="1"/>
  <c r="FD47" i="1"/>
  <c r="FE47" i="1"/>
  <c r="FF47" i="1"/>
  <c r="FG47" i="1"/>
  <c r="FH47" i="1"/>
  <c r="FI47" i="1"/>
  <c r="FJ47" i="1"/>
  <c r="FK47" i="1"/>
  <c r="FL47" i="1"/>
  <c r="FM47" i="1"/>
  <c r="FN47" i="1"/>
  <c r="FO47" i="1"/>
  <c r="FP47" i="1"/>
  <c r="FQ47" i="1"/>
  <c r="FR47" i="1"/>
  <c r="FS47" i="1"/>
  <c r="FT47" i="1"/>
  <c r="FU47" i="1"/>
  <c r="FV47" i="1"/>
  <c r="FW47" i="1"/>
  <c r="FX47" i="1"/>
  <c r="FY47" i="1"/>
  <c r="FZ47" i="1"/>
  <c r="GA47" i="1"/>
  <c r="GB47" i="1"/>
  <c r="GC47" i="1"/>
  <c r="GD47" i="1"/>
  <c r="GE47" i="1"/>
  <c r="GF47" i="1"/>
  <c r="GG47" i="1"/>
  <c r="GH47" i="1"/>
  <c r="GI47" i="1"/>
  <c r="GJ47" i="1"/>
  <c r="GK47" i="1"/>
  <c r="GL47" i="1"/>
  <c r="GM47" i="1"/>
  <c r="GN47" i="1"/>
  <c r="GO47" i="1"/>
  <c r="GP47" i="1"/>
  <c r="GQ47" i="1"/>
  <c r="GR47" i="1"/>
  <c r="GS47" i="1"/>
  <c r="GT47" i="1"/>
  <c r="GU47" i="1"/>
  <c r="GV47" i="1"/>
  <c r="GW47" i="1"/>
  <c r="GX47" i="1"/>
  <c r="GY47" i="1"/>
  <c r="GZ47" i="1"/>
  <c r="HA47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EG48" i="1"/>
  <c r="EH48" i="1"/>
  <c r="EI48" i="1"/>
  <c r="EJ48" i="1"/>
  <c r="EK48" i="1"/>
  <c r="EL48" i="1"/>
  <c r="EM48" i="1"/>
  <c r="EN48" i="1"/>
  <c r="EO48" i="1"/>
  <c r="EP48" i="1"/>
  <c r="EQ48" i="1"/>
  <c r="ER48" i="1"/>
  <c r="ES48" i="1"/>
  <c r="ET48" i="1"/>
  <c r="EU48" i="1"/>
  <c r="EV48" i="1"/>
  <c r="EW48" i="1"/>
  <c r="EX48" i="1"/>
  <c r="EY48" i="1"/>
  <c r="EZ48" i="1"/>
  <c r="FA48" i="1"/>
  <c r="FB48" i="1"/>
  <c r="FC48" i="1"/>
  <c r="FD48" i="1"/>
  <c r="FE48" i="1"/>
  <c r="FF48" i="1"/>
  <c r="FG48" i="1"/>
  <c r="FH48" i="1"/>
  <c r="FI48" i="1"/>
  <c r="FJ48" i="1"/>
  <c r="FK48" i="1"/>
  <c r="FL48" i="1"/>
  <c r="FM48" i="1"/>
  <c r="FN48" i="1"/>
  <c r="FO48" i="1"/>
  <c r="FP48" i="1"/>
  <c r="FQ48" i="1"/>
  <c r="FR48" i="1"/>
  <c r="FS48" i="1"/>
  <c r="FT48" i="1"/>
  <c r="FU48" i="1"/>
  <c r="FV48" i="1"/>
  <c r="FW48" i="1"/>
  <c r="FX48" i="1"/>
  <c r="FY48" i="1"/>
  <c r="FZ48" i="1"/>
  <c r="GA48" i="1"/>
  <c r="GB48" i="1"/>
  <c r="GC48" i="1"/>
  <c r="GD48" i="1"/>
  <c r="GE48" i="1"/>
  <c r="GF48" i="1"/>
  <c r="GG48" i="1"/>
  <c r="GH48" i="1"/>
  <c r="GI48" i="1"/>
  <c r="GJ48" i="1"/>
  <c r="GK48" i="1"/>
  <c r="GL48" i="1"/>
  <c r="GM48" i="1"/>
  <c r="GN48" i="1"/>
  <c r="GO48" i="1"/>
  <c r="GP48" i="1"/>
  <c r="GQ48" i="1"/>
  <c r="GR48" i="1"/>
  <c r="GS48" i="1"/>
  <c r="GT48" i="1"/>
  <c r="GU48" i="1"/>
  <c r="GV48" i="1"/>
  <c r="GW48" i="1"/>
  <c r="GX48" i="1"/>
  <c r="GY48" i="1"/>
  <c r="GZ48" i="1"/>
  <c r="HA48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EG49" i="1"/>
  <c r="EH49" i="1"/>
  <c r="EI49" i="1"/>
  <c r="EJ49" i="1"/>
  <c r="EK49" i="1"/>
  <c r="EL49" i="1"/>
  <c r="EM49" i="1"/>
  <c r="EN49" i="1"/>
  <c r="EO49" i="1"/>
  <c r="EP49" i="1"/>
  <c r="EQ49" i="1"/>
  <c r="ER49" i="1"/>
  <c r="ES49" i="1"/>
  <c r="ET49" i="1"/>
  <c r="EU49" i="1"/>
  <c r="EV49" i="1"/>
  <c r="EW49" i="1"/>
  <c r="EX49" i="1"/>
  <c r="EY49" i="1"/>
  <c r="EZ49" i="1"/>
  <c r="FA49" i="1"/>
  <c r="FB49" i="1"/>
  <c r="FC49" i="1"/>
  <c r="FD49" i="1"/>
  <c r="FE49" i="1"/>
  <c r="FF49" i="1"/>
  <c r="FG49" i="1"/>
  <c r="FH49" i="1"/>
  <c r="FI49" i="1"/>
  <c r="FJ49" i="1"/>
  <c r="FK49" i="1"/>
  <c r="FL49" i="1"/>
  <c r="FM49" i="1"/>
  <c r="FN49" i="1"/>
  <c r="FO49" i="1"/>
  <c r="FP49" i="1"/>
  <c r="FQ49" i="1"/>
  <c r="FR49" i="1"/>
  <c r="FS49" i="1"/>
  <c r="FT49" i="1"/>
  <c r="FU49" i="1"/>
  <c r="FV49" i="1"/>
  <c r="FW49" i="1"/>
  <c r="FX49" i="1"/>
  <c r="FY49" i="1"/>
  <c r="FZ49" i="1"/>
  <c r="GA49" i="1"/>
  <c r="GB49" i="1"/>
  <c r="GC49" i="1"/>
  <c r="GD49" i="1"/>
  <c r="GE49" i="1"/>
  <c r="GF49" i="1"/>
  <c r="GG49" i="1"/>
  <c r="GH49" i="1"/>
  <c r="GI49" i="1"/>
  <c r="GJ49" i="1"/>
  <c r="GK49" i="1"/>
  <c r="GL49" i="1"/>
  <c r="GM49" i="1"/>
  <c r="GN49" i="1"/>
  <c r="GO49" i="1"/>
  <c r="GP49" i="1"/>
  <c r="GQ49" i="1"/>
  <c r="GR49" i="1"/>
  <c r="GS49" i="1"/>
  <c r="GT49" i="1"/>
  <c r="GU49" i="1"/>
  <c r="GV49" i="1"/>
  <c r="GW49" i="1"/>
  <c r="GX49" i="1"/>
  <c r="GY49" i="1"/>
  <c r="GZ49" i="1"/>
  <c r="HA49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EG50" i="1"/>
  <c r="EH50" i="1"/>
  <c r="EI50" i="1"/>
  <c r="EJ50" i="1"/>
  <c r="EK50" i="1"/>
  <c r="EL50" i="1"/>
  <c r="EM50" i="1"/>
  <c r="EN50" i="1"/>
  <c r="EO50" i="1"/>
  <c r="EP50" i="1"/>
  <c r="EQ50" i="1"/>
  <c r="ER50" i="1"/>
  <c r="ES50" i="1"/>
  <c r="ET50" i="1"/>
  <c r="EU50" i="1"/>
  <c r="EV50" i="1"/>
  <c r="EW50" i="1"/>
  <c r="EX50" i="1"/>
  <c r="EY50" i="1"/>
  <c r="EZ50" i="1"/>
  <c r="FA50" i="1"/>
  <c r="FB50" i="1"/>
  <c r="FC50" i="1"/>
  <c r="FD50" i="1"/>
  <c r="FE50" i="1"/>
  <c r="FF50" i="1"/>
  <c r="FG50" i="1"/>
  <c r="FH50" i="1"/>
  <c r="FI50" i="1"/>
  <c r="FJ50" i="1"/>
  <c r="FK50" i="1"/>
  <c r="FL50" i="1"/>
  <c r="FM50" i="1"/>
  <c r="FN50" i="1"/>
  <c r="FO50" i="1"/>
  <c r="FP50" i="1"/>
  <c r="FQ50" i="1"/>
  <c r="FR50" i="1"/>
  <c r="FS50" i="1"/>
  <c r="FT50" i="1"/>
  <c r="FU50" i="1"/>
  <c r="FV50" i="1"/>
  <c r="FW50" i="1"/>
  <c r="FX50" i="1"/>
  <c r="FY50" i="1"/>
  <c r="FZ50" i="1"/>
  <c r="GA50" i="1"/>
  <c r="GB50" i="1"/>
  <c r="GC50" i="1"/>
  <c r="GD50" i="1"/>
  <c r="GE50" i="1"/>
  <c r="GF50" i="1"/>
  <c r="GG50" i="1"/>
  <c r="GH50" i="1"/>
  <c r="GI50" i="1"/>
  <c r="GJ50" i="1"/>
  <c r="GK50" i="1"/>
  <c r="GL50" i="1"/>
  <c r="GM50" i="1"/>
  <c r="GN50" i="1"/>
  <c r="GO50" i="1"/>
  <c r="GP50" i="1"/>
  <c r="GQ50" i="1"/>
  <c r="GR50" i="1"/>
  <c r="GS50" i="1"/>
  <c r="GT50" i="1"/>
  <c r="GU50" i="1"/>
  <c r="GV50" i="1"/>
  <c r="GW50" i="1"/>
  <c r="GX50" i="1"/>
  <c r="GY50" i="1"/>
  <c r="GZ50" i="1"/>
  <c r="HA50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EG51" i="1"/>
  <c r="EH51" i="1"/>
  <c r="EI51" i="1"/>
  <c r="EJ51" i="1"/>
  <c r="EK51" i="1"/>
  <c r="EL51" i="1"/>
  <c r="EM51" i="1"/>
  <c r="EN51" i="1"/>
  <c r="EO51" i="1"/>
  <c r="EP51" i="1"/>
  <c r="EQ51" i="1"/>
  <c r="ER51" i="1"/>
  <c r="ES51" i="1"/>
  <c r="ET51" i="1"/>
  <c r="EU51" i="1"/>
  <c r="EV51" i="1"/>
  <c r="EW51" i="1"/>
  <c r="EX51" i="1"/>
  <c r="EY51" i="1"/>
  <c r="EZ51" i="1"/>
  <c r="FA51" i="1"/>
  <c r="FB51" i="1"/>
  <c r="FC51" i="1"/>
  <c r="FD51" i="1"/>
  <c r="FE51" i="1"/>
  <c r="FF51" i="1"/>
  <c r="FG51" i="1"/>
  <c r="FH51" i="1"/>
  <c r="FI51" i="1"/>
  <c r="FJ51" i="1"/>
  <c r="FK51" i="1"/>
  <c r="FL51" i="1"/>
  <c r="FM51" i="1"/>
  <c r="FN51" i="1"/>
  <c r="FO51" i="1"/>
  <c r="FP51" i="1"/>
  <c r="FQ51" i="1"/>
  <c r="FR51" i="1"/>
  <c r="FS51" i="1"/>
  <c r="FT51" i="1"/>
  <c r="FU51" i="1"/>
  <c r="FV51" i="1"/>
  <c r="FW51" i="1"/>
  <c r="FX51" i="1"/>
  <c r="FY51" i="1"/>
  <c r="FZ51" i="1"/>
  <c r="GA51" i="1"/>
  <c r="GB51" i="1"/>
  <c r="GC51" i="1"/>
  <c r="GD51" i="1"/>
  <c r="GE51" i="1"/>
  <c r="GF51" i="1"/>
  <c r="GG51" i="1"/>
  <c r="GH51" i="1"/>
  <c r="GI51" i="1"/>
  <c r="GJ51" i="1"/>
  <c r="GK51" i="1"/>
  <c r="GL51" i="1"/>
  <c r="GM51" i="1"/>
  <c r="GN51" i="1"/>
  <c r="GO51" i="1"/>
  <c r="GP51" i="1"/>
  <c r="GQ51" i="1"/>
  <c r="GR51" i="1"/>
  <c r="GS51" i="1"/>
  <c r="GT51" i="1"/>
  <c r="GU51" i="1"/>
  <c r="GV51" i="1"/>
  <c r="GW51" i="1"/>
  <c r="GX51" i="1"/>
  <c r="GY51" i="1"/>
  <c r="GZ51" i="1"/>
  <c r="HA51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EG52" i="1"/>
  <c r="EH52" i="1"/>
  <c r="EI52" i="1"/>
  <c r="EJ52" i="1"/>
  <c r="EK52" i="1"/>
  <c r="EL52" i="1"/>
  <c r="EM52" i="1"/>
  <c r="EN52" i="1"/>
  <c r="EO52" i="1"/>
  <c r="EP52" i="1"/>
  <c r="EQ52" i="1"/>
  <c r="ER52" i="1"/>
  <c r="ES52" i="1"/>
  <c r="ET52" i="1"/>
  <c r="EU52" i="1"/>
  <c r="EV52" i="1"/>
  <c r="EW52" i="1"/>
  <c r="EX52" i="1"/>
  <c r="EY52" i="1"/>
  <c r="EZ52" i="1"/>
  <c r="FA52" i="1"/>
  <c r="FB52" i="1"/>
  <c r="FC52" i="1"/>
  <c r="FD52" i="1"/>
  <c r="FE52" i="1"/>
  <c r="FF52" i="1"/>
  <c r="FG52" i="1"/>
  <c r="FH52" i="1"/>
  <c r="FI52" i="1"/>
  <c r="FJ52" i="1"/>
  <c r="FK52" i="1"/>
  <c r="FL52" i="1"/>
  <c r="FM52" i="1"/>
  <c r="FN52" i="1"/>
  <c r="FO52" i="1"/>
  <c r="FP52" i="1"/>
  <c r="FQ52" i="1"/>
  <c r="FR52" i="1"/>
  <c r="FS52" i="1"/>
  <c r="FT52" i="1"/>
  <c r="FU52" i="1"/>
  <c r="FV52" i="1"/>
  <c r="FW52" i="1"/>
  <c r="FX52" i="1"/>
  <c r="FY52" i="1"/>
  <c r="FZ52" i="1"/>
  <c r="GA52" i="1"/>
  <c r="GB52" i="1"/>
  <c r="GC52" i="1"/>
  <c r="GD52" i="1"/>
  <c r="GE52" i="1"/>
  <c r="GF52" i="1"/>
  <c r="GG52" i="1"/>
  <c r="GH52" i="1"/>
  <c r="GI52" i="1"/>
  <c r="GJ52" i="1"/>
  <c r="GK52" i="1"/>
  <c r="GL52" i="1"/>
  <c r="GM52" i="1"/>
  <c r="GN52" i="1"/>
  <c r="GO52" i="1"/>
  <c r="GP52" i="1"/>
  <c r="GQ52" i="1"/>
  <c r="GR52" i="1"/>
  <c r="GS52" i="1"/>
  <c r="GT52" i="1"/>
  <c r="GU52" i="1"/>
  <c r="GV52" i="1"/>
  <c r="GW52" i="1"/>
  <c r="GX52" i="1"/>
  <c r="GY52" i="1"/>
  <c r="GZ52" i="1"/>
  <c r="HA52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EG53" i="1"/>
  <c r="EH53" i="1"/>
  <c r="EI53" i="1"/>
  <c r="EJ53" i="1"/>
  <c r="EK53" i="1"/>
  <c r="EL53" i="1"/>
  <c r="EM53" i="1"/>
  <c r="EN53" i="1"/>
  <c r="EO53" i="1"/>
  <c r="EP53" i="1"/>
  <c r="EQ53" i="1"/>
  <c r="ER53" i="1"/>
  <c r="ES53" i="1"/>
  <c r="ET53" i="1"/>
  <c r="EU53" i="1"/>
  <c r="EV53" i="1"/>
  <c r="EW53" i="1"/>
  <c r="EX53" i="1"/>
  <c r="EY53" i="1"/>
  <c r="EZ53" i="1"/>
  <c r="FA53" i="1"/>
  <c r="FB53" i="1"/>
  <c r="FC53" i="1"/>
  <c r="FD53" i="1"/>
  <c r="FE53" i="1"/>
  <c r="FF53" i="1"/>
  <c r="FG53" i="1"/>
  <c r="FH53" i="1"/>
  <c r="FI53" i="1"/>
  <c r="FJ53" i="1"/>
  <c r="FK53" i="1"/>
  <c r="FL53" i="1"/>
  <c r="FM53" i="1"/>
  <c r="FN53" i="1"/>
  <c r="FO53" i="1"/>
  <c r="FP53" i="1"/>
  <c r="FQ53" i="1"/>
  <c r="FR53" i="1"/>
  <c r="FS53" i="1"/>
  <c r="FT53" i="1"/>
  <c r="FU53" i="1"/>
  <c r="FV53" i="1"/>
  <c r="FW53" i="1"/>
  <c r="FX53" i="1"/>
  <c r="FY53" i="1"/>
  <c r="FZ53" i="1"/>
  <c r="GA53" i="1"/>
  <c r="GB53" i="1"/>
  <c r="GC53" i="1"/>
  <c r="GD53" i="1"/>
  <c r="GE53" i="1"/>
  <c r="GF53" i="1"/>
  <c r="GG53" i="1"/>
  <c r="GH53" i="1"/>
  <c r="GI53" i="1"/>
  <c r="GJ53" i="1"/>
  <c r="GK53" i="1"/>
  <c r="GL53" i="1"/>
  <c r="GM53" i="1"/>
  <c r="GN53" i="1"/>
  <c r="GO53" i="1"/>
  <c r="GP53" i="1"/>
  <c r="GQ53" i="1"/>
  <c r="GR53" i="1"/>
  <c r="GS53" i="1"/>
  <c r="GT53" i="1"/>
  <c r="GU53" i="1"/>
  <c r="GV53" i="1"/>
  <c r="GW53" i="1"/>
  <c r="GX53" i="1"/>
  <c r="GY53" i="1"/>
  <c r="GZ53" i="1"/>
  <c r="HA53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EG54" i="1"/>
  <c r="EH54" i="1"/>
  <c r="EI54" i="1"/>
  <c r="EJ54" i="1"/>
  <c r="EK54" i="1"/>
  <c r="EL54" i="1"/>
  <c r="EM54" i="1"/>
  <c r="EN54" i="1"/>
  <c r="EO54" i="1"/>
  <c r="EP54" i="1"/>
  <c r="EQ54" i="1"/>
  <c r="ER54" i="1"/>
  <c r="ES54" i="1"/>
  <c r="ET54" i="1"/>
  <c r="EU54" i="1"/>
  <c r="EV54" i="1"/>
  <c r="EW54" i="1"/>
  <c r="EX54" i="1"/>
  <c r="EY54" i="1"/>
  <c r="EZ54" i="1"/>
  <c r="FA54" i="1"/>
  <c r="FB54" i="1"/>
  <c r="FC54" i="1"/>
  <c r="FD54" i="1"/>
  <c r="FE54" i="1"/>
  <c r="FF54" i="1"/>
  <c r="FG54" i="1"/>
  <c r="FH54" i="1"/>
  <c r="FI54" i="1"/>
  <c r="FJ54" i="1"/>
  <c r="FK54" i="1"/>
  <c r="FL54" i="1"/>
  <c r="FM54" i="1"/>
  <c r="FN54" i="1"/>
  <c r="FO54" i="1"/>
  <c r="FP54" i="1"/>
  <c r="FQ54" i="1"/>
  <c r="FR54" i="1"/>
  <c r="FS54" i="1"/>
  <c r="FT54" i="1"/>
  <c r="FU54" i="1"/>
  <c r="FV54" i="1"/>
  <c r="FW54" i="1"/>
  <c r="FX54" i="1"/>
  <c r="FY54" i="1"/>
  <c r="FZ54" i="1"/>
  <c r="GA54" i="1"/>
  <c r="GB54" i="1"/>
  <c r="GC54" i="1"/>
  <c r="GD54" i="1"/>
  <c r="GE54" i="1"/>
  <c r="GF54" i="1"/>
  <c r="GG54" i="1"/>
  <c r="GH54" i="1"/>
  <c r="GI54" i="1"/>
  <c r="GJ54" i="1"/>
  <c r="GK54" i="1"/>
  <c r="GL54" i="1"/>
  <c r="GM54" i="1"/>
  <c r="GN54" i="1"/>
  <c r="GO54" i="1"/>
  <c r="GP54" i="1"/>
  <c r="GQ54" i="1"/>
  <c r="GR54" i="1"/>
  <c r="GS54" i="1"/>
  <c r="GT54" i="1"/>
  <c r="GU54" i="1"/>
  <c r="GV54" i="1"/>
  <c r="GW54" i="1"/>
  <c r="GX54" i="1"/>
  <c r="GY54" i="1"/>
  <c r="GZ54" i="1"/>
  <c r="HA54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EG55" i="1"/>
  <c r="EH55" i="1"/>
  <c r="EI55" i="1"/>
  <c r="EJ55" i="1"/>
  <c r="EK55" i="1"/>
  <c r="EL55" i="1"/>
  <c r="EM55" i="1"/>
  <c r="EN55" i="1"/>
  <c r="EO55" i="1"/>
  <c r="EP55" i="1"/>
  <c r="EQ55" i="1"/>
  <c r="ER55" i="1"/>
  <c r="ES55" i="1"/>
  <c r="ET55" i="1"/>
  <c r="EU55" i="1"/>
  <c r="EV55" i="1"/>
  <c r="EW55" i="1"/>
  <c r="EX55" i="1"/>
  <c r="EY55" i="1"/>
  <c r="EZ55" i="1"/>
  <c r="FA55" i="1"/>
  <c r="FB55" i="1"/>
  <c r="FC55" i="1"/>
  <c r="FD55" i="1"/>
  <c r="FE55" i="1"/>
  <c r="FF55" i="1"/>
  <c r="FG55" i="1"/>
  <c r="FH55" i="1"/>
  <c r="FI55" i="1"/>
  <c r="FJ55" i="1"/>
  <c r="FK55" i="1"/>
  <c r="FL55" i="1"/>
  <c r="FM55" i="1"/>
  <c r="FN55" i="1"/>
  <c r="FO55" i="1"/>
  <c r="FP55" i="1"/>
  <c r="FQ55" i="1"/>
  <c r="FR55" i="1"/>
  <c r="FS55" i="1"/>
  <c r="FT55" i="1"/>
  <c r="FU55" i="1"/>
  <c r="FV55" i="1"/>
  <c r="FW55" i="1"/>
  <c r="FX55" i="1"/>
  <c r="FY55" i="1"/>
  <c r="FZ55" i="1"/>
  <c r="GA55" i="1"/>
  <c r="GB55" i="1"/>
  <c r="GC55" i="1"/>
  <c r="GD55" i="1"/>
  <c r="GE55" i="1"/>
  <c r="GF55" i="1"/>
  <c r="GG55" i="1"/>
  <c r="GH55" i="1"/>
  <c r="GI55" i="1"/>
  <c r="GJ55" i="1"/>
  <c r="GK55" i="1"/>
  <c r="GL55" i="1"/>
  <c r="GM55" i="1"/>
  <c r="GN55" i="1"/>
  <c r="GO55" i="1"/>
  <c r="GP55" i="1"/>
  <c r="GQ55" i="1"/>
  <c r="GR55" i="1"/>
  <c r="GS55" i="1"/>
  <c r="GT55" i="1"/>
  <c r="GU55" i="1"/>
  <c r="GV55" i="1"/>
  <c r="GW55" i="1"/>
  <c r="GX55" i="1"/>
  <c r="GY55" i="1"/>
  <c r="GZ55" i="1"/>
  <c r="HA55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EH56" i="1"/>
  <c r="EI56" i="1"/>
  <c r="EJ56" i="1"/>
  <c r="EK56" i="1"/>
  <c r="EL56" i="1"/>
  <c r="EM56" i="1"/>
  <c r="EN56" i="1"/>
  <c r="EO56" i="1"/>
  <c r="EP56" i="1"/>
  <c r="EQ56" i="1"/>
  <c r="ER56" i="1"/>
  <c r="ES56" i="1"/>
  <c r="ET56" i="1"/>
  <c r="EU56" i="1"/>
  <c r="EV56" i="1"/>
  <c r="EW56" i="1"/>
  <c r="EX56" i="1"/>
  <c r="EY56" i="1"/>
  <c r="EZ56" i="1"/>
  <c r="FA56" i="1"/>
  <c r="FB56" i="1"/>
  <c r="FC56" i="1"/>
  <c r="FD56" i="1"/>
  <c r="FE56" i="1"/>
  <c r="FF56" i="1"/>
  <c r="FG56" i="1"/>
  <c r="FH56" i="1"/>
  <c r="FI56" i="1"/>
  <c r="FJ56" i="1"/>
  <c r="FK56" i="1"/>
  <c r="FL56" i="1"/>
  <c r="FM56" i="1"/>
  <c r="FN56" i="1"/>
  <c r="FO56" i="1"/>
  <c r="FP56" i="1"/>
  <c r="FQ56" i="1"/>
  <c r="FR56" i="1"/>
  <c r="FS56" i="1"/>
  <c r="FT56" i="1"/>
  <c r="FU56" i="1"/>
  <c r="FV56" i="1"/>
  <c r="FW56" i="1"/>
  <c r="FX56" i="1"/>
  <c r="FY56" i="1"/>
  <c r="FZ56" i="1"/>
  <c r="GA56" i="1"/>
  <c r="GB56" i="1"/>
  <c r="GC56" i="1"/>
  <c r="GD56" i="1"/>
  <c r="GE56" i="1"/>
  <c r="GF56" i="1"/>
  <c r="GG56" i="1"/>
  <c r="GH56" i="1"/>
  <c r="GI56" i="1"/>
  <c r="GJ56" i="1"/>
  <c r="GK56" i="1"/>
  <c r="GL56" i="1"/>
  <c r="GM56" i="1"/>
  <c r="GN56" i="1"/>
  <c r="GO56" i="1"/>
  <c r="GP56" i="1"/>
  <c r="GQ56" i="1"/>
  <c r="GR56" i="1"/>
  <c r="GS56" i="1"/>
  <c r="GT56" i="1"/>
  <c r="GU56" i="1"/>
  <c r="GV56" i="1"/>
  <c r="GW56" i="1"/>
  <c r="GX56" i="1"/>
  <c r="GY56" i="1"/>
  <c r="GZ56" i="1"/>
  <c r="HA56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EG57" i="1"/>
  <c r="EH57" i="1"/>
  <c r="EI57" i="1"/>
  <c r="EJ57" i="1"/>
  <c r="EK57" i="1"/>
  <c r="EL57" i="1"/>
  <c r="EM57" i="1"/>
  <c r="EN57" i="1"/>
  <c r="EO57" i="1"/>
  <c r="EP57" i="1"/>
  <c r="EQ57" i="1"/>
  <c r="ER57" i="1"/>
  <c r="ES57" i="1"/>
  <c r="ET57" i="1"/>
  <c r="EU57" i="1"/>
  <c r="EV57" i="1"/>
  <c r="EW57" i="1"/>
  <c r="EX57" i="1"/>
  <c r="EY57" i="1"/>
  <c r="EZ57" i="1"/>
  <c r="FA57" i="1"/>
  <c r="FB57" i="1"/>
  <c r="FC57" i="1"/>
  <c r="FD57" i="1"/>
  <c r="FE57" i="1"/>
  <c r="FF57" i="1"/>
  <c r="FG57" i="1"/>
  <c r="FH57" i="1"/>
  <c r="FI57" i="1"/>
  <c r="FJ57" i="1"/>
  <c r="FK57" i="1"/>
  <c r="FL57" i="1"/>
  <c r="FM57" i="1"/>
  <c r="FN57" i="1"/>
  <c r="FO57" i="1"/>
  <c r="FP57" i="1"/>
  <c r="FQ57" i="1"/>
  <c r="FR57" i="1"/>
  <c r="FS57" i="1"/>
  <c r="FT57" i="1"/>
  <c r="FU57" i="1"/>
  <c r="FV57" i="1"/>
  <c r="FW57" i="1"/>
  <c r="FX57" i="1"/>
  <c r="FY57" i="1"/>
  <c r="FZ57" i="1"/>
  <c r="GA57" i="1"/>
  <c r="GB57" i="1"/>
  <c r="GC57" i="1"/>
  <c r="GD57" i="1"/>
  <c r="GE57" i="1"/>
  <c r="GF57" i="1"/>
  <c r="GG57" i="1"/>
  <c r="GH57" i="1"/>
  <c r="GI57" i="1"/>
  <c r="GJ57" i="1"/>
  <c r="GK57" i="1"/>
  <c r="GL57" i="1"/>
  <c r="GM57" i="1"/>
  <c r="GN57" i="1"/>
  <c r="GO57" i="1"/>
  <c r="GP57" i="1"/>
  <c r="GQ57" i="1"/>
  <c r="GR57" i="1"/>
  <c r="GS57" i="1"/>
  <c r="GT57" i="1"/>
  <c r="GU57" i="1"/>
  <c r="GV57" i="1"/>
  <c r="GW57" i="1"/>
  <c r="GX57" i="1"/>
  <c r="GY57" i="1"/>
  <c r="GZ57" i="1"/>
  <c r="HA57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EG58" i="1"/>
  <c r="EH58" i="1"/>
  <c r="EI58" i="1"/>
  <c r="EJ58" i="1"/>
  <c r="EK58" i="1"/>
  <c r="EL58" i="1"/>
  <c r="EM58" i="1"/>
  <c r="EN58" i="1"/>
  <c r="EO58" i="1"/>
  <c r="EP58" i="1"/>
  <c r="EQ58" i="1"/>
  <c r="ER58" i="1"/>
  <c r="ES58" i="1"/>
  <c r="ET58" i="1"/>
  <c r="EU58" i="1"/>
  <c r="EV58" i="1"/>
  <c r="EW58" i="1"/>
  <c r="EX58" i="1"/>
  <c r="EY58" i="1"/>
  <c r="EZ58" i="1"/>
  <c r="FA58" i="1"/>
  <c r="FB58" i="1"/>
  <c r="FC58" i="1"/>
  <c r="FD58" i="1"/>
  <c r="FE58" i="1"/>
  <c r="FF58" i="1"/>
  <c r="FG58" i="1"/>
  <c r="FH58" i="1"/>
  <c r="FI58" i="1"/>
  <c r="FJ58" i="1"/>
  <c r="FK58" i="1"/>
  <c r="FL58" i="1"/>
  <c r="FM58" i="1"/>
  <c r="FN58" i="1"/>
  <c r="FO58" i="1"/>
  <c r="FP58" i="1"/>
  <c r="FQ58" i="1"/>
  <c r="FR58" i="1"/>
  <c r="FS58" i="1"/>
  <c r="FT58" i="1"/>
  <c r="FU58" i="1"/>
  <c r="FV58" i="1"/>
  <c r="FW58" i="1"/>
  <c r="FX58" i="1"/>
  <c r="FY58" i="1"/>
  <c r="FZ58" i="1"/>
  <c r="GA58" i="1"/>
  <c r="GB58" i="1"/>
  <c r="GC58" i="1"/>
  <c r="GD58" i="1"/>
  <c r="GE58" i="1"/>
  <c r="GF58" i="1"/>
  <c r="GG58" i="1"/>
  <c r="GH58" i="1"/>
  <c r="GI58" i="1"/>
  <c r="GJ58" i="1"/>
  <c r="GK58" i="1"/>
  <c r="GL58" i="1"/>
  <c r="GM58" i="1"/>
  <c r="GN58" i="1"/>
  <c r="GO58" i="1"/>
  <c r="GP58" i="1"/>
  <c r="GQ58" i="1"/>
  <c r="GR58" i="1"/>
  <c r="GS58" i="1"/>
  <c r="GT58" i="1"/>
  <c r="GU58" i="1"/>
  <c r="GV58" i="1"/>
  <c r="GW58" i="1"/>
  <c r="GX58" i="1"/>
  <c r="GY58" i="1"/>
  <c r="GZ58" i="1"/>
  <c r="HA58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EG59" i="1"/>
  <c r="EH59" i="1"/>
  <c r="EI59" i="1"/>
  <c r="EJ59" i="1"/>
  <c r="EK59" i="1"/>
  <c r="EL59" i="1"/>
  <c r="EM59" i="1"/>
  <c r="EN59" i="1"/>
  <c r="EO59" i="1"/>
  <c r="EP59" i="1"/>
  <c r="EQ59" i="1"/>
  <c r="ER59" i="1"/>
  <c r="ES59" i="1"/>
  <c r="ET59" i="1"/>
  <c r="EU59" i="1"/>
  <c r="EV59" i="1"/>
  <c r="EW59" i="1"/>
  <c r="EX59" i="1"/>
  <c r="EY59" i="1"/>
  <c r="EZ59" i="1"/>
  <c r="FA59" i="1"/>
  <c r="FB59" i="1"/>
  <c r="FC59" i="1"/>
  <c r="FD59" i="1"/>
  <c r="FE59" i="1"/>
  <c r="FF59" i="1"/>
  <c r="FG59" i="1"/>
  <c r="FH59" i="1"/>
  <c r="FI59" i="1"/>
  <c r="FJ59" i="1"/>
  <c r="FK59" i="1"/>
  <c r="FL59" i="1"/>
  <c r="FM59" i="1"/>
  <c r="FN59" i="1"/>
  <c r="FO59" i="1"/>
  <c r="FP59" i="1"/>
  <c r="FQ59" i="1"/>
  <c r="FR59" i="1"/>
  <c r="FS59" i="1"/>
  <c r="FT59" i="1"/>
  <c r="FU59" i="1"/>
  <c r="FV59" i="1"/>
  <c r="FW59" i="1"/>
  <c r="FX59" i="1"/>
  <c r="FY59" i="1"/>
  <c r="FZ59" i="1"/>
  <c r="GA59" i="1"/>
  <c r="GB59" i="1"/>
  <c r="GC59" i="1"/>
  <c r="GD59" i="1"/>
  <c r="GE59" i="1"/>
  <c r="GF59" i="1"/>
  <c r="GG59" i="1"/>
  <c r="GH59" i="1"/>
  <c r="GI59" i="1"/>
  <c r="GJ59" i="1"/>
  <c r="GK59" i="1"/>
  <c r="GL59" i="1"/>
  <c r="GM59" i="1"/>
  <c r="GN59" i="1"/>
  <c r="GO59" i="1"/>
  <c r="GP59" i="1"/>
  <c r="GQ59" i="1"/>
  <c r="GR59" i="1"/>
  <c r="GS59" i="1"/>
  <c r="GT59" i="1"/>
  <c r="GU59" i="1"/>
  <c r="GV59" i="1"/>
  <c r="GW59" i="1"/>
  <c r="GX59" i="1"/>
  <c r="GY59" i="1"/>
  <c r="GZ59" i="1"/>
  <c r="HA59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EG60" i="1"/>
  <c r="EH60" i="1"/>
  <c r="EI60" i="1"/>
  <c r="EJ60" i="1"/>
  <c r="EK60" i="1"/>
  <c r="EL60" i="1"/>
  <c r="EM60" i="1"/>
  <c r="EN60" i="1"/>
  <c r="EO60" i="1"/>
  <c r="EP60" i="1"/>
  <c r="EQ60" i="1"/>
  <c r="ER60" i="1"/>
  <c r="ES60" i="1"/>
  <c r="ET60" i="1"/>
  <c r="EU60" i="1"/>
  <c r="EV60" i="1"/>
  <c r="EW60" i="1"/>
  <c r="EX60" i="1"/>
  <c r="EY60" i="1"/>
  <c r="EZ60" i="1"/>
  <c r="FA60" i="1"/>
  <c r="FB60" i="1"/>
  <c r="FC60" i="1"/>
  <c r="FD60" i="1"/>
  <c r="FE60" i="1"/>
  <c r="FF60" i="1"/>
  <c r="FG60" i="1"/>
  <c r="FH60" i="1"/>
  <c r="FI60" i="1"/>
  <c r="FJ60" i="1"/>
  <c r="FK60" i="1"/>
  <c r="FL60" i="1"/>
  <c r="FM60" i="1"/>
  <c r="FN60" i="1"/>
  <c r="FO60" i="1"/>
  <c r="FP60" i="1"/>
  <c r="FQ60" i="1"/>
  <c r="FR60" i="1"/>
  <c r="FS60" i="1"/>
  <c r="FT60" i="1"/>
  <c r="FU60" i="1"/>
  <c r="FV60" i="1"/>
  <c r="FW60" i="1"/>
  <c r="FX60" i="1"/>
  <c r="FY60" i="1"/>
  <c r="FZ60" i="1"/>
  <c r="GA60" i="1"/>
  <c r="GB60" i="1"/>
  <c r="GC60" i="1"/>
  <c r="GD60" i="1"/>
  <c r="GE60" i="1"/>
  <c r="GF60" i="1"/>
  <c r="GG60" i="1"/>
  <c r="GH60" i="1"/>
  <c r="GI60" i="1"/>
  <c r="GJ60" i="1"/>
  <c r="GK60" i="1"/>
  <c r="GL60" i="1"/>
  <c r="GM60" i="1"/>
  <c r="GN60" i="1"/>
  <c r="GO60" i="1"/>
  <c r="GP60" i="1"/>
  <c r="GQ60" i="1"/>
  <c r="GR60" i="1"/>
  <c r="GS60" i="1"/>
  <c r="GT60" i="1"/>
  <c r="GU60" i="1"/>
  <c r="GV60" i="1"/>
  <c r="GW60" i="1"/>
  <c r="GX60" i="1"/>
  <c r="GY60" i="1"/>
  <c r="GZ60" i="1"/>
  <c r="HA60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EG61" i="1"/>
  <c r="EH61" i="1"/>
  <c r="EI61" i="1"/>
  <c r="EJ61" i="1"/>
  <c r="EK61" i="1"/>
  <c r="EL61" i="1"/>
  <c r="EM61" i="1"/>
  <c r="EN61" i="1"/>
  <c r="EO61" i="1"/>
  <c r="EP61" i="1"/>
  <c r="EQ61" i="1"/>
  <c r="ER61" i="1"/>
  <c r="ES61" i="1"/>
  <c r="ET61" i="1"/>
  <c r="EU61" i="1"/>
  <c r="EV61" i="1"/>
  <c r="EW61" i="1"/>
  <c r="EX61" i="1"/>
  <c r="EY61" i="1"/>
  <c r="EZ61" i="1"/>
  <c r="FA61" i="1"/>
  <c r="FB61" i="1"/>
  <c r="FC61" i="1"/>
  <c r="FD61" i="1"/>
  <c r="FE61" i="1"/>
  <c r="FF61" i="1"/>
  <c r="FG61" i="1"/>
  <c r="FH61" i="1"/>
  <c r="FI61" i="1"/>
  <c r="FJ61" i="1"/>
  <c r="FK61" i="1"/>
  <c r="FL61" i="1"/>
  <c r="FM61" i="1"/>
  <c r="FN61" i="1"/>
  <c r="FO61" i="1"/>
  <c r="FP61" i="1"/>
  <c r="FQ61" i="1"/>
  <c r="FR61" i="1"/>
  <c r="FS61" i="1"/>
  <c r="FT61" i="1"/>
  <c r="FU61" i="1"/>
  <c r="FV61" i="1"/>
  <c r="FW61" i="1"/>
  <c r="FX61" i="1"/>
  <c r="FY61" i="1"/>
  <c r="FZ61" i="1"/>
  <c r="GA61" i="1"/>
  <c r="GB61" i="1"/>
  <c r="GC61" i="1"/>
  <c r="GD61" i="1"/>
  <c r="GE61" i="1"/>
  <c r="GF61" i="1"/>
  <c r="GG61" i="1"/>
  <c r="GH61" i="1"/>
  <c r="GI61" i="1"/>
  <c r="GJ61" i="1"/>
  <c r="GK61" i="1"/>
  <c r="GL61" i="1"/>
  <c r="GM61" i="1"/>
  <c r="GN61" i="1"/>
  <c r="GO61" i="1"/>
  <c r="GP61" i="1"/>
  <c r="GQ61" i="1"/>
  <c r="GR61" i="1"/>
  <c r="GS61" i="1"/>
  <c r="GT61" i="1"/>
  <c r="GU61" i="1"/>
  <c r="GV61" i="1"/>
  <c r="GW61" i="1"/>
  <c r="GX61" i="1"/>
  <c r="GY61" i="1"/>
  <c r="GZ61" i="1"/>
  <c r="HA61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EG62" i="1"/>
  <c r="EH62" i="1"/>
  <c r="EI62" i="1"/>
  <c r="EJ62" i="1"/>
  <c r="EK62" i="1"/>
  <c r="EL62" i="1"/>
  <c r="EM62" i="1"/>
  <c r="EN62" i="1"/>
  <c r="EO62" i="1"/>
  <c r="EP62" i="1"/>
  <c r="EQ62" i="1"/>
  <c r="ER62" i="1"/>
  <c r="ES62" i="1"/>
  <c r="ET62" i="1"/>
  <c r="EU62" i="1"/>
  <c r="EV62" i="1"/>
  <c r="EW62" i="1"/>
  <c r="EX62" i="1"/>
  <c r="EY62" i="1"/>
  <c r="EZ62" i="1"/>
  <c r="FA62" i="1"/>
  <c r="FB62" i="1"/>
  <c r="FC62" i="1"/>
  <c r="FD62" i="1"/>
  <c r="FE62" i="1"/>
  <c r="FF62" i="1"/>
  <c r="FG62" i="1"/>
  <c r="FH62" i="1"/>
  <c r="FI62" i="1"/>
  <c r="FJ62" i="1"/>
  <c r="FK62" i="1"/>
  <c r="FL62" i="1"/>
  <c r="FM62" i="1"/>
  <c r="FN62" i="1"/>
  <c r="FO62" i="1"/>
  <c r="FP62" i="1"/>
  <c r="FQ62" i="1"/>
  <c r="FR62" i="1"/>
  <c r="FS62" i="1"/>
  <c r="FT62" i="1"/>
  <c r="FU62" i="1"/>
  <c r="FV62" i="1"/>
  <c r="FW62" i="1"/>
  <c r="FX62" i="1"/>
  <c r="FY62" i="1"/>
  <c r="FZ62" i="1"/>
  <c r="GA62" i="1"/>
  <c r="GB62" i="1"/>
  <c r="GC62" i="1"/>
  <c r="GD62" i="1"/>
  <c r="GE62" i="1"/>
  <c r="GF62" i="1"/>
  <c r="GG62" i="1"/>
  <c r="GH62" i="1"/>
  <c r="GI62" i="1"/>
  <c r="GJ62" i="1"/>
  <c r="GK62" i="1"/>
  <c r="GL62" i="1"/>
  <c r="GM62" i="1"/>
  <c r="GN62" i="1"/>
  <c r="GO62" i="1"/>
  <c r="GP62" i="1"/>
  <c r="GQ62" i="1"/>
  <c r="GR62" i="1"/>
  <c r="GS62" i="1"/>
  <c r="GT62" i="1"/>
  <c r="GU62" i="1"/>
  <c r="GV62" i="1"/>
  <c r="GW62" i="1"/>
  <c r="GX62" i="1"/>
  <c r="GY62" i="1"/>
  <c r="GZ62" i="1"/>
  <c r="HA62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EG63" i="1"/>
  <c r="EH63" i="1"/>
  <c r="EI63" i="1"/>
  <c r="EJ63" i="1"/>
  <c r="EK63" i="1"/>
  <c r="EL63" i="1"/>
  <c r="EM63" i="1"/>
  <c r="EN63" i="1"/>
  <c r="EO63" i="1"/>
  <c r="EP63" i="1"/>
  <c r="EQ63" i="1"/>
  <c r="ER63" i="1"/>
  <c r="ES63" i="1"/>
  <c r="ET63" i="1"/>
  <c r="EU63" i="1"/>
  <c r="EV63" i="1"/>
  <c r="EW63" i="1"/>
  <c r="EX63" i="1"/>
  <c r="EY63" i="1"/>
  <c r="EZ63" i="1"/>
  <c r="FA63" i="1"/>
  <c r="FB63" i="1"/>
  <c r="FC63" i="1"/>
  <c r="FD63" i="1"/>
  <c r="FE63" i="1"/>
  <c r="FF63" i="1"/>
  <c r="FG63" i="1"/>
  <c r="FH63" i="1"/>
  <c r="FI63" i="1"/>
  <c r="FJ63" i="1"/>
  <c r="FK63" i="1"/>
  <c r="FL63" i="1"/>
  <c r="FM63" i="1"/>
  <c r="FN63" i="1"/>
  <c r="FO63" i="1"/>
  <c r="FP63" i="1"/>
  <c r="FQ63" i="1"/>
  <c r="FR63" i="1"/>
  <c r="FS63" i="1"/>
  <c r="FT63" i="1"/>
  <c r="FU63" i="1"/>
  <c r="FV63" i="1"/>
  <c r="FW63" i="1"/>
  <c r="FX63" i="1"/>
  <c r="FY63" i="1"/>
  <c r="FZ63" i="1"/>
  <c r="GA63" i="1"/>
  <c r="GB63" i="1"/>
  <c r="GC63" i="1"/>
  <c r="GD63" i="1"/>
  <c r="GE63" i="1"/>
  <c r="GF63" i="1"/>
  <c r="GG63" i="1"/>
  <c r="GH63" i="1"/>
  <c r="GI63" i="1"/>
  <c r="GJ63" i="1"/>
  <c r="GK63" i="1"/>
  <c r="GL63" i="1"/>
  <c r="GM63" i="1"/>
  <c r="GN63" i="1"/>
  <c r="GO63" i="1"/>
  <c r="GP63" i="1"/>
  <c r="GQ63" i="1"/>
  <c r="GR63" i="1"/>
  <c r="GS63" i="1"/>
  <c r="GT63" i="1"/>
  <c r="GU63" i="1"/>
  <c r="GV63" i="1"/>
  <c r="GW63" i="1"/>
  <c r="GX63" i="1"/>
  <c r="GY63" i="1"/>
  <c r="GZ63" i="1"/>
  <c r="HA63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EG64" i="1"/>
  <c r="EH64" i="1"/>
  <c r="EI64" i="1"/>
  <c r="EJ64" i="1"/>
  <c r="EK64" i="1"/>
  <c r="EL64" i="1"/>
  <c r="EM64" i="1"/>
  <c r="EN64" i="1"/>
  <c r="EO64" i="1"/>
  <c r="EP64" i="1"/>
  <c r="EQ64" i="1"/>
  <c r="ER64" i="1"/>
  <c r="ES64" i="1"/>
  <c r="ET64" i="1"/>
  <c r="EU64" i="1"/>
  <c r="EV64" i="1"/>
  <c r="EW64" i="1"/>
  <c r="EX64" i="1"/>
  <c r="EY64" i="1"/>
  <c r="EZ64" i="1"/>
  <c r="FA64" i="1"/>
  <c r="FB64" i="1"/>
  <c r="FC64" i="1"/>
  <c r="FD64" i="1"/>
  <c r="FE64" i="1"/>
  <c r="FF64" i="1"/>
  <c r="FG64" i="1"/>
  <c r="FH64" i="1"/>
  <c r="FI64" i="1"/>
  <c r="FJ64" i="1"/>
  <c r="FK64" i="1"/>
  <c r="FL64" i="1"/>
  <c r="FM64" i="1"/>
  <c r="FN64" i="1"/>
  <c r="FO64" i="1"/>
  <c r="FP64" i="1"/>
  <c r="FQ64" i="1"/>
  <c r="FR64" i="1"/>
  <c r="FS64" i="1"/>
  <c r="FT64" i="1"/>
  <c r="FU64" i="1"/>
  <c r="FV64" i="1"/>
  <c r="FW64" i="1"/>
  <c r="FX64" i="1"/>
  <c r="FY64" i="1"/>
  <c r="FZ64" i="1"/>
  <c r="GA64" i="1"/>
  <c r="GB64" i="1"/>
  <c r="GC64" i="1"/>
  <c r="GD64" i="1"/>
  <c r="GE64" i="1"/>
  <c r="GF64" i="1"/>
  <c r="GG64" i="1"/>
  <c r="GH64" i="1"/>
  <c r="GI64" i="1"/>
  <c r="GJ64" i="1"/>
  <c r="GK64" i="1"/>
  <c r="GL64" i="1"/>
  <c r="GM64" i="1"/>
  <c r="GN64" i="1"/>
  <c r="GO64" i="1"/>
  <c r="GP64" i="1"/>
  <c r="GQ64" i="1"/>
  <c r="GR64" i="1"/>
  <c r="GS64" i="1"/>
  <c r="GT64" i="1"/>
  <c r="GU64" i="1"/>
  <c r="GV64" i="1"/>
  <c r="GW64" i="1"/>
  <c r="GX64" i="1"/>
  <c r="GY64" i="1"/>
  <c r="GZ64" i="1"/>
  <c r="HA64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EG65" i="1"/>
  <c r="EH65" i="1"/>
  <c r="EI65" i="1"/>
  <c r="EJ65" i="1"/>
  <c r="EK65" i="1"/>
  <c r="EL65" i="1"/>
  <c r="EM65" i="1"/>
  <c r="EN65" i="1"/>
  <c r="EO65" i="1"/>
  <c r="EP65" i="1"/>
  <c r="EQ65" i="1"/>
  <c r="ER65" i="1"/>
  <c r="ES65" i="1"/>
  <c r="ET65" i="1"/>
  <c r="EU65" i="1"/>
  <c r="EV65" i="1"/>
  <c r="EW65" i="1"/>
  <c r="EX65" i="1"/>
  <c r="EY65" i="1"/>
  <c r="EZ65" i="1"/>
  <c r="FA65" i="1"/>
  <c r="FB65" i="1"/>
  <c r="FC65" i="1"/>
  <c r="FD65" i="1"/>
  <c r="FE65" i="1"/>
  <c r="FF65" i="1"/>
  <c r="FG65" i="1"/>
  <c r="FH65" i="1"/>
  <c r="FI65" i="1"/>
  <c r="FJ65" i="1"/>
  <c r="FK65" i="1"/>
  <c r="FL65" i="1"/>
  <c r="FM65" i="1"/>
  <c r="FN65" i="1"/>
  <c r="FO65" i="1"/>
  <c r="FP65" i="1"/>
  <c r="FQ65" i="1"/>
  <c r="FR65" i="1"/>
  <c r="FS65" i="1"/>
  <c r="FT65" i="1"/>
  <c r="FU65" i="1"/>
  <c r="FV65" i="1"/>
  <c r="FW65" i="1"/>
  <c r="FX65" i="1"/>
  <c r="FY65" i="1"/>
  <c r="FZ65" i="1"/>
  <c r="GA65" i="1"/>
  <c r="GB65" i="1"/>
  <c r="GC65" i="1"/>
  <c r="GD65" i="1"/>
  <c r="GE65" i="1"/>
  <c r="GF65" i="1"/>
  <c r="GG65" i="1"/>
  <c r="GH65" i="1"/>
  <c r="GI65" i="1"/>
  <c r="GJ65" i="1"/>
  <c r="GK65" i="1"/>
  <c r="GL65" i="1"/>
  <c r="GM65" i="1"/>
  <c r="GN65" i="1"/>
  <c r="GO65" i="1"/>
  <c r="GP65" i="1"/>
  <c r="GQ65" i="1"/>
  <c r="GR65" i="1"/>
  <c r="GS65" i="1"/>
  <c r="GT65" i="1"/>
  <c r="GU65" i="1"/>
  <c r="GV65" i="1"/>
  <c r="GW65" i="1"/>
  <c r="GX65" i="1"/>
  <c r="GY65" i="1"/>
  <c r="GZ65" i="1"/>
  <c r="HA65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EG66" i="1"/>
  <c r="EH66" i="1"/>
  <c r="EI66" i="1"/>
  <c r="EJ66" i="1"/>
  <c r="EK66" i="1"/>
  <c r="EL66" i="1"/>
  <c r="EM66" i="1"/>
  <c r="EN66" i="1"/>
  <c r="EO66" i="1"/>
  <c r="EP66" i="1"/>
  <c r="EQ66" i="1"/>
  <c r="ER66" i="1"/>
  <c r="ES66" i="1"/>
  <c r="ET66" i="1"/>
  <c r="EU66" i="1"/>
  <c r="EV66" i="1"/>
  <c r="EW66" i="1"/>
  <c r="EX66" i="1"/>
  <c r="EY66" i="1"/>
  <c r="EZ66" i="1"/>
  <c r="FA66" i="1"/>
  <c r="FB66" i="1"/>
  <c r="FC66" i="1"/>
  <c r="FD66" i="1"/>
  <c r="FE66" i="1"/>
  <c r="FF66" i="1"/>
  <c r="FG66" i="1"/>
  <c r="FH66" i="1"/>
  <c r="FI66" i="1"/>
  <c r="FJ66" i="1"/>
  <c r="FK66" i="1"/>
  <c r="FL66" i="1"/>
  <c r="FM66" i="1"/>
  <c r="FN66" i="1"/>
  <c r="FO66" i="1"/>
  <c r="FP66" i="1"/>
  <c r="FQ66" i="1"/>
  <c r="FR66" i="1"/>
  <c r="FS66" i="1"/>
  <c r="FT66" i="1"/>
  <c r="FU66" i="1"/>
  <c r="FV66" i="1"/>
  <c r="FW66" i="1"/>
  <c r="FX66" i="1"/>
  <c r="FY66" i="1"/>
  <c r="FZ66" i="1"/>
  <c r="GA66" i="1"/>
  <c r="GB66" i="1"/>
  <c r="GC66" i="1"/>
  <c r="GD66" i="1"/>
  <c r="GE66" i="1"/>
  <c r="GF66" i="1"/>
  <c r="GG66" i="1"/>
  <c r="GH66" i="1"/>
  <c r="GI66" i="1"/>
  <c r="GJ66" i="1"/>
  <c r="GK66" i="1"/>
  <c r="GL66" i="1"/>
  <c r="GM66" i="1"/>
  <c r="GN66" i="1"/>
  <c r="GO66" i="1"/>
  <c r="GP66" i="1"/>
  <c r="GQ66" i="1"/>
  <c r="GR66" i="1"/>
  <c r="GS66" i="1"/>
  <c r="GT66" i="1"/>
  <c r="GU66" i="1"/>
  <c r="GV66" i="1"/>
  <c r="GW66" i="1"/>
  <c r="GX66" i="1"/>
  <c r="GY66" i="1"/>
  <c r="GZ66" i="1"/>
  <c r="HA66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EG67" i="1"/>
  <c r="EH67" i="1"/>
  <c r="EI67" i="1"/>
  <c r="EJ67" i="1"/>
  <c r="EK67" i="1"/>
  <c r="EL67" i="1"/>
  <c r="EM67" i="1"/>
  <c r="EN67" i="1"/>
  <c r="EO67" i="1"/>
  <c r="EP67" i="1"/>
  <c r="EQ67" i="1"/>
  <c r="ER67" i="1"/>
  <c r="ES67" i="1"/>
  <c r="ET67" i="1"/>
  <c r="EU67" i="1"/>
  <c r="EV67" i="1"/>
  <c r="EW67" i="1"/>
  <c r="EX67" i="1"/>
  <c r="EY67" i="1"/>
  <c r="EZ67" i="1"/>
  <c r="FA67" i="1"/>
  <c r="FB67" i="1"/>
  <c r="FC67" i="1"/>
  <c r="FD67" i="1"/>
  <c r="FE67" i="1"/>
  <c r="FF67" i="1"/>
  <c r="FG67" i="1"/>
  <c r="FH67" i="1"/>
  <c r="FI67" i="1"/>
  <c r="FJ67" i="1"/>
  <c r="FK67" i="1"/>
  <c r="FL67" i="1"/>
  <c r="FM67" i="1"/>
  <c r="FN67" i="1"/>
  <c r="FO67" i="1"/>
  <c r="FP67" i="1"/>
  <c r="FQ67" i="1"/>
  <c r="FR67" i="1"/>
  <c r="FS67" i="1"/>
  <c r="FT67" i="1"/>
  <c r="FU67" i="1"/>
  <c r="FV67" i="1"/>
  <c r="FW67" i="1"/>
  <c r="FX67" i="1"/>
  <c r="FY67" i="1"/>
  <c r="FZ67" i="1"/>
  <c r="GA67" i="1"/>
  <c r="GB67" i="1"/>
  <c r="GC67" i="1"/>
  <c r="GD67" i="1"/>
  <c r="GE67" i="1"/>
  <c r="GF67" i="1"/>
  <c r="GG67" i="1"/>
  <c r="GH67" i="1"/>
  <c r="GI67" i="1"/>
  <c r="GJ67" i="1"/>
  <c r="GK67" i="1"/>
  <c r="GL67" i="1"/>
  <c r="GM67" i="1"/>
  <c r="GN67" i="1"/>
  <c r="GO67" i="1"/>
  <c r="GP67" i="1"/>
  <c r="GQ67" i="1"/>
  <c r="GR67" i="1"/>
  <c r="GS67" i="1"/>
  <c r="GT67" i="1"/>
  <c r="GU67" i="1"/>
  <c r="GV67" i="1"/>
  <c r="GW67" i="1"/>
  <c r="GX67" i="1"/>
  <c r="GY67" i="1"/>
  <c r="GZ67" i="1"/>
  <c r="HA67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EG68" i="1"/>
  <c r="EH68" i="1"/>
  <c r="EI68" i="1"/>
  <c r="EJ68" i="1"/>
  <c r="EK68" i="1"/>
  <c r="EL68" i="1"/>
  <c r="EM68" i="1"/>
  <c r="EN68" i="1"/>
  <c r="EO68" i="1"/>
  <c r="EP68" i="1"/>
  <c r="EQ68" i="1"/>
  <c r="ER68" i="1"/>
  <c r="ES68" i="1"/>
  <c r="ET68" i="1"/>
  <c r="EU68" i="1"/>
  <c r="EV68" i="1"/>
  <c r="EW68" i="1"/>
  <c r="EX68" i="1"/>
  <c r="EY68" i="1"/>
  <c r="EZ68" i="1"/>
  <c r="FA68" i="1"/>
  <c r="FB68" i="1"/>
  <c r="FC68" i="1"/>
  <c r="FD68" i="1"/>
  <c r="FE68" i="1"/>
  <c r="FF68" i="1"/>
  <c r="FG68" i="1"/>
  <c r="FH68" i="1"/>
  <c r="FI68" i="1"/>
  <c r="FJ68" i="1"/>
  <c r="FK68" i="1"/>
  <c r="FL68" i="1"/>
  <c r="FM68" i="1"/>
  <c r="FN68" i="1"/>
  <c r="FO68" i="1"/>
  <c r="FP68" i="1"/>
  <c r="FQ68" i="1"/>
  <c r="FR68" i="1"/>
  <c r="FS68" i="1"/>
  <c r="FT68" i="1"/>
  <c r="FU68" i="1"/>
  <c r="FV68" i="1"/>
  <c r="FW68" i="1"/>
  <c r="FX68" i="1"/>
  <c r="FY68" i="1"/>
  <c r="FZ68" i="1"/>
  <c r="GA68" i="1"/>
  <c r="GB68" i="1"/>
  <c r="GC68" i="1"/>
  <c r="GD68" i="1"/>
  <c r="GE68" i="1"/>
  <c r="GF68" i="1"/>
  <c r="GG68" i="1"/>
  <c r="GH68" i="1"/>
  <c r="GI68" i="1"/>
  <c r="GJ68" i="1"/>
  <c r="GK68" i="1"/>
  <c r="GL68" i="1"/>
  <c r="GM68" i="1"/>
  <c r="GN68" i="1"/>
  <c r="GO68" i="1"/>
  <c r="GP68" i="1"/>
  <c r="GQ68" i="1"/>
  <c r="GR68" i="1"/>
  <c r="GS68" i="1"/>
  <c r="GT68" i="1"/>
  <c r="GU68" i="1"/>
  <c r="GV68" i="1"/>
  <c r="GW68" i="1"/>
  <c r="GX68" i="1"/>
  <c r="GY68" i="1"/>
  <c r="GZ68" i="1"/>
  <c r="HA68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EG69" i="1"/>
  <c r="EH69" i="1"/>
  <c r="EI69" i="1"/>
  <c r="EJ69" i="1"/>
  <c r="EK69" i="1"/>
  <c r="EL69" i="1"/>
  <c r="EM69" i="1"/>
  <c r="EN69" i="1"/>
  <c r="EO69" i="1"/>
  <c r="EP69" i="1"/>
  <c r="EQ69" i="1"/>
  <c r="ER69" i="1"/>
  <c r="ES69" i="1"/>
  <c r="ET69" i="1"/>
  <c r="EU69" i="1"/>
  <c r="EV69" i="1"/>
  <c r="EW69" i="1"/>
  <c r="EX69" i="1"/>
  <c r="EY69" i="1"/>
  <c r="EZ69" i="1"/>
  <c r="FA69" i="1"/>
  <c r="FB69" i="1"/>
  <c r="FC69" i="1"/>
  <c r="FD69" i="1"/>
  <c r="FE69" i="1"/>
  <c r="FF69" i="1"/>
  <c r="FG69" i="1"/>
  <c r="FH69" i="1"/>
  <c r="FI69" i="1"/>
  <c r="FJ69" i="1"/>
  <c r="FK69" i="1"/>
  <c r="FL69" i="1"/>
  <c r="FM69" i="1"/>
  <c r="FN69" i="1"/>
  <c r="FO69" i="1"/>
  <c r="FP69" i="1"/>
  <c r="FQ69" i="1"/>
  <c r="FR69" i="1"/>
  <c r="FS69" i="1"/>
  <c r="FT69" i="1"/>
  <c r="FU69" i="1"/>
  <c r="FV69" i="1"/>
  <c r="FW69" i="1"/>
  <c r="FX69" i="1"/>
  <c r="FY69" i="1"/>
  <c r="FZ69" i="1"/>
  <c r="GA69" i="1"/>
  <c r="GB69" i="1"/>
  <c r="GC69" i="1"/>
  <c r="GD69" i="1"/>
  <c r="GE69" i="1"/>
  <c r="GF69" i="1"/>
  <c r="GG69" i="1"/>
  <c r="GH69" i="1"/>
  <c r="GI69" i="1"/>
  <c r="GJ69" i="1"/>
  <c r="GK69" i="1"/>
  <c r="GL69" i="1"/>
  <c r="GM69" i="1"/>
  <c r="GN69" i="1"/>
  <c r="GO69" i="1"/>
  <c r="GP69" i="1"/>
  <c r="GQ69" i="1"/>
  <c r="GR69" i="1"/>
  <c r="GS69" i="1"/>
  <c r="GT69" i="1"/>
  <c r="GU69" i="1"/>
  <c r="GV69" i="1"/>
  <c r="GW69" i="1"/>
  <c r="GX69" i="1"/>
  <c r="GY69" i="1"/>
  <c r="GZ69" i="1"/>
  <c r="HA69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EG70" i="1"/>
  <c r="EH70" i="1"/>
  <c r="EI70" i="1"/>
  <c r="EJ70" i="1"/>
  <c r="EK70" i="1"/>
  <c r="EL70" i="1"/>
  <c r="EM70" i="1"/>
  <c r="EN70" i="1"/>
  <c r="EO70" i="1"/>
  <c r="EP70" i="1"/>
  <c r="EQ70" i="1"/>
  <c r="ER70" i="1"/>
  <c r="ES70" i="1"/>
  <c r="ET70" i="1"/>
  <c r="EU70" i="1"/>
  <c r="EV70" i="1"/>
  <c r="EW70" i="1"/>
  <c r="EX70" i="1"/>
  <c r="EY70" i="1"/>
  <c r="EZ70" i="1"/>
  <c r="FA70" i="1"/>
  <c r="FB70" i="1"/>
  <c r="FC70" i="1"/>
  <c r="FD70" i="1"/>
  <c r="FE70" i="1"/>
  <c r="FF70" i="1"/>
  <c r="FG70" i="1"/>
  <c r="FH70" i="1"/>
  <c r="FI70" i="1"/>
  <c r="FJ70" i="1"/>
  <c r="FK70" i="1"/>
  <c r="FL70" i="1"/>
  <c r="FM70" i="1"/>
  <c r="FN70" i="1"/>
  <c r="FO70" i="1"/>
  <c r="FP70" i="1"/>
  <c r="FQ70" i="1"/>
  <c r="FR70" i="1"/>
  <c r="FS70" i="1"/>
  <c r="FT70" i="1"/>
  <c r="FU70" i="1"/>
  <c r="FV70" i="1"/>
  <c r="FW70" i="1"/>
  <c r="FX70" i="1"/>
  <c r="FY70" i="1"/>
  <c r="FZ70" i="1"/>
  <c r="GA70" i="1"/>
  <c r="GB70" i="1"/>
  <c r="GC70" i="1"/>
  <c r="GD70" i="1"/>
  <c r="GE70" i="1"/>
  <c r="GF70" i="1"/>
  <c r="GG70" i="1"/>
  <c r="GH70" i="1"/>
  <c r="GI70" i="1"/>
  <c r="GJ70" i="1"/>
  <c r="GK70" i="1"/>
  <c r="GL70" i="1"/>
  <c r="GM70" i="1"/>
  <c r="GN70" i="1"/>
  <c r="GO70" i="1"/>
  <c r="GP70" i="1"/>
  <c r="GQ70" i="1"/>
  <c r="GR70" i="1"/>
  <c r="GS70" i="1"/>
  <c r="GT70" i="1"/>
  <c r="GU70" i="1"/>
  <c r="GV70" i="1"/>
  <c r="GW70" i="1"/>
  <c r="GX70" i="1"/>
  <c r="GY70" i="1"/>
  <c r="GZ70" i="1"/>
  <c r="HA70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EG71" i="1"/>
  <c r="EH71" i="1"/>
  <c r="EI71" i="1"/>
  <c r="EJ71" i="1"/>
  <c r="EK71" i="1"/>
  <c r="EL71" i="1"/>
  <c r="EM71" i="1"/>
  <c r="EN71" i="1"/>
  <c r="EO71" i="1"/>
  <c r="EP71" i="1"/>
  <c r="EQ71" i="1"/>
  <c r="ER71" i="1"/>
  <c r="ES71" i="1"/>
  <c r="ET71" i="1"/>
  <c r="EU71" i="1"/>
  <c r="EV71" i="1"/>
  <c r="EW71" i="1"/>
  <c r="EX71" i="1"/>
  <c r="EY71" i="1"/>
  <c r="EZ71" i="1"/>
  <c r="FA71" i="1"/>
  <c r="FB71" i="1"/>
  <c r="FC71" i="1"/>
  <c r="FD71" i="1"/>
  <c r="FE71" i="1"/>
  <c r="FF71" i="1"/>
  <c r="FG71" i="1"/>
  <c r="FH71" i="1"/>
  <c r="FI71" i="1"/>
  <c r="FJ71" i="1"/>
  <c r="FK71" i="1"/>
  <c r="FL71" i="1"/>
  <c r="FM71" i="1"/>
  <c r="FN71" i="1"/>
  <c r="FO71" i="1"/>
  <c r="FP71" i="1"/>
  <c r="FQ71" i="1"/>
  <c r="FR71" i="1"/>
  <c r="FS71" i="1"/>
  <c r="FT71" i="1"/>
  <c r="FU71" i="1"/>
  <c r="FV71" i="1"/>
  <c r="FW71" i="1"/>
  <c r="FX71" i="1"/>
  <c r="FY71" i="1"/>
  <c r="FZ71" i="1"/>
  <c r="GA71" i="1"/>
  <c r="GB71" i="1"/>
  <c r="GC71" i="1"/>
  <c r="GD71" i="1"/>
  <c r="GE71" i="1"/>
  <c r="GF71" i="1"/>
  <c r="GG71" i="1"/>
  <c r="GH71" i="1"/>
  <c r="GI71" i="1"/>
  <c r="GJ71" i="1"/>
  <c r="GK71" i="1"/>
  <c r="GL71" i="1"/>
  <c r="GM71" i="1"/>
  <c r="GN71" i="1"/>
  <c r="GO71" i="1"/>
  <c r="GP71" i="1"/>
  <c r="GQ71" i="1"/>
  <c r="GR71" i="1"/>
  <c r="GS71" i="1"/>
  <c r="GT71" i="1"/>
  <c r="GU71" i="1"/>
  <c r="GV71" i="1"/>
  <c r="GW71" i="1"/>
  <c r="GX71" i="1"/>
  <c r="GY71" i="1"/>
  <c r="GZ71" i="1"/>
  <c r="HA71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EH72" i="1"/>
  <c r="EI72" i="1"/>
  <c r="EJ72" i="1"/>
  <c r="EK72" i="1"/>
  <c r="EL72" i="1"/>
  <c r="EM72" i="1"/>
  <c r="EN72" i="1"/>
  <c r="EO72" i="1"/>
  <c r="EP72" i="1"/>
  <c r="EQ72" i="1"/>
  <c r="ER72" i="1"/>
  <c r="ES72" i="1"/>
  <c r="ET72" i="1"/>
  <c r="EU72" i="1"/>
  <c r="EV72" i="1"/>
  <c r="EW72" i="1"/>
  <c r="EX72" i="1"/>
  <c r="EY72" i="1"/>
  <c r="EZ72" i="1"/>
  <c r="FA72" i="1"/>
  <c r="FB72" i="1"/>
  <c r="FC72" i="1"/>
  <c r="FD72" i="1"/>
  <c r="FE72" i="1"/>
  <c r="FF72" i="1"/>
  <c r="FG72" i="1"/>
  <c r="FH72" i="1"/>
  <c r="FI72" i="1"/>
  <c r="FJ72" i="1"/>
  <c r="FK72" i="1"/>
  <c r="FL72" i="1"/>
  <c r="FM72" i="1"/>
  <c r="FN72" i="1"/>
  <c r="FO72" i="1"/>
  <c r="FP72" i="1"/>
  <c r="FQ72" i="1"/>
  <c r="FR72" i="1"/>
  <c r="FS72" i="1"/>
  <c r="FT72" i="1"/>
  <c r="FU72" i="1"/>
  <c r="FV72" i="1"/>
  <c r="FW72" i="1"/>
  <c r="FX72" i="1"/>
  <c r="FY72" i="1"/>
  <c r="FZ72" i="1"/>
  <c r="GA72" i="1"/>
  <c r="GB72" i="1"/>
  <c r="GC72" i="1"/>
  <c r="GD72" i="1"/>
  <c r="GE72" i="1"/>
  <c r="GF72" i="1"/>
  <c r="GG72" i="1"/>
  <c r="GH72" i="1"/>
  <c r="GI72" i="1"/>
  <c r="GJ72" i="1"/>
  <c r="GK72" i="1"/>
  <c r="GL72" i="1"/>
  <c r="GM72" i="1"/>
  <c r="GN72" i="1"/>
  <c r="GO72" i="1"/>
  <c r="GP72" i="1"/>
  <c r="GQ72" i="1"/>
  <c r="GR72" i="1"/>
  <c r="GS72" i="1"/>
  <c r="GT72" i="1"/>
  <c r="GU72" i="1"/>
  <c r="GV72" i="1"/>
  <c r="GW72" i="1"/>
  <c r="GX72" i="1"/>
  <c r="GY72" i="1"/>
  <c r="GZ72" i="1"/>
  <c r="HA72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EG73" i="1"/>
  <c r="EH73" i="1"/>
  <c r="EI73" i="1"/>
  <c r="EJ73" i="1"/>
  <c r="EK73" i="1"/>
  <c r="EL73" i="1"/>
  <c r="EM73" i="1"/>
  <c r="EN73" i="1"/>
  <c r="EO73" i="1"/>
  <c r="EP73" i="1"/>
  <c r="EQ73" i="1"/>
  <c r="ER73" i="1"/>
  <c r="ES73" i="1"/>
  <c r="ET73" i="1"/>
  <c r="EU73" i="1"/>
  <c r="EV73" i="1"/>
  <c r="EW73" i="1"/>
  <c r="EX73" i="1"/>
  <c r="EY73" i="1"/>
  <c r="EZ73" i="1"/>
  <c r="FA73" i="1"/>
  <c r="FB73" i="1"/>
  <c r="FC73" i="1"/>
  <c r="FD73" i="1"/>
  <c r="FE73" i="1"/>
  <c r="FF73" i="1"/>
  <c r="FG73" i="1"/>
  <c r="FH73" i="1"/>
  <c r="FI73" i="1"/>
  <c r="FJ73" i="1"/>
  <c r="FK73" i="1"/>
  <c r="FL73" i="1"/>
  <c r="FM73" i="1"/>
  <c r="FN73" i="1"/>
  <c r="FO73" i="1"/>
  <c r="FP73" i="1"/>
  <c r="FQ73" i="1"/>
  <c r="FR73" i="1"/>
  <c r="FS73" i="1"/>
  <c r="FT73" i="1"/>
  <c r="FU73" i="1"/>
  <c r="FV73" i="1"/>
  <c r="FW73" i="1"/>
  <c r="FX73" i="1"/>
  <c r="FY73" i="1"/>
  <c r="FZ73" i="1"/>
  <c r="GA73" i="1"/>
  <c r="GB73" i="1"/>
  <c r="GC73" i="1"/>
  <c r="GD73" i="1"/>
  <c r="GE73" i="1"/>
  <c r="GF73" i="1"/>
  <c r="GG73" i="1"/>
  <c r="GH73" i="1"/>
  <c r="GI73" i="1"/>
  <c r="GJ73" i="1"/>
  <c r="GK73" i="1"/>
  <c r="GL73" i="1"/>
  <c r="GM73" i="1"/>
  <c r="GN73" i="1"/>
  <c r="GO73" i="1"/>
  <c r="GP73" i="1"/>
  <c r="GQ73" i="1"/>
  <c r="GR73" i="1"/>
  <c r="GS73" i="1"/>
  <c r="GT73" i="1"/>
  <c r="GU73" i="1"/>
  <c r="GV73" i="1"/>
  <c r="GW73" i="1"/>
  <c r="GX73" i="1"/>
  <c r="GY73" i="1"/>
  <c r="GZ73" i="1"/>
  <c r="HA73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EG74" i="1"/>
  <c r="EH74" i="1"/>
  <c r="EI74" i="1"/>
  <c r="EJ74" i="1"/>
  <c r="EK74" i="1"/>
  <c r="EL74" i="1"/>
  <c r="EM74" i="1"/>
  <c r="EN74" i="1"/>
  <c r="EO74" i="1"/>
  <c r="EP74" i="1"/>
  <c r="EQ74" i="1"/>
  <c r="ER74" i="1"/>
  <c r="ES74" i="1"/>
  <c r="ET74" i="1"/>
  <c r="EU74" i="1"/>
  <c r="EV74" i="1"/>
  <c r="EW74" i="1"/>
  <c r="EX74" i="1"/>
  <c r="EY74" i="1"/>
  <c r="EZ74" i="1"/>
  <c r="FA74" i="1"/>
  <c r="FB74" i="1"/>
  <c r="FC74" i="1"/>
  <c r="FD74" i="1"/>
  <c r="FE74" i="1"/>
  <c r="FF74" i="1"/>
  <c r="FG74" i="1"/>
  <c r="FH74" i="1"/>
  <c r="FI74" i="1"/>
  <c r="FJ74" i="1"/>
  <c r="FK74" i="1"/>
  <c r="FL74" i="1"/>
  <c r="FM74" i="1"/>
  <c r="FN74" i="1"/>
  <c r="FO74" i="1"/>
  <c r="FP74" i="1"/>
  <c r="FQ74" i="1"/>
  <c r="FR74" i="1"/>
  <c r="FS74" i="1"/>
  <c r="FT74" i="1"/>
  <c r="FU74" i="1"/>
  <c r="FV74" i="1"/>
  <c r="FW74" i="1"/>
  <c r="FX74" i="1"/>
  <c r="FY74" i="1"/>
  <c r="FZ74" i="1"/>
  <c r="GA74" i="1"/>
  <c r="GB74" i="1"/>
  <c r="GC74" i="1"/>
  <c r="GD74" i="1"/>
  <c r="GE74" i="1"/>
  <c r="GF74" i="1"/>
  <c r="GG74" i="1"/>
  <c r="GH74" i="1"/>
  <c r="GI74" i="1"/>
  <c r="GJ74" i="1"/>
  <c r="GK74" i="1"/>
  <c r="GL74" i="1"/>
  <c r="GM74" i="1"/>
  <c r="GN74" i="1"/>
  <c r="GO74" i="1"/>
  <c r="GP74" i="1"/>
  <c r="GQ74" i="1"/>
  <c r="GR74" i="1"/>
  <c r="GS74" i="1"/>
  <c r="GT74" i="1"/>
  <c r="GU74" i="1"/>
  <c r="GV74" i="1"/>
  <c r="GW74" i="1"/>
  <c r="GX74" i="1"/>
  <c r="GY74" i="1"/>
  <c r="GZ74" i="1"/>
  <c r="HA74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EG75" i="1"/>
  <c r="EH75" i="1"/>
  <c r="EI75" i="1"/>
  <c r="EJ75" i="1"/>
  <c r="EK75" i="1"/>
  <c r="EL75" i="1"/>
  <c r="EM75" i="1"/>
  <c r="EN75" i="1"/>
  <c r="EO75" i="1"/>
  <c r="EP75" i="1"/>
  <c r="EQ75" i="1"/>
  <c r="ER75" i="1"/>
  <c r="ES75" i="1"/>
  <c r="ET75" i="1"/>
  <c r="EU75" i="1"/>
  <c r="EV75" i="1"/>
  <c r="EW75" i="1"/>
  <c r="EX75" i="1"/>
  <c r="EY75" i="1"/>
  <c r="EZ75" i="1"/>
  <c r="FA75" i="1"/>
  <c r="FB75" i="1"/>
  <c r="FC75" i="1"/>
  <c r="FD75" i="1"/>
  <c r="FE75" i="1"/>
  <c r="FF75" i="1"/>
  <c r="FG75" i="1"/>
  <c r="FH75" i="1"/>
  <c r="FI75" i="1"/>
  <c r="FJ75" i="1"/>
  <c r="FK75" i="1"/>
  <c r="FL75" i="1"/>
  <c r="FM75" i="1"/>
  <c r="FN75" i="1"/>
  <c r="FO75" i="1"/>
  <c r="FP75" i="1"/>
  <c r="FQ75" i="1"/>
  <c r="FR75" i="1"/>
  <c r="FS75" i="1"/>
  <c r="FT75" i="1"/>
  <c r="FU75" i="1"/>
  <c r="FV75" i="1"/>
  <c r="FW75" i="1"/>
  <c r="FX75" i="1"/>
  <c r="FY75" i="1"/>
  <c r="FZ75" i="1"/>
  <c r="GA75" i="1"/>
  <c r="GB75" i="1"/>
  <c r="GC75" i="1"/>
  <c r="GD75" i="1"/>
  <c r="GE75" i="1"/>
  <c r="GF75" i="1"/>
  <c r="GG75" i="1"/>
  <c r="GH75" i="1"/>
  <c r="GI75" i="1"/>
  <c r="GJ75" i="1"/>
  <c r="GK75" i="1"/>
  <c r="GL75" i="1"/>
  <c r="GM75" i="1"/>
  <c r="GN75" i="1"/>
  <c r="GO75" i="1"/>
  <c r="GP75" i="1"/>
  <c r="GQ75" i="1"/>
  <c r="GR75" i="1"/>
  <c r="GS75" i="1"/>
  <c r="GT75" i="1"/>
  <c r="GU75" i="1"/>
  <c r="GV75" i="1"/>
  <c r="GW75" i="1"/>
  <c r="GX75" i="1"/>
  <c r="GY75" i="1"/>
  <c r="GZ75" i="1"/>
  <c r="HA75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EG76" i="1"/>
  <c r="EH76" i="1"/>
  <c r="EI76" i="1"/>
  <c r="EJ76" i="1"/>
  <c r="EK76" i="1"/>
  <c r="EL76" i="1"/>
  <c r="EM76" i="1"/>
  <c r="EN76" i="1"/>
  <c r="EO76" i="1"/>
  <c r="EP76" i="1"/>
  <c r="EQ76" i="1"/>
  <c r="ER76" i="1"/>
  <c r="ES76" i="1"/>
  <c r="ET76" i="1"/>
  <c r="EU76" i="1"/>
  <c r="EV76" i="1"/>
  <c r="EW76" i="1"/>
  <c r="EX76" i="1"/>
  <c r="EY76" i="1"/>
  <c r="EZ76" i="1"/>
  <c r="FA76" i="1"/>
  <c r="FB76" i="1"/>
  <c r="FC76" i="1"/>
  <c r="FD76" i="1"/>
  <c r="FE76" i="1"/>
  <c r="FF76" i="1"/>
  <c r="FG76" i="1"/>
  <c r="FH76" i="1"/>
  <c r="FI76" i="1"/>
  <c r="FJ76" i="1"/>
  <c r="FK76" i="1"/>
  <c r="FL76" i="1"/>
  <c r="FM76" i="1"/>
  <c r="FN76" i="1"/>
  <c r="FO76" i="1"/>
  <c r="FP76" i="1"/>
  <c r="FQ76" i="1"/>
  <c r="FR76" i="1"/>
  <c r="FS76" i="1"/>
  <c r="FT76" i="1"/>
  <c r="FU76" i="1"/>
  <c r="FV76" i="1"/>
  <c r="FW76" i="1"/>
  <c r="FX76" i="1"/>
  <c r="FY76" i="1"/>
  <c r="FZ76" i="1"/>
  <c r="GA76" i="1"/>
  <c r="GB76" i="1"/>
  <c r="GC76" i="1"/>
  <c r="GD76" i="1"/>
  <c r="GE76" i="1"/>
  <c r="GF76" i="1"/>
  <c r="GG76" i="1"/>
  <c r="GH76" i="1"/>
  <c r="GI76" i="1"/>
  <c r="GJ76" i="1"/>
  <c r="GK76" i="1"/>
  <c r="GL76" i="1"/>
  <c r="GM76" i="1"/>
  <c r="GN76" i="1"/>
  <c r="GO76" i="1"/>
  <c r="GP76" i="1"/>
  <c r="GQ76" i="1"/>
  <c r="GR76" i="1"/>
  <c r="GS76" i="1"/>
  <c r="GT76" i="1"/>
  <c r="GU76" i="1"/>
  <c r="GV76" i="1"/>
  <c r="GW76" i="1"/>
  <c r="GX76" i="1"/>
  <c r="GY76" i="1"/>
  <c r="GZ76" i="1"/>
  <c r="HA76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EG77" i="1"/>
  <c r="EH77" i="1"/>
  <c r="EI77" i="1"/>
  <c r="EJ77" i="1"/>
  <c r="EK77" i="1"/>
  <c r="EL77" i="1"/>
  <c r="EM77" i="1"/>
  <c r="EN77" i="1"/>
  <c r="EO77" i="1"/>
  <c r="EP77" i="1"/>
  <c r="EQ77" i="1"/>
  <c r="ER77" i="1"/>
  <c r="ES77" i="1"/>
  <c r="ET77" i="1"/>
  <c r="EU77" i="1"/>
  <c r="EV77" i="1"/>
  <c r="EW77" i="1"/>
  <c r="EX77" i="1"/>
  <c r="EY77" i="1"/>
  <c r="EZ77" i="1"/>
  <c r="FA77" i="1"/>
  <c r="FB77" i="1"/>
  <c r="FC77" i="1"/>
  <c r="FD77" i="1"/>
  <c r="FE77" i="1"/>
  <c r="FF77" i="1"/>
  <c r="FG77" i="1"/>
  <c r="FH77" i="1"/>
  <c r="FI77" i="1"/>
  <c r="FJ77" i="1"/>
  <c r="FK77" i="1"/>
  <c r="FL77" i="1"/>
  <c r="FM77" i="1"/>
  <c r="FN77" i="1"/>
  <c r="FO77" i="1"/>
  <c r="FP77" i="1"/>
  <c r="FQ77" i="1"/>
  <c r="FR77" i="1"/>
  <c r="FS77" i="1"/>
  <c r="FT77" i="1"/>
  <c r="FU77" i="1"/>
  <c r="FV77" i="1"/>
  <c r="FW77" i="1"/>
  <c r="FX77" i="1"/>
  <c r="FY77" i="1"/>
  <c r="FZ77" i="1"/>
  <c r="GA77" i="1"/>
  <c r="GB77" i="1"/>
  <c r="GC77" i="1"/>
  <c r="GD77" i="1"/>
  <c r="GE77" i="1"/>
  <c r="GF77" i="1"/>
  <c r="GG77" i="1"/>
  <c r="GH77" i="1"/>
  <c r="GI77" i="1"/>
  <c r="GJ77" i="1"/>
  <c r="GK77" i="1"/>
  <c r="GL77" i="1"/>
  <c r="GM77" i="1"/>
  <c r="GN77" i="1"/>
  <c r="GO77" i="1"/>
  <c r="GP77" i="1"/>
  <c r="GQ77" i="1"/>
  <c r="GR77" i="1"/>
  <c r="GS77" i="1"/>
  <c r="GT77" i="1"/>
  <c r="GU77" i="1"/>
  <c r="GV77" i="1"/>
  <c r="GW77" i="1"/>
  <c r="GX77" i="1"/>
  <c r="GY77" i="1"/>
  <c r="GZ77" i="1"/>
  <c r="HA77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EG78" i="1"/>
  <c r="EH78" i="1"/>
  <c r="EI78" i="1"/>
  <c r="EJ78" i="1"/>
  <c r="EK78" i="1"/>
  <c r="EL78" i="1"/>
  <c r="EM78" i="1"/>
  <c r="EN78" i="1"/>
  <c r="EO78" i="1"/>
  <c r="EP78" i="1"/>
  <c r="EQ78" i="1"/>
  <c r="ER78" i="1"/>
  <c r="ES78" i="1"/>
  <c r="ET78" i="1"/>
  <c r="EU78" i="1"/>
  <c r="EV78" i="1"/>
  <c r="EW78" i="1"/>
  <c r="EX78" i="1"/>
  <c r="EY78" i="1"/>
  <c r="EZ78" i="1"/>
  <c r="FA78" i="1"/>
  <c r="FB78" i="1"/>
  <c r="FC78" i="1"/>
  <c r="FD78" i="1"/>
  <c r="FE78" i="1"/>
  <c r="FF78" i="1"/>
  <c r="FG78" i="1"/>
  <c r="FH78" i="1"/>
  <c r="FI78" i="1"/>
  <c r="FJ78" i="1"/>
  <c r="FK78" i="1"/>
  <c r="FL78" i="1"/>
  <c r="FM78" i="1"/>
  <c r="FN78" i="1"/>
  <c r="FO78" i="1"/>
  <c r="FP78" i="1"/>
  <c r="FQ78" i="1"/>
  <c r="FR78" i="1"/>
  <c r="FS78" i="1"/>
  <c r="FT78" i="1"/>
  <c r="FU78" i="1"/>
  <c r="FV78" i="1"/>
  <c r="FW78" i="1"/>
  <c r="FX78" i="1"/>
  <c r="FY78" i="1"/>
  <c r="FZ78" i="1"/>
  <c r="GA78" i="1"/>
  <c r="GB78" i="1"/>
  <c r="GC78" i="1"/>
  <c r="GD78" i="1"/>
  <c r="GE78" i="1"/>
  <c r="GF78" i="1"/>
  <c r="GG78" i="1"/>
  <c r="GH78" i="1"/>
  <c r="GI78" i="1"/>
  <c r="GJ78" i="1"/>
  <c r="GK78" i="1"/>
  <c r="GL78" i="1"/>
  <c r="GM78" i="1"/>
  <c r="GN78" i="1"/>
  <c r="GO78" i="1"/>
  <c r="GP78" i="1"/>
  <c r="GQ78" i="1"/>
  <c r="GR78" i="1"/>
  <c r="GS78" i="1"/>
  <c r="GT78" i="1"/>
  <c r="GU78" i="1"/>
  <c r="GV78" i="1"/>
  <c r="GW78" i="1"/>
  <c r="GX78" i="1"/>
  <c r="GY78" i="1"/>
  <c r="GZ78" i="1"/>
  <c r="HA78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EG79" i="1"/>
  <c r="EH79" i="1"/>
  <c r="EI79" i="1"/>
  <c r="EJ79" i="1"/>
  <c r="EK79" i="1"/>
  <c r="EL79" i="1"/>
  <c r="EM79" i="1"/>
  <c r="EN79" i="1"/>
  <c r="EO79" i="1"/>
  <c r="EP79" i="1"/>
  <c r="EQ79" i="1"/>
  <c r="ER79" i="1"/>
  <c r="ES79" i="1"/>
  <c r="ET79" i="1"/>
  <c r="EU79" i="1"/>
  <c r="EV79" i="1"/>
  <c r="EW79" i="1"/>
  <c r="EX79" i="1"/>
  <c r="EY79" i="1"/>
  <c r="EZ79" i="1"/>
  <c r="FA79" i="1"/>
  <c r="FB79" i="1"/>
  <c r="FC79" i="1"/>
  <c r="FD79" i="1"/>
  <c r="FE79" i="1"/>
  <c r="FF79" i="1"/>
  <c r="FG79" i="1"/>
  <c r="FH79" i="1"/>
  <c r="FI79" i="1"/>
  <c r="FJ79" i="1"/>
  <c r="FK79" i="1"/>
  <c r="FL79" i="1"/>
  <c r="FM79" i="1"/>
  <c r="FN79" i="1"/>
  <c r="FO79" i="1"/>
  <c r="FP79" i="1"/>
  <c r="FQ79" i="1"/>
  <c r="FR79" i="1"/>
  <c r="FS79" i="1"/>
  <c r="FT79" i="1"/>
  <c r="FU79" i="1"/>
  <c r="FV79" i="1"/>
  <c r="FW79" i="1"/>
  <c r="FX79" i="1"/>
  <c r="FY79" i="1"/>
  <c r="FZ79" i="1"/>
  <c r="GA79" i="1"/>
  <c r="GB79" i="1"/>
  <c r="GC79" i="1"/>
  <c r="GD79" i="1"/>
  <c r="GE79" i="1"/>
  <c r="GF79" i="1"/>
  <c r="GG79" i="1"/>
  <c r="GH79" i="1"/>
  <c r="GI79" i="1"/>
  <c r="GJ79" i="1"/>
  <c r="GK79" i="1"/>
  <c r="GL79" i="1"/>
  <c r="GM79" i="1"/>
  <c r="GN79" i="1"/>
  <c r="GO79" i="1"/>
  <c r="GP79" i="1"/>
  <c r="GQ79" i="1"/>
  <c r="GR79" i="1"/>
  <c r="GS79" i="1"/>
  <c r="GT79" i="1"/>
  <c r="GU79" i="1"/>
  <c r="GV79" i="1"/>
  <c r="GW79" i="1"/>
  <c r="GX79" i="1"/>
  <c r="GY79" i="1"/>
  <c r="GZ79" i="1"/>
  <c r="HA79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EG80" i="1"/>
  <c r="EH80" i="1"/>
  <c r="EI80" i="1"/>
  <c r="EJ80" i="1"/>
  <c r="EK80" i="1"/>
  <c r="EL80" i="1"/>
  <c r="EM80" i="1"/>
  <c r="EN80" i="1"/>
  <c r="EO80" i="1"/>
  <c r="EP80" i="1"/>
  <c r="EQ80" i="1"/>
  <c r="ER80" i="1"/>
  <c r="ES80" i="1"/>
  <c r="ET80" i="1"/>
  <c r="EU80" i="1"/>
  <c r="EV80" i="1"/>
  <c r="EW80" i="1"/>
  <c r="EX80" i="1"/>
  <c r="EY80" i="1"/>
  <c r="EZ80" i="1"/>
  <c r="FA80" i="1"/>
  <c r="FB80" i="1"/>
  <c r="FC80" i="1"/>
  <c r="FD80" i="1"/>
  <c r="FE80" i="1"/>
  <c r="FF80" i="1"/>
  <c r="FG80" i="1"/>
  <c r="FH80" i="1"/>
  <c r="FI80" i="1"/>
  <c r="FJ80" i="1"/>
  <c r="FK80" i="1"/>
  <c r="FL80" i="1"/>
  <c r="FM80" i="1"/>
  <c r="FN80" i="1"/>
  <c r="FO80" i="1"/>
  <c r="FP80" i="1"/>
  <c r="FQ80" i="1"/>
  <c r="FR80" i="1"/>
  <c r="FS80" i="1"/>
  <c r="FT80" i="1"/>
  <c r="FU80" i="1"/>
  <c r="FV80" i="1"/>
  <c r="FW80" i="1"/>
  <c r="FX80" i="1"/>
  <c r="FY80" i="1"/>
  <c r="FZ80" i="1"/>
  <c r="GA80" i="1"/>
  <c r="GB80" i="1"/>
  <c r="GC80" i="1"/>
  <c r="GD80" i="1"/>
  <c r="GE80" i="1"/>
  <c r="GF80" i="1"/>
  <c r="GG80" i="1"/>
  <c r="GH80" i="1"/>
  <c r="GI80" i="1"/>
  <c r="GJ80" i="1"/>
  <c r="GK80" i="1"/>
  <c r="GL80" i="1"/>
  <c r="GM80" i="1"/>
  <c r="GN80" i="1"/>
  <c r="GO80" i="1"/>
  <c r="GP80" i="1"/>
  <c r="GQ80" i="1"/>
  <c r="GR80" i="1"/>
  <c r="GS80" i="1"/>
  <c r="GT80" i="1"/>
  <c r="GU80" i="1"/>
  <c r="GV80" i="1"/>
  <c r="GW80" i="1"/>
  <c r="GX80" i="1"/>
  <c r="GY80" i="1"/>
  <c r="GZ80" i="1"/>
  <c r="HA80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EG81" i="1"/>
  <c r="EH81" i="1"/>
  <c r="EI81" i="1"/>
  <c r="EJ81" i="1"/>
  <c r="EK81" i="1"/>
  <c r="EL81" i="1"/>
  <c r="EM81" i="1"/>
  <c r="EN81" i="1"/>
  <c r="EO81" i="1"/>
  <c r="EP81" i="1"/>
  <c r="EQ81" i="1"/>
  <c r="ER81" i="1"/>
  <c r="ES81" i="1"/>
  <c r="ET81" i="1"/>
  <c r="EU81" i="1"/>
  <c r="EV81" i="1"/>
  <c r="EW81" i="1"/>
  <c r="EX81" i="1"/>
  <c r="EY81" i="1"/>
  <c r="EZ81" i="1"/>
  <c r="FA81" i="1"/>
  <c r="FB81" i="1"/>
  <c r="FC81" i="1"/>
  <c r="FD81" i="1"/>
  <c r="FE81" i="1"/>
  <c r="FF81" i="1"/>
  <c r="FG81" i="1"/>
  <c r="FH81" i="1"/>
  <c r="FI81" i="1"/>
  <c r="FJ81" i="1"/>
  <c r="FK81" i="1"/>
  <c r="FL81" i="1"/>
  <c r="FM81" i="1"/>
  <c r="FN81" i="1"/>
  <c r="FO81" i="1"/>
  <c r="FP81" i="1"/>
  <c r="FQ81" i="1"/>
  <c r="FR81" i="1"/>
  <c r="FS81" i="1"/>
  <c r="FT81" i="1"/>
  <c r="FU81" i="1"/>
  <c r="FV81" i="1"/>
  <c r="FW81" i="1"/>
  <c r="FX81" i="1"/>
  <c r="FY81" i="1"/>
  <c r="FZ81" i="1"/>
  <c r="GA81" i="1"/>
  <c r="GB81" i="1"/>
  <c r="GC81" i="1"/>
  <c r="GD81" i="1"/>
  <c r="GE81" i="1"/>
  <c r="GF81" i="1"/>
  <c r="GG81" i="1"/>
  <c r="GH81" i="1"/>
  <c r="GI81" i="1"/>
  <c r="GJ81" i="1"/>
  <c r="GK81" i="1"/>
  <c r="GL81" i="1"/>
  <c r="GM81" i="1"/>
  <c r="GN81" i="1"/>
  <c r="GO81" i="1"/>
  <c r="GP81" i="1"/>
  <c r="GQ81" i="1"/>
  <c r="GR81" i="1"/>
  <c r="GS81" i="1"/>
  <c r="GT81" i="1"/>
  <c r="GU81" i="1"/>
  <c r="GV81" i="1"/>
  <c r="GW81" i="1"/>
  <c r="GX81" i="1"/>
  <c r="GY81" i="1"/>
  <c r="GZ81" i="1"/>
  <c r="HA81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EG82" i="1"/>
  <c r="EH82" i="1"/>
  <c r="EI82" i="1"/>
  <c r="EJ82" i="1"/>
  <c r="EK82" i="1"/>
  <c r="EL82" i="1"/>
  <c r="EM82" i="1"/>
  <c r="EN82" i="1"/>
  <c r="EO82" i="1"/>
  <c r="EP82" i="1"/>
  <c r="EQ82" i="1"/>
  <c r="ER82" i="1"/>
  <c r="ES82" i="1"/>
  <c r="ET82" i="1"/>
  <c r="EU82" i="1"/>
  <c r="EV82" i="1"/>
  <c r="EW82" i="1"/>
  <c r="EX82" i="1"/>
  <c r="EY82" i="1"/>
  <c r="EZ82" i="1"/>
  <c r="FA82" i="1"/>
  <c r="FB82" i="1"/>
  <c r="FC82" i="1"/>
  <c r="FD82" i="1"/>
  <c r="FE82" i="1"/>
  <c r="FF82" i="1"/>
  <c r="FG82" i="1"/>
  <c r="FH82" i="1"/>
  <c r="FI82" i="1"/>
  <c r="FJ82" i="1"/>
  <c r="FK82" i="1"/>
  <c r="FL82" i="1"/>
  <c r="FM82" i="1"/>
  <c r="FN82" i="1"/>
  <c r="FO82" i="1"/>
  <c r="FP82" i="1"/>
  <c r="FQ82" i="1"/>
  <c r="FR82" i="1"/>
  <c r="FS82" i="1"/>
  <c r="FT82" i="1"/>
  <c r="FU82" i="1"/>
  <c r="FV82" i="1"/>
  <c r="FW82" i="1"/>
  <c r="FX82" i="1"/>
  <c r="FY82" i="1"/>
  <c r="FZ82" i="1"/>
  <c r="GA82" i="1"/>
  <c r="GB82" i="1"/>
  <c r="GC82" i="1"/>
  <c r="GD82" i="1"/>
  <c r="GE82" i="1"/>
  <c r="GF82" i="1"/>
  <c r="GG82" i="1"/>
  <c r="GH82" i="1"/>
  <c r="GI82" i="1"/>
  <c r="GJ82" i="1"/>
  <c r="GK82" i="1"/>
  <c r="GL82" i="1"/>
  <c r="GM82" i="1"/>
  <c r="GN82" i="1"/>
  <c r="GO82" i="1"/>
  <c r="GP82" i="1"/>
  <c r="GQ82" i="1"/>
  <c r="GR82" i="1"/>
  <c r="GS82" i="1"/>
  <c r="GT82" i="1"/>
  <c r="GU82" i="1"/>
  <c r="GV82" i="1"/>
  <c r="GW82" i="1"/>
  <c r="GX82" i="1"/>
  <c r="GY82" i="1"/>
  <c r="GZ82" i="1"/>
  <c r="HA82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EG83" i="1"/>
  <c r="EH83" i="1"/>
  <c r="EI83" i="1"/>
  <c r="EJ83" i="1"/>
  <c r="EK83" i="1"/>
  <c r="EL83" i="1"/>
  <c r="EM83" i="1"/>
  <c r="EN83" i="1"/>
  <c r="EO83" i="1"/>
  <c r="EP83" i="1"/>
  <c r="EQ83" i="1"/>
  <c r="ER83" i="1"/>
  <c r="ES83" i="1"/>
  <c r="ET83" i="1"/>
  <c r="EU83" i="1"/>
  <c r="EV83" i="1"/>
  <c r="EW83" i="1"/>
  <c r="EX83" i="1"/>
  <c r="EY83" i="1"/>
  <c r="EZ83" i="1"/>
  <c r="FA83" i="1"/>
  <c r="FB83" i="1"/>
  <c r="FC83" i="1"/>
  <c r="FD83" i="1"/>
  <c r="FE83" i="1"/>
  <c r="FF83" i="1"/>
  <c r="FG83" i="1"/>
  <c r="FH83" i="1"/>
  <c r="FI83" i="1"/>
  <c r="FJ83" i="1"/>
  <c r="FK83" i="1"/>
  <c r="FL83" i="1"/>
  <c r="FM83" i="1"/>
  <c r="FN83" i="1"/>
  <c r="FO83" i="1"/>
  <c r="FP83" i="1"/>
  <c r="FQ83" i="1"/>
  <c r="FR83" i="1"/>
  <c r="FS83" i="1"/>
  <c r="FT83" i="1"/>
  <c r="FU83" i="1"/>
  <c r="FV83" i="1"/>
  <c r="FW83" i="1"/>
  <c r="FX83" i="1"/>
  <c r="FY83" i="1"/>
  <c r="FZ83" i="1"/>
  <c r="GA83" i="1"/>
  <c r="GB83" i="1"/>
  <c r="GC83" i="1"/>
  <c r="GD83" i="1"/>
  <c r="GE83" i="1"/>
  <c r="GF83" i="1"/>
  <c r="GG83" i="1"/>
  <c r="GH83" i="1"/>
  <c r="GI83" i="1"/>
  <c r="GJ83" i="1"/>
  <c r="GK83" i="1"/>
  <c r="GL83" i="1"/>
  <c r="GM83" i="1"/>
  <c r="GN83" i="1"/>
  <c r="GO83" i="1"/>
  <c r="GP83" i="1"/>
  <c r="GQ83" i="1"/>
  <c r="GR83" i="1"/>
  <c r="GS83" i="1"/>
  <c r="GT83" i="1"/>
  <c r="GU83" i="1"/>
  <c r="GV83" i="1"/>
  <c r="GW83" i="1"/>
  <c r="GX83" i="1"/>
  <c r="GY83" i="1"/>
  <c r="GZ83" i="1"/>
  <c r="HA83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EG84" i="1"/>
  <c r="EH84" i="1"/>
  <c r="EI84" i="1"/>
  <c r="EJ84" i="1"/>
  <c r="EK84" i="1"/>
  <c r="EL84" i="1"/>
  <c r="EM84" i="1"/>
  <c r="EN84" i="1"/>
  <c r="EO84" i="1"/>
  <c r="EP84" i="1"/>
  <c r="EQ84" i="1"/>
  <c r="ER84" i="1"/>
  <c r="ES84" i="1"/>
  <c r="ET84" i="1"/>
  <c r="EU84" i="1"/>
  <c r="EV84" i="1"/>
  <c r="EW84" i="1"/>
  <c r="EX84" i="1"/>
  <c r="EY84" i="1"/>
  <c r="EZ84" i="1"/>
  <c r="FA84" i="1"/>
  <c r="FB84" i="1"/>
  <c r="FC84" i="1"/>
  <c r="FD84" i="1"/>
  <c r="FE84" i="1"/>
  <c r="FF84" i="1"/>
  <c r="FG84" i="1"/>
  <c r="FH84" i="1"/>
  <c r="FI84" i="1"/>
  <c r="FJ84" i="1"/>
  <c r="FK84" i="1"/>
  <c r="FL84" i="1"/>
  <c r="FM84" i="1"/>
  <c r="FN84" i="1"/>
  <c r="FO84" i="1"/>
  <c r="FP84" i="1"/>
  <c r="FQ84" i="1"/>
  <c r="FR84" i="1"/>
  <c r="FS84" i="1"/>
  <c r="FT84" i="1"/>
  <c r="FU84" i="1"/>
  <c r="FV84" i="1"/>
  <c r="FW84" i="1"/>
  <c r="FX84" i="1"/>
  <c r="FY84" i="1"/>
  <c r="FZ84" i="1"/>
  <c r="GA84" i="1"/>
  <c r="GB84" i="1"/>
  <c r="GC84" i="1"/>
  <c r="GD84" i="1"/>
  <c r="GE84" i="1"/>
  <c r="GF84" i="1"/>
  <c r="GG84" i="1"/>
  <c r="GH84" i="1"/>
  <c r="GI84" i="1"/>
  <c r="GJ84" i="1"/>
  <c r="GK84" i="1"/>
  <c r="GL84" i="1"/>
  <c r="GM84" i="1"/>
  <c r="GN84" i="1"/>
  <c r="GO84" i="1"/>
  <c r="GP84" i="1"/>
  <c r="GQ84" i="1"/>
  <c r="GR84" i="1"/>
  <c r="GS84" i="1"/>
  <c r="GT84" i="1"/>
  <c r="GU84" i="1"/>
  <c r="GV84" i="1"/>
  <c r="GW84" i="1"/>
  <c r="GX84" i="1"/>
  <c r="GY84" i="1"/>
  <c r="GZ84" i="1"/>
  <c r="HA84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EG85" i="1"/>
  <c r="EH85" i="1"/>
  <c r="EI85" i="1"/>
  <c r="EJ85" i="1"/>
  <c r="EK85" i="1"/>
  <c r="EL85" i="1"/>
  <c r="EM85" i="1"/>
  <c r="EN85" i="1"/>
  <c r="EO85" i="1"/>
  <c r="EP85" i="1"/>
  <c r="EQ85" i="1"/>
  <c r="ER85" i="1"/>
  <c r="ES85" i="1"/>
  <c r="ET85" i="1"/>
  <c r="EU85" i="1"/>
  <c r="EV85" i="1"/>
  <c r="EW85" i="1"/>
  <c r="EX85" i="1"/>
  <c r="EY85" i="1"/>
  <c r="EZ85" i="1"/>
  <c r="FA85" i="1"/>
  <c r="FB85" i="1"/>
  <c r="FC85" i="1"/>
  <c r="FD85" i="1"/>
  <c r="FE85" i="1"/>
  <c r="FF85" i="1"/>
  <c r="FG85" i="1"/>
  <c r="FH85" i="1"/>
  <c r="FI85" i="1"/>
  <c r="FJ85" i="1"/>
  <c r="FK85" i="1"/>
  <c r="FL85" i="1"/>
  <c r="FM85" i="1"/>
  <c r="FN85" i="1"/>
  <c r="FO85" i="1"/>
  <c r="FP85" i="1"/>
  <c r="FQ85" i="1"/>
  <c r="FR85" i="1"/>
  <c r="FS85" i="1"/>
  <c r="FT85" i="1"/>
  <c r="FU85" i="1"/>
  <c r="FV85" i="1"/>
  <c r="FW85" i="1"/>
  <c r="FX85" i="1"/>
  <c r="FY85" i="1"/>
  <c r="FZ85" i="1"/>
  <c r="GA85" i="1"/>
  <c r="GB85" i="1"/>
  <c r="GC85" i="1"/>
  <c r="GD85" i="1"/>
  <c r="GE85" i="1"/>
  <c r="GF85" i="1"/>
  <c r="GG85" i="1"/>
  <c r="GH85" i="1"/>
  <c r="GI85" i="1"/>
  <c r="GJ85" i="1"/>
  <c r="GK85" i="1"/>
  <c r="GL85" i="1"/>
  <c r="GM85" i="1"/>
  <c r="GN85" i="1"/>
  <c r="GO85" i="1"/>
  <c r="GP85" i="1"/>
  <c r="GQ85" i="1"/>
  <c r="GR85" i="1"/>
  <c r="GS85" i="1"/>
  <c r="GT85" i="1"/>
  <c r="GU85" i="1"/>
  <c r="GV85" i="1"/>
  <c r="GW85" i="1"/>
  <c r="GX85" i="1"/>
  <c r="GY85" i="1"/>
  <c r="GZ85" i="1"/>
  <c r="HA85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EG86" i="1"/>
  <c r="EH86" i="1"/>
  <c r="EI86" i="1"/>
  <c r="EJ86" i="1"/>
  <c r="EK86" i="1"/>
  <c r="EL86" i="1"/>
  <c r="EM86" i="1"/>
  <c r="EN86" i="1"/>
  <c r="EO86" i="1"/>
  <c r="EP86" i="1"/>
  <c r="EQ86" i="1"/>
  <c r="ER86" i="1"/>
  <c r="ES86" i="1"/>
  <c r="ET86" i="1"/>
  <c r="EU86" i="1"/>
  <c r="EV86" i="1"/>
  <c r="EW86" i="1"/>
  <c r="EX86" i="1"/>
  <c r="EY86" i="1"/>
  <c r="EZ86" i="1"/>
  <c r="FA86" i="1"/>
  <c r="FB86" i="1"/>
  <c r="FC86" i="1"/>
  <c r="FD86" i="1"/>
  <c r="FE86" i="1"/>
  <c r="FF86" i="1"/>
  <c r="FG86" i="1"/>
  <c r="FH86" i="1"/>
  <c r="FI86" i="1"/>
  <c r="FJ86" i="1"/>
  <c r="FK86" i="1"/>
  <c r="FL86" i="1"/>
  <c r="FM86" i="1"/>
  <c r="FN86" i="1"/>
  <c r="FO86" i="1"/>
  <c r="FP86" i="1"/>
  <c r="FQ86" i="1"/>
  <c r="FR86" i="1"/>
  <c r="FS86" i="1"/>
  <c r="FT86" i="1"/>
  <c r="FU86" i="1"/>
  <c r="FV86" i="1"/>
  <c r="FW86" i="1"/>
  <c r="FX86" i="1"/>
  <c r="FY86" i="1"/>
  <c r="FZ86" i="1"/>
  <c r="GA86" i="1"/>
  <c r="GB86" i="1"/>
  <c r="GC86" i="1"/>
  <c r="GD86" i="1"/>
  <c r="GE86" i="1"/>
  <c r="GF86" i="1"/>
  <c r="GG86" i="1"/>
  <c r="GH86" i="1"/>
  <c r="GI86" i="1"/>
  <c r="GJ86" i="1"/>
  <c r="GK86" i="1"/>
  <c r="GL86" i="1"/>
  <c r="GM86" i="1"/>
  <c r="GN86" i="1"/>
  <c r="GO86" i="1"/>
  <c r="GP86" i="1"/>
  <c r="GQ86" i="1"/>
  <c r="GR86" i="1"/>
  <c r="GS86" i="1"/>
  <c r="GT86" i="1"/>
  <c r="GU86" i="1"/>
  <c r="GV86" i="1"/>
  <c r="GW86" i="1"/>
  <c r="GX86" i="1"/>
  <c r="GY86" i="1"/>
  <c r="GZ86" i="1"/>
  <c r="HA86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EG87" i="1"/>
  <c r="EH87" i="1"/>
  <c r="EI87" i="1"/>
  <c r="EJ87" i="1"/>
  <c r="EK87" i="1"/>
  <c r="EL87" i="1"/>
  <c r="EM87" i="1"/>
  <c r="EN87" i="1"/>
  <c r="EO87" i="1"/>
  <c r="EP87" i="1"/>
  <c r="EQ87" i="1"/>
  <c r="ER87" i="1"/>
  <c r="ES87" i="1"/>
  <c r="ET87" i="1"/>
  <c r="EU87" i="1"/>
  <c r="EV87" i="1"/>
  <c r="EW87" i="1"/>
  <c r="EX87" i="1"/>
  <c r="EY87" i="1"/>
  <c r="EZ87" i="1"/>
  <c r="FA87" i="1"/>
  <c r="FB87" i="1"/>
  <c r="FC87" i="1"/>
  <c r="FD87" i="1"/>
  <c r="FE87" i="1"/>
  <c r="FF87" i="1"/>
  <c r="FG87" i="1"/>
  <c r="FH87" i="1"/>
  <c r="FI87" i="1"/>
  <c r="FJ87" i="1"/>
  <c r="FK87" i="1"/>
  <c r="FL87" i="1"/>
  <c r="FM87" i="1"/>
  <c r="FN87" i="1"/>
  <c r="FO87" i="1"/>
  <c r="FP87" i="1"/>
  <c r="FQ87" i="1"/>
  <c r="FR87" i="1"/>
  <c r="FS87" i="1"/>
  <c r="FT87" i="1"/>
  <c r="FU87" i="1"/>
  <c r="FV87" i="1"/>
  <c r="FW87" i="1"/>
  <c r="FX87" i="1"/>
  <c r="FY87" i="1"/>
  <c r="FZ87" i="1"/>
  <c r="GA87" i="1"/>
  <c r="GB87" i="1"/>
  <c r="GC87" i="1"/>
  <c r="GD87" i="1"/>
  <c r="GE87" i="1"/>
  <c r="GF87" i="1"/>
  <c r="GG87" i="1"/>
  <c r="GH87" i="1"/>
  <c r="GI87" i="1"/>
  <c r="GJ87" i="1"/>
  <c r="GK87" i="1"/>
  <c r="GL87" i="1"/>
  <c r="GM87" i="1"/>
  <c r="GN87" i="1"/>
  <c r="GO87" i="1"/>
  <c r="GP87" i="1"/>
  <c r="GQ87" i="1"/>
  <c r="GR87" i="1"/>
  <c r="GS87" i="1"/>
  <c r="GT87" i="1"/>
  <c r="GU87" i="1"/>
  <c r="GV87" i="1"/>
  <c r="GW87" i="1"/>
  <c r="GX87" i="1"/>
  <c r="GY87" i="1"/>
  <c r="GZ87" i="1"/>
  <c r="HA87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EG88" i="1"/>
  <c r="EH88" i="1"/>
  <c r="EI88" i="1"/>
  <c r="EJ88" i="1"/>
  <c r="EK88" i="1"/>
  <c r="EL88" i="1"/>
  <c r="EM88" i="1"/>
  <c r="EN88" i="1"/>
  <c r="EO88" i="1"/>
  <c r="EP88" i="1"/>
  <c r="EQ88" i="1"/>
  <c r="ER88" i="1"/>
  <c r="ES88" i="1"/>
  <c r="ET88" i="1"/>
  <c r="EU88" i="1"/>
  <c r="EV88" i="1"/>
  <c r="EW88" i="1"/>
  <c r="EX88" i="1"/>
  <c r="EY88" i="1"/>
  <c r="EZ88" i="1"/>
  <c r="FA88" i="1"/>
  <c r="FB88" i="1"/>
  <c r="FC88" i="1"/>
  <c r="FD88" i="1"/>
  <c r="FE88" i="1"/>
  <c r="FF88" i="1"/>
  <c r="FG88" i="1"/>
  <c r="FH88" i="1"/>
  <c r="FI88" i="1"/>
  <c r="FJ88" i="1"/>
  <c r="FK88" i="1"/>
  <c r="FL88" i="1"/>
  <c r="FM88" i="1"/>
  <c r="FN88" i="1"/>
  <c r="FO88" i="1"/>
  <c r="FP88" i="1"/>
  <c r="FQ88" i="1"/>
  <c r="FR88" i="1"/>
  <c r="FS88" i="1"/>
  <c r="FT88" i="1"/>
  <c r="FU88" i="1"/>
  <c r="FV88" i="1"/>
  <c r="FW88" i="1"/>
  <c r="FX88" i="1"/>
  <c r="FY88" i="1"/>
  <c r="FZ88" i="1"/>
  <c r="GA88" i="1"/>
  <c r="GB88" i="1"/>
  <c r="GC88" i="1"/>
  <c r="GD88" i="1"/>
  <c r="GE88" i="1"/>
  <c r="GF88" i="1"/>
  <c r="GG88" i="1"/>
  <c r="GH88" i="1"/>
  <c r="GI88" i="1"/>
  <c r="GJ88" i="1"/>
  <c r="GK88" i="1"/>
  <c r="GL88" i="1"/>
  <c r="GM88" i="1"/>
  <c r="GN88" i="1"/>
  <c r="GO88" i="1"/>
  <c r="GP88" i="1"/>
  <c r="GQ88" i="1"/>
  <c r="GR88" i="1"/>
  <c r="GS88" i="1"/>
  <c r="GT88" i="1"/>
  <c r="GU88" i="1"/>
  <c r="GV88" i="1"/>
  <c r="GW88" i="1"/>
  <c r="GX88" i="1"/>
  <c r="GY88" i="1"/>
  <c r="GZ88" i="1"/>
  <c r="HA88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EG89" i="1"/>
  <c r="EH89" i="1"/>
  <c r="EI89" i="1"/>
  <c r="EJ89" i="1"/>
  <c r="EK89" i="1"/>
  <c r="EL89" i="1"/>
  <c r="EM89" i="1"/>
  <c r="EN89" i="1"/>
  <c r="EO89" i="1"/>
  <c r="EP89" i="1"/>
  <c r="EQ89" i="1"/>
  <c r="ER89" i="1"/>
  <c r="ES89" i="1"/>
  <c r="ET89" i="1"/>
  <c r="EU89" i="1"/>
  <c r="EV89" i="1"/>
  <c r="EW89" i="1"/>
  <c r="EX89" i="1"/>
  <c r="EY89" i="1"/>
  <c r="EZ89" i="1"/>
  <c r="FA89" i="1"/>
  <c r="FB89" i="1"/>
  <c r="FC89" i="1"/>
  <c r="FD89" i="1"/>
  <c r="FE89" i="1"/>
  <c r="FF89" i="1"/>
  <c r="FG89" i="1"/>
  <c r="FH89" i="1"/>
  <c r="FI89" i="1"/>
  <c r="FJ89" i="1"/>
  <c r="FK89" i="1"/>
  <c r="FL89" i="1"/>
  <c r="FM89" i="1"/>
  <c r="FN89" i="1"/>
  <c r="FO89" i="1"/>
  <c r="FP89" i="1"/>
  <c r="FQ89" i="1"/>
  <c r="FR89" i="1"/>
  <c r="FS89" i="1"/>
  <c r="FT89" i="1"/>
  <c r="FU89" i="1"/>
  <c r="FV89" i="1"/>
  <c r="FW89" i="1"/>
  <c r="FX89" i="1"/>
  <c r="FY89" i="1"/>
  <c r="FZ89" i="1"/>
  <c r="GA89" i="1"/>
  <c r="GB89" i="1"/>
  <c r="GC89" i="1"/>
  <c r="GD89" i="1"/>
  <c r="GE89" i="1"/>
  <c r="GF89" i="1"/>
  <c r="GG89" i="1"/>
  <c r="GH89" i="1"/>
  <c r="GI89" i="1"/>
  <c r="GJ89" i="1"/>
  <c r="GK89" i="1"/>
  <c r="GL89" i="1"/>
  <c r="GM89" i="1"/>
  <c r="GN89" i="1"/>
  <c r="GO89" i="1"/>
  <c r="GP89" i="1"/>
  <c r="GQ89" i="1"/>
  <c r="GR89" i="1"/>
  <c r="GS89" i="1"/>
  <c r="GT89" i="1"/>
  <c r="GU89" i="1"/>
  <c r="GV89" i="1"/>
  <c r="GW89" i="1"/>
  <c r="GX89" i="1"/>
  <c r="GY89" i="1"/>
  <c r="GZ89" i="1"/>
  <c r="HA89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EG90" i="1"/>
  <c r="EH90" i="1"/>
  <c r="EI90" i="1"/>
  <c r="EJ90" i="1"/>
  <c r="EK90" i="1"/>
  <c r="EL90" i="1"/>
  <c r="EM90" i="1"/>
  <c r="EN90" i="1"/>
  <c r="EO90" i="1"/>
  <c r="EP90" i="1"/>
  <c r="EQ90" i="1"/>
  <c r="ER90" i="1"/>
  <c r="ES90" i="1"/>
  <c r="ET90" i="1"/>
  <c r="EU90" i="1"/>
  <c r="EV90" i="1"/>
  <c r="EW90" i="1"/>
  <c r="EX90" i="1"/>
  <c r="EY90" i="1"/>
  <c r="EZ90" i="1"/>
  <c r="FA90" i="1"/>
  <c r="FB90" i="1"/>
  <c r="FC90" i="1"/>
  <c r="FD90" i="1"/>
  <c r="FE90" i="1"/>
  <c r="FF90" i="1"/>
  <c r="FG90" i="1"/>
  <c r="FH90" i="1"/>
  <c r="FI90" i="1"/>
  <c r="FJ90" i="1"/>
  <c r="FK90" i="1"/>
  <c r="FL90" i="1"/>
  <c r="FM90" i="1"/>
  <c r="FN90" i="1"/>
  <c r="FO90" i="1"/>
  <c r="FP90" i="1"/>
  <c r="FQ90" i="1"/>
  <c r="FR90" i="1"/>
  <c r="FS90" i="1"/>
  <c r="FT90" i="1"/>
  <c r="FU90" i="1"/>
  <c r="FV90" i="1"/>
  <c r="FW90" i="1"/>
  <c r="FX90" i="1"/>
  <c r="FY90" i="1"/>
  <c r="FZ90" i="1"/>
  <c r="GA90" i="1"/>
  <c r="GB90" i="1"/>
  <c r="GC90" i="1"/>
  <c r="GD90" i="1"/>
  <c r="GE90" i="1"/>
  <c r="GF90" i="1"/>
  <c r="GG90" i="1"/>
  <c r="GH90" i="1"/>
  <c r="GI90" i="1"/>
  <c r="GJ90" i="1"/>
  <c r="GK90" i="1"/>
  <c r="GL90" i="1"/>
  <c r="GM90" i="1"/>
  <c r="GN90" i="1"/>
  <c r="GO90" i="1"/>
  <c r="GP90" i="1"/>
  <c r="GQ90" i="1"/>
  <c r="GR90" i="1"/>
  <c r="GS90" i="1"/>
  <c r="GT90" i="1"/>
  <c r="GU90" i="1"/>
  <c r="GV90" i="1"/>
  <c r="GW90" i="1"/>
  <c r="GX90" i="1"/>
  <c r="GY90" i="1"/>
  <c r="GZ90" i="1"/>
  <c r="HA90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EG91" i="1"/>
  <c r="EH91" i="1"/>
  <c r="EI91" i="1"/>
  <c r="EJ91" i="1"/>
  <c r="EK91" i="1"/>
  <c r="EL91" i="1"/>
  <c r="EM91" i="1"/>
  <c r="EN91" i="1"/>
  <c r="EO91" i="1"/>
  <c r="EP91" i="1"/>
  <c r="EQ91" i="1"/>
  <c r="ER91" i="1"/>
  <c r="ES91" i="1"/>
  <c r="ET91" i="1"/>
  <c r="EU91" i="1"/>
  <c r="EV91" i="1"/>
  <c r="EW91" i="1"/>
  <c r="EX91" i="1"/>
  <c r="EY91" i="1"/>
  <c r="EZ91" i="1"/>
  <c r="FA91" i="1"/>
  <c r="FB91" i="1"/>
  <c r="FC91" i="1"/>
  <c r="FD91" i="1"/>
  <c r="FE91" i="1"/>
  <c r="FF91" i="1"/>
  <c r="FG91" i="1"/>
  <c r="FH91" i="1"/>
  <c r="FI91" i="1"/>
  <c r="FJ91" i="1"/>
  <c r="FK91" i="1"/>
  <c r="FL91" i="1"/>
  <c r="FM91" i="1"/>
  <c r="FN91" i="1"/>
  <c r="FO91" i="1"/>
  <c r="FP91" i="1"/>
  <c r="FQ91" i="1"/>
  <c r="FR91" i="1"/>
  <c r="FS91" i="1"/>
  <c r="FT91" i="1"/>
  <c r="FU91" i="1"/>
  <c r="FV91" i="1"/>
  <c r="FW91" i="1"/>
  <c r="FX91" i="1"/>
  <c r="FY91" i="1"/>
  <c r="FZ91" i="1"/>
  <c r="GA91" i="1"/>
  <c r="GB91" i="1"/>
  <c r="GC91" i="1"/>
  <c r="GD91" i="1"/>
  <c r="GE91" i="1"/>
  <c r="GF91" i="1"/>
  <c r="GG91" i="1"/>
  <c r="GH91" i="1"/>
  <c r="GI91" i="1"/>
  <c r="GJ91" i="1"/>
  <c r="GK91" i="1"/>
  <c r="GL91" i="1"/>
  <c r="GM91" i="1"/>
  <c r="GN91" i="1"/>
  <c r="GO91" i="1"/>
  <c r="GP91" i="1"/>
  <c r="GQ91" i="1"/>
  <c r="GR91" i="1"/>
  <c r="GS91" i="1"/>
  <c r="GT91" i="1"/>
  <c r="GU91" i="1"/>
  <c r="GV91" i="1"/>
  <c r="GW91" i="1"/>
  <c r="GX91" i="1"/>
  <c r="GY91" i="1"/>
  <c r="GZ91" i="1"/>
  <c r="HA91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EG92" i="1"/>
  <c r="EH92" i="1"/>
  <c r="EI92" i="1"/>
  <c r="EJ92" i="1"/>
  <c r="EK92" i="1"/>
  <c r="EL92" i="1"/>
  <c r="EM92" i="1"/>
  <c r="EN92" i="1"/>
  <c r="EO92" i="1"/>
  <c r="EP92" i="1"/>
  <c r="EQ92" i="1"/>
  <c r="ER92" i="1"/>
  <c r="ES92" i="1"/>
  <c r="ET92" i="1"/>
  <c r="EU92" i="1"/>
  <c r="EV92" i="1"/>
  <c r="EW92" i="1"/>
  <c r="EX92" i="1"/>
  <c r="EY92" i="1"/>
  <c r="EZ92" i="1"/>
  <c r="FA92" i="1"/>
  <c r="FB92" i="1"/>
  <c r="FC92" i="1"/>
  <c r="FD92" i="1"/>
  <c r="FE92" i="1"/>
  <c r="FF92" i="1"/>
  <c r="FG92" i="1"/>
  <c r="FH92" i="1"/>
  <c r="FI92" i="1"/>
  <c r="FJ92" i="1"/>
  <c r="FK92" i="1"/>
  <c r="FL92" i="1"/>
  <c r="FM92" i="1"/>
  <c r="FN92" i="1"/>
  <c r="FO92" i="1"/>
  <c r="FP92" i="1"/>
  <c r="FQ92" i="1"/>
  <c r="FR92" i="1"/>
  <c r="FS92" i="1"/>
  <c r="FT92" i="1"/>
  <c r="FU92" i="1"/>
  <c r="FV92" i="1"/>
  <c r="FW92" i="1"/>
  <c r="FX92" i="1"/>
  <c r="FY92" i="1"/>
  <c r="FZ92" i="1"/>
  <c r="GA92" i="1"/>
  <c r="GB92" i="1"/>
  <c r="GC92" i="1"/>
  <c r="GD92" i="1"/>
  <c r="GE92" i="1"/>
  <c r="GF92" i="1"/>
  <c r="GG92" i="1"/>
  <c r="GH92" i="1"/>
  <c r="GI92" i="1"/>
  <c r="GJ92" i="1"/>
  <c r="GK92" i="1"/>
  <c r="GL92" i="1"/>
  <c r="GM92" i="1"/>
  <c r="GN92" i="1"/>
  <c r="GO92" i="1"/>
  <c r="GP92" i="1"/>
  <c r="GQ92" i="1"/>
  <c r="GR92" i="1"/>
  <c r="GS92" i="1"/>
  <c r="GT92" i="1"/>
  <c r="GU92" i="1"/>
  <c r="GV92" i="1"/>
  <c r="GW92" i="1"/>
  <c r="GX92" i="1"/>
  <c r="GY92" i="1"/>
  <c r="GZ92" i="1"/>
  <c r="HA92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EG93" i="1"/>
  <c r="EH93" i="1"/>
  <c r="EI93" i="1"/>
  <c r="EJ93" i="1"/>
  <c r="EK93" i="1"/>
  <c r="EL93" i="1"/>
  <c r="EM93" i="1"/>
  <c r="EN93" i="1"/>
  <c r="EO93" i="1"/>
  <c r="EP93" i="1"/>
  <c r="EQ93" i="1"/>
  <c r="ER93" i="1"/>
  <c r="ES93" i="1"/>
  <c r="ET93" i="1"/>
  <c r="EU93" i="1"/>
  <c r="EV93" i="1"/>
  <c r="EW93" i="1"/>
  <c r="EX93" i="1"/>
  <c r="EY93" i="1"/>
  <c r="EZ93" i="1"/>
  <c r="FA93" i="1"/>
  <c r="FB93" i="1"/>
  <c r="FC93" i="1"/>
  <c r="FD93" i="1"/>
  <c r="FE93" i="1"/>
  <c r="FF93" i="1"/>
  <c r="FG93" i="1"/>
  <c r="FH93" i="1"/>
  <c r="FI93" i="1"/>
  <c r="FJ93" i="1"/>
  <c r="FK93" i="1"/>
  <c r="FL93" i="1"/>
  <c r="FM93" i="1"/>
  <c r="FN93" i="1"/>
  <c r="FO93" i="1"/>
  <c r="FP93" i="1"/>
  <c r="FQ93" i="1"/>
  <c r="FR93" i="1"/>
  <c r="FS93" i="1"/>
  <c r="FT93" i="1"/>
  <c r="FU93" i="1"/>
  <c r="FV93" i="1"/>
  <c r="FW93" i="1"/>
  <c r="FX93" i="1"/>
  <c r="FY93" i="1"/>
  <c r="FZ93" i="1"/>
  <c r="GA93" i="1"/>
  <c r="GB93" i="1"/>
  <c r="GC93" i="1"/>
  <c r="GD93" i="1"/>
  <c r="GE93" i="1"/>
  <c r="GF93" i="1"/>
  <c r="GG93" i="1"/>
  <c r="GH93" i="1"/>
  <c r="GI93" i="1"/>
  <c r="GJ93" i="1"/>
  <c r="GK93" i="1"/>
  <c r="GL93" i="1"/>
  <c r="GM93" i="1"/>
  <c r="GN93" i="1"/>
  <c r="GO93" i="1"/>
  <c r="GP93" i="1"/>
  <c r="GQ93" i="1"/>
  <c r="GR93" i="1"/>
  <c r="GS93" i="1"/>
  <c r="GT93" i="1"/>
  <c r="GU93" i="1"/>
  <c r="GV93" i="1"/>
  <c r="GW93" i="1"/>
  <c r="GX93" i="1"/>
  <c r="GY93" i="1"/>
  <c r="GZ93" i="1"/>
  <c r="HA93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EG94" i="1"/>
  <c r="EH94" i="1"/>
  <c r="EI94" i="1"/>
  <c r="EJ94" i="1"/>
  <c r="EK94" i="1"/>
  <c r="EL94" i="1"/>
  <c r="EM94" i="1"/>
  <c r="EN94" i="1"/>
  <c r="EO94" i="1"/>
  <c r="EP94" i="1"/>
  <c r="EQ94" i="1"/>
  <c r="ER94" i="1"/>
  <c r="ES94" i="1"/>
  <c r="ET94" i="1"/>
  <c r="EU94" i="1"/>
  <c r="EV94" i="1"/>
  <c r="EW94" i="1"/>
  <c r="EX94" i="1"/>
  <c r="EY94" i="1"/>
  <c r="EZ94" i="1"/>
  <c r="FA94" i="1"/>
  <c r="FB94" i="1"/>
  <c r="FC94" i="1"/>
  <c r="FD94" i="1"/>
  <c r="FE94" i="1"/>
  <c r="FF94" i="1"/>
  <c r="FG94" i="1"/>
  <c r="FH94" i="1"/>
  <c r="FI94" i="1"/>
  <c r="FJ94" i="1"/>
  <c r="FK94" i="1"/>
  <c r="FL94" i="1"/>
  <c r="FM94" i="1"/>
  <c r="FN94" i="1"/>
  <c r="FO94" i="1"/>
  <c r="FP94" i="1"/>
  <c r="FQ94" i="1"/>
  <c r="FR94" i="1"/>
  <c r="FS94" i="1"/>
  <c r="FT94" i="1"/>
  <c r="FU94" i="1"/>
  <c r="FV94" i="1"/>
  <c r="FW94" i="1"/>
  <c r="FX94" i="1"/>
  <c r="FY94" i="1"/>
  <c r="FZ94" i="1"/>
  <c r="GA94" i="1"/>
  <c r="GB94" i="1"/>
  <c r="GC94" i="1"/>
  <c r="GD94" i="1"/>
  <c r="GE94" i="1"/>
  <c r="GF94" i="1"/>
  <c r="GG94" i="1"/>
  <c r="GH94" i="1"/>
  <c r="GI94" i="1"/>
  <c r="GJ94" i="1"/>
  <c r="GK94" i="1"/>
  <c r="GL94" i="1"/>
  <c r="GM94" i="1"/>
  <c r="GN94" i="1"/>
  <c r="GO94" i="1"/>
  <c r="GP94" i="1"/>
  <c r="GQ94" i="1"/>
  <c r="GR94" i="1"/>
  <c r="GS94" i="1"/>
  <c r="GT94" i="1"/>
  <c r="GU94" i="1"/>
  <c r="GV94" i="1"/>
  <c r="GW94" i="1"/>
  <c r="GX94" i="1"/>
  <c r="GY94" i="1"/>
  <c r="GZ94" i="1"/>
  <c r="HA94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EG95" i="1"/>
  <c r="EH95" i="1"/>
  <c r="EI95" i="1"/>
  <c r="EJ95" i="1"/>
  <c r="EK95" i="1"/>
  <c r="EL95" i="1"/>
  <c r="EM95" i="1"/>
  <c r="EN95" i="1"/>
  <c r="EO95" i="1"/>
  <c r="EP95" i="1"/>
  <c r="EQ95" i="1"/>
  <c r="ER95" i="1"/>
  <c r="ES95" i="1"/>
  <c r="ET95" i="1"/>
  <c r="EU95" i="1"/>
  <c r="EV95" i="1"/>
  <c r="EW95" i="1"/>
  <c r="EX95" i="1"/>
  <c r="EY95" i="1"/>
  <c r="EZ95" i="1"/>
  <c r="FA95" i="1"/>
  <c r="FB95" i="1"/>
  <c r="FC95" i="1"/>
  <c r="FD95" i="1"/>
  <c r="FE95" i="1"/>
  <c r="FF95" i="1"/>
  <c r="FG95" i="1"/>
  <c r="FH95" i="1"/>
  <c r="FI95" i="1"/>
  <c r="FJ95" i="1"/>
  <c r="FK95" i="1"/>
  <c r="FL95" i="1"/>
  <c r="FM95" i="1"/>
  <c r="FN95" i="1"/>
  <c r="FO95" i="1"/>
  <c r="FP95" i="1"/>
  <c r="FQ95" i="1"/>
  <c r="FR95" i="1"/>
  <c r="FS95" i="1"/>
  <c r="FT95" i="1"/>
  <c r="FU95" i="1"/>
  <c r="FV95" i="1"/>
  <c r="FW95" i="1"/>
  <c r="FX95" i="1"/>
  <c r="FY95" i="1"/>
  <c r="FZ95" i="1"/>
  <c r="GA95" i="1"/>
  <c r="GB95" i="1"/>
  <c r="GC95" i="1"/>
  <c r="GD95" i="1"/>
  <c r="GE95" i="1"/>
  <c r="GF95" i="1"/>
  <c r="GG95" i="1"/>
  <c r="GH95" i="1"/>
  <c r="GI95" i="1"/>
  <c r="GJ95" i="1"/>
  <c r="GK95" i="1"/>
  <c r="GL95" i="1"/>
  <c r="GM95" i="1"/>
  <c r="GN95" i="1"/>
  <c r="GO95" i="1"/>
  <c r="GP95" i="1"/>
  <c r="GQ95" i="1"/>
  <c r="GR95" i="1"/>
  <c r="GS95" i="1"/>
  <c r="GT95" i="1"/>
  <c r="GU95" i="1"/>
  <c r="GV95" i="1"/>
  <c r="GW95" i="1"/>
  <c r="GX95" i="1"/>
  <c r="GY95" i="1"/>
  <c r="GZ95" i="1"/>
  <c r="HA95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EG96" i="1"/>
  <c r="EH96" i="1"/>
  <c r="EI96" i="1"/>
  <c r="EJ96" i="1"/>
  <c r="EK96" i="1"/>
  <c r="EL96" i="1"/>
  <c r="EM96" i="1"/>
  <c r="EN96" i="1"/>
  <c r="EO96" i="1"/>
  <c r="EP96" i="1"/>
  <c r="EQ96" i="1"/>
  <c r="ER96" i="1"/>
  <c r="ES96" i="1"/>
  <c r="ET96" i="1"/>
  <c r="EU96" i="1"/>
  <c r="EV96" i="1"/>
  <c r="EW96" i="1"/>
  <c r="EX96" i="1"/>
  <c r="EY96" i="1"/>
  <c r="EZ96" i="1"/>
  <c r="FA96" i="1"/>
  <c r="FB96" i="1"/>
  <c r="FC96" i="1"/>
  <c r="FD96" i="1"/>
  <c r="FE96" i="1"/>
  <c r="FF96" i="1"/>
  <c r="FG96" i="1"/>
  <c r="FH96" i="1"/>
  <c r="FI96" i="1"/>
  <c r="FJ96" i="1"/>
  <c r="FK96" i="1"/>
  <c r="FL96" i="1"/>
  <c r="FM96" i="1"/>
  <c r="FN96" i="1"/>
  <c r="FO96" i="1"/>
  <c r="FP96" i="1"/>
  <c r="FQ96" i="1"/>
  <c r="FR96" i="1"/>
  <c r="FS96" i="1"/>
  <c r="FT96" i="1"/>
  <c r="FU96" i="1"/>
  <c r="FV96" i="1"/>
  <c r="FW96" i="1"/>
  <c r="FX96" i="1"/>
  <c r="FY96" i="1"/>
  <c r="FZ96" i="1"/>
  <c r="GA96" i="1"/>
  <c r="GB96" i="1"/>
  <c r="GC96" i="1"/>
  <c r="GD96" i="1"/>
  <c r="GE96" i="1"/>
  <c r="GF96" i="1"/>
  <c r="GG96" i="1"/>
  <c r="GH96" i="1"/>
  <c r="GI96" i="1"/>
  <c r="GJ96" i="1"/>
  <c r="GK96" i="1"/>
  <c r="GL96" i="1"/>
  <c r="GM96" i="1"/>
  <c r="GN96" i="1"/>
  <c r="GO96" i="1"/>
  <c r="GP96" i="1"/>
  <c r="GQ96" i="1"/>
  <c r="GR96" i="1"/>
  <c r="GS96" i="1"/>
  <c r="GT96" i="1"/>
  <c r="GU96" i="1"/>
  <c r="GV96" i="1"/>
  <c r="GW96" i="1"/>
  <c r="GX96" i="1"/>
  <c r="GY96" i="1"/>
  <c r="GZ96" i="1"/>
  <c r="HA96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EG97" i="1"/>
  <c r="EH97" i="1"/>
  <c r="EI97" i="1"/>
  <c r="EJ97" i="1"/>
  <c r="EK97" i="1"/>
  <c r="EL97" i="1"/>
  <c r="EM97" i="1"/>
  <c r="EN97" i="1"/>
  <c r="EO97" i="1"/>
  <c r="EP97" i="1"/>
  <c r="EQ97" i="1"/>
  <c r="ER97" i="1"/>
  <c r="ES97" i="1"/>
  <c r="ET97" i="1"/>
  <c r="EU97" i="1"/>
  <c r="EV97" i="1"/>
  <c r="EW97" i="1"/>
  <c r="EX97" i="1"/>
  <c r="EY97" i="1"/>
  <c r="EZ97" i="1"/>
  <c r="FA97" i="1"/>
  <c r="FB97" i="1"/>
  <c r="FC97" i="1"/>
  <c r="FD97" i="1"/>
  <c r="FE97" i="1"/>
  <c r="FF97" i="1"/>
  <c r="FG97" i="1"/>
  <c r="FH97" i="1"/>
  <c r="FI97" i="1"/>
  <c r="FJ97" i="1"/>
  <c r="FK97" i="1"/>
  <c r="FL97" i="1"/>
  <c r="FM97" i="1"/>
  <c r="FN97" i="1"/>
  <c r="FO97" i="1"/>
  <c r="FP97" i="1"/>
  <c r="FQ97" i="1"/>
  <c r="FR97" i="1"/>
  <c r="FS97" i="1"/>
  <c r="FT97" i="1"/>
  <c r="FU97" i="1"/>
  <c r="FV97" i="1"/>
  <c r="FW97" i="1"/>
  <c r="FX97" i="1"/>
  <c r="FY97" i="1"/>
  <c r="FZ97" i="1"/>
  <c r="GA97" i="1"/>
  <c r="GB97" i="1"/>
  <c r="GC97" i="1"/>
  <c r="GD97" i="1"/>
  <c r="GE97" i="1"/>
  <c r="GF97" i="1"/>
  <c r="GG97" i="1"/>
  <c r="GH97" i="1"/>
  <c r="GI97" i="1"/>
  <c r="GJ97" i="1"/>
  <c r="GK97" i="1"/>
  <c r="GL97" i="1"/>
  <c r="GM97" i="1"/>
  <c r="GN97" i="1"/>
  <c r="GO97" i="1"/>
  <c r="GP97" i="1"/>
  <c r="GQ97" i="1"/>
  <c r="GR97" i="1"/>
  <c r="GS97" i="1"/>
  <c r="GT97" i="1"/>
  <c r="GU97" i="1"/>
  <c r="GV97" i="1"/>
  <c r="GW97" i="1"/>
  <c r="GX97" i="1"/>
  <c r="GY97" i="1"/>
  <c r="GZ97" i="1"/>
  <c r="HA97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EG98" i="1"/>
  <c r="EH98" i="1"/>
  <c r="EI98" i="1"/>
  <c r="EJ98" i="1"/>
  <c r="EK98" i="1"/>
  <c r="EL98" i="1"/>
  <c r="EM98" i="1"/>
  <c r="EN98" i="1"/>
  <c r="EO98" i="1"/>
  <c r="EP98" i="1"/>
  <c r="EQ98" i="1"/>
  <c r="ER98" i="1"/>
  <c r="ES98" i="1"/>
  <c r="ET98" i="1"/>
  <c r="EU98" i="1"/>
  <c r="EV98" i="1"/>
  <c r="EW98" i="1"/>
  <c r="EX98" i="1"/>
  <c r="EY98" i="1"/>
  <c r="EZ98" i="1"/>
  <c r="FA98" i="1"/>
  <c r="FB98" i="1"/>
  <c r="FC98" i="1"/>
  <c r="FD98" i="1"/>
  <c r="FE98" i="1"/>
  <c r="FF98" i="1"/>
  <c r="FG98" i="1"/>
  <c r="FH98" i="1"/>
  <c r="FI98" i="1"/>
  <c r="FJ98" i="1"/>
  <c r="FK98" i="1"/>
  <c r="FL98" i="1"/>
  <c r="FM98" i="1"/>
  <c r="FN98" i="1"/>
  <c r="FO98" i="1"/>
  <c r="FP98" i="1"/>
  <c r="FQ98" i="1"/>
  <c r="FR98" i="1"/>
  <c r="FS98" i="1"/>
  <c r="FT98" i="1"/>
  <c r="FU98" i="1"/>
  <c r="FV98" i="1"/>
  <c r="FW98" i="1"/>
  <c r="FX98" i="1"/>
  <c r="FY98" i="1"/>
  <c r="FZ98" i="1"/>
  <c r="GA98" i="1"/>
  <c r="GB98" i="1"/>
  <c r="GC98" i="1"/>
  <c r="GD98" i="1"/>
  <c r="GE98" i="1"/>
  <c r="GF98" i="1"/>
  <c r="GG98" i="1"/>
  <c r="GH98" i="1"/>
  <c r="GI98" i="1"/>
  <c r="GJ98" i="1"/>
  <c r="GK98" i="1"/>
  <c r="GL98" i="1"/>
  <c r="GM98" i="1"/>
  <c r="GN98" i="1"/>
  <c r="GO98" i="1"/>
  <c r="GP98" i="1"/>
  <c r="GQ98" i="1"/>
  <c r="GR98" i="1"/>
  <c r="GS98" i="1"/>
  <c r="GT98" i="1"/>
  <c r="GU98" i="1"/>
  <c r="GV98" i="1"/>
  <c r="GW98" i="1"/>
  <c r="GX98" i="1"/>
  <c r="GY98" i="1"/>
  <c r="GZ98" i="1"/>
  <c r="HA98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EG99" i="1"/>
  <c r="EH99" i="1"/>
  <c r="EI99" i="1"/>
  <c r="EJ99" i="1"/>
  <c r="EK99" i="1"/>
  <c r="EL99" i="1"/>
  <c r="EM99" i="1"/>
  <c r="EN99" i="1"/>
  <c r="EO99" i="1"/>
  <c r="EP99" i="1"/>
  <c r="EQ99" i="1"/>
  <c r="ER99" i="1"/>
  <c r="ES99" i="1"/>
  <c r="ET99" i="1"/>
  <c r="EU99" i="1"/>
  <c r="EV99" i="1"/>
  <c r="EW99" i="1"/>
  <c r="EX99" i="1"/>
  <c r="EY99" i="1"/>
  <c r="EZ99" i="1"/>
  <c r="FA99" i="1"/>
  <c r="FB99" i="1"/>
  <c r="FC99" i="1"/>
  <c r="FD99" i="1"/>
  <c r="FE99" i="1"/>
  <c r="FF99" i="1"/>
  <c r="FG99" i="1"/>
  <c r="FH99" i="1"/>
  <c r="FI99" i="1"/>
  <c r="FJ99" i="1"/>
  <c r="FK99" i="1"/>
  <c r="FL99" i="1"/>
  <c r="FM99" i="1"/>
  <c r="FN99" i="1"/>
  <c r="FO99" i="1"/>
  <c r="FP99" i="1"/>
  <c r="FQ99" i="1"/>
  <c r="FR99" i="1"/>
  <c r="FS99" i="1"/>
  <c r="FT99" i="1"/>
  <c r="FU99" i="1"/>
  <c r="FV99" i="1"/>
  <c r="FW99" i="1"/>
  <c r="FX99" i="1"/>
  <c r="FY99" i="1"/>
  <c r="FZ99" i="1"/>
  <c r="GA99" i="1"/>
  <c r="GB99" i="1"/>
  <c r="GC99" i="1"/>
  <c r="GD99" i="1"/>
  <c r="GE99" i="1"/>
  <c r="GF99" i="1"/>
  <c r="GG99" i="1"/>
  <c r="GH99" i="1"/>
  <c r="GI99" i="1"/>
  <c r="GJ99" i="1"/>
  <c r="GK99" i="1"/>
  <c r="GL99" i="1"/>
  <c r="GM99" i="1"/>
  <c r="GN99" i="1"/>
  <c r="GO99" i="1"/>
  <c r="GP99" i="1"/>
  <c r="GQ99" i="1"/>
  <c r="GR99" i="1"/>
  <c r="GS99" i="1"/>
  <c r="GT99" i="1"/>
  <c r="GU99" i="1"/>
  <c r="GV99" i="1"/>
  <c r="GW99" i="1"/>
  <c r="GX99" i="1"/>
  <c r="GY99" i="1"/>
  <c r="GZ99" i="1"/>
  <c r="HA99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EG100" i="1"/>
  <c r="EH100" i="1"/>
  <c r="EI100" i="1"/>
  <c r="EJ100" i="1"/>
  <c r="EK100" i="1"/>
  <c r="EL100" i="1"/>
  <c r="EM100" i="1"/>
  <c r="EN100" i="1"/>
  <c r="EO100" i="1"/>
  <c r="EP100" i="1"/>
  <c r="EQ100" i="1"/>
  <c r="ER100" i="1"/>
  <c r="ES100" i="1"/>
  <c r="ET100" i="1"/>
  <c r="EU100" i="1"/>
  <c r="EV100" i="1"/>
  <c r="EW100" i="1"/>
  <c r="EX100" i="1"/>
  <c r="EY100" i="1"/>
  <c r="EZ100" i="1"/>
  <c r="FA100" i="1"/>
  <c r="FB100" i="1"/>
  <c r="FC100" i="1"/>
  <c r="FD100" i="1"/>
  <c r="FE100" i="1"/>
  <c r="FF100" i="1"/>
  <c r="FG100" i="1"/>
  <c r="FH100" i="1"/>
  <c r="FI100" i="1"/>
  <c r="FJ100" i="1"/>
  <c r="FK100" i="1"/>
  <c r="FL100" i="1"/>
  <c r="FM100" i="1"/>
  <c r="FN100" i="1"/>
  <c r="FO100" i="1"/>
  <c r="FP100" i="1"/>
  <c r="FQ100" i="1"/>
  <c r="FR100" i="1"/>
  <c r="FS100" i="1"/>
  <c r="FT100" i="1"/>
  <c r="FU100" i="1"/>
  <c r="FV100" i="1"/>
  <c r="FW100" i="1"/>
  <c r="FX100" i="1"/>
  <c r="FY100" i="1"/>
  <c r="FZ100" i="1"/>
  <c r="GA100" i="1"/>
  <c r="GB100" i="1"/>
  <c r="GC100" i="1"/>
  <c r="GD100" i="1"/>
  <c r="GE100" i="1"/>
  <c r="GF100" i="1"/>
  <c r="GG100" i="1"/>
  <c r="GH100" i="1"/>
  <c r="GI100" i="1"/>
  <c r="GJ100" i="1"/>
  <c r="GK100" i="1"/>
  <c r="GL100" i="1"/>
  <c r="GM100" i="1"/>
  <c r="GN100" i="1"/>
  <c r="GO100" i="1"/>
  <c r="GP100" i="1"/>
  <c r="GQ100" i="1"/>
  <c r="GR100" i="1"/>
  <c r="GS100" i="1"/>
  <c r="GT100" i="1"/>
  <c r="GU100" i="1"/>
  <c r="GV100" i="1"/>
  <c r="GW100" i="1"/>
  <c r="GX100" i="1"/>
  <c r="GY100" i="1"/>
  <c r="GZ100" i="1"/>
  <c r="HA100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EG101" i="1"/>
  <c r="EH101" i="1"/>
  <c r="EI101" i="1"/>
  <c r="EJ101" i="1"/>
  <c r="EK101" i="1"/>
  <c r="EL101" i="1"/>
  <c r="EM101" i="1"/>
  <c r="EN101" i="1"/>
  <c r="EO101" i="1"/>
  <c r="EP101" i="1"/>
  <c r="EQ101" i="1"/>
  <c r="ER101" i="1"/>
  <c r="ES101" i="1"/>
  <c r="ET101" i="1"/>
  <c r="EU101" i="1"/>
  <c r="EV101" i="1"/>
  <c r="EW101" i="1"/>
  <c r="EX101" i="1"/>
  <c r="EY101" i="1"/>
  <c r="EZ101" i="1"/>
  <c r="FA101" i="1"/>
  <c r="FB101" i="1"/>
  <c r="FC101" i="1"/>
  <c r="FD101" i="1"/>
  <c r="FE101" i="1"/>
  <c r="FF101" i="1"/>
  <c r="FG101" i="1"/>
  <c r="FH101" i="1"/>
  <c r="FI101" i="1"/>
  <c r="FJ101" i="1"/>
  <c r="FK101" i="1"/>
  <c r="FL101" i="1"/>
  <c r="FM101" i="1"/>
  <c r="FN101" i="1"/>
  <c r="FO101" i="1"/>
  <c r="FP101" i="1"/>
  <c r="FQ101" i="1"/>
  <c r="FR101" i="1"/>
  <c r="FS101" i="1"/>
  <c r="FT101" i="1"/>
  <c r="FU101" i="1"/>
  <c r="FV101" i="1"/>
  <c r="FW101" i="1"/>
  <c r="FX101" i="1"/>
  <c r="FY101" i="1"/>
  <c r="FZ101" i="1"/>
  <c r="GA101" i="1"/>
  <c r="GB101" i="1"/>
  <c r="GC101" i="1"/>
  <c r="GD101" i="1"/>
  <c r="GE101" i="1"/>
  <c r="GF101" i="1"/>
  <c r="GG101" i="1"/>
  <c r="GH101" i="1"/>
  <c r="GI101" i="1"/>
  <c r="GJ101" i="1"/>
  <c r="GK101" i="1"/>
  <c r="GL101" i="1"/>
  <c r="GM101" i="1"/>
  <c r="GN101" i="1"/>
  <c r="GO101" i="1"/>
  <c r="GP101" i="1"/>
  <c r="GQ101" i="1"/>
  <c r="GR101" i="1"/>
  <c r="GS101" i="1"/>
  <c r="GT101" i="1"/>
  <c r="GU101" i="1"/>
  <c r="GV101" i="1"/>
  <c r="GW101" i="1"/>
  <c r="GX101" i="1"/>
  <c r="GY101" i="1"/>
  <c r="GZ101" i="1"/>
  <c r="HA101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EG102" i="1"/>
  <c r="EH102" i="1"/>
  <c r="EI102" i="1"/>
  <c r="EJ102" i="1"/>
  <c r="EK102" i="1"/>
  <c r="EL102" i="1"/>
  <c r="EM102" i="1"/>
  <c r="EN102" i="1"/>
  <c r="EO102" i="1"/>
  <c r="EP102" i="1"/>
  <c r="EQ102" i="1"/>
  <c r="ER102" i="1"/>
  <c r="ES102" i="1"/>
  <c r="ET102" i="1"/>
  <c r="EU102" i="1"/>
  <c r="EV102" i="1"/>
  <c r="EW102" i="1"/>
  <c r="EX102" i="1"/>
  <c r="EY102" i="1"/>
  <c r="EZ102" i="1"/>
  <c r="FA102" i="1"/>
  <c r="FB102" i="1"/>
  <c r="FC102" i="1"/>
  <c r="FD102" i="1"/>
  <c r="FE102" i="1"/>
  <c r="FF102" i="1"/>
  <c r="FG102" i="1"/>
  <c r="FH102" i="1"/>
  <c r="FI102" i="1"/>
  <c r="FJ102" i="1"/>
  <c r="FK102" i="1"/>
  <c r="FL102" i="1"/>
  <c r="FM102" i="1"/>
  <c r="FN102" i="1"/>
  <c r="FO102" i="1"/>
  <c r="FP102" i="1"/>
  <c r="FQ102" i="1"/>
  <c r="FR102" i="1"/>
  <c r="FS102" i="1"/>
  <c r="FT102" i="1"/>
  <c r="FU102" i="1"/>
  <c r="FV102" i="1"/>
  <c r="FW102" i="1"/>
  <c r="FX102" i="1"/>
  <c r="FY102" i="1"/>
  <c r="FZ102" i="1"/>
  <c r="GA102" i="1"/>
  <c r="GB102" i="1"/>
  <c r="GC102" i="1"/>
  <c r="GD102" i="1"/>
  <c r="GE102" i="1"/>
  <c r="GF102" i="1"/>
  <c r="GG102" i="1"/>
  <c r="GH102" i="1"/>
  <c r="GI102" i="1"/>
  <c r="GJ102" i="1"/>
  <c r="GK102" i="1"/>
  <c r="GL102" i="1"/>
  <c r="GM102" i="1"/>
  <c r="GN102" i="1"/>
  <c r="GO102" i="1"/>
  <c r="GP102" i="1"/>
  <c r="GQ102" i="1"/>
  <c r="GR102" i="1"/>
  <c r="GS102" i="1"/>
  <c r="GT102" i="1"/>
  <c r="GU102" i="1"/>
  <c r="GV102" i="1"/>
  <c r="GW102" i="1"/>
  <c r="GX102" i="1"/>
  <c r="GY102" i="1"/>
  <c r="GZ102" i="1"/>
  <c r="HA102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EG103" i="1"/>
  <c r="EH103" i="1"/>
  <c r="EI103" i="1"/>
  <c r="EJ103" i="1"/>
  <c r="EK103" i="1"/>
  <c r="EL103" i="1"/>
  <c r="EM103" i="1"/>
  <c r="EN103" i="1"/>
  <c r="EO103" i="1"/>
  <c r="EP103" i="1"/>
  <c r="EQ103" i="1"/>
  <c r="ER103" i="1"/>
  <c r="ES103" i="1"/>
  <c r="ET103" i="1"/>
  <c r="EU103" i="1"/>
  <c r="EV103" i="1"/>
  <c r="EW103" i="1"/>
  <c r="EX103" i="1"/>
  <c r="EY103" i="1"/>
  <c r="EZ103" i="1"/>
  <c r="FA103" i="1"/>
  <c r="FB103" i="1"/>
  <c r="FC103" i="1"/>
  <c r="FD103" i="1"/>
  <c r="FE103" i="1"/>
  <c r="FF103" i="1"/>
  <c r="FG103" i="1"/>
  <c r="FH103" i="1"/>
  <c r="FI103" i="1"/>
  <c r="FJ103" i="1"/>
  <c r="FK103" i="1"/>
  <c r="FL103" i="1"/>
  <c r="FM103" i="1"/>
  <c r="FN103" i="1"/>
  <c r="FO103" i="1"/>
  <c r="FP103" i="1"/>
  <c r="FQ103" i="1"/>
  <c r="FR103" i="1"/>
  <c r="FS103" i="1"/>
  <c r="FT103" i="1"/>
  <c r="FU103" i="1"/>
  <c r="FV103" i="1"/>
  <c r="FW103" i="1"/>
  <c r="FX103" i="1"/>
  <c r="FY103" i="1"/>
  <c r="FZ103" i="1"/>
  <c r="GA103" i="1"/>
  <c r="GB103" i="1"/>
  <c r="GC103" i="1"/>
  <c r="GD103" i="1"/>
  <c r="GE103" i="1"/>
  <c r="GF103" i="1"/>
  <c r="GG103" i="1"/>
  <c r="GH103" i="1"/>
  <c r="GI103" i="1"/>
  <c r="GJ103" i="1"/>
  <c r="GK103" i="1"/>
  <c r="GL103" i="1"/>
  <c r="GM103" i="1"/>
  <c r="GN103" i="1"/>
  <c r="GO103" i="1"/>
  <c r="GP103" i="1"/>
  <c r="GQ103" i="1"/>
  <c r="GR103" i="1"/>
  <c r="GS103" i="1"/>
  <c r="GT103" i="1"/>
  <c r="GU103" i="1"/>
  <c r="GV103" i="1"/>
  <c r="GW103" i="1"/>
  <c r="GX103" i="1"/>
  <c r="GY103" i="1"/>
  <c r="GZ103" i="1"/>
  <c r="HA103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EG104" i="1"/>
  <c r="EH104" i="1"/>
  <c r="EI104" i="1"/>
  <c r="EJ104" i="1"/>
  <c r="EK104" i="1"/>
  <c r="EL104" i="1"/>
  <c r="EM104" i="1"/>
  <c r="EN104" i="1"/>
  <c r="EO104" i="1"/>
  <c r="EP104" i="1"/>
  <c r="EQ104" i="1"/>
  <c r="ER104" i="1"/>
  <c r="ES104" i="1"/>
  <c r="ET104" i="1"/>
  <c r="EU104" i="1"/>
  <c r="EV104" i="1"/>
  <c r="EW104" i="1"/>
  <c r="EX104" i="1"/>
  <c r="EY104" i="1"/>
  <c r="EZ104" i="1"/>
  <c r="FA104" i="1"/>
  <c r="FB104" i="1"/>
  <c r="FC104" i="1"/>
  <c r="FD104" i="1"/>
  <c r="FE104" i="1"/>
  <c r="FF104" i="1"/>
  <c r="FG104" i="1"/>
  <c r="FH104" i="1"/>
  <c r="FI104" i="1"/>
  <c r="FJ104" i="1"/>
  <c r="FK104" i="1"/>
  <c r="FL104" i="1"/>
  <c r="FM104" i="1"/>
  <c r="FN104" i="1"/>
  <c r="FO104" i="1"/>
  <c r="FP104" i="1"/>
  <c r="FQ104" i="1"/>
  <c r="FR104" i="1"/>
  <c r="FS104" i="1"/>
  <c r="FT104" i="1"/>
  <c r="FU104" i="1"/>
  <c r="FV104" i="1"/>
  <c r="FW104" i="1"/>
  <c r="FX104" i="1"/>
  <c r="FY104" i="1"/>
  <c r="FZ104" i="1"/>
  <c r="GA104" i="1"/>
  <c r="GB104" i="1"/>
  <c r="GC104" i="1"/>
  <c r="GD104" i="1"/>
  <c r="GE104" i="1"/>
  <c r="GF104" i="1"/>
  <c r="GG104" i="1"/>
  <c r="GH104" i="1"/>
  <c r="GI104" i="1"/>
  <c r="GJ104" i="1"/>
  <c r="GK104" i="1"/>
  <c r="GL104" i="1"/>
  <c r="GM104" i="1"/>
  <c r="GN104" i="1"/>
  <c r="GO104" i="1"/>
  <c r="GP104" i="1"/>
  <c r="GQ104" i="1"/>
  <c r="GR104" i="1"/>
  <c r="GS104" i="1"/>
  <c r="GT104" i="1"/>
  <c r="GU104" i="1"/>
  <c r="GV104" i="1"/>
  <c r="GW104" i="1"/>
  <c r="GX104" i="1"/>
  <c r="GY104" i="1"/>
  <c r="GZ104" i="1"/>
  <c r="HA104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EG105" i="1"/>
  <c r="EH105" i="1"/>
  <c r="EI105" i="1"/>
  <c r="EJ105" i="1"/>
  <c r="EK105" i="1"/>
  <c r="EL105" i="1"/>
  <c r="EM105" i="1"/>
  <c r="EN105" i="1"/>
  <c r="EO105" i="1"/>
  <c r="EP105" i="1"/>
  <c r="EQ105" i="1"/>
  <c r="ER105" i="1"/>
  <c r="ES105" i="1"/>
  <c r="ET105" i="1"/>
  <c r="EU105" i="1"/>
  <c r="EV105" i="1"/>
  <c r="EW105" i="1"/>
  <c r="EX105" i="1"/>
  <c r="EY105" i="1"/>
  <c r="EZ105" i="1"/>
  <c r="FA105" i="1"/>
  <c r="FB105" i="1"/>
  <c r="FC105" i="1"/>
  <c r="FD105" i="1"/>
  <c r="FE105" i="1"/>
  <c r="FF105" i="1"/>
  <c r="FG105" i="1"/>
  <c r="FH105" i="1"/>
  <c r="FI105" i="1"/>
  <c r="FJ105" i="1"/>
  <c r="FK105" i="1"/>
  <c r="FL105" i="1"/>
  <c r="FM105" i="1"/>
  <c r="FN105" i="1"/>
  <c r="FO105" i="1"/>
  <c r="FP105" i="1"/>
  <c r="FQ105" i="1"/>
  <c r="FR105" i="1"/>
  <c r="FS105" i="1"/>
  <c r="FT105" i="1"/>
  <c r="FU105" i="1"/>
  <c r="FV105" i="1"/>
  <c r="FW105" i="1"/>
  <c r="FX105" i="1"/>
  <c r="FY105" i="1"/>
  <c r="FZ105" i="1"/>
  <c r="GA105" i="1"/>
  <c r="GB105" i="1"/>
  <c r="GC105" i="1"/>
  <c r="GD105" i="1"/>
  <c r="GE105" i="1"/>
  <c r="GF105" i="1"/>
  <c r="GG105" i="1"/>
  <c r="GH105" i="1"/>
  <c r="GI105" i="1"/>
  <c r="GJ105" i="1"/>
  <c r="GK105" i="1"/>
  <c r="GL105" i="1"/>
  <c r="GM105" i="1"/>
  <c r="GN105" i="1"/>
  <c r="GO105" i="1"/>
  <c r="GP105" i="1"/>
  <c r="GQ105" i="1"/>
  <c r="GR105" i="1"/>
  <c r="GS105" i="1"/>
  <c r="GT105" i="1"/>
  <c r="GU105" i="1"/>
  <c r="GV105" i="1"/>
  <c r="GW105" i="1"/>
  <c r="GX105" i="1"/>
  <c r="GY105" i="1"/>
  <c r="GZ105" i="1"/>
  <c r="HA105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EG106" i="1"/>
  <c r="EH106" i="1"/>
  <c r="EI106" i="1"/>
  <c r="EJ106" i="1"/>
  <c r="EK106" i="1"/>
  <c r="EL106" i="1"/>
  <c r="EM106" i="1"/>
  <c r="EN106" i="1"/>
  <c r="EO106" i="1"/>
  <c r="EP106" i="1"/>
  <c r="EQ106" i="1"/>
  <c r="ER106" i="1"/>
  <c r="ES106" i="1"/>
  <c r="ET106" i="1"/>
  <c r="EU106" i="1"/>
  <c r="EV106" i="1"/>
  <c r="EW106" i="1"/>
  <c r="EX106" i="1"/>
  <c r="EY106" i="1"/>
  <c r="EZ106" i="1"/>
  <c r="FA106" i="1"/>
  <c r="FB106" i="1"/>
  <c r="FC106" i="1"/>
  <c r="FD106" i="1"/>
  <c r="FE106" i="1"/>
  <c r="FF106" i="1"/>
  <c r="FG106" i="1"/>
  <c r="FH106" i="1"/>
  <c r="FI106" i="1"/>
  <c r="FJ106" i="1"/>
  <c r="FK106" i="1"/>
  <c r="FL106" i="1"/>
  <c r="FM106" i="1"/>
  <c r="FN106" i="1"/>
  <c r="FO106" i="1"/>
  <c r="FP106" i="1"/>
  <c r="FQ106" i="1"/>
  <c r="FR106" i="1"/>
  <c r="FS106" i="1"/>
  <c r="FT106" i="1"/>
  <c r="FU106" i="1"/>
  <c r="FV106" i="1"/>
  <c r="FW106" i="1"/>
  <c r="FX106" i="1"/>
  <c r="FY106" i="1"/>
  <c r="FZ106" i="1"/>
  <c r="GA106" i="1"/>
  <c r="GB106" i="1"/>
  <c r="GC106" i="1"/>
  <c r="GD106" i="1"/>
  <c r="GE106" i="1"/>
  <c r="GF106" i="1"/>
  <c r="GG106" i="1"/>
  <c r="GH106" i="1"/>
  <c r="GI106" i="1"/>
  <c r="GJ106" i="1"/>
  <c r="GK106" i="1"/>
  <c r="GL106" i="1"/>
  <c r="GM106" i="1"/>
  <c r="GN106" i="1"/>
  <c r="GO106" i="1"/>
  <c r="GP106" i="1"/>
  <c r="GQ106" i="1"/>
  <c r="GR106" i="1"/>
  <c r="GS106" i="1"/>
  <c r="GT106" i="1"/>
  <c r="GU106" i="1"/>
  <c r="GV106" i="1"/>
  <c r="GW106" i="1"/>
  <c r="GX106" i="1"/>
  <c r="GY106" i="1"/>
  <c r="GZ106" i="1"/>
  <c r="HA106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EG107" i="1"/>
  <c r="EH107" i="1"/>
  <c r="EI107" i="1"/>
  <c r="EJ107" i="1"/>
  <c r="EK107" i="1"/>
  <c r="EL107" i="1"/>
  <c r="EM107" i="1"/>
  <c r="EN107" i="1"/>
  <c r="EO107" i="1"/>
  <c r="EP107" i="1"/>
  <c r="EQ107" i="1"/>
  <c r="ER107" i="1"/>
  <c r="ES107" i="1"/>
  <c r="ET107" i="1"/>
  <c r="EU107" i="1"/>
  <c r="EV107" i="1"/>
  <c r="EW107" i="1"/>
  <c r="EX107" i="1"/>
  <c r="EY107" i="1"/>
  <c r="EZ107" i="1"/>
  <c r="FA107" i="1"/>
  <c r="FB107" i="1"/>
  <c r="FC107" i="1"/>
  <c r="FD107" i="1"/>
  <c r="FE107" i="1"/>
  <c r="FF107" i="1"/>
  <c r="FG107" i="1"/>
  <c r="FH107" i="1"/>
  <c r="FI107" i="1"/>
  <c r="FJ107" i="1"/>
  <c r="FK107" i="1"/>
  <c r="FL107" i="1"/>
  <c r="FM107" i="1"/>
  <c r="FN107" i="1"/>
  <c r="FO107" i="1"/>
  <c r="FP107" i="1"/>
  <c r="FQ107" i="1"/>
  <c r="FR107" i="1"/>
  <c r="FS107" i="1"/>
  <c r="FT107" i="1"/>
  <c r="FU107" i="1"/>
  <c r="FV107" i="1"/>
  <c r="FW107" i="1"/>
  <c r="FX107" i="1"/>
  <c r="FY107" i="1"/>
  <c r="FZ107" i="1"/>
  <c r="GA107" i="1"/>
  <c r="GB107" i="1"/>
  <c r="GC107" i="1"/>
  <c r="GD107" i="1"/>
  <c r="GE107" i="1"/>
  <c r="GF107" i="1"/>
  <c r="GG107" i="1"/>
  <c r="GH107" i="1"/>
  <c r="GI107" i="1"/>
  <c r="GJ107" i="1"/>
  <c r="GK107" i="1"/>
  <c r="GL107" i="1"/>
  <c r="GM107" i="1"/>
  <c r="GN107" i="1"/>
  <c r="GO107" i="1"/>
  <c r="GP107" i="1"/>
  <c r="GQ107" i="1"/>
  <c r="GR107" i="1"/>
  <c r="GS107" i="1"/>
  <c r="GT107" i="1"/>
  <c r="GU107" i="1"/>
  <c r="GV107" i="1"/>
  <c r="GW107" i="1"/>
  <c r="GX107" i="1"/>
  <c r="GY107" i="1"/>
  <c r="GZ107" i="1"/>
  <c r="HA107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EG108" i="1"/>
  <c r="EH108" i="1"/>
  <c r="EI108" i="1"/>
  <c r="EJ108" i="1"/>
  <c r="EK108" i="1"/>
  <c r="EL108" i="1"/>
  <c r="EM108" i="1"/>
  <c r="EN108" i="1"/>
  <c r="EO108" i="1"/>
  <c r="EP108" i="1"/>
  <c r="EQ108" i="1"/>
  <c r="ER108" i="1"/>
  <c r="ES108" i="1"/>
  <c r="ET108" i="1"/>
  <c r="EU108" i="1"/>
  <c r="EV108" i="1"/>
  <c r="EW108" i="1"/>
  <c r="EX108" i="1"/>
  <c r="EY108" i="1"/>
  <c r="EZ108" i="1"/>
  <c r="FA108" i="1"/>
  <c r="FB108" i="1"/>
  <c r="FC108" i="1"/>
  <c r="FD108" i="1"/>
  <c r="FE108" i="1"/>
  <c r="FF108" i="1"/>
  <c r="FG108" i="1"/>
  <c r="FH108" i="1"/>
  <c r="FI108" i="1"/>
  <c r="FJ108" i="1"/>
  <c r="FK108" i="1"/>
  <c r="FL108" i="1"/>
  <c r="FM108" i="1"/>
  <c r="FN108" i="1"/>
  <c r="FO108" i="1"/>
  <c r="FP108" i="1"/>
  <c r="FQ108" i="1"/>
  <c r="FR108" i="1"/>
  <c r="FS108" i="1"/>
  <c r="FT108" i="1"/>
  <c r="FU108" i="1"/>
  <c r="FV108" i="1"/>
  <c r="FW108" i="1"/>
  <c r="FX108" i="1"/>
  <c r="FY108" i="1"/>
  <c r="FZ108" i="1"/>
  <c r="GA108" i="1"/>
  <c r="GB108" i="1"/>
  <c r="GC108" i="1"/>
  <c r="GD108" i="1"/>
  <c r="GE108" i="1"/>
  <c r="GF108" i="1"/>
  <c r="GG108" i="1"/>
  <c r="GH108" i="1"/>
  <c r="GI108" i="1"/>
  <c r="GJ108" i="1"/>
  <c r="GK108" i="1"/>
  <c r="GL108" i="1"/>
  <c r="GM108" i="1"/>
  <c r="GN108" i="1"/>
  <c r="GO108" i="1"/>
  <c r="GP108" i="1"/>
  <c r="GQ108" i="1"/>
  <c r="GR108" i="1"/>
  <c r="GS108" i="1"/>
  <c r="GT108" i="1"/>
  <c r="GU108" i="1"/>
  <c r="GV108" i="1"/>
  <c r="GW108" i="1"/>
  <c r="GX108" i="1"/>
  <c r="GY108" i="1"/>
  <c r="GZ108" i="1"/>
  <c r="HA108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EG109" i="1"/>
  <c r="EH109" i="1"/>
  <c r="EI109" i="1"/>
  <c r="EJ109" i="1"/>
  <c r="EK109" i="1"/>
  <c r="EL109" i="1"/>
  <c r="EM109" i="1"/>
  <c r="EN109" i="1"/>
  <c r="EO109" i="1"/>
  <c r="EP109" i="1"/>
  <c r="EQ109" i="1"/>
  <c r="ER109" i="1"/>
  <c r="ES109" i="1"/>
  <c r="ET109" i="1"/>
  <c r="EU109" i="1"/>
  <c r="EV109" i="1"/>
  <c r="EW109" i="1"/>
  <c r="EX109" i="1"/>
  <c r="EY109" i="1"/>
  <c r="EZ109" i="1"/>
  <c r="FA109" i="1"/>
  <c r="FB109" i="1"/>
  <c r="FC109" i="1"/>
  <c r="FD109" i="1"/>
  <c r="FE109" i="1"/>
  <c r="FF109" i="1"/>
  <c r="FG109" i="1"/>
  <c r="FH109" i="1"/>
  <c r="FI109" i="1"/>
  <c r="FJ109" i="1"/>
  <c r="FK109" i="1"/>
  <c r="FL109" i="1"/>
  <c r="FM109" i="1"/>
  <c r="FN109" i="1"/>
  <c r="FO109" i="1"/>
  <c r="FP109" i="1"/>
  <c r="FQ109" i="1"/>
  <c r="FR109" i="1"/>
  <c r="FS109" i="1"/>
  <c r="FT109" i="1"/>
  <c r="FU109" i="1"/>
  <c r="FV109" i="1"/>
  <c r="FW109" i="1"/>
  <c r="FX109" i="1"/>
  <c r="FY109" i="1"/>
  <c r="FZ109" i="1"/>
  <c r="GA109" i="1"/>
  <c r="GB109" i="1"/>
  <c r="GC109" i="1"/>
  <c r="GD109" i="1"/>
  <c r="GE109" i="1"/>
  <c r="GF109" i="1"/>
  <c r="GG109" i="1"/>
  <c r="GH109" i="1"/>
  <c r="GI109" i="1"/>
  <c r="GJ109" i="1"/>
  <c r="GK109" i="1"/>
  <c r="GL109" i="1"/>
  <c r="GM109" i="1"/>
  <c r="GN109" i="1"/>
  <c r="GO109" i="1"/>
  <c r="GP109" i="1"/>
  <c r="GQ109" i="1"/>
  <c r="GR109" i="1"/>
  <c r="GS109" i="1"/>
  <c r="GT109" i="1"/>
  <c r="GU109" i="1"/>
  <c r="GV109" i="1"/>
  <c r="GW109" i="1"/>
  <c r="GX109" i="1"/>
  <c r="GY109" i="1"/>
  <c r="GZ109" i="1"/>
  <c r="HA109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EG110" i="1"/>
  <c r="EH110" i="1"/>
  <c r="EI110" i="1"/>
  <c r="EJ110" i="1"/>
  <c r="EK110" i="1"/>
  <c r="EL110" i="1"/>
  <c r="EM110" i="1"/>
  <c r="EN110" i="1"/>
  <c r="EO110" i="1"/>
  <c r="EP110" i="1"/>
  <c r="EQ110" i="1"/>
  <c r="ER110" i="1"/>
  <c r="ES110" i="1"/>
  <c r="ET110" i="1"/>
  <c r="EU110" i="1"/>
  <c r="EV110" i="1"/>
  <c r="EW110" i="1"/>
  <c r="EX110" i="1"/>
  <c r="EY110" i="1"/>
  <c r="EZ110" i="1"/>
  <c r="FA110" i="1"/>
  <c r="FB110" i="1"/>
  <c r="FC110" i="1"/>
  <c r="FD110" i="1"/>
  <c r="FE110" i="1"/>
  <c r="FF110" i="1"/>
  <c r="FG110" i="1"/>
  <c r="FH110" i="1"/>
  <c r="FI110" i="1"/>
  <c r="FJ110" i="1"/>
  <c r="FK110" i="1"/>
  <c r="FL110" i="1"/>
  <c r="FM110" i="1"/>
  <c r="FN110" i="1"/>
  <c r="FO110" i="1"/>
  <c r="FP110" i="1"/>
  <c r="FQ110" i="1"/>
  <c r="FR110" i="1"/>
  <c r="FS110" i="1"/>
  <c r="FT110" i="1"/>
  <c r="FU110" i="1"/>
  <c r="FV110" i="1"/>
  <c r="FW110" i="1"/>
  <c r="FX110" i="1"/>
  <c r="FY110" i="1"/>
  <c r="FZ110" i="1"/>
  <c r="GA110" i="1"/>
  <c r="GB110" i="1"/>
  <c r="GC110" i="1"/>
  <c r="GD110" i="1"/>
  <c r="GE110" i="1"/>
  <c r="GF110" i="1"/>
  <c r="GG110" i="1"/>
  <c r="GH110" i="1"/>
  <c r="GI110" i="1"/>
  <c r="GJ110" i="1"/>
  <c r="GK110" i="1"/>
  <c r="GL110" i="1"/>
  <c r="GM110" i="1"/>
  <c r="GN110" i="1"/>
  <c r="GO110" i="1"/>
  <c r="GP110" i="1"/>
  <c r="GQ110" i="1"/>
  <c r="GR110" i="1"/>
  <c r="GS110" i="1"/>
  <c r="GT110" i="1"/>
  <c r="GU110" i="1"/>
  <c r="GV110" i="1"/>
  <c r="GW110" i="1"/>
  <c r="GX110" i="1"/>
  <c r="GY110" i="1"/>
  <c r="GZ110" i="1"/>
  <c r="HA110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EG111" i="1"/>
  <c r="EH111" i="1"/>
  <c r="EI111" i="1"/>
  <c r="EJ111" i="1"/>
  <c r="EK111" i="1"/>
  <c r="EL111" i="1"/>
  <c r="EM111" i="1"/>
  <c r="EN111" i="1"/>
  <c r="EO111" i="1"/>
  <c r="EP111" i="1"/>
  <c r="EQ111" i="1"/>
  <c r="ER111" i="1"/>
  <c r="ES111" i="1"/>
  <c r="ET111" i="1"/>
  <c r="EU111" i="1"/>
  <c r="EV111" i="1"/>
  <c r="EW111" i="1"/>
  <c r="EX111" i="1"/>
  <c r="EY111" i="1"/>
  <c r="EZ111" i="1"/>
  <c r="FA111" i="1"/>
  <c r="FB111" i="1"/>
  <c r="FC111" i="1"/>
  <c r="FD111" i="1"/>
  <c r="FE111" i="1"/>
  <c r="FF111" i="1"/>
  <c r="FG111" i="1"/>
  <c r="FH111" i="1"/>
  <c r="FI111" i="1"/>
  <c r="FJ111" i="1"/>
  <c r="FK111" i="1"/>
  <c r="FL111" i="1"/>
  <c r="FM111" i="1"/>
  <c r="FN111" i="1"/>
  <c r="FO111" i="1"/>
  <c r="FP111" i="1"/>
  <c r="FQ111" i="1"/>
  <c r="FR111" i="1"/>
  <c r="FS111" i="1"/>
  <c r="FT111" i="1"/>
  <c r="FU111" i="1"/>
  <c r="FV111" i="1"/>
  <c r="FW111" i="1"/>
  <c r="FX111" i="1"/>
  <c r="FY111" i="1"/>
  <c r="FZ111" i="1"/>
  <c r="GA111" i="1"/>
  <c r="GB111" i="1"/>
  <c r="GC111" i="1"/>
  <c r="GD111" i="1"/>
  <c r="GE111" i="1"/>
  <c r="GF111" i="1"/>
  <c r="GG111" i="1"/>
  <c r="GH111" i="1"/>
  <c r="GI111" i="1"/>
  <c r="GJ111" i="1"/>
  <c r="GK111" i="1"/>
  <c r="GL111" i="1"/>
  <c r="GM111" i="1"/>
  <c r="GN111" i="1"/>
  <c r="GO111" i="1"/>
  <c r="GP111" i="1"/>
  <c r="GQ111" i="1"/>
  <c r="GR111" i="1"/>
  <c r="GS111" i="1"/>
  <c r="GT111" i="1"/>
  <c r="GU111" i="1"/>
  <c r="GV111" i="1"/>
  <c r="GW111" i="1"/>
  <c r="GX111" i="1"/>
  <c r="GY111" i="1"/>
  <c r="GZ111" i="1"/>
  <c r="HA111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EG112" i="1"/>
  <c r="EH112" i="1"/>
  <c r="EI112" i="1"/>
  <c r="EJ112" i="1"/>
  <c r="EK112" i="1"/>
  <c r="EL112" i="1"/>
  <c r="EM112" i="1"/>
  <c r="EN112" i="1"/>
  <c r="EO112" i="1"/>
  <c r="EP112" i="1"/>
  <c r="EQ112" i="1"/>
  <c r="ER112" i="1"/>
  <c r="ES112" i="1"/>
  <c r="ET112" i="1"/>
  <c r="EU112" i="1"/>
  <c r="EV112" i="1"/>
  <c r="EW112" i="1"/>
  <c r="EX112" i="1"/>
  <c r="EY112" i="1"/>
  <c r="EZ112" i="1"/>
  <c r="FA112" i="1"/>
  <c r="FB112" i="1"/>
  <c r="FC112" i="1"/>
  <c r="FD112" i="1"/>
  <c r="FE112" i="1"/>
  <c r="FF112" i="1"/>
  <c r="FG112" i="1"/>
  <c r="FH112" i="1"/>
  <c r="FI112" i="1"/>
  <c r="FJ112" i="1"/>
  <c r="FK112" i="1"/>
  <c r="FL112" i="1"/>
  <c r="FM112" i="1"/>
  <c r="FN112" i="1"/>
  <c r="FO112" i="1"/>
  <c r="FP112" i="1"/>
  <c r="FQ112" i="1"/>
  <c r="FR112" i="1"/>
  <c r="FS112" i="1"/>
  <c r="FT112" i="1"/>
  <c r="FU112" i="1"/>
  <c r="FV112" i="1"/>
  <c r="FW112" i="1"/>
  <c r="FX112" i="1"/>
  <c r="FY112" i="1"/>
  <c r="FZ112" i="1"/>
  <c r="GA112" i="1"/>
  <c r="GB112" i="1"/>
  <c r="GC112" i="1"/>
  <c r="GD112" i="1"/>
  <c r="GE112" i="1"/>
  <c r="GF112" i="1"/>
  <c r="GG112" i="1"/>
  <c r="GH112" i="1"/>
  <c r="GI112" i="1"/>
  <c r="GJ112" i="1"/>
  <c r="GK112" i="1"/>
  <c r="GL112" i="1"/>
  <c r="GM112" i="1"/>
  <c r="GN112" i="1"/>
  <c r="GO112" i="1"/>
  <c r="GP112" i="1"/>
  <c r="GQ112" i="1"/>
  <c r="GR112" i="1"/>
  <c r="GS112" i="1"/>
  <c r="GT112" i="1"/>
  <c r="GU112" i="1"/>
  <c r="GV112" i="1"/>
  <c r="GW112" i="1"/>
  <c r="GX112" i="1"/>
  <c r="GY112" i="1"/>
  <c r="GZ112" i="1"/>
  <c r="HA112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EG113" i="1"/>
  <c r="EH113" i="1"/>
  <c r="EI113" i="1"/>
  <c r="EJ113" i="1"/>
  <c r="EK113" i="1"/>
  <c r="EL113" i="1"/>
  <c r="EM113" i="1"/>
  <c r="EN113" i="1"/>
  <c r="EO113" i="1"/>
  <c r="EP113" i="1"/>
  <c r="EQ113" i="1"/>
  <c r="ER113" i="1"/>
  <c r="ES113" i="1"/>
  <c r="ET113" i="1"/>
  <c r="EU113" i="1"/>
  <c r="EV113" i="1"/>
  <c r="EW113" i="1"/>
  <c r="EX113" i="1"/>
  <c r="EY113" i="1"/>
  <c r="EZ113" i="1"/>
  <c r="FA113" i="1"/>
  <c r="FB113" i="1"/>
  <c r="FC113" i="1"/>
  <c r="FD113" i="1"/>
  <c r="FE113" i="1"/>
  <c r="FF113" i="1"/>
  <c r="FG113" i="1"/>
  <c r="FH113" i="1"/>
  <c r="FI113" i="1"/>
  <c r="FJ113" i="1"/>
  <c r="FK113" i="1"/>
  <c r="FL113" i="1"/>
  <c r="FM113" i="1"/>
  <c r="FN113" i="1"/>
  <c r="FO113" i="1"/>
  <c r="FP113" i="1"/>
  <c r="FQ113" i="1"/>
  <c r="FR113" i="1"/>
  <c r="FS113" i="1"/>
  <c r="FT113" i="1"/>
  <c r="FU113" i="1"/>
  <c r="FV113" i="1"/>
  <c r="FW113" i="1"/>
  <c r="FX113" i="1"/>
  <c r="FY113" i="1"/>
  <c r="FZ113" i="1"/>
  <c r="GA113" i="1"/>
  <c r="GB113" i="1"/>
  <c r="GC113" i="1"/>
  <c r="GD113" i="1"/>
  <c r="GE113" i="1"/>
  <c r="GF113" i="1"/>
  <c r="GG113" i="1"/>
  <c r="GH113" i="1"/>
  <c r="GI113" i="1"/>
  <c r="GJ113" i="1"/>
  <c r="GK113" i="1"/>
  <c r="GL113" i="1"/>
  <c r="GM113" i="1"/>
  <c r="GN113" i="1"/>
  <c r="GO113" i="1"/>
  <c r="GP113" i="1"/>
  <c r="GQ113" i="1"/>
  <c r="GR113" i="1"/>
  <c r="GS113" i="1"/>
  <c r="GT113" i="1"/>
  <c r="GU113" i="1"/>
  <c r="GV113" i="1"/>
  <c r="GW113" i="1"/>
  <c r="GX113" i="1"/>
  <c r="GY113" i="1"/>
  <c r="GZ113" i="1"/>
  <c r="HA113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EG114" i="1"/>
  <c r="EH114" i="1"/>
  <c r="EI114" i="1"/>
  <c r="EJ114" i="1"/>
  <c r="EK114" i="1"/>
  <c r="EL114" i="1"/>
  <c r="EM114" i="1"/>
  <c r="EN114" i="1"/>
  <c r="EO114" i="1"/>
  <c r="EP114" i="1"/>
  <c r="EQ114" i="1"/>
  <c r="ER114" i="1"/>
  <c r="ES114" i="1"/>
  <c r="ET114" i="1"/>
  <c r="EU114" i="1"/>
  <c r="EV114" i="1"/>
  <c r="EW114" i="1"/>
  <c r="EX114" i="1"/>
  <c r="EY114" i="1"/>
  <c r="EZ114" i="1"/>
  <c r="FA114" i="1"/>
  <c r="FB114" i="1"/>
  <c r="FC114" i="1"/>
  <c r="FD114" i="1"/>
  <c r="FE114" i="1"/>
  <c r="FF114" i="1"/>
  <c r="FG114" i="1"/>
  <c r="FH114" i="1"/>
  <c r="FI114" i="1"/>
  <c r="FJ114" i="1"/>
  <c r="FK114" i="1"/>
  <c r="FL114" i="1"/>
  <c r="FM114" i="1"/>
  <c r="FN114" i="1"/>
  <c r="FO114" i="1"/>
  <c r="FP114" i="1"/>
  <c r="FQ114" i="1"/>
  <c r="FR114" i="1"/>
  <c r="FS114" i="1"/>
  <c r="FT114" i="1"/>
  <c r="FU114" i="1"/>
  <c r="FV114" i="1"/>
  <c r="FW114" i="1"/>
  <c r="FX114" i="1"/>
  <c r="FY114" i="1"/>
  <c r="FZ114" i="1"/>
  <c r="GA114" i="1"/>
  <c r="GB114" i="1"/>
  <c r="GC114" i="1"/>
  <c r="GD114" i="1"/>
  <c r="GE114" i="1"/>
  <c r="GF114" i="1"/>
  <c r="GG114" i="1"/>
  <c r="GH114" i="1"/>
  <c r="GI114" i="1"/>
  <c r="GJ114" i="1"/>
  <c r="GK114" i="1"/>
  <c r="GL114" i="1"/>
  <c r="GM114" i="1"/>
  <c r="GN114" i="1"/>
  <c r="GO114" i="1"/>
  <c r="GP114" i="1"/>
  <c r="GQ114" i="1"/>
  <c r="GR114" i="1"/>
  <c r="GS114" i="1"/>
  <c r="GT114" i="1"/>
  <c r="GU114" i="1"/>
  <c r="GV114" i="1"/>
  <c r="GW114" i="1"/>
  <c r="GX114" i="1"/>
  <c r="GY114" i="1"/>
  <c r="GZ114" i="1"/>
  <c r="HA114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EG115" i="1"/>
  <c r="EH115" i="1"/>
  <c r="EI115" i="1"/>
  <c r="EJ115" i="1"/>
  <c r="EK115" i="1"/>
  <c r="EL115" i="1"/>
  <c r="EM115" i="1"/>
  <c r="EN115" i="1"/>
  <c r="EO115" i="1"/>
  <c r="EP115" i="1"/>
  <c r="EQ115" i="1"/>
  <c r="ER115" i="1"/>
  <c r="ES115" i="1"/>
  <c r="ET115" i="1"/>
  <c r="EU115" i="1"/>
  <c r="EV115" i="1"/>
  <c r="EW115" i="1"/>
  <c r="EX115" i="1"/>
  <c r="EY115" i="1"/>
  <c r="EZ115" i="1"/>
  <c r="FA115" i="1"/>
  <c r="FB115" i="1"/>
  <c r="FC115" i="1"/>
  <c r="FD115" i="1"/>
  <c r="FE115" i="1"/>
  <c r="FF115" i="1"/>
  <c r="FG115" i="1"/>
  <c r="FH115" i="1"/>
  <c r="FI115" i="1"/>
  <c r="FJ115" i="1"/>
  <c r="FK115" i="1"/>
  <c r="FL115" i="1"/>
  <c r="FM115" i="1"/>
  <c r="FN115" i="1"/>
  <c r="FO115" i="1"/>
  <c r="FP115" i="1"/>
  <c r="FQ115" i="1"/>
  <c r="FR115" i="1"/>
  <c r="FS115" i="1"/>
  <c r="FT115" i="1"/>
  <c r="FU115" i="1"/>
  <c r="FV115" i="1"/>
  <c r="FW115" i="1"/>
  <c r="FX115" i="1"/>
  <c r="FY115" i="1"/>
  <c r="FZ115" i="1"/>
  <c r="GA115" i="1"/>
  <c r="GB115" i="1"/>
  <c r="GC115" i="1"/>
  <c r="GD115" i="1"/>
  <c r="GE115" i="1"/>
  <c r="GF115" i="1"/>
  <c r="GG115" i="1"/>
  <c r="GH115" i="1"/>
  <c r="GI115" i="1"/>
  <c r="GJ115" i="1"/>
  <c r="GK115" i="1"/>
  <c r="GL115" i="1"/>
  <c r="GM115" i="1"/>
  <c r="GN115" i="1"/>
  <c r="GO115" i="1"/>
  <c r="GP115" i="1"/>
  <c r="GQ115" i="1"/>
  <c r="GR115" i="1"/>
  <c r="GS115" i="1"/>
  <c r="GT115" i="1"/>
  <c r="GU115" i="1"/>
  <c r="GV115" i="1"/>
  <c r="GW115" i="1"/>
  <c r="GX115" i="1"/>
  <c r="GY115" i="1"/>
  <c r="GZ115" i="1"/>
  <c r="HA115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EG116" i="1"/>
  <c r="EH116" i="1"/>
  <c r="EI116" i="1"/>
  <c r="EJ116" i="1"/>
  <c r="EK116" i="1"/>
  <c r="EL116" i="1"/>
  <c r="EM116" i="1"/>
  <c r="EN116" i="1"/>
  <c r="EO116" i="1"/>
  <c r="EP116" i="1"/>
  <c r="EQ116" i="1"/>
  <c r="ER116" i="1"/>
  <c r="ES116" i="1"/>
  <c r="ET116" i="1"/>
  <c r="EU116" i="1"/>
  <c r="EV116" i="1"/>
  <c r="EW116" i="1"/>
  <c r="EX116" i="1"/>
  <c r="EY116" i="1"/>
  <c r="EZ116" i="1"/>
  <c r="FA116" i="1"/>
  <c r="FB116" i="1"/>
  <c r="FC116" i="1"/>
  <c r="FD116" i="1"/>
  <c r="FE116" i="1"/>
  <c r="FF116" i="1"/>
  <c r="FG116" i="1"/>
  <c r="FH116" i="1"/>
  <c r="FI116" i="1"/>
  <c r="FJ116" i="1"/>
  <c r="FK116" i="1"/>
  <c r="FL116" i="1"/>
  <c r="FM116" i="1"/>
  <c r="FN116" i="1"/>
  <c r="FO116" i="1"/>
  <c r="FP116" i="1"/>
  <c r="FQ116" i="1"/>
  <c r="FR116" i="1"/>
  <c r="FS116" i="1"/>
  <c r="FT116" i="1"/>
  <c r="FU116" i="1"/>
  <c r="FV116" i="1"/>
  <c r="FW116" i="1"/>
  <c r="FX116" i="1"/>
  <c r="FY116" i="1"/>
  <c r="FZ116" i="1"/>
  <c r="GA116" i="1"/>
  <c r="GB116" i="1"/>
  <c r="GC116" i="1"/>
  <c r="GD116" i="1"/>
  <c r="GE116" i="1"/>
  <c r="GF116" i="1"/>
  <c r="GG116" i="1"/>
  <c r="GH116" i="1"/>
  <c r="GI116" i="1"/>
  <c r="GJ116" i="1"/>
  <c r="GK116" i="1"/>
  <c r="GL116" i="1"/>
  <c r="GM116" i="1"/>
  <c r="GN116" i="1"/>
  <c r="GO116" i="1"/>
  <c r="GP116" i="1"/>
  <c r="GQ116" i="1"/>
  <c r="GR116" i="1"/>
  <c r="GS116" i="1"/>
  <c r="GT116" i="1"/>
  <c r="GU116" i="1"/>
  <c r="GV116" i="1"/>
  <c r="GW116" i="1"/>
  <c r="GX116" i="1"/>
  <c r="GY116" i="1"/>
  <c r="GZ116" i="1"/>
  <c r="HA116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EG117" i="1"/>
  <c r="EH117" i="1"/>
  <c r="EI117" i="1"/>
  <c r="EJ117" i="1"/>
  <c r="EK117" i="1"/>
  <c r="EL117" i="1"/>
  <c r="EM117" i="1"/>
  <c r="EN117" i="1"/>
  <c r="EO117" i="1"/>
  <c r="EP117" i="1"/>
  <c r="EQ117" i="1"/>
  <c r="ER117" i="1"/>
  <c r="ES117" i="1"/>
  <c r="ET117" i="1"/>
  <c r="EU117" i="1"/>
  <c r="EV117" i="1"/>
  <c r="EW117" i="1"/>
  <c r="EX117" i="1"/>
  <c r="EY117" i="1"/>
  <c r="EZ117" i="1"/>
  <c r="FA117" i="1"/>
  <c r="FB117" i="1"/>
  <c r="FC117" i="1"/>
  <c r="FD117" i="1"/>
  <c r="FE117" i="1"/>
  <c r="FF117" i="1"/>
  <c r="FG117" i="1"/>
  <c r="FH117" i="1"/>
  <c r="FI117" i="1"/>
  <c r="FJ117" i="1"/>
  <c r="FK117" i="1"/>
  <c r="FL117" i="1"/>
  <c r="FM117" i="1"/>
  <c r="FN117" i="1"/>
  <c r="FO117" i="1"/>
  <c r="FP117" i="1"/>
  <c r="FQ117" i="1"/>
  <c r="FR117" i="1"/>
  <c r="FS117" i="1"/>
  <c r="FT117" i="1"/>
  <c r="FU117" i="1"/>
  <c r="FV117" i="1"/>
  <c r="FW117" i="1"/>
  <c r="FX117" i="1"/>
  <c r="FY117" i="1"/>
  <c r="FZ117" i="1"/>
  <c r="GA117" i="1"/>
  <c r="GB117" i="1"/>
  <c r="GC117" i="1"/>
  <c r="GD117" i="1"/>
  <c r="GE117" i="1"/>
  <c r="GF117" i="1"/>
  <c r="GG117" i="1"/>
  <c r="GH117" i="1"/>
  <c r="GI117" i="1"/>
  <c r="GJ117" i="1"/>
  <c r="GK117" i="1"/>
  <c r="GL117" i="1"/>
  <c r="GM117" i="1"/>
  <c r="GN117" i="1"/>
  <c r="GO117" i="1"/>
  <c r="GP117" i="1"/>
  <c r="GQ117" i="1"/>
  <c r="GR117" i="1"/>
  <c r="GS117" i="1"/>
  <c r="GT117" i="1"/>
  <c r="GU117" i="1"/>
  <c r="GV117" i="1"/>
  <c r="GW117" i="1"/>
  <c r="GX117" i="1"/>
  <c r="GY117" i="1"/>
  <c r="GZ117" i="1"/>
  <c r="HA117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EG118" i="1"/>
  <c r="EH118" i="1"/>
  <c r="EI118" i="1"/>
  <c r="EJ118" i="1"/>
  <c r="EK118" i="1"/>
  <c r="EL118" i="1"/>
  <c r="EM118" i="1"/>
  <c r="EN118" i="1"/>
  <c r="EO118" i="1"/>
  <c r="EP118" i="1"/>
  <c r="EQ118" i="1"/>
  <c r="ER118" i="1"/>
  <c r="ES118" i="1"/>
  <c r="ET118" i="1"/>
  <c r="EU118" i="1"/>
  <c r="EV118" i="1"/>
  <c r="EW118" i="1"/>
  <c r="EX118" i="1"/>
  <c r="EY118" i="1"/>
  <c r="EZ118" i="1"/>
  <c r="FA118" i="1"/>
  <c r="FB118" i="1"/>
  <c r="FC118" i="1"/>
  <c r="FD118" i="1"/>
  <c r="FE118" i="1"/>
  <c r="FF118" i="1"/>
  <c r="FG118" i="1"/>
  <c r="FH118" i="1"/>
  <c r="FI118" i="1"/>
  <c r="FJ118" i="1"/>
  <c r="FK118" i="1"/>
  <c r="FL118" i="1"/>
  <c r="FM118" i="1"/>
  <c r="FN118" i="1"/>
  <c r="FO118" i="1"/>
  <c r="FP118" i="1"/>
  <c r="FQ118" i="1"/>
  <c r="FR118" i="1"/>
  <c r="FS118" i="1"/>
  <c r="FT118" i="1"/>
  <c r="FU118" i="1"/>
  <c r="FV118" i="1"/>
  <c r="FW118" i="1"/>
  <c r="FX118" i="1"/>
  <c r="FY118" i="1"/>
  <c r="FZ118" i="1"/>
  <c r="GA118" i="1"/>
  <c r="GB118" i="1"/>
  <c r="GC118" i="1"/>
  <c r="GD118" i="1"/>
  <c r="GE118" i="1"/>
  <c r="GF118" i="1"/>
  <c r="GG118" i="1"/>
  <c r="GH118" i="1"/>
  <c r="GI118" i="1"/>
  <c r="GJ118" i="1"/>
  <c r="GK118" i="1"/>
  <c r="GL118" i="1"/>
  <c r="GM118" i="1"/>
  <c r="GN118" i="1"/>
  <c r="GO118" i="1"/>
  <c r="GP118" i="1"/>
  <c r="GQ118" i="1"/>
  <c r="GR118" i="1"/>
  <c r="GS118" i="1"/>
  <c r="GT118" i="1"/>
  <c r="GU118" i="1"/>
  <c r="GV118" i="1"/>
  <c r="GW118" i="1"/>
  <c r="GX118" i="1"/>
  <c r="GY118" i="1"/>
  <c r="GZ118" i="1"/>
  <c r="HA118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EG119" i="1"/>
  <c r="EH119" i="1"/>
  <c r="EI119" i="1"/>
  <c r="EJ119" i="1"/>
  <c r="EK119" i="1"/>
  <c r="EL119" i="1"/>
  <c r="EM119" i="1"/>
  <c r="EN119" i="1"/>
  <c r="EO119" i="1"/>
  <c r="EP119" i="1"/>
  <c r="EQ119" i="1"/>
  <c r="ER119" i="1"/>
  <c r="ES119" i="1"/>
  <c r="ET119" i="1"/>
  <c r="EU119" i="1"/>
  <c r="EV119" i="1"/>
  <c r="EW119" i="1"/>
  <c r="EX119" i="1"/>
  <c r="EY119" i="1"/>
  <c r="EZ119" i="1"/>
  <c r="FA119" i="1"/>
  <c r="FB119" i="1"/>
  <c r="FC119" i="1"/>
  <c r="FD119" i="1"/>
  <c r="FE119" i="1"/>
  <c r="FF119" i="1"/>
  <c r="FG119" i="1"/>
  <c r="FH119" i="1"/>
  <c r="FI119" i="1"/>
  <c r="FJ119" i="1"/>
  <c r="FK119" i="1"/>
  <c r="FL119" i="1"/>
  <c r="FM119" i="1"/>
  <c r="FN119" i="1"/>
  <c r="FO119" i="1"/>
  <c r="FP119" i="1"/>
  <c r="FQ119" i="1"/>
  <c r="FR119" i="1"/>
  <c r="FS119" i="1"/>
  <c r="FT119" i="1"/>
  <c r="FU119" i="1"/>
  <c r="FV119" i="1"/>
  <c r="FW119" i="1"/>
  <c r="FX119" i="1"/>
  <c r="FY119" i="1"/>
  <c r="FZ119" i="1"/>
  <c r="GA119" i="1"/>
  <c r="GB119" i="1"/>
  <c r="GC119" i="1"/>
  <c r="GD119" i="1"/>
  <c r="GE119" i="1"/>
  <c r="GF119" i="1"/>
  <c r="GG119" i="1"/>
  <c r="GH119" i="1"/>
  <c r="GI119" i="1"/>
  <c r="GJ119" i="1"/>
  <c r="GK119" i="1"/>
  <c r="GL119" i="1"/>
  <c r="GM119" i="1"/>
  <c r="GN119" i="1"/>
  <c r="GO119" i="1"/>
  <c r="GP119" i="1"/>
  <c r="GQ119" i="1"/>
  <c r="GR119" i="1"/>
  <c r="GS119" i="1"/>
  <c r="GT119" i="1"/>
  <c r="GU119" i="1"/>
  <c r="GV119" i="1"/>
  <c r="GW119" i="1"/>
  <c r="GX119" i="1"/>
  <c r="GY119" i="1"/>
  <c r="GZ119" i="1"/>
  <c r="HA119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EG120" i="1"/>
  <c r="EH120" i="1"/>
  <c r="EI120" i="1"/>
  <c r="EJ120" i="1"/>
  <c r="EK120" i="1"/>
  <c r="EL120" i="1"/>
  <c r="EM120" i="1"/>
  <c r="EN120" i="1"/>
  <c r="EO120" i="1"/>
  <c r="EP120" i="1"/>
  <c r="EQ120" i="1"/>
  <c r="ER120" i="1"/>
  <c r="ES120" i="1"/>
  <c r="ET120" i="1"/>
  <c r="EU120" i="1"/>
  <c r="EV120" i="1"/>
  <c r="EW120" i="1"/>
  <c r="EX120" i="1"/>
  <c r="EY120" i="1"/>
  <c r="EZ120" i="1"/>
  <c r="FA120" i="1"/>
  <c r="FB120" i="1"/>
  <c r="FC120" i="1"/>
  <c r="FD120" i="1"/>
  <c r="FE120" i="1"/>
  <c r="FF120" i="1"/>
  <c r="FG120" i="1"/>
  <c r="FH120" i="1"/>
  <c r="FI120" i="1"/>
  <c r="FJ120" i="1"/>
  <c r="FK120" i="1"/>
  <c r="FL120" i="1"/>
  <c r="FM120" i="1"/>
  <c r="FN120" i="1"/>
  <c r="FO120" i="1"/>
  <c r="FP120" i="1"/>
  <c r="FQ120" i="1"/>
  <c r="FR120" i="1"/>
  <c r="FS120" i="1"/>
  <c r="FT120" i="1"/>
  <c r="FU120" i="1"/>
  <c r="FV120" i="1"/>
  <c r="FW120" i="1"/>
  <c r="FX120" i="1"/>
  <c r="FY120" i="1"/>
  <c r="FZ120" i="1"/>
  <c r="GA120" i="1"/>
  <c r="GB120" i="1"/>
  <c r="GC120" i="1"/>
  <c r="GD120" i="1"/>
  <c r="GE120" i="1"/>
  <c r="GF120" i="1"/>
  <c r="GG120" i="1"/>
  <c r="GH120" i="1"/>
  <c r="GI120" i="1"/>
  <c r="GJ120" i="1"/>
  <c r="GK120" i="1"/>
  <c r="GL120" i="1"/>
  <c r="GM120" i="1"/>
  <c r="GN120" i="1"/>
  <c r="GO120" i="1"/>
  <c r="GP120" i="1"/>
  <c r="GQ120" i="1"/>
  <c r="GR120" i="1"/>
  <c r="GS120" i="1"/>
  <c r="GT120" i="1"/>
  <c r="GU120" i="1"/>
  <c r="GV120" i="1"/>
  <c r="GW120" i="1"/>
  <c r="GX120" i="1"/>
  <c r="GY120" i="1"/>
  <c r="GZ120" i="1"/>
  <c r="HA120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EG121" i="1"/>
  <c r="EH121" i="1"/>
  <c r="EI121" i="1"/>
  <c r="EJ121" i="1"/>
  <c r="EK121" i="1"/>
  <c r="EL121" i="1"/>
  <c r="EM121" i="1"/>
  <c r="EN121" i="1"/>
  <c r="EO121" i="1"/>
  <c r="EP121" i="1"/>
  <c r="EQ121" i="1"/>
  <c r="ER121" i="1"/>
  <c r="ES121" i="1"/>
  <c r="ET121" i="1"/>
  <c r="EU121" i="1"/>
  <c r="EV121" i="1"/>
  <c r="EW121" i="1"/>
  <c r="EX121" i="1"/>
  <c r="EY121" i="1"/>
  <c r="EZ121" i="1"/>
  <c r="FA121" i="1"/>
  <c r="FB121" i="1"/>
  <c r="FC121" i="1"/>
  <c r="FD121" i="1"/>
  <c r="FE121" i="1"/>
  <c r="FF121" i="1"/>
  <c r="FG121" i="1"/>
  <c r="FH121" i="1"/>
  <c r="FI121" i="1"/>
  <c r="FJ121" i="1"/>
  <c r="FK121" i="1"/>
  <c r="FL121" i="1"/>
  <c r="FM121" i="1"/>
  <c r="FN121" i="1"/>
  <c r="FO121" i="1"/>
  <c r="FP121" i="1"/>
  <c r="FQ121" i="1"/>
  <c r="FR121" i="1"/>
  <c r="FS121" i="1"/>
  <c r="FT121" i="1"/>
  <c r="FU121" i="1"/>
  <c r="FV121" i="1"/>
  <c r="FW121" i="1"/>
  <c r="FX121" i="1"/>
  <c r="FY121" i="1"/>
  <c r="FZ121" i="1"/>
  <c r="GA121" i="1"/>
  <c r="GB121" i="1"/>
  <c r="GC121" i="1"/>
  <c r="GD121" i="1"/>
  <c r="GE121" i="1"/>
  <c r="GF121" i="1"/>
  <c r="GG121" i="1"/>
  <c r="GH121" i="1"/>
  <c r="GI121" i="1"/>
  <c r="GJ121" i="1"/>
  <c r="GK121" i="1"/>
  <c r="GL121" i="1"/>
  <c r="GM121" i="1"/>
  <c r="GN121" i="1"/>
  <c r="GO121" i="1"/>
  <c r="GP121" i="1"/>
  <c r="GQ121" i="1"/>
  <c r="GR121" i="1"/>
  <c r="GS121" i="1"/>
  <c r="GT121" i="1"/>
  <c r="GU121" i="1"/>
  <c r="GV121" i="1"/>
  <c r="GW121" i="1"/>
  <c r="GX121" i="1"/>
  <c r="GY121" i="1"/>
  <c r="GZ121" i="1"/>
  <c r="HA121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EG122" i="1"/>
  <c r="EH122" i="1"/>
  <c r="EI122" i="1"/>
  <c r="EJ122" i="1"/>
  <c r="EK122" i="1"/>
  <c r="EL122" i="1"/>
  <c r="EM122" i="1"/>
  <c r="EN122" i="1"/>
  <c r="EO122" i="1"/>
  <c r="EP122" i="1"/>
  <c r="EQ122" i="1"/>
  <c r="ER122" i="1"/>
  <c r="ES122" i="1"/>
  <c r="ET122" i="1"/>
  <c r="EU122" i="1"/>
  <c r="EV122" i="1"/>
  <c r="EW122" i="1"/>
  <c r="EX122" i="1"/>
  <c r="EY122" i="1"/>
  <c r="EZ122" i="1"/>
  <c r="FA122" i="1"/>
  <c r="FB122" i="1"/>
  <c r="FC122" i="1"/>
  <c r="FD122" i="1"/>
  <c r="FE122" i="1"/>
  <c r="FF122" i="1"/>
  <c r="FG122" i="1"/>
  <c r="FH122" i="1"/>
  <c r="FI122" i="1"/>
  <c r="FJ122" i="1"/>
  <c r="FK122" i="1"/>
  <c r="FL122" i="1"/>
  <c r="FM122" i="1"/>
  <c r="FN122" i="1"/>
  <c r="FO122" i="1"/>
  <c r="FP122" i="1"/>
  <c r="FQ122" i="1"/>
  <c r="FR122" i="1"/>
  <c r="FS122" i="1"/>
  <c r="FT122" i="1"/>
  <c r="FU122" i="1"/>
  <c r="FV122" i="1"/>
  <c r="FW122" i="1"/>
  <c r="FX122" i="1"/>
  <c r="FY122" i="1"/>
  <c r="FZ122" i="1"/>
  <c r="GA122" i="1"/>
  <c r="GB122" i="1"/>
  <c r="GC122" i="1"/>
  <c r="GD122" i="1"/>
  <c r="GE122" i="1"/>
  <c r="GF122" i="1"/>
  <c r="GG122" i="1"/>
  <c r="GH122" i="1"/>
  <c r="GI122" i="1"/>
  <c r="GJ122" i="1"/>
  <c r="GK122" i="1"/>
  <c r="GL122" i="1"/>
  <c r="GM122" i="1"/>
  <c r="GN122" i="1"/>
  <c r="GO122" i="1"/>
  <c r="GP122" i="1"/>
  <c r="GQ122" i="1"/>
  <c r="GR122" i="1"/>
  <c r="GS122" i="1"/>
  <c r="GT122" i="1"/>
  <c r="GU122" i="1"/>
  <c r="GV122" i="1"/>
  <c r="GW122" i="1"/>
  <c r="GX122" i="1"/>
  <c r="GY122" i="1"/>
  <c r="GZ122" i="1"/>
  <c r="HA122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EG123" i="1"/>
  <c r="EH123" i="1"/>
  <c r="EI123" i="1"/>
  <c r="EJ123" i="1"/>
  <c r="EK123" i="1"/>
  <c r="EL123" i="1"/>
  <c r="EM123" i="1"/>
  <c r="EN123" i="1"/>
  <c r="EO123" i="1"/>
  <c r="EP123" i="1"/>
  <c r="EQ123" i="1"/>
  <c r="ER123" i="1"/>
  <c r="ES123" i="1"/>
  <c r="ET123" i="1"/>
  <c r="EU123" i="1"/>
  <c r="EV123" i="1"/>
  <c r="EW123" i="1"/>
  <c r="EX123" i="1"/>
  <c r="EY123" i="1"/>
  <c r="EZ123" i="1"/>
  <c r="FA123" i="1"/>
  <c r="FB123" i="1"/>
  <c r="FC123" i="1"/>
  <c r="FD123" i="1"/>
  <c r="FE123" i="1"/>
  <c r="FF123" i="1"/>
  <c r="FG123" i="1"/>
  <c r="FH123" i="1"/>
  <c r="FI123" i="1"/>
  <c r="FJ123" i="1"/>
  <c r="FK123" i="1"/>
  <c r="FL123" i="1"/>
  <c r="FM123" i="1"/>
  <c r="FN123" i="1"/>
  <c r="FO123" i="1"/>
  <c r="FP123" i="1"/>
  <c r="FQ123" i="1"/>
  <c r="FR123" i="1"/>
  <c r="FS123" i="1"/>
  <c r="FT123" i="1"/>
  <c r="FU123" i="1"/>
  <c r="FV123" i="1"/>
  <c r="FW123" i="1"/>
  <c r="FX123" i="1"/>
  <c r="FY123" i="1"/>
  <c r="FZ123" i="1"/>
  <c r="GA123" i="1"/>
  <c r="GB123" i="1"/>
  <c r="GC123" i="1"/>
  <c r="GD123" i="1"/>
  <c r="GE123" i="1"/>
  <c r="GF123" i="1"/>
  <c r="GG123" i="1"/>
  <c r="GH123" i="1"/>
  <c r="GI123" i="1"/>
  <c r="GJ123" i="1"/>
  <c r="GK123" i="1"/>
  <c r="GL123" i="1"/>
  <c r="GM123" i="1"/>
  <c r="GN123" i="1"/>
  <c r="GO123" i="1"/>
  <c r="GP123" i="1"/>
  <c r="GQ123" i="1"/>
  <c r="GR123" i="1"/>
  <c r="GS123" i="1"/>
  <c r="GT123" i="1"/>
  <c r="GU123" i="1"/>
  <c r="GV123" i="1"/>
  <c r="GW123" i="1"/>
  <c r="GX123" i="1"/>
  <c r="GY123" i="1"/>
  <c r="GZ123" i="1"/>
  <c r="HA123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EG124" i="1"/>
  <c r="EH124" i="1"/>
  <c r="EI124" i="1"/>
  <c r="EJ124" i="1"/>
  <c r="EK124" i="1"/>
  <c r="EL124" i="1"/>
  <c r="EM124" i="1"/>
  <c r="EN124" i="1"/>
  <c r="EO124" i="1"/>
  <c r="EP124" i="1"/>
  <c r="EQ124" i="1"/>
  <c r="ER124" i="1"/>
  <c r="ES124" i="1"/>
  <c r="ET124" i="1"/>
  <c r="EU124" i="1"/>
  <c r="EV124" i="1"/>
  <c r="EW124" i="1"/>
  <c r="EX124" i="1"/>
  <c r="EY124" i="1"/>
  <c r="EZ124" i="1"/>
  <c r="FA124" i="1"/>
  <c r="FB124" i="1"/>
  <c r="FC124" i="1"/>
  <c r="FD124" i="1"/>
  <c r="FE124" i="1"/>
  <c r="FF124" i="1"/>
  <c r="FG124" i="1"/>
  <c r="FH124" i="1"/>
  <c r="FI124" i="1"/>
  <c r="FJ124" i="1"/>
  <c r="FK124" i="1"/>
  <c r="FL124" i="1"/>
  <c r="FM124" i="1"/>
  <c r="FN124" i="1"/>
  <c r="FO124" i="1"/>
  <c r="FP124" i="1"/>
  <c r="FQ124" i="1"/>
  <c r="FR124" i="1"/>
  <c r="FS124" i="1"/>
  <c r="FT124" i="1"/>
  <c r="FU124" i="1"/>
  <c r="FV124" i="1"/>
  <c r="FW124" i="1"/>
  <c r="FX124" i="1"/>
  <c r="FY124" i="1"/>
  <c r="FZ124" i="1"/>
  <c r="GA124" i="1"/>
  <c r="GB124" i="1"/>
  <c r="GC124" i="1"/>
  <c r="GD124" i="1"/>
  <c r="GE124" i="1"/>
  <c r="GF124" i="1"/>
  <c r="GG124" i="1"/>
  <c r="GH124" i="1"/>
  <c r="GI124" i="1"/>
  <c r="GJ124" i="1"/>
  <c r="GK124" i="1"/>
  <c r="GL124" i="1"/>
  <c r="GM124" i="1"/>
  <c r="GN124" i="1"/>
  <c r="GO124" i="1"/>
  <c r="GP124" i="1"/>
  <c r="GQ124" i="1"/>
  <c r="GR124" i="1"/>
  <c r="GS124" i="1"/>
  <c r="GT124" i="1"/>
  <c r="GU124" i="1"/>
  <c r="GV124" i="1"/>
  <c r="GW124" i="1"/>
  <c r="GX124" i="1"/>
  <c r="GY124" i="1"/>
  <c r="GZ124" i="1"/>
  <c r="HA124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EG125" i="1"/>
  <c r="EH125" i="1"/>
  <c r="EI125" i="1"/>
  <c r="EJ125" i="1"/>
  <c r="EK125" i="1"/>
  <c r="EL125" i="1"/>
  <c r="EM125" i="1"/>
  <c r="EN125" i="1"/>
  <c r="EO125" i="1"/>
  <c r="EP125" i="1"/>
  <c r="EQ125" i="1"/>
  <c r="ER125" i="1"/>
  <c r="ES125" i="1"/>
  <c r="ET125" i="1"/>
  <c r="EU125" i="1"/>
  <c r="EV125" i="1"/>
  <c r="EW125" i="1"/>
  <c r="EX125" i="1"/>
  <c r="EY125" i="1"/>
  <c r="EZ125" i="1"/>
  <c r="FA125" i="1"/>
  <c r="FB125" i="1"/>
  <c r="FC125" i="1"/>
  <c r="FD125" i="1"/>
  <c r="FE125" i="1"/>
  <c r="FF125" i="1"/>
  <c r="FG125" i="1"/>
  <c r="FH125" i="1"/>
  <c r="FI125" i="1"/>
  <c r="FJ125" i="1"/>
  <c r="FK125" i="1"/>
  <c r="FL125" i="1"/>
  <c r="FM125" i="1"/>
  <c r="FN125" i="1"/>
  <c r="FO125" i="1"/>
  <c r="FP125" i="1"/>
  <c r="FQ125" i="1"/>
  <c r="FR125" i="1"/>
  <c r="FS125" i="1"/>
  <c r="FT125" i="1"/>
  <c r="FU125" i="1"/>
  <c r="FV125" i="1"/>
  <c r="FW125" i="1"/>
  <c r="FX125" i="1"/>
  <c r="FY125" i="1"/>
  <c r="FZ125" i="1"/>
  <c r="GA125" i="1"/>
  <c r="GB125" i="1"/>
  <c r="GC125" i="1"/>
  <c r="GD125" i="1"/>
  <c r="GE125" i="1"/>
  <c r="GF125" i="1"/>
  <c r="GG125" i="1"/>
  <c r="GH125" i="1"/>
  <c r="GI125" i="1"/>
  <c r="GJ125" i="1"/>
  <c r="GK125" i="1"/>
  <c r="GL125" i="1"/>
  <c r="GM125" i="1"/>
  <c r="GN125" i="1"/>
  <c r="GO125" i="1"/>
  <c r="GP125" i="1"/>
  <c r="GQ125" i="1"/>
  <c r="GR125" i="1"/>
  <c r="GS125" i="1"/>
  <c r="GT125" i="1"/>
  <c r="GU125" i="1"/>
  <c r="GV125" i="1"/>
  <c r="GW125" i="1"/>
  <c r="GX125" i="1"/>
  <c r="GY125" i="1"/>
  <c r="GZ125" i="1"/>
  <c r="HA125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EG126" i="1"/>
  <c r="EH126" i="1"/>
  <c r="EI126" i="1"/>
  <c r="EJ126" i="1"/>
  <c r="EK126" i="1"/>
  <c r="EL126" i="1"/>
  <c r="EM126" i="1"/>
  <c r="EN126" i="1"/>
  <c r="EO126" i="1"/>
  <c r="EP126" i="1"/>
  <c r="EQ126" i="1"/>
  <c r="ER126" i="1"/>
  <c r="ES126" i="1"/>
  <c r="ET126" i="1"/>
  <c r="EU126" i="1"/>
  <c r="EV126" i="1"/>
  <c r="EW126" i="1"/>
  <c r="EX126" i="1"/>
  <c r="EY126" i="1"/>
  <c r="EZ126" i="1"/>
  <c r="FA126" i="1"/>
  <c r="FB126" i="1"/>
  <c r="FC126" i="1"/>
  <c r="FD126" i="1"/>
  <c r="FE126" i="1"/>
  <c r="FF126" i="1"/>
  <c r="FG126" i="1"/>
  <c r="FH126" i="1"/>
  <c r="FI126" i="1"/>
  <c r="FJ126" i="1"/>
  <c r="FK126" i="1"/>
  <c r="FL126" i="1"/>
  <c r="FM126" i="1"/>
  <c r="FN126" i="1"/>
  <c r="FO126" i="1"/>
  <c r="FP126" i="1"/>
  <c r="FQ126" i="1"/>
  <c r="FR126" i="1"/>
  <c r="FS126" i="1"/>
  <c r="FT126" i="1"/>
  <c r="FU126" i="1"/>
  <c r="FV126" i="1"/>
  <c r="FW126" i="1"/>
  <c r="FX126" i="1"/>
  <c r="FY126" i="1"/>
  <c r="FZ126" i="1"/>
  <c r="GA126" i="1"/>
  <c r="GB126" i="1"/>
  <c r="GC126" i="1"/>
  <c r="GD126" i="1"/>
  <c r="GE126" i="1"/>
  <c r="GF126" i="1"/>
  <c r="GG126" i="1"/>
  <c r="GH126" i="1"/>
  <c r="GI126" i="1"/>
  <c r="GJ126" i="1"/>
  <c r="GK126" i="1"/>
  <c r="GL126" i="1"/>
  <c r="GM126" i="1"/>
  <c r="GN126" i="1"/>
  <c r="GO126" i="1"/>
  <c r="GP126" i="1"/>
  <c r="GQ126" i="1"/>
  <c r="GR126" i="1"/>
  <c r="GS126" i="1"/>
  <c r="GT126" i="1"/>
  <c r="GU126" i="1"/>
  <c r="GV126" i="1"/>
  <c r="GW126" i="1"/>
  <c r="GX126" i="1"/>
  <c r="GY126" i="1"/>
  <c r="GZ126" i="1"/>
  <c r="HA126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EG127" i="1"/>
  <c r="EH127" i="1"/>
  <c r="EI127" i="1"/>
  <c r="EJ127" i="1"/>
  <c r="EK127" i="1"/>
  <c r="EL127" i="1"/>
  <c r="EM127" i="1"/>
  <c r="EN127" i="1"/>
  <c r="EO127" i="1"/>
  <c r="EP127" i="1"/>
  <c r="EQ127" i="1"/>
  <c r="ER127" i="1"/>
  <c r="ES127" i="1"/>
  <c r="ET127" i="1"/>
  <c r="EU127" i="1"/>
  <c r="EV127" i="1"/>
  <c r="EW127" i="1"/>
  <c r="EX127" i="1"/>
  <c r="EY127" i="1"/>
  <c r="EZ127" i="1"/>
  <c r="FA127" i="1"/>
  <c r="FB127" i="1"/>
  <c r="FC127" i="1"/>
  <c r="FD127" i="1"/>
  <c r="FE127" i="1"/>
  <c r="FF127" i="1"/>
  <c r="FG127" i="1"/>
  <c r="FH127" i="1"/>
  <c r="FI127" i="1"/>
  <c r="FJ127" i="1"/>
  <c r="FK127" i="1"/>
  <c r="FL127" i="1"/>
  <c r="FM127" i="1"/>
  <c r="FN127" i="1"/>
  <c r="FO127" i="1"/>
  <c r="FP127" i="1"/>
  <c r="FQ127" i="1"/>
  <c r="FR127" i="1"/>
  <c r="FS127" i="1"/>
  <c r="FT127" i="1"/>
  <c r="FU127" i="1"/>
  <c r="FV127" i="1"/>
  <c r="FW127" i="1"/>
  <c r="FX127" i="1"/>
  <c r="FY127" i="1"/>
  <c r="FZ127" i="1"/>
  <c r="GA127" i="1"/>
  <c r="GB127" i="1"/>
  <c r="GC127" i="1"/>
  <c r="GD127" i="1"/>
  <c r="GE127" i="1"/>
  <c r="GF127" i="1"/>
  <c r="GG127" i="1"/>
  <c r="GH127" i="1"/>
  <c r="GI127" i="1"/>
  <c r="GJ127" i="1"/>
  <c r="GK127" i="1"/>
  <c r="GL127" i="1"/>
  <c r="GM127" i="1"/>
  <c r="GN127" i="1"/>
  <c r="GO127" i="1"/>
  <c r="GP127" i="1"/>
  <c r="GQ127" i="1"/>
  <c r="GR127" i="1"/>
  <c r="GS127" i="1"/>
  <c r="GT127" i="1"/>
  <c r="GU127" i="1"/>
  <c r="GV127" i="1"/>
  <c r="GW127" i="1"/>
  <c r="GX127" i="1"/>
  <c r="GY127" i="1"/>
  <c r="GZ127" i="1"/>
  <c r="HA127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EG128" i="1"/>
  <c r="EH128" i="1"/>
  <c r="EI128" i="1"/>
  <c r="EJ128" i="1"/>
  <c r="EK128" i="1"/>
  <c r="EL128" i="1"/>
  <c r="EM128" i="1"/>
  <c r="EN128" i="1"/>
  <c r="EO128" i="1"/>
  <c r="EP128" i="1"/>
  <c r="EQ128" i="1"/>
  <c r="ER128" i="1"/>
  <c r="ES128" i="1"/>
  <c r="ET128" i="1"/>
  <c r="EU128" i="1"/>
  <c r="EV128" i="1"/>
  <c r="EW128" i="1"/>
  <c r="EX128" i="1"/>
  <c r="EY128" i="1"/>
  <c r="EZ128" i="1"/>
  <c r="FA128" i="1"/>
  <c r="FB128" i="1"/>
  <c r="FC128" i="1"/>
  <c r="FD128" i="1"/>
  <c r="FE128" i="1"/>
  <c r="FF128" i="1"/>
  <c r="FG128" i="1"/>
  <c r="FH128" i="1"/>
  <c r="FI128" i="1"/>
  <c r="FJ128" i="1"/>
  <c r="FK128" i="1"/>
  <c r="FL128" i="1"/>
  <c r="FM128" i="1"/>
  <c r="FN128" i="1"/>
  <c r="FO128" i="1"/>
  <c r="FP128" i="1"/>
  <c r="FQ128" i="1"/>
  <c r="FR128" i="1"/>
  <c r="FS128" i="1"/>
  <c r="FT128" i="1"/>
  <c r="FU128" i="1"/>
  <c r="FV128" i="1"/>
  <c r="FW128" i="1"/>
  <c r="FX128" i="1"/>
  <c r="FY128" i="1"/>
  <c r="FZ128" i="1"/>
  <c r="GA128" i="1"/>
  <c r="GB128" i="1"/>
  <c r="GC128" i="1"/>
  <c r="GD128" i="1"/>
  <c r="GE128" i="1"/>
  <c r="GF128" i="1"/>
  <c r="GG128" i="1"/>
  <c r="GH128" i="1"/>
  <c r="GI128" i="1"/>
  <c r="GJ128" i="1"/>
  <c r="GK128" i="1"/>
  <c r="GL128" i="1"/>
  <c r="GM128" i="1"/>
  <c r="GN128" i="1"/>
  <c r="GO128" i="1"/>
  <c r="GP128" i="1"/>
  <c r="GQ128" i="1"/>
  <c r="GR128" i="1"/>
  <c r="GS128" i="1"/>
  <c r="GT128" i="1"/>
  <c r="GU128" i="1"/>
  <c r="GV128" i="1"/>
  <c r="GW128" i="1"/>
  <c r="GX128" i="1"/>
  <c r="GY128" i="1"/>
  <c r="GZ128" i="1"/>
  <c r="HA128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EG129" i="1"/>
  <c r="EH129" i="1"/>
  <c r="EI129" i="1"/>
  <c r="EJ129" i="1"/>
  <c r="EK129" i="1"/>
  <c r="EL129" i="1"/>
  <c r="EM129" i="1"/>
  <c r="EN129" i="1"/>
  <c r="EO129" i="1"/>
  <c r="EP129" i="1"/>
  <c r="EQ129" i="1"/>
  <c r="ER129" i="1"/>
  <c r="ES129" i="1"/>
  <c r="ET129" i="1"/>
  <c r="EU129" i="1"/>
  <c r="EV129" i="1"/>
  <c r="EW129" i="1"/>
  <c r="EX129" i="1"/>
  <c r="EY129" i="1"/>
  <c r="EZ129" i="1"/>
  <c r="FA129" i="1"/>
  <c r="FB129" i="1"/>
  <c r="FC129" i="1"/>
  <c r="FD129" i="1"/>
  <c r="FE129" i="1"/>
  <c r="FF129" i="1"/>
  <c r="FG129" i="1"/>
  <c r="FH129" i="1"/>
  <c r="FI129" i="1"/>
  <c r="FJ129" i="1"/>
  <c r="FK129" i="1"/>
  <c r="FL129" i="1"/>
  <c r="FM129" i="1"/>
  <c r="FN129" i="1"/>
  <c r="FO129" i="1"/>
  <c r="FP129" i="1"/>
  <c r="FQ129" i="1"/>
  <c r="FR129" i="1"/>
  <c r="FS129" i="1"/>
  <c r="FT129" i="1"/>
  <c r="FU129" i="1"/>
  <c r="FV129" i="1"/>
  <c r="FW129" i="1"/>
  <c r="FX129" i="1"/>
  <c r="FY129" i="1"/>
  <c r="FZ129" i="1"/>
  <c r="GA129" i="1"/>
  <c r="GB129" i="1"/>
  <c r="GC129" i="1"/>
  <c r="GD129" i="1"/>
  <c r="GE129" i="1"/>
  <c r="GF129" i="1"/>
  <c r="GG129" i="1"/>
  <c r="GH129" i="1"/>
  <c r="GI129" i="1"/>
  <c r="GJ129" i="1"/>
  <c r="GK129" i="1"/>
  <c r="GL129" i="1"/>
  <c r="GM129" i="1"/>
  <c r="GN129" i="1"/>
  <c r="GO129" i="1"/>
  <c r="GP129" i="1"/>
  <c r="GQ129" i="1"/>
  <c r="GR129" i="1"/>
  <c r="GS129" i="1"/>
  <c r="GT129" i="1"/>
  <c r="GU129" i="1"/>
  <c r="GV129" i="1"/>
  <c r="GW129" i="1"/>
  <c r="GX129" i="1"/>
  <c r="GY129" i="1"/>
  <c r="GZ129" i="1"/>
  <c r="HA129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EG130" i="1"/>
  <c r="EH130" i="1"/>
  <c r="EI130" i="1"/>
  <c r="EJ130" i="1"/>
  <c r="EK130" i="1"/>
  <c r="EL130" i="1"/>
  <c r="EM130" i="1"/>
  <c r="EN130" i="1"/>
  <c r="EO130" i="1"/>
  <c r="EP130" i="1"/>
  <c r="EQ130" i="1"/>
  <c r="ER130" i="1"/>
  <c r="ES130" i="1"/>
  <c r="ET130" i="1"/>
  <c r="EU130" i="1"/>
  <c r="EV130" i="1"/>
  <c r="EW130" i="1"/>
  <c r="EX130" i="1"/>
  <c r="EY130" i="1"/>
  <c r="EZ130" i="1"/>
  <c r="FA130" i="1"/>
  <c r="FB130" i="1"/>
  <c r="FC130" i="1"/>
  <c r="FD130" i="1"/>
  <c r="FE130" i="1"/>
  <c r="FF130" i="1"/>
  <c r="FG130" i="1"/>
  <c r="FH130" i="1"/>
  <c r="FI130" i="1"/>
  <c r="FJ130" i="1"/>
  <c r="FK130" i="1"/>
  <c r="FL130" i="1"/>
  <c r="FM130" i="1"/>
  <c r="FN130" i="1"/>
  <c r="FO130" i="1"/>
  <c r="FP130" i="1"/>
  <c r="FQ130" i="1"/>
  <c r="FR130" i="1"/>
  <c r="FS130" i="1"/>
  <c r="FT130" i="1"/>
  <c r="FU130" i="1"/>
  <c r="FV130" i="1"/>
  <c r="FW130" i="1"/>
  <c r="FX130" i="1"/>
  <c r="FY130" i="1"/>
  <c r="FZ130" i="1"/>
  <c r="GA130" i="1"/>
  <c r="GB130" i="1"/>
  <c r="GC130" i="1"/>
  <c r="GD130" i="1"/>
  <c r="GE130" i="1"/>
  <c r="GF130" i="1"/>
  <c r="GG130" i="1"/>
  <c r="GH130" i="1"/>
  <c r="GI130" i="1"/>
  <c r="GJ130" i="1"/>
  <c r="GK130" i="1"/>
  <c r="GL130" i="1"/>
  <c r="GM130" i="1"/>
  <c r="GN130" i="1"/>
  <c r="GO130" i="1"/>
  <c r="GP130" i="1"/>
  <c r="GQ130" i="1"/>
  <c r="GR130" i="1"/>
  <c r="GS130" i="1"/>
  <c r="GT130" i="1"/>
  <c r="GU130" i="1"/>
  <c r="GV130" i="1"/>
  <c r="GW130" i="1"/>
  <c r="GX130" i="1"/>
  <c r="GY130" i="1"/>
  <c r="GZ130" i="1"/>
  <c r="HA130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EG131" i="1"/>
  <c r="EH131" i="1"/>
  <c r="EI131" i="1"/>
  <c r="EJ131" i="1"/>
  <c r="EK131" i="1"/>
  <c r="EL131" i="1"/>
  <c r="EM131" i="1"/>
  <c r="EN131" i="1"/>
  <c r="EO131" i="1"/>
  <c r="EP131" i="1"/>
  <c r="EQ131" i="1"/>
  <c r="ER131" i="1"/>
  <c r="ES131" i="1"/>
  <c r="ET131" i="1"/>
  <c r="EU131" i="1"/>
  <c r="EV131" i="1"/>
  <c r="EW131" i="1"/>
  <c r="EX131" i="1"/>
  <c r="EY131" i="1"/>
  <c r="EZ131" i="1"/>
  <c r="FA131" i="1"/>
  <c r="FB131" i="1"/>
  <c r="FC131" i="1"/>
  <c r="FD131" i="1"/>
  <c r="FE131" i="1"/>
  <c r="FF131" i="1"/>
  <c r="FG131" i="1"/>
  <c r="FH131" i="1"/>
  <c r="FI131" i="1"/>
  <c r="FJ131" i="1"/>
  <c r="FK131" i="1"/>
  <c r="FL131" i="1"/>
  <c r="FM131" i="1"/>
  <c r="FN131" i="1"/>
  <c r="FO131" i="1"/>
  <c r="FP131" i="1"/>
  <c r="FQ131" i="1"/>
  <c r="FR131" i="1"/>
  <c r="FS131" i="1"/>
  <c r="FT131" i="1"/>
  <c r="FU131" i="1"/>
  <c r="FV131" i="1"/>
  <c r="FW131" i="1"/>
  <c r="FX131" i="1"/>
  <c r="FY131" i="1"/>
  <c r="FZ131" i="1"/>
  <c r="GA131" i="1"/>
  <c r="GB131" i="1"/>
  <c r="GC131" i="1"/>
  <c r="GD131" i="1"/>
  <c r="GE131" i="1"/>
  <c r="GF131" i="1"/>
  <c r="GG131" i="1"/>
  <c r="GH131" i="1"/>
  <c r="GI131" i="1"/>
  <c r="GJ131" i="1"/>
  <c r="GK131" i="1"/>
  <c r="GL131" i="1"/>
  <c r="GM131" i="1"/>
  <c r="GN131" i="1"/>
  <c r="GO131" i="1"/>
  <c r="GP131" i="1"/>
  <c r="GQ131" i="1"/>
  <c r="GR131" i="1"/>
  <c r="GS131" i="1"/>
  <c r="GT131" i="1"/>
  <c r="GU131" i="1"/>
  <c r="GV131" i="1"/>
  <c r="GW131" i="1"/>
  <c r="GX131" i="1"/>
  <c r="GY131" i="1"/>
  <c r="GZ131" i="1"/>
  <c r="HA131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EG132" i="1"/>
  <c r="EH132" i="1"/>
  <c r="EI132" i="1"/>
  <c r="EJ132" i="1"/>
  <c r="EK132" i="1"/>
  <c r="EL132" i="1"/>
  <c r="EM132" i="1"/>
  <c r="EN132" i="1"/>
  <c r="EO132" i="1"/>
  <c r="EP132" i="1"/>
  <c r="EQ132" i="1"/>
  <c r="ER132" i="1"/>
  <c r="ES132" i="1"/>
  <c r="ET132" i="1"/>
  <c r="EU132" i="1"/>
  <c r="EV132" i="1"/>
  <c r="EW132" i="1"/>
  <c r="EX132" i="1"/>
  <c r="EY132" i="1"/>
  <c r="EZ132" i="1"/>
  <c r="FA132" i="1"/>
  <c r="FB132" i="1"/>
  <c r="FC132" i="1"/>
  <c r="FD132" i="1"/>
  <c r="FE132" i="1"/>
  <c r="FF132" i="1"/>
  <c r="FG132" i="1"/>
  <c r="FH132" i="1"/>
  <c r="FI132" i="1"/>
  <c r="FJ132" i="1"/>
  <c r="FK132" i="1"/>
  <c r="FL132" i="1"/>
  <c r="FM132" i="1"/>
  <c r="FN132" i="1"/>
  <c r="FO132" i="1"/>
  <c r="FP132" i="1"/>
  <c r="FQ132" i="1"/>
  <c r="FR132" i="1"/>
  <c r="FS132" i="1"/>
  <c r="FT132" i="1"/>
  <c r="FU132" i="1"/>
  <c r="FV132" i="1"/>
  <c r="FW132" i="1"/>
  <c r="FX132" i="1"/>
  <c r="FY132" i="1"/>
  <c r="FZ132" i="1"/>
  <c r="GA132" i="1"/>
  <c r="GB132" i="1"/>
  <c r="GC132" i="1"/>
  <c r="GD132" i="1"/>
  <c r="GE132" i="1"/>
  <c r="GF132" i="1"/>
  <c r="GG132" i="1"/>
  <c r="GH132" i="1"/>
  <c r="GI132" i="1"/>
  <c r="GJ132" i="1"/>
  <c r="GK132" i="1"/>
  <c r="GL132" i="1"/>
  <c r="GM132" i="1"/>
  <c r="GN132" i="1"/>
  <c r="GO132" i="1"/>
  <c r="GP132" i="1"/>
  <c r="GQ132" i="1"/>
  <c r="GR132" i="1"/>
  <c r="GS132" i="1"/>
  <c r="GT132" i="1"/>
  <c r="GU132" i="1"/>
  <c r="GV132" i="1"/>
  <c r="GW132" i="1"/>
  <c r="GX132" i="1"/>
  <c r="GY132" i="1"/>
  <c r="GZ132" i="1"/>
  <c r="HA132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EG133" i="1"/>
  <c r="EH133" i="1"/>
  <c r="EI133" i="1"/>
  <c r="EJ133" i="1"/>
  <c r="EK133" i="1"/>
  <c r="EL133" i="1"/>
  <c r="EM133" i="1"/>
  <c r="EN133" i="1"/>
  <c r="EO133" i="1"/>
  <c r="EP133" i="1"/>
  <c r="EQ133" i="1"/>
  <c r="ER133" i="1"/>
  <c r="ES133" i="1"/>
  <c r="ET133" i="1"/>
  <c r="EU133" i="1"/>
  <c r="EV133" i="1"/>
  <c r="EW133" i="1"/>
  <c r="EX133" i="1"/>
  <c r="EY133" i="1"/>
  <c r="EZ133" i="1"/>
  <c r="FA133" i="1"/>
  <c r="FB133" i="1"/>
  <c r="FC133" i="1"/>
  <c r="FD133" i="1"/>
  <c r="FE133" i="1"/>
  <c r="FF133" i="1"/>
  <c r="FG133" i="1"/>
  <c r="FH133" i="1"/>
  <c r="FI133" i="1"/>
  <c r="FJ133" i="1"/>
  <c r="FK133" i="1"/>
  <c r="FL133" i="1"/>
  <c r="FM133" i="1"/>
  <c r="FN133" i="1"/>
  <c r="FO133" i="1"/>
  <c r="FP133" i="1"/>
  <c r="FQ133" i="1"/>
  <c r="FR133" i="1"/>
  <c r="FS133" i="1"/>
  <c r="FT133" i="1"/>
  <c r="FU133" i="1"/>
  <c r="FV133" i="1"/>
  <c r="FW133" i="1"/>
  <c r="FX133" i="1"/>
  <c r="FY133" i="1"/>
  <c r="FZ133" i="1"/>
  <c r="GA133" i="1"/>
  <c r="GB133" i="1"/>
  <c r="GC133" i="1"/>
  <c r="GD133" i="1"/>
  <c r="GE133" i="1"/>
  <c r="GF133" i="1"/>
  <c r="GG133" i="1"/>
  <c r="GH133" i="1"/>
  <c r="GI133" i="1"/>
  <c r="GJ133" i="1"/>
  <c r="GK133" i="1"/>
  <c r="GL133" i="1"/>
  <c r="GM133" i="1"/>
  <c r="GN133" i="1"/>
  <c r="GO133" i="1"/>
  <c r="GP133" i="1"/>
  <c r="GQ133" i="1"/>
  <c r="GR133" i="1"/>
  <c r="GS133" i="1"/>
  <c r="GT133" i="1"/>
  <c r="GU133" i="1"/>
  <c r="GV133" i="1"/>
  <c r="GW133" i="1"/>
  <c r="GX133" i="1"/>
  <c r="GY133" i="1"/>
  <c r="GZ133" i="1"/>
  <c r="HA133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EG134" i="1"/>
  <c r="EH134" i="1"/>
  <c r="EI134" i="1"/>
  <c r="EJ134" i="1"/>
  <c r="EK134" i="1"/>
  <c r="EL134" i="1"/>
  <c r="EM134" i="1"/>
  <c r="EN134" i="1"/>
  <c r="EO134" i="1"/>
  <c r="EP134" i="1"/>
  <c r="EQ134" i="1"/>
  <c r="ER134" i="1"/>
  <c r="ES134" i="1"/>
  <c r="ET134" i="1"/>
  <c r="EU134" i="1"/>
  <c r="EV134" i="1"/>
  <c r="EW134" i="1"/>
  <c r="EX134" i="1"/>
  <c r="EY134" i="1"/>
  <c r="EZ134" i="1"/>
  <c r="FA134" i="1"/>
  <c r="FB134" i="1"/>
  <c r="FC134" i="1"/>
  <c r="FD134" i="1"/>
  <c r="FE134" i="1"/>
  <c r="FF134" i="1"/>
  <c r="FG134" i="1"/>
  <c r="FH134" i="1"/>
  <c r="FI134" i="1"/>
  <c r="FJ134" i="1"/>
  <c r="FK134" i="1"/>
  <c r="FL134" i="1"/>
  <c r="FM134" i="1"/>
  <c r="FN134" i="1"/>
  <c r="FO134" i="1"/>
  <c r="FP134" i="1"/>
  <c r="FQ134" i="1"/>
  <c r="FR134" i="1"/>
  <c r="FS134" i="1"/>
  <c r="FT134" i="1"/>
  <c r="FU134" i="1"/>
  <c r="FV134" i="1"/>
  <c r="FW134" i="1"/>
  <c r="FX134" i="1"/>
  <c r="FY134" i="1"/>
  <c r="FZ134" i="1"/>
  <c r="GA134" i="1"/>
  <c r="GB134" i="1"/>
  <c r="GC134" i="1"/>
  <c r="GD134" i="1"/>
  <c r="GE134" i="1"/>
  <c r="GF134" i="1"/>
  <c r="GG134" i="1"/>
  <c r="GH134" i="1"/>
  <c r="GI134" i="1"/>
  <c r="GJ134" i="1"/>
  <c r="GK134" i="1"/>
  <c r="GL134" i="1"/>
  <c r="GM134" i="1"/>
  <c r="GN134" i="1"/>
  <c r="GO134" i="1"/>
  <c r="GP134" i="1"/>
  <c r="GQ134" i="1"/>
  <c r="GR134" i="1"/>
  <c r="GS134" i="1"/>
  <c r="GT134" i="1"/>
  <c r="GU134" i="1"/>
  <c r="GV134" i="1"/>
  <c r="GW134" i="1"/>
  <c r="GX134" i="1"/>
  <c r="GY134" i="1"/>
  <c r="GZ134" i="1"/>
  <c r="HA134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EG135" i="1"/>
  <c r="EH135" i="1"/>
  <c r="EI135" i="1"/>
  <c r="EJ135" i="1"/>
  <c r="EK135" i="1"/>
  <c r="EL135" i="1"/>
  <c r="EM135" i="1"/>
  <c r="EN135" i="1"/>
  <c r="EO135" i="1"/>
  <c r="EP135" i="1"/>
  <c r="EQ135" i="1"/>
  <c r="ER135" i="1"/>
  <c r="ES135" i="1"/>
  <c r="ET135" i="1"/>
  <c r="EU135" i="1"/>
  <c r="EV135" i="1"/>
  <c r="EW135" i="1"/>
  <c r="EX135" i="1"/>
  <c r="EY135" i="1"/>
  <c r="EZ135" i="1"/>
  <c r="FA135" i="1"/>
  <c r="FB135" i="1"/>
  <c r="FC135" i="1"/>
  <c r="FD135" i="1"/>
  <c r="FE135" i="1"/>
  <c r="FF135" i="1"/>
  <c r="FG135" i="1"/>
  <c r="FH135" i="1"/>
  <c r="FI135" i="1"/>
  <c r="FJ135" i="1"/>
  <c r="FK135" i="1"/>
  <c r="FL135" i="1"/>
  <c r="FM135" i="1"/>
  <c r="FN135" i="1"/>
  <c r="FO135" i="1"/>
  <c r="FP135" i="1"/>
  <c r="FQ135" i="1"/>
  <c r="FR135" i="1"/>
  <c r="FS135" i="1"/>
  <c r="FT135" i="1"/>
  <c r="FU135" i="1"/>
  <c r="FV135" i="1"/>
  <c r="FW135" i="1"/>
  <c r="FX135" i="1"/>
  <c r="FY135" i="1"/>
  <c r="FZ135" i="1"/>
  <c r="GA135" i="1"/>
  <c r="GB135" i="1"/>
  <c r="GC135" i="1"/>
  <c r="GD135" i="1"/>
  <c r="GE135" i="1"/>
  <c r="GF135" i="1"/>
  <c r="GG135" i="1"/>
  <c r="GH135" i="1"/>
  <c r="GI135" i="1"/>
  <c r="GJ135" i="1"/>
  <c r="GK135" i="1"/>
  <c r="GL135" i="1"/>
  <c r="GM135" i="1"/>
  <c r="GN135" i="1"/>
  <c r="GO135" i="1"/>
  <c r="GP135" i="1"/>
  <c r="GQ135" i="1"/>
  <c r="GR135" i="1"/>
  <c r="GS135" i="1"/>
  <c r="GT135" i="1"/>
  <c r="GU135" i="1"/>
  <c r="GV135" i="1"/>
  <c r="GW135" i="1"/>
  <c r="GX135" i="1"/>
  <c r="GY135" i="1"/>
  <c r="GZ135" i="1"/>
  <c r="HA135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EG136" i="1"/>
  <c r="EH136" i="1"/>
  <c r="EI136" i="1"/>
  <c r="EJ136" i="1"/>
  <c r="EK136" i="1"/>
  <c r="EL136" i="1"/>
  <c r="EM136" i="1"/>
  <c r="EN136" i="1"/>
  <c r="EO136" i="1"/>
  <c r="EP136" i="1"/>
  <c r="EQ136" i="1"/>
  <c r="ER136" i="1"/>
  <c r="ES136" i="1"/>
  <c r="ET136" i="1"/>
  <c r="EU136" i="1"/>
  <c r="EV136" i="1"/>
  <c r="EW136" i="1"/>
  <c r="EX136" i="1"/>
  <c r="EY136" i="1"/>
  <c r="EZ136" i="1"/>
  <c r="FA136" i="1"/>
  <c r="FB136" i="1"/>
  <c r="FC136" i="1"/>
  <c r="FD136" i="1"/>
  <c r="FE136" i="1"/>
  <c r="FF136" i="1"/>
  <c r="FG136" i="1"/>
  <c r="FH136" i="1"/>
  <c r="FI136" i="1"/>
  <c r="FJ136" i="1"/>
  <c r="FK136" i="1"/>
  <c r="FL136" i="1"/>
  <c r="FM136" i="1"/>
  <c r="FN136" i="1"/>
  <c r="FO136" i="1"/>
  <c r="FP136" i="1"/>
  <c r="FQ136" i="1"/>
  <c r="FR136" i="1"/>
  <c r="FS136" i="1"/>
  <c r="FT136" i="1"/>
  <c r="FU136" i="1"/>
  <c r="FV136" i="1"/>
  <c r="FW136" i="1"/>
  <c r="FX136" i="1"/>
  <c r="FY136" i="1"/>
  <c r="FZ136" i="1"/>
  <c r="GA136" i="1"/>
  <c r="GB136" i="1"/>
  <c r="GC136" i="1"/>
  <c r="GD136" i="1"/>
  <c r="GE136" i="1"/>
  <c r="GF136" i="1"/>
  <c r="GG136" i="1"/>
  <c r="GH136" i="1"/>
  <c r="GI136" i="1"/>
  <c r="GJ136" i="1"/>
  <c r="GK136" i="1"/>
  <c r="GL136" i="1"/>
  <c r="GM136" i="1"/>
  <c r="GN136" i="1"/>
  <c r="GO136" i="1"/>
  <c r="GP136" i="1"/>
  <c r="GQ136" i="1"/>
  <c r="GR136" i="1"/>
  <c r="GS136" i="1"/>
  <c r="GT136" i="1"/>
  <c r="GU136" i="1"/>
  <c r="GV136" i="1"/>
  <c r="GW136" i="1"/>
  <c r="GX136" i="1"/>
  <c r="GY136" i="1"/>
  <c r="GZ136" i="1"/>
  <c r="HA136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EG137" i="1"/>
  <c r="EH137" i="1"/>
  <c r="EI137" i="1"/>
  <c r="EJ137" i="1"/>
  <c r="EK137" i="1"/>
  <c r="EL137" i="1"/>
  <c r="EM137" i="1"/>
  <c r="EN137" i="1"/>
  <c r="EO137" i="1"/>
  <c r="EP137" i="1"/>
  <c r="EQ137" i="1"/>
  <c r="ER137" i="1"/>
  <c r="ES137" i="1"/>
  <c r="ET137" i="1"/>
  <c r="EU137" i="1"/>
  <c r="EV137" i="1"/>
  <c r="EW137" i="1"/>
  <c r="EX137" i="1"/>
  <c r="EY137" i="1"/>
  <c r="EZ137" i="1"/>
  <c r="FA137" i="1"/>
  <c r="FB137" i="1"/>
  <c r="FC137" i="1"/>
  <c r="FD137" i="1"/>
  <c r="FE137" i="1"/>
  <c r="FF137" i="1"/>
  <c r="FG137" i="1"/>
  <c r="FH137" i="1"/>
  <c r="FI137" i="1"/>
  <c r="FJ137" i="1"/>
  <c r="FK137" i="1"/>
  <c r="FL137" i="1"/>
  <c r="FM137" i="1"/>
  <c r="FN137" i="1"/>
  <c r="FO137" i="1"/>
  <c r="FP137" i="1"/>
  <c r="FQ137" i="1"/>
  <c r="FR137" i="1"/>
  <c r="FS137" i="1"/>
  <c r="FT137" i="1"/>
  <c r="FU137" i="1"/>
  <c r="FV137" i="1"/>
  <c r="FW137" i="1"/>
  <c r="FX137" i="1"/>
  <c r="FY137" i="1"/>
  <c r="FZ137" i="1"/>
  <c r="GA137" i="1"/>
  <c r="GB137" i="1"/>
  <c r="GC137" i="1"/>
  <c r="GD137" i="1"/>
  <c r="GE137" i="1"/>
  <c r="GF137" i="1"/>
  <c r="GG137" i="1"/>
  <c r="GH137" i="1"/>
  <c r="GI137" i="1"/>
  <c r="GJ137" i="1"/>
  <c r="GK137" i="1"/>
  <c r="GL137" i="1"/>
  <c r="GM137" i="1"/>
  <c r="GN137" i="1"/>
  <c r="GO137" i="1"/>
  <c r="GP137" i="1"/>
  <c r="GQ137" i="1"/>
  <c r="GR137" i="1"/>
  <c r="GS137" i="1"/>
  <c r="GT137" i="1"/>
  <c r="GU137" i="1"/>
  <c r="GV137" i="1"/>
  <c r="GW137" i="1"/>
  <c r="GX137" i="1"/>
  <c r="GY137" i="1"/>
  <c r="GZ137" i="1"/>
  <c r="HA137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EG138" i="1"/>
  <c r="EH138" i="1"/>
  <c r="EI138" i="1"/>
  <c r="EJ138" i="1"/>
  <c r="EK138" i="1"/>
  <c r="EL138" i="1"/>
  <c r="EM138" i="1"/>
  <c r="EN138" i="1"/>
  <c r="EO138" i="1"/>
  <c r="EP138" i="1"/>
  <c r="EQ138" i="1"/>
  <c r="ER138" i="1"/>
  <c r="ES138" i="1"/>
  <c r="ET138" i="1"/>
  <c r="EU138" i="1"/>
  <c r="EV138" i="1"/>
  <c r="EW138" i="1"/>
  <c r="EX138" i="1"/>
  <c r="EY138" i="1"/>
  <c r="EZ138" i="1"/>
  <c r="FA138" i="1"/>
  <c r="FB138" i="1"/>
  <c r="FC138" i="1"/>
  <c r="FD138" i="1"/>
  <c r="FE138" i="1"/>
  <c r="FF138" i="1"/>
  <c r="FG138" i="1"/>
  <c r="FH138" i="1"/>
  <c r="FI138" i="1"/>
  <c r="FJ138" i="1"/>
  <c r="FK138" i="1"/>
  <c r="FL138" i="1"/>
  <c r="FM138" i="1"/>
  <c r="FN138" i="1"/>
  <c r="FO138" i="1"/>
  <c r="FP138" i="1"/>
  <c r="FQ138" i="1"/>
  <c r="FR138" i="1"/>
  <c r="FS138" i="1"/>
  <c r="FT138" i="1"/>
  <c r="FU138" i="1"/>
  <c r="FV138" i="1"/>
  <c r="FW138" i="1"/>
  <c r="FX138" i="1"/>
  <c r="FY138" i="1"/>
  <c r="FZ138" i="1"/>
  <c r="GA138" i="1"/>
  <c r="GB138" i="1"/>
  <c r="GC138" i="1"/>
  <c r="GD138" i="1"/>
  <c r="GE138" i="1"/>
  <c r="GF138" i="1"/>
  <c r="GG138" i="1"/>
  <c r="GH138" i="1"/>
  <c r="GI138" i="1"/>
  <c r="GJ138" i="1"/>
  <c r="GK138" i="1"/>
  <c r="GL138" i="1"/>
  <c r="GM138" i="1"/>
  <c r="GN138" i="1"/>
  <c r="GO138" i="1"/>
  <c r="GP138" i="1"/>
  <c r="GQ138" i="1"/>
  <c r="GR138" i="1"/>
  <c r="GS138" i="1"/>
  <c r="GT138" i="1"/>
  <c r="GU138" i="1"/>
  <c r="GV138" i="1"/>
  <c r="GW138" i="1"/>
  <c r="GX138" i="1"/>
  <c r="GY138" i="1"/>
  <c r="GZ138" i="1"/>
  <c r="HA138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EG139" i="1"/>
  <c r="EH139" i="1"/>
  <c r="EI139" i="1"/>
  <c r="EJ139" i="1"/>
  <c r="EK139" i="1"/>
  <c r="EL139" i="1"/>
  <c r="EM139" i="1"/>
  <c r="EN139" i="1"/>
  <c r="EO139" i="1"/>
  <c r="EP139" i="1"/>
  <c r="EQ139" i="1"/>
  <c r="ER139" i="1"/>
  <c r="ES139" i="1"/>
  <c r="ET139" i="1"/>
  <c r="EU139" i="1"/>
  <c r="EV139" i="1"/>
  <c r="EW139" i="1"/>
  <c r="EX139" i="1"/>
  <c r="EY139" i="1"/>
  <c r="EZ139" i="1"/>
  <c r="FA139" i="1"/>
  <c r="FB139" i="1"/>
  <c r="FC139" i="1"/>
  <c r="FD139" i="1"/>
  <c r="FE139" i="1"/>
  <c r="FF139" i="1"/>
  <c r="FG139" i="1"/>
  <c r="FH139" i="1"/>
  <c r="FI139" i="1"/>
  <c r="FJ139" i="1"/>
  <c r="FK139" i="1"/>
  <c r="FL139" i="1"/>
  <c r="FM139" i="1"/>
  <c r="FN139" i="1"/>
  <c r="FO139" i="1"/>
  <c r="FP139" i="1"/>
  <c r="FQ139" i="1"/>
  <c r="FR139" i="1"/>
  <c r="FS139" i="1"/>
  <c r="FT139" i="1"/>
  <c r="FU139" i="1"/>
  <c r="FV139" i="1"/>
  <c r="FW139" i="1"/>
  <c r="FX139" i="1"/>
  <c r="FY139" i="1"/>
  <c r="FZ139" i="1"/>
  <c r="GA139" i="1"/>
  <c r="GB139" i="1"/>
  <c r="GC139" i="1"/>
  <c r="GD139" i="1"/>
  <c r="GE139" i="1"/>
  <c r="GF139" i="1"/>
  <c r="GG139" i="1"/>
  <c r="GH139" i="1"/>
  <c r="GI139" i="1"/>
  <c r="GJ139" i="1"/>
  <c r="GK139" i="1"/>
  <c r="GL139" i="1"/>
  <c r="GM139" i="1"/>
  <c r="GN139" i="1"/>
  <c r="GO139" i="1"/>
  <c r="GP139" i="1"/>
  <c r="GQ139" i="1"/>
  <c r="GR139" i="1"/>
  <c r="GS139" i="1"/>
  <c r="GT139" i="1"/>
  <c r="GU139" i="1"/>
  <c r="GV139" i="1"/>
  <c r="GW139" i="1"/>
  <c r="GX139" i="1"/>
  <c r="GY139" i="1"/>
  <c r="GZ139" i="1"/>
  <c r="HA139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EG140" i="1"/>
  <c r="EH140" i="1"/>
  <c r="EI140" i="1"/>
  <c r="EJ140" i="1"/>
  <c r="EK140" i="1"/>
  <c r="EL140" i="1"/>
  <c r="EM140" i="1"/>
  <c r="EN140" i="1"/>
  <c r="EO140" i="1"/>
  <c r="EP140" i="1"/>
  <c r="EQ140" i="1"/>
  <c r="ER140" i="1"/>
  <c r="ES140" i="1"/>
  <c r="ET140" i="1"/>
  <c r="EU140" i="1"/>
  <c r="EV140" i="1"/>
  <c r="EW140" i="1"/>
  <c r="EX140" i="1"/>
  <c r="EY140" i="1"/>
  <c r="EZ140" i="1"/>
  <c r="FA140" i="1"/>
  <c r="FB140" i="1"/>
  <c r="FC140" i="1"/>
  <c r="FD140" i="1"/>
  <c r="FE140" i="1"/>
  <c r="FF140" i="1"/>
  <c r="FG140" i="1"/>
  <c r="FH140" i="1"/>
  <c r="FI140" i="1"/>
  <c r="FJ140" i="1"/>
  <c r="FK140" i="1"/>
  <c r="FL140" i="1"/>
  <c r="FM140" i="1"/>
  <c r="FN140" i="1"/>
  <c r="FO140" i="1"/>
  <c r="FP140" i="1"/>
  <c r="FQ140" i="1"/>
  <c r="FR140" i="1"/>
  <c r="FS140" i="1"/>
  <c r="FT140" i="1"/>
  <c r="FU140" i="1"/>
  <c r="FV140" i="1"/>
  <c r="FW140" i="1"/>
  <c r="FX140" i="1"/>
  <c r="FY140" i="1"/>
  <c r="FZ140" i="1"/>
  <c r="GA140" i="1"/>
  <c r="GB140" i="1"/>
  <c r="GC140" i="1"/>
  <c r="GD140" i="1"/>
  <c r="GE140" i="1"/>
  <c r="GF140" i="1"/>
  <c r="GG140" i="1"/>
  <c r="GH140" i="1"/>
  <c r="GI140" i="1"/>
  <c r="GJ140" i="1"/>
  <c r="GK140" i="1"/>
  <c r="GL140" i="1"/>
  <c r="GM140" i="1"/>
  <c r="GN140" i="1"/>
  <c r="GO140" i="1"/>
  <c r="GP140" i="1"/>
  <c r="GQ140" i="1"/>
  <c r="GR140" i="1"/>
  <c r="GS140" i="1"/>
  <c r="GT140" i="1"/>
  <c r="GU140" i="1"/>
  <c r="GV140" i="1"/>
  <c r="GW140" i="1"/>
  <c r="GX140" i="1"/>
  <c r="GY140" i="1"/>
  <c r="GZ140" i="1"/>
  <c r="HA140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EG141" i="1"/>
  <c r="EH141" i="1"/>
  <c r="EI141" i="1"/>
  <c r="EJ141" i="1"/>
  <c r="EK141" i="1"/>
  <c r="EL141" i="1"/>
  <c r="EM141" i="1"/>
  <c r="EN141" i="1"/>
  <c r="EO141" i="1"/>
  <c r="EP141" i="1"/>
  <c r="EQ141" i="1"/>
  <c r="ER141" i="1"/>
  <c r="ES141" i="1"/>
  <c r="ET141" i="1"/>
  <c r="EU141" i="1"/>
  <c r="EV141" i="1"/>
  <c r="EW141" i="1"/>
  <c r="EX141" i="1"/>
  <c r="EY141" i="1"/>
  <c r="EZ141" i="1"/>
  <c r="FA141" i="1"/>
  <c r="FB141" i="1"/>
  <c r="FC141" i="1"/>
  <c r="FD141" i="1"/>
  <c r="FE141" i="1"/>
  <c r="FF141" i="1"/>
  <c r="FG141" i="1"/>
  <c r="FH141" i="1"/>
  <c r="FI141" i="1"/>
  <c r="FJ141" i="1"/>
  <c r="FK141" i="1"/>
  <c r="FL141" i="1"/>
  <c r="FM141" i="1"/>
  <c r="FN141" i="1"/>
  <c r="FO141" i="1"/>
  <c r="FP141" i="1"/>
  <c r="FQ141" i="1"/>
  <c r="FR141" i="1"/>
  <c r="FS141" i="1"/>
  <c r="FT141" i="1"/>
  <c r="FU141" i="1"/>
  <c r="FV141" i="1"/>
  <c r="FW141" i="1"/>
  <c r="FX141" i="1"/>
  <c r="FY141" i="1"/>
  <c r="FZ141" i="1"/>
  <c r="GA141" i="1"/>
  <c r="GB141" i="1"/>
  <c r="GC141" i="1"/>
  <c r="GD141" i="1"/>
  <c r="GE141" i="1"/>
  <c r="GF141" i="1"/>
  <c r="GG141" i="1"/>
  <c r="GH141" i="1"/>
  <c r="GI141" i="1"/>
  <c r="GJ141" i="1"/>
  <c r="GK141" i="1"/>
  <c r="GL141" i="1"/>
  <c r="GM141" i="1"/>
  <c r="GN141" i="1"/>
  <c r="GO141" i="1"/>
  <c r="GP141" i="1"/>
  <c r="GQ141" i="1"/>
  <c r="GR141" i="1"/>
  <c r="GS141" i="1"/>
  <c r="GT141" i="1"/>
  <c r="GU141" i="1"/>
  <c r="GV141" i="1"/>
  <c r="GW141" i="1"/>
  <c r="GX141" i="1"/>
  <c r="GY141" i="1"/>
  <c r="GZ141" i="1"/>
  <c r="HA141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EG142" i="1"/>
  <c r="EH142" i="1"/>
  <c r="EI142" i="1"/>
  <c r="EJ142" i="1"/>
  <c r="EK142" i="1"/>
  <c r="EL142" i="1"/>
  <c r="EM142" i="1"/>
  <c r="EN142" i="1"/>
  <c r="EO142" i="1"/>
  <c r="EP142" i="1"/>
  <c r="EQ142" i="1"/>
  <c r="ER142" i="1"/>
  <c r="ES142" i="1"/>
  <c r="ET142" i="1"/>
  <c r="EU142" i="1"/>
  <c r="EV142" i="1"/>
  <c r="EW142" i="1"/>
  <c r="EX142" i="1"/>
  <c r="EY142" i="1"/>
  <c r="EZ142" i="1"/>
  <c r="FA142" i="1"/>
  <c r="FB142" i="1"/>
  <c r="FC142" i="1"/>
  <c r="FD142" i="1"/>
  <c r="FE142" i="1"/>
  <c r="FF142" i="1"/>
  <c r="FG142" i="1"/>
  <c r="FH142" i="1"/>
  <c r="FI142" i="1"/>
  <c r="FJ142" i="1"/>
  <c r="FK142" i="1"/>
  <c r="FL142" i="1"/>
  <c r="FM142" i="1"/>
  <c r="FN142" i="1"/>
  <c r="FO142" i="1"/>
  <c r="FP142" i="1"/>
  <c r="FQ142" i="1"/>
  <c r="FR142" i="1"/>
  <c r="FS142" i="1"/>
  <c r="FT142" i="1"/>
  <c r="FU142" i="1"/>
  <c r="FV142" i="1"/>
  <c r="FW142" i="1"/>
  <c r="FX142" i="1"/>
  <c r="FY142" i="1"/>
  <c r="FZ142" i="1"/>
  <c r="GA142" i="1"/>
  <c r="GB142" i="1"/>
  <c r="GC142" i="1"/>
  <c r="GD142" i="1"/>
  <c r="GE142" i="1"/>
  <c r="GF142" i="1"/>
  <c r="GG142" i="1"/>
  <c r="GH142" i="1"/>
  <c r="GI142" i="1"/>
  <c r="GJ142" i="1"/>
  <c r="GK142" i="1"/>
  <c r="GL142" i="1"/>
  <c r="GM142" i="1"/>
  <c r="GN142" i="1"/>
  <c r="GO142" i="1"/>
  <c r="GP142" i="1"/>
  <c r="GQ142" i="1"/>
  <c r="GR142" i="1"/>
  <c r="GS142" i="1"/>
  <c r="GT142" i="1"/>
  <c r="GU142" i="1"/>
  <c r="GV142" i="1"/>
  <c r="GW142" i="1"/>
  <c r="GX142" i="1"/>
  <c r="GY142" i="1"/>
  <c r="GZ142" i="1"/>
  <c r="HA142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EG143" i="1"/>
  <c r="EH143" i="1"/>
  <c r="EI143" i="1"/>
  <c r="EJ143" i="1"/>
  <c r="EK143" i="1"/>
  <c r="EL143" i="1"/>
  <c r="EM143" i="1"/>
  <c r="EN143" i="1"/>
  <c r="EO143" i="1"/>
  <c r="EP143" i="1"/>
  <c r="EQ143" i="1"/>
  <c r="ER143" i="1"/>
  <c r="ES143" i="1"/>
  <c r="ET143" i="1"/>
  <c r="EU143" i="1"/>
  <c r="EV143" i="1"/>
  <c r="EW143" i="1"/>
  <c r="EX143" i="1"/>
  <c r="EY143" i="1"/>
  <c r="EZ143" i="1"/>
  <c r="FA143" i="1"/>
  <c r="FB143" i="1"/>
  <c r="FC143" i="1"/>
  <c r="FD143" i="1"/>
  <c r="FE143" i="1"/>
  <c r="FF143" i="1"/>
  <c r="FG143" i="1"/>
  <c r="FH143" i="1"/>
  <c r="FI143" i="1"/>
  <c r="FJ143" i="1"/>
  <c r="FK143" i="1"/>
  <c r="FL143" i="1"/>
  <c r="FM143" i="1"/>
  <c r="FN143" i="1"/>
  <c r="FO143" i="1"/>
  <c r="FP143" i="1"/>
  <c r="FQ143" i="1"/>
  <c r="FR143" i="1"/>
  <c r="FS143" i="1"/>
  <c r="FT143" i="1"/>
  <c r="FU143" i="1"/>
  <c r="FV143" i="1"/>
  <c r="FW143" i="1"/>
  <c r="FX143" i="1"/>
  <c r="FY143" i="1"/>
  <c r="FZ143" i="1"/>
  <c r="GA143" i="1"/>
  <c r="GB143" i="1"/>
  <c r="GC143" i="1"/>
  <c r="GD143" i="1"/>
  <c r="GE143" i="1"/>
  <c r="GF143" i="1"/>
  <c r="GG143" i="1"/>
  <c r="GH143" i="1"/>
  <c r="GI143" i="1"/>
  <c r="GJ143" i="1"/>
  <c r="GK143" i="1"/>
  <c r="GL143" i="1"/>
  <c r="GM143" i="1"/>
  <c r="GN143" i="1"/>
  <c r="GO143" i="1"/>
  <c r="GP143" i="1"/>
  <c r="GQ143" i="1"/>
  <c r="GR143" i="1"/>
  <c r="GS143" i="1"/>
  <c r="GT143" i="1"/>
  <c r="GU143" i="1"/>
  <c r="GV143" i="1"/>
  <c r="GW143" i="1"/>
  <c r="GX143" i="1"/>
  <c r="GY143" i="1"/>
  <c r="GZ143" i="1"/>
  <c r="HA143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EG144" i="1"/>
  <c r="EH144" i="1"/>
  <c r="EI144" i="1"/>
  <c r="EJ144" i="1"/>
  <c r="EK144" i="1"/>
  <c r="EL144" i="1"/>
  <c r="EM144" i="1"/>
  <c r="EN144" i="1"/>
  <c r="EO144" i="1"/>
  <c r="EP144" i="1"/>
  <c r="EQ144" i="1"/>
  <c r="ER144" i="1"/>
  <c r="ES144" i="1"/>
  <c r="ET144" i="1"/>
  <c r="EU144" i="1"/>
  <c r="EV144" i="1"/>
  <c r="EW144" i="1"/>
  <c r="EX144" i="1"/>
  <c r="EY144" i="1"/>
  <c r="EZ144" i="1"/>
  <c r="FA144" i="1"/>
  <c r="FB144" i="1"/>
  <c r="FC144" i="1"/>
  <c r="FD144" i="1"/>
  <c r="FE144" i="1"/>
  <c r="FF144" i="1"/>
  <c r="FG144" i="1"/>
  <c r="FH144" i="1"/>
  <c r="FI144" i="1"/>
  <c r="FJ144" i="1"/>
  <c r="FK144" i="1"/>
  <c r="FL144" i="1"/>
  <c r="FM144" i="1"/>
  <c r="FN144" i="1"/>
  <c r="FO144" i="1"/>
  <c r="FP144" i="1"/>
  <c r="FQ144" i="1"/>
  <c r="FR144" i="1"/>
  <c r="FS144" i="1"/>
  <c r="FT144" i="1"/>
  <c r="FU144" i="1"/>
  <c r="FV144" i="1"/>
  <c r="FW144" i="1"/>
  <c r="FX144" i="1"/>
  <c r="FY144" i="1"/>
  <c r="FZ144" i="1"/>
  <c r="GA144" i="1"/>
  <c r="GB144" i="1"/>
  <c r="GC144" i="1"/>
  <c r="GD144" i="1"/>
  <c r="GE144" i="1"/>
  <c r="GF144" i="1"/>
  <c r="GG144" i="1"/>
  <c r="GH144" i="1"/>
  <c r="GI144" i="1"/>
  <c r="GJ144" i="1"/>
  <c r="GK144" i="1"/>
  <c r="GL144" i="1"/>
  <c r="GM144" i="1"/>
  <c r="GN144" i="1"/>
  <c r="GO144" i="1"/>
  <c r="GP144" i="1"/>
  <c r="GQ144" i="1"/>
  <c r="GR144" i="1"/>
  <c r="GS144" i="1"/>
  <c r="GT144" i="1"/>
  <c r="GU144" i="1"/>
  <c r="GV144" i="1"/>
  <c r="GW144" i="1"/>
  <c r="GX144" i="1"/>
  <c r="GY144" i="1"/>
  <c r="GZ144" i="1"/>
  <c r="HA144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EG145" i="1"/>
  <c r="EH145" i="1"/>
  <c r="EI145" i="1"/>
  <c r="EJ145" i="1"/>
  <c r="EK145" i="1"/>
  <c r="EL145" i="1"/>
  <c r="EM145" i="1"/>
  <c r="EN145" i="1"/>
  <c r="EO145" i="1"/>
  <c r="EP145" i="1"/>
  <c r="EQ145" i="1"/>
  <c r="ER145" i="1"/>
  <c r="ES145" i="1"/>
  <c r="ET145" i="1"/>
  <c r="EU145" i="1"/>
  <c r="EV145" i="1"/>
  <c r="EW145" i="1"/>
  <c r="EX145" i="1"/>
  <c r="EY145" i="1"/>
  <c r="EZ145" i="1"/>
  <c r="FA145" i="1"/>
  <c r="FB145" i="1"/>
  <c r="FC145" i="1"/>
  <c r="FD145" i="1"/>
  <c r="FE145" i="1"/>
  <c r="FF145" i="1"/>
  <c r="FG145" i="1"/>
  <c r="FH145" i="1"/>
  <c r="FI145" i="1"/>
  <c r="FJ145" i="1"/>
  <c r="FK145" i="1"/>
  <c r="FL145" i="1"/>
  <c r="FM145" i="1"/>
  <c r="FN145" i="1"/>
  <c r="FO145" i="1"/>
  <c r="FP145" i="1"/>
  <c r="FQ145" i="1"/>
  <c r="FR145" i="1"/>
  <c r="FS145" i="1"/>
  <c r="FT145" i="1"/>
  <c r="FU145" i="1"/>
  <c r="FV145" i="1"/>
  <c r="FW145" i="1"/>
  <c r="FX145" i="1"/>
  <c r="FY145" i="1"/>
  <c r="FZ145" i="1"/>
  <c r="GA145" i="1"/>
  <c r="GB145" i="1"/>
  <c r="GC145" i="1"/>
  <c r="GD145" i="1"/>
  <c r="GE145" i="1"/>
  <c r="GF145" i="1"/>
  <c r="GG145" i="1"/>
  <c r="GH145" i="1"/>
  <c r="GI145" i="1"/>
  <c r="GJ145" i="1"/>
  <c r="GK145" i="1"/>
  <c r="GL145" i="1"/>
  <c r="GM145" i="1"/>
  <c r="GN145" i="1"/>
  <c r="GO145" i="1"/>
  <c r="GP145" i="1"/>
  <c r="GQ145" i="1"/>
  <c r="GR145" i="1"/>
  <c r="GS145" i="1"/>
  <c r="GT145" i="1"/>
  <c r="GU145" i="1"/>
  <c r="GV145" i="1"/>
  <c r="GW145" i="1"/>
  <c r="GX145" i="1"/>
  <c r="GY145" i="1"/>
  <c r="GZ145" i="1"/>
  <c r="HA145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EG146" i="1"/>
  <c r="EH146" i="1"/>
  <c r="EI146" i="1"/>
  <c r="EJ146" i="1"/>
  <c r="EK146" i="1"/>
  <c r="EL146" i="1"/>
  <c r="EM146" i="1"/>
  <c r="EN146" i="1"/>
  <c r="EO146" i="1"/>
  <c r="EP146" i="1"/>
  <c r="EQ146" i="1"/>
  <c r="ER146" i="1"/>
  <c r="ES146" i="1"/>
  <c r="ET146" i="1"/>
  <c r="EU146" i="1"/>
  <c r="EV146" i="1"/>
  <c r="EW146" i="1"/>
  <c r="EX146" i="1"/>
  <c r="EY146" i="1"/>
  <c r="EZ146" i="1"/>
  <c r="FA146" i="1"/>
  <c r="FB146" i="1"/>
  <c r="FC146" i="1"/>
  <c r="FD146" i="1"/>
  <c r="FE146" i="1"/>
  <c r="FF146" i="1"/>
  <c r="FG146" i="1"/>
  <c r="FH146" i="1"/>
  <c r="FI146" i="1"/>
  <c r="FJ146" i="1"/>
  <c r="FK146" i="1"/>
  <c r="FL146" i="1"/>
  <c r="FM146" i="1"/>
  <c r="FN146" i="1"/>
  <c r="FO146" i="1"/>
  <c r="FP146" i="1"/>
  <c r="FQ146" i="1"/>
  <c r="FR146" i="1"/>
  <c r="FS146" i="1"/>
  <c r="FT146" i="1"/>
  <c r="FU146" i="1"/>
  <c r="FV146" i="1"/>
  <c r="FW146" i="1"/>
  <c r="FX146" i="1"/>
  <c r="FY146" i="1"/>
  <c r="FZ146" i="1"/>
  <c r="GA146" i="1"/>
  <c r="GB146" i="1"/>
  <c r="GC146" i="1"/>
  <c r="GD146" i="1"/>
  <c r="GE146" i="1"/>
  <c r="GF146" i="1"/>
  <c r="GG146" i="1"/>
  <c r="GH146" i="1"/>
  <c r="GI146" i="1"/>
  <c r="GJ146" i="1"/>
  <c r="GK146" i="1"/>
  <c r="GL146" i="1"/>
  <c r="GM146" i="1"/>
  <c r="GN146" i="1"/>
  <c r="GO146" i="1"/>
  <c r="GP146" i="1"/>
  <c r="GQ146" i="1"/>
  <c r="GR146" i="1"/>
  <c r="GS146" i="1"/>
  <c r="GT146" i="1"/>
  <c r="GU146" i="1"/>
  <c r="GV146" i="1"/>
  <c r="GW146" i="1"/>
  <c r="GX146" i="1"/>
  <c r="GY146" i="1"/>
  <c r="GZ146" i="1"/>
  <c r="HA146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EG147" i="1"/>
  <c r="EH147" i="1"/>
  <c r="EI147" i="1"/>
  <c r="EJ147" i="1"/>
  <c r="EK147" i="1"/>
  <c r="EL147" i="1"/>
  <c r="EM147" i="1"/>
  <c r="EN147" i="1"/>
  <c r="EO147" i="1"/>
  <c r="EP147" i="1"/>
  <c r="EQ147" i="1"/>
  <c r="ER147" i="1"/>
  <c r="ES147" i="1"/>
  <c r="ET147" i="1"/>
  <c r="EU147" i="1"/>
  <c r="EV147" i="1"/>
  <c r="EW147" i="1"/>
  <c r="EX147" i="1"/>
  <c r="EY147" i="1"/>
  <c r="EZ147" i="1"/>
  <c r="FA147" i="1"/>
  <c r="FB147" i="1"/>
  <c r="FC147" i="1"/>
  <c r="FD147" i="1"/>
  <c r="FE147" i="1"/>
  <c r="FF147" i="1"/>
  <c r="FG147" i="1"/>
  <c r="FH147" i="1"/>
  <c r="FI147" i="1"/>
  <c r="FJ147" i="1"/>
  <c r="FK147" i="1"/>
  <c r="FL147" i="1"/>
  <c r="FM147" i="1"/>
  <c r="FN147" i="1"/>
  <c r="FO147" i="1"/>
  <c r="FP147" i="1"/>
  <c r="FQ147" i="1"/>
  <c r="FR147" i="1"/>
  <c r="FS147" i="1"/>
  <c r="FT147" i="1"/>
  <c r="FU147" i="1"/>
  <c r="FV147" i="1"/>
  <c r="FW147" i="1"/>
  <c r="FX147" i="1"/>
  <c r="FY147" i="1"/>
  <c r="FZ147" i="1"/>
  <c r="GA147" i="1"/>
  <c r="GB147" i="1"/>
  <c r="GC147" i="1"/>
  <c r="GD147" i="1"/>
  <c r="GE147" i="1"/>
  <c r="GF147" i="1"/>
  <c r="GG147" i="1"/>
  <c r="GH147" i="1"/>
  <c r="GI147" i="1"/>
  <c r="GJ147" i="1"/>
  <c r="GK147" i="1"/>
  <c r="GL147" i="1"/>
  <c r="GM147" i="1"/>
  <c r="GN147" i="1"/>
  <c r="GO147" i="1"/>
  <c r="GP147" i="1"/>
  <c r="GQ147" i="1"/>
  <c r="GR147" i="1"/>
  <c r="GS147" i="1"/>
  <c r="GT147" i="1"/>
  <c r="GU147" i="1"/>
  <c r="GV147" i="1"/>
  <c r="GW147" i="1"/>
  <c r="GX147" i="1"/>
  <c r="GY147" i="1"/>
  <c r="GZ147" i="1"/>
  <c r="HA147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EG148" i="1"/>
  <c r="EH148" i="1"/>
  <c r="EI148" i="1"/>
  <c r="EJ148" i="1"/>
  <c r="EK148" i="1"/>
  <c r="EL148" i="1"/>
  <c r="EM148" i="1"/>
  <c r="EN148" i="1"/>
  <c r="EO148" i="1"/>
  <c r="EP148" i="1"/>
  <c r="EQ148" i="1"/>
  <c r="ER148" i="1"/>
  <c r="ES148" i="1"/>
  <c r="ET148" i="1"/>
  <c r="EU148" i="1"/>
  <c r="EV148" i="1"/>
  <c r="EW148" i="1"/>
  <c r="EX148" i="1"/>
  <c r="EY148" i="1"/>
  <c r="EZ148" i="1"/>
  <c r="FA148" i="1"/>
  <c r="FB148" i="1"/>
  <c r="FC148" i="1"/>
  <c r="FD148" i="1"/>
  <c r="FE148" i="1"/>
  <c r="FF148" i="1"/>
  <c r="FG148" i="1"/>
  <c r="FH148" i="1"/>
  <c r="FI148" i="1"/>
  <c r="FJ148" i="1"/>
  <c r="FK148" i="1"/>
  <c r="FL148" i="1"/>
  <c r="FM148" i="1"/>
  <c r="FN148" i="1"/>
  <c r="FO148" i="1"/>
  <c r="FP148" i="1"/>
  <c r="FQ148" i="1"/>
  <c r="FR148" i="1"/>
  <c r="FS148" i="1"/>
  <c r="FT148" i="1"/>
  <c r="FU148" i="1"/>
  <c r="FV148" i="1"/>
  <c r="FW148" i="1"/>
  <c r="FX148" i="1"/>
  <c r="FY148" i="1"/>
  <c r="FZ148" i="1"/>
  <c r="GA148" i="1"/>
  <c r="GB148" i="1"/>
  <c r="GC148" i="1"/>
  <c r="GD148" i="1"/>
  <c r="GE148" i="1"/>
  <c r="GF148" i="1"/>
  <c r="GG148" i="1"/>
  <c r="GH148" i="1"/>
  <c r="GI148" i="1"/>
  <c r="GJ148" i="1"/>
  <c r="GK148" i="1"/>
  <c r="GL148" i="1"/>
  <c r="GM148" i="1"/>
  <c r="GN148" i="1"/>
  <c r="GO148" i="1"/>
  <c r="GP148" i="1"/>
  <c r="GQ148" i="1"/>
  <c r="GR148" i="1"/>
  <c r="GS148" i="1"/>
  <c r="GT148" i="1"/>
  <c r="GU148" i="1"/>
  <c r="GV148" i="1"/>
  <c r="GW148" i="1"/>
  <c r="GX148" i="1"/>
  <c r="GY148" i="1"/>
  <c r="GZ148" i="1"/>
  <c r="HA148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EG149" i="1"/>
  <c r="EH149" i="1"/>
  <c r="EI149" i="1"/>
  <c r="EJ149" i="1"/>
  <c r="EK149" i="1"/>
  <c r="EL149" i="1"/>
  <c r="EM149" i="1"/>
  <c r="EN149" i="1"/>
  <c r="EO149" i="1"/>
  <c r="EP149" i="1"/>
  <c r="EQ149" i="1"/>
  <c r="ER149" i="1"/>
  <c r="ES149" i="1"/>
  <c r="ET149" i="1"/>
  <c r="EU149" i="1"/>
  <c r="EV149" i="1"/>
  <c r="EW149" i="1"/>
  <c r="EX149" i="1"/>
  <c r="EY149" i="1"/>
  <c r="EZ149" i="1"/>
  <c r="FA149" i="1"/>
  <c r="FB149" i="1"/>
  <c r="FC149" i="1"/>
  <c r="FD149" i="1"/>
  <c r="FE149" i="1"/>
  <c r="FF149" i="1"/>
  <c r="FG149" i="1"/>
  <c r="FH149" i="1"/>
  <c r="FI149" i="1"/>
  <c r="FJ149" i="1"/>
  <c r="FK149" i="1"/>
  <c r="FL149" i="1"/>
  <c r="FM149" i="1"/>
  <c r="FN149" i="1"/>
  <c r="FO149" i="1"/>
  <c r="FP149" i="1"/>
  <c r="FQ149" i="1"/>
  <c r="FR149" i="1"/>
  <c r="FS149" i="1"/>
  <c r="FT149" i="1"/>
  <c r="FU149" i="1"/>
  <c r="FV149" i="1"/>
  <c r="FW149" i="1"/>
  <c r="FX149" i="1"/>
  <c r="FY149" i="1"/>
  <c r="FZ149" i="1"/>
  <c r="GA149" i="1"/>
  <c r="GB149" i="1"/>
  <c r="GC149" i="1"/>
  <c r="GD149" i="1"/>
  <c r="GE149" i="1"/>
  <c r="GF149" i="1"/>
  <c r="GG149" i="1"/>
  <c r="GH149" i="1"/>
  <c r="GI149" i="1"/>
  <c r="GJ149" i="1"/>
  <c r="GK149" i="1"/>
  <c r="GL149" i="1"/>
  <c r="GM149" i="1"/>
  <c r="GN149" i="1"/>
  <c r="GO149" i="1"/>
  <c r="GP149" i="1"/>
  <c r="GQ149" i="1"/>
  <c r="GR149" i="1"/>
  <c r="GS149" i="1"/>
  <c r="GT149" i="1"/>
  <c r="GU149" i="1"/>
  <c r="GV149" i="1"/>
  <c r="GW149" i="1"/>
  <c r="GX149" i="1"/>
  <c r="GY149" i="1"/>
  <c r="GZ149" i="1"/>
  <c r="HA149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EG150" i="1"/>
  <c r="EH150" i="1"/>
  <c r="EI150" i="1"/>
  <c r="EJ150" i="1"/>
  <c r="EK150" i="1"/>
  <c r="EL150" i="1"/>
  <c r="EM150" i="1"/>
  <c r="EN150" i="1"/>
  <c r="EO150" i="1"/>
  <c r="EP150" i="1"/>
  <c r="EQ150" i="1"/>
  <c r="ER150" i="1"/>
  <c r="ES150" i="1"/>
  <c r="ET150" i="1"/>
  <c r="EU150" i="1"/>
  <c r="EV150" i="1"/>
  <c r="EW150" i="1"/>
  <c r="EX150" i="1"/>
  <c r="EY150" i="1"/>
  <c r="EZ150" i="1"/>
  <c r="FA150" i="1"/>
  <c r="FB150" i="1"/>
  <c r="FC150" i="1"/>
  <c r="FD150" i="1"/>
  <c r="FE150" i="1"/>
  <c r="FF150" i="1"/>
  <c r="FG150" i="1"/>
  <c r="FH150" i="1"/>
  <c r="FI150" i="1"/>
  <c r="FJ150" i="1"/>
  <c r="FK150" i="1"/>
  <c r="FL150" i="1"/>
  <c r="FM150" i="1"/>
  <c r="FN150" i="1"/>
  <c r="FO150" i="1"/>
  <c r="FP150" i="1"/>
  <c r="FQ150" i="1"/>
  <c r="FR150" i="1"/>
  <c r="FS150" i="1"/>
  <c r="FT150" i="1"/>
  <c r="FU150" i="1"/>
  <c r="FV150" i="1"/>
  <c r="FW150" i="1"/>
  <c r="FX150" i="1"/>
  <c r="FY150" i="1"/>
  <c r="FZ150" i="1"/>
  <c r="GA150" i="1"/>
  <c r="GB150" i="1"/>
  <c r="GC150" i="1"/>
  <c r="GD150" i="1"/>
  <c r="GE150" i="1"/>
  <c r="GF150" i="1"/>
  <c r="GG150" i="1"/>
  <c r="GH150" i="1"/>
  <c r="GI150" i="1"/>
  <c r="GJ150" i="1"/>
  <c r="GK150" i="1"/>
  <c r="GL150" i="1"/>
  <c r="GM150" i="1"/>
  <c r="GN150" i="1"/>
  <c r="GO150" i="1"/>
  <c r="GP150" i="1"/>
  <c r="GQ150" i="1"/>
  <c r="GR150" i="1"/>
  <c r="GS150" i="1"/>
  <c r="GT150" i="1"/>
  <c r="GU150" i="1"/>
  <c r="GV150" i="1"/>
  <c r="GW150" i="1"/>
  <c r="GX150" i="1"/>
  <c r="GY150" i="1"/>
  <c r="GZ150" i="1"/>
  <c r="HA150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EG151" i="1"/>
  <c r="EH151" i="1"/>
  <c r="EI151" i="1"/>
  <c r="EJ151" i="1"/>
  <c r="EK151" i="1"/>
  <c r="EL151" i="1"/>
  <c r="EM151" i="1"/>
  <c r="EN151" i="1"/>
  <c r="EO151" i="1"/>
  <c r="EP151" i="1"/>
  <c r="EQ151" i="1"/>
  <c r="ER151" i="1"/>
  <c r="ES151" i="1"/>
  <c r="ET151" i="1"/>
  <c r="EU151" i="1"/>
  <c r="EV151" i="1"/>
  <c r="EW151" i="1"/>
  <c r="EX151" i="1"/>
  <c r="EY151" i="1"/>
  <c r="EZ151" i="1"/>
  <c r="FA151" i="1"/>
  <c r="FB151" i="1"/>
  <c r="FC151" i="1"/>
  <c r="FD151" i="1"/>
  <c r="FE151" i="1"/>
  <c r="FF151" i="1"/>
  <c r="FG151" i="1"/>
  <c r="FH151" i="1"/>
  <c r="FI151" i="1"/>
  <c r="FJ151" i="1"/>
  <c r="FK151" i="1"/>
  <c r="FL151" i="1"/>
  <c r="FM151" i="1"/>
  <c r="FN151" i="1"/>
  <c r="FO151" i="1"/>
  <c r="FP151" i="1"/>
  <c r="FQ151" i="1"/>
  <c r="FR151" i="1"/>
  <c r="FS151" i="1"/>
  <c r="FT151" i="1"/>
  <c r="FU151" i="1"/>
  <c r="FV151" i="1"/>
  <c r="FW151" i="1"/>
  <c r="FX151" i="1"/>
  <c r="FY151" i="1"/>
  <c r="FZ151" i="1"/>
  <c r="GA151" i="1"/>
  <c r="GB151" i="1"/>
  <c r="GC151" i="1"/>
  <c r="GD151" i="1"/>
  <c r="GE151" i="1"/>
  <c r="GF151" i="1"/>
  <c r="GG151" i="1"/>
  <c r="GH151" i="1"/>
  <c r="GI151" i="1"/>
  <c r="GJ151" i="1"/>
  <c r="GK151" i="1"/>
  <c r="GL151" i="1"/>
  <c r="GM151" i="1"/>
  <c r="GN151" i="1"/>
  <c r="GO151" i="1"/>
  <c r="GP151" i="1"/>
  <c r="GQ151" i="1"/>
  <c r="GR151" i="1"/>
  <c r="GS151" i="1"/>
  <c r="GT151" i="1"/>
  <c r="GU151" i="1"/>
  <c r="GV151" i="1"/>
  <c r="GW151" i="1"/>
  <c r="GX151" i="1"/>
  <c r="GY151" i="1"/>
  <c r="GZ151" i="1"/>
  <c r="HA151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EG152" i="1"/>
  <c r="EH152" i="1"/>
  <c r="EI152" i="1"/>
  <c r="EJ152" i="1"/>
  <c r="EK152" i="1"/>
  <c r="EL152" i="1"/>
  <c r="EM152" i="1"/>
  <c r="EN152" i="1"/>
  <c r="EO152" i="1"/>
  <c r="EP152" i="1"/>
  <c r="EQ152" i="1"/>
  <c r="ER152" i="1"/>
  <c r="ES152" i="1"/>
  <c r="ET152" i="1"/>
  <c r="EU152" i="1"/>
  <c r="EV152" i="1"/>
  <c r="EW152" i="1"/>
  <c r="EX152" i="1"/>
  <c r="EY152" i="1"/>
  <c r="EZ152" i="1"/>
  <c r="FA152" i="1"/>
  <c r="FB152" i="1"/>
  <c r="FC152" i="1"/>
  <c r="FD152" i="1"/>
  <c r="FE152" i="1"/>
  <c r="FF152" i="1"/>
  <c r="FG152" i="1"/>
  <c r="FH152" i="1"/>
  <c r="FI152" i="1"/>
  <c r="FJ152" i="1"/>
  <c r="FK152" i="1"/>
  <c r="FL152" i="1"/>
  <c r="FM152" i="1"/>
  <c r="FN152" i="1"/>
  <c r="FO152" i="1"/>
  <c r="FP152" i="1"/>
  <c r="FQ152" i="1"/>
  <c r="FR152" i="1"/>
  <c r="FS152" i="1"/>
  <c r="FT152" i="1"/>
  <c r="FU152" i="1"/>
  <c r="FV152" i="1"/>
  <c r="FW152" i="1"/>
  <c r="FX152" i="1"/>
  <c r="FY152" i="1"/>
  <c r="FZ152" i="1"/>
  <c r="GA152" i="1"/>
  <c r="GB152" i="1"/>
  <c r="GC152" i="1"/>
  <c r="GD152" i="1"/>
  <c r="GE152" i="1"/>
  <c r="GF152" i="1"/>
  <c r="GG152" i="1"/>
  <c r="GH152" i="1"/>
  <c r="GI152" i="1"/>
  <c r="GJ152" i="1"/>
  <c r="GK152" i="1"/>
  <c r="GL152" i="1"/>
  <c r="GM152" i="1"/>
  <c r="GN152" i="1"/>
  <c r="GO152" i="1"/>
  <c r="GP152" i="1"/>
  <c r="GQ152" i="1"/>
  <c r="GR152" i="1"/>
  <c r="GS152" i="1"/>
  <c r="GT152" i="1"/>
  <c r="GU152" i="1"/>
  <c r="GV152" i="1"/>
  <c r="GW152" i="1"/>
  <c r="GX152" i="1"/>
  <c r="GY152" i="1"/>
  <c r="GZ152" i="1"/>
  <c r="HA152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EG153" i="1"/>
  <c r="EH153" i="1"/>
  <c r="EI153" i="1"/>
  <c r="EJ153" i="1"/>
  <c r="EK153" i="1"/>
  <c r="EL153" i="1"/>
  <c r="EM153" i="1"/>
  <c r="EN153" i="1"/>
  <c r="EO153" i="1"/>
  <c r="EP153" i="1"/>
  <c r="EQ153" i="1"/>
  <c r="ER153" i="1"/>
  <c r="ES153" i="1"/>
  <c r="ET153" i="1"/>
  <c r="EU153" i="1"/>
  <c r="EV153" i="1"/>
  <c r="EW153" i="1"/>
  <c r="EX153" i="1"/>
  <c r="EY153" i="1"/>
  <c r="EZ153" i="1"/>
  <c r="FA153" i="1"/>
  <c r="FB153" i="1"/>
  <c r="FC153" i="1"/>
  <c r="FD153" i="1"/>
  <c r="FE153" i="1"/>
  <c r="FF153" i="1"/>
  <c r="FG153" i="1"/>
  <c r="FH153" i="1"/>
  <c r="FI153" i="1"/>
  <c r="FJ153" i="1"/>
  <c r="FK153" i="1"/>
  <c r="FL153" i="1"/>
  <c r="FM153" i="1"/>
  <c r="FN153" i="1"/>
  <c r="FO153" i="1"/>
  <c r="FP153" i="1"/>
  <c r="FQ153" i="1"/>
  <c r="FR153" i="1"/>
  <c r="FS153" i="1"/>
  <c r="FT153" i="1"/>
  <c r="FU153" i="1"/>
  <c r="FV153" i="1"/>
  <c r="FW153" i="1"/>
  <c r="FX153" i="1"/>
  <c r="FY153" i="1"/>
  <c r="FZ153" i="1"/>
  <c r="GA153" i="1"/>
  <c r="GB153" i="1"/>
  <c r="GC153" i="1"/>
  <c r="GD153" i="1"/>
  <c r="GE153" i="1"/>
  <c r="GF153" i="1"/>
  <c r="GG153" i="1"/>
  <c r="GH153" i="1"/>
  <c r="GI153" i="1"/>
  <c r="GJ153" i="1"/>
  <c r="GK153" i="1"/>
  <c r="GL153" i="1"/>
  <c r="GM153" i="1"/>
  <c r="GN153" i="1"/>
  <c r="GO153" i="1"/>
  <c r="GP153" i="1"/>
  <c r="GQ153" i="1"/>
  <c r="GR153" i="1"/>
  <c r="GS153" i="1"/>
  <c r="GT153" i="1"/>
  <c r="GU153" i="1"/>
  <c r="GV153" i="1"/>
  <c r="GW153" i="1"/>
  <c r="GX153" i="1"/>
  <c r="GY153" i="1"/>
  <c r="GZ153" i="1"/>
  <c r="HA153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EG154" i="1"/>
  <c r="EH154" i="1"/>
  <c r="EI154" i="1"/>
  <c r="EJ154" i="1"/>
  <c r="EK154" i="1"/>
  <c r="EL154" i="1"/>
  <c r="EM154" i="1"/>
  <c r="EN154" i="1"/>
  <c r="EO154" i="1"/>
  <c r="EP154" i="1"/>
  <c r="EQ154" i="1"/>
  <c r="ER154" i="1"/>
  <c r="ES154" i="1"/>
  <c r="ET154" i="1"/>
  <c r="EU154" i="1"/>
  <c r="EV154" i="1"/>
  <c r="EW154" i="1"/>
  <c r="EX154" i="1"/>
  <c r="EY154" i="1"/>
  <c r="EZ154" i="1"/>
  <c r="FA154" i="1"/>
  <c r="FB154" i="1"/>
  <c r="FC154" i="1"/>
  <c r="FD154" i="1"/>
  <c r="FE154" i="1"/>
  <c r="FF154" i="1"/>
  <c r="FG154" i="1"/>
  <c r="FH154" i="1"/>
  <c r="FI154" i="1"/>
  <c r="FJ154" i="1"/>
  <c r="FK154" i="1"/>
  <c r="FL154" i="1"/>
  <c r="FM154" i="1"/>
  <c r="FN154" i="1"/>
  <c r="FO154" i="1"/>
  <c r="FP154" i="1"/>
  <c r="FQ154" i="1"/>
  <c r="FR154" i="1"/>
  <c r="FS154" i="1"/>
  <c r="FT154" i="1"/>
  <c r="FU154" i="1"/>
  <c r="FV154" i="1"/>
  <c r="FW154" i="1"/>
  <c r="FX154" i="1"/>
  <c r="FY154" i="1"/>
  <c r="FZ154" i="1"/>
  <c r="GA154" i="1"/>
  <c r="GB154" i="1"/>
  <c r="GC154" i="1"/>
  <c r="GD154" i="1"/>
  <c r="GE154" i="1"/>
  <c r="GF154" i="1"/>
  <c r="GG154" i="1"/>
  <c r="GH154" i="1"/>
  <c r="GI154" i="1"/>
  <c r="GJ154" i="1"/>
  <c r="GK154" i="1"/>
  <c r="GL154" i="1"/>
  <c r="GM154" i="1"/>
  <c r="GN154" i="1"/>
  <c r="GO154" i="1"/>
  <c r="GP154" i="1"/>
  <c r="GQ154" i="1"/>
  <c r="GR154" i="1"/>
  <c r="GS154" i="1"/>
  <c r="GT154" i="1"/>
  <c r="GU154" i="1"/>
  <c r="GV154" i="1"/>
  <c r="GW154" i="1"/>
  <c r="GX154" i="1"/>
  <c r="GY154" i="1"/>
  <c r="GZ154" i="1"/>
  <c r="HA154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EG155" i="1"/>
  <c r="EH155" i="1"/>
  <c r="EI155" i="1"/>
  <c r="EJ155" i="1"/>
  <c r="EK155" i="1"/>
  <c r="EL155" i="1"/>
  <c r="EM155" i="1"/>
  <c r="EN155" i="1"/>
  <c r="EO155" i="1"/>
  <c r="EP155" i="1"/>
  <c r="EQ155" i="1"/>
  <c r="ER155" i="1"/>
  <c r="ES155" i="1"/>
  <c r="ET155" i="1"/>
  <c r="EU155" i="1"/>
  <c r="EV155" i="1"/>
  <c r="EW155" i="1"/>
  <c r="EX155" i="1"/>
  <c r="EY155" i="1"/>
  <c r="EZ155" i="1"/>
  <c r="FA155" i="1"/>
  <c r="FB155" i="1"/>
  <c r="FC155" i="1"/>
  <c r="FD155" i="1"/>
  <c r="FE155" i="1"/>
  <c r="FF155" i="1"/>
  <c r="FG155" i="1"/>
  <c r="FH155" i="1"/>
  <c r="FI155" i="1"/>
  <c r="FJ155" i="1"/>
  <c r="FK155" i="1"/>
  <c r="FL155" i="1"/>
  <c r="FM155" i="1"/>
  <c r="FN155" i="1"/>
  <c r="FO155" i="1"/>
  <c r="FP155" i="1"/>
  <c r="FQ155" i="1"/>
  <c r="FR155" i="1"/>
  <c r="FS155" i="1"/>
  <c r="FT155" i="1"/>
  <c r="FU155" i="1"/>
  <c r="FV155" i="1"/>
  <c r="FW155" i="1"/>
  <c r="FX155" i="1"/>
  <c r="FY155" i="1"/>
  <c r="FZ155" i="1"/>
  <c r="GA155" i="1"/>
  <c r="GB155" i="1"/>
  <c r="GC155" i="1"/>
  <c r="GD155" i="1"/>
  <c r="GE155" i="1"/>
  <c r="GF155" i="1"/>
  <c r="GG155" i="1"/>
  <c r="GH155" i="1"/>
  <c r="GI155" i="1"/>
  <c r="GJ155" i="1"/>
  <c r="GK155" i="1"/>
  <c r="GL155" i="1"/>
  <c r="GM155" i="1"/>
  <c r="GN155" i="1"/>
  <c r="GO155" i="1"/>
  <c r="GP155" i="1"/>
  <c r="GQ155" i="1"/>
  <c r="GR155" i="1"/>
  <c r="GS155" i="1"/>
  <c r="GT155" i="1"/>
  <c r="GU155" i="1"/>
  <c r="GV155" i="1"/>
  <c r="GW155" i="1"/>
  <c r="GX155" i="1"/>
  <c r="GY155" i="1"/>
  <c r="GZ155" i="1"/>
  <c r="HA155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EG156" i="1"/>
  <c r="EH156" i="1"/>
  <c r="EI156" i="1"/>
  <c r="EJ156" i="1"/>
  <c r="EK156" i="1"/>
  <c r="EL156" i="1"/>
  <c r="EM156" i="1"/>
  <c r="EN156" i="1"/>
  <c r="EO156" i="1"/>
  <c r="EP156" i="1"/>
  <c r="EQ156" i="1"/>
  <c r="ER156" i="1"/>
  <c r="ES156" i="1"/>
  <c r="ET156" i="1"/>
  <c r="EU156" i="1"/>
  <c r="EV156" i="1"/>
  <c r="EW156" i="1"/>
  <c r="EX156" i="1"/>
  <c r="EY156" i="1"/>
  <c r="EZ156" i="1"/>
  <c r="FA156" i="1"/>
  <c r="FB156" i="1"/>
  <c r="FC156" i="1"/>
  <c r="FD156" i="1"/>
  <c r="FE156" i="1"/>
  <c r="FF156" i="1"/>
  <c r="FG156" i="1"/>
  <c r="FH156" i="1"/>
  <c r="FI156" i="1"/>
  <c r="FJ156" i="1"/>
  <c r="FK156" i="1"/>
  <c r="FL156" i="1"/>
  <c r="FM156" i="1"/>
  <c r="FN156" i="1"/>
  <c r="FO156" i="1"/>
  <c r="FP156" i="1"/>
  <c r="FQ156" i="1"/>
  <c r="FR156" i="1"/>
  <c r="FS156" i="1"/>
  <c r="FT156" i="1"/>
  <c r="FU156" i="1"/>
  <c r="FV156" i="1"/>
  <c r="FW156" i="1"/>
  <c r="FX156" i="1"/>
  <c r="FY156" i="1"/>
  <c r="FZ156" i="1"/>
  <c r="GA156" i="1"/>
  <c r="GB156" i="1"/>
  <c r="GC156" i="1"/>
  <c r="GD156" i="1"/>
  <c r="GE156" i="1"/>
  <c r="GF156" i="1"/>
  <c r="GG156" i="1"/>
  <c r="GH156" i="1"/>
  <c r="GI156" i="1"/>
  <c r="GJ156" i="1"/>
  <c r="GK156" i="1"/>
  <c r="GL156" i="1"/>
  <c r="GM156" i="1"/>
  <c r="GN156" i="1"/>
  <c r="GO156" i="1"/>
  <c r="GP156" i="1"/>
  <c r="GQ156" i="1"/>
  <c r="GR156" i="1"/>
  <c r="GS156" i="1"/>
  <c r="GT156" i="1"/>
  <c r="GU156" i="1"/>
  <c r="GV156" i="1"/>
  <c r="GW156" i="1"/>
  <c r="GX156" i="1"/>
  <c r="GY156" i="1"/>
  <c r="GZ156" i="1"/>
  <c r="HA156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EG157" i="1"/>
  <c r="EH157" i="1"/>
  <c r="EI157" i="1"/>
  <c r="EJ157" i="1"/>
  <c r="EK157" i="1"/>
  <c r="EL157" i="1"/>
  <c r="EM157" i="1"/>
  <c r="EN157" i="1"/>
  <c r="EO157" i="1"/>
  <c r="EP157" i="1"/>
  <c r="EQ157" i="1"/>
  <c r="ER157" i="1"/>
  <c r="ES157" i="1"/>
  <c r="ET157" i="1"/>
  <c r="EU157" i="1"/>
  <c r="EV157" i="1"/>
  <c r="EW157" i="1"/>
  <c r="EX157" i="1"/>
  <c r="EY157" i="1"/>
  <c r="EZ157" i="1"/>
  <c r="FA157" i="1"/>
  <c r="FB157" i="1"/>
  <c r="FC157" i="1"/>
  <c r="FD157" i="1"/>
  <c r="FE157" i="1"/>
  <c r="FF157" i="1"/>
  <c r="FG157" i="1"/>
  <c r="FH157" i="1"/>
  <c r="FI157" i="1"/>
  <c r="FJ157" i="1"/>
  <c r="FK157" i="1"/>
  <c r="FL157" i="1"/>
  <c r="FM157" i="1"/>
  <c r="FN157" i="1"/>
  <c r="FO157" i="1"/>
  <c r="FP157" i="1"/>
  <c r="FQ157" i="1"/>
  <c r="FR157" i="1"/>
  <c r="FS157" i="1"/>
  <c r="FT157" i="1"/>
  <c r="FU157" i="1"/>
  <c r="FV157" i="1"/>
  <c r="FW157" i="1"/>
  <c r="FX157" i="1"/>
  <c r="FY157" i="1"/>
  <c r="FZ157" i="1"/>
  <c r="GA157" i="1"/>
  <c r="GB157" i="1"/>
  <c r="GC157" i="1"/>
  <c r="GD157" i="1"/>
  <c r="GE157" i="1"/>
  <c r="GF157" i="1"/>
  <c r="GG157" i="1"/>
  <c r="GH157" i="1"/>
  <c r="GI157" i="1"/>
  <c r="GJ157" i="1"/>
  <c r="GK157" i="1"/>
  <c r="GL157" i="1"/>
  <c r="GM157" i="1"/>
  <c r="GN157" i="1"/>
  <c r="GO157" i="1"/>
  <c r="GP157" i="1"/>
  <c r="GQ157" i="1"/>
  <c r="GR157" i="1"/>
  <c r="GS157" i="1"/>
  <c r="GT157" i="1"/>
  <c r="GU157" i="1"/>
  <c r="GV157" i="1"/>
  <c r="GW157" i="1"/>
  <c r="GX157" i="1"/>
  <c r="GY157" i="1"/>
  <c r="GZ157" i="1"/>
  <c r="HA157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EG158" i="1"/>
  <c r="EH158" i="1"/>
  <c r="EI158" i="1"/>
  <c r="EJ158" i="1"/>
  <c r="EK158" i="1"/>
  <c r="EL158" i="1"/>
  <c r="EM158" i="1"/>
  <c r="EN158" i="1"/>
  <c r="EO158" i="1"/>
  <c r="EP158" i="1"/>
  <c r="EQ158" i="1"/>
  <c r="ER158" i="1"/>
  <c r="ES158" i="1"/>
  <c r="ET158" i="1"/>
  <c r="EU158" i="1"/>
  <c r="EV158" i="1"/>
  <c r="EW158" i="1"/>
  <c r="EX158" i="1"/>
  <c r="EY158" i="1"/>
  <c r="EZ158" i="1"/>
  <c r="FA158" i="1"/>
  <c r="FB158" i="1"/>
  <c r="FC158" i="1"/>
  <c r="FD158" i="1"/>
  <c r="FE158" i="1"/>
  <c r="FF158" i="1"/>
  <c r="FG158" i="1"/>
  <c r="FH158" i="1"/>
  <c r="FI158" i="1"/>
  <c r="FJ158" i="1"/>
  <c r="FK158" i="1"/>
  <c r="FL158" i="1"/>
  <c r="FM158" i="1"/>
  <c r="FN158" i="1"/>
  <c r="FO158" i="1"/>
  <c r="FP158" i="1"/>
  <c r="FQ158" i="1"/>
  <c r="FR158" i="1"/>
  <c r="FS158" i="1"/>
  <c r="FT158" i="1"/>
  <c r="FU158" i="1"/>
  <c r="FV158" i="1"/>
  <c r="FW158" i="1"/>
  <c r="FX158" i="1"/>
  <c r="FY158" i="1"/>
  <c r="FZ158" i="1"/>
  <c r="GA158" i="1"/>
  <c r="GB158" i="1"/>
  <c r="GC158" i="1"/>
  <c r="GD158" i="1"/>
  <c r="GE158" i="1"/>
  <c r="GF158" i="1"/>
  <c r="GG158" i="1"/>
  <c r="GH158" i="1"/>
  <c r="GI158" i="1"/>
  <c r="GJ158" i="1"/>
  <c r="GK158" i="1"/>
  <c r="GL158" i="1"/>
  <c r="GM158" i="1"/>
  <c r="GN158" i="1"/>
  <c r="GO158" i="1"/>
  <c r="GP158" i="1"/>
  <c r="GQ158" i="1"/>
  <c r="GR158" i="1"/>
  <c r="GS158" i="1"/>
  <c r="GT158" i="1"/>
  <c r="GU158" i="1"/>
  <c r="GV158" i="1"/>
  <c r="GW158" i="1"/>
  <c r="GX158" i="1"/>
  <c r="GY158" i="1"/>
  <c r="GZ158" i="1"/>
  <c r="HA158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EG159" i="1"/>
  <c r="EH159" i="1"/>
  <c r="EI159" i="1"/>
  <c r="EJ159" i="1"/>
  <c r="EK159" i="1"/>
  <c r="EL159" i="1"/>
  <c r="EM159" i="1"/>
  <c r="EN159" i="1"/>
  <c r="EO159" i="1"/>
  <c r="EP159" i="1"/>
  <c r="EQ159" i="1"/>
  <c r="ER159" i="1"/>
  <c r="ES159" i="1"/>
  <c r="ET159" i="1"/>
  <c r="EU159" i="1"/>
  <c r="EV159" i="1"/>
  <c r="EW159" i="1"/>
  <c r="EX159" i="1"/>
  <c r="EY159" i="1"/>
  <c r="EZ159" i="1"/>
  <c r="FA159" i="1"/>
  <c r="FB159" i="1"/>
  <c r="FC159" i="1"/>
  <c r="FD159" i="1"/>
  <c r="FE159" i="1"/>
  <c r="FF159" i="1"/>
  <c r="FG159" i="1"/>
  <c r="FH159" i="1"/>
  <c r="FI159" i="1"/>
  <c r="FJ159" i="1"/>
  <c r="FK159" i="1"/>
  <c r="FL159" i="1"/>
  <c r="FM159" i="1"/>
  <c r="FN159" i="1"/>
  <c r="FO159" i="1"/>
  <c r="FP159" i="1"/>
  <c r="FQ159" i="1"/>
  <c r="FR159" i="1"/>
  <c r="FS159" i="1"/>
  <c r="FT159" i="1"/>
  <c r="FU159" i="1"/>
  <c r="FV159" i="1"/>
  <c r="FW159" i="1"/>
  <c r="FX159" i="1"/>
  <c r="FY159" i="1"/>
  <c r="FZ159" i="1"/>
  <c r="GA159" i="1"/>
  <c r="GB159" i="1"/>
  <c r="GC159" i="1"/>
  <c r="GD159" i="1"/>
  <c r="GE159" i="1"/>
  <c r="GF159" i="1"/>
  <c r="GG159" i="1"/>
  <c r="GH159" i="1"/>
  <c r="GI159" i="1"/>
  <c r="GJ159" i="1"/>
  <c r="GK159" i="1"/>
  <c r="GL159" i="1"/>
  <c r="GM159" i="1"/>
  <c r="GN159" i="1"/>
  <c r="GO159" i="1"/>
  <c r="GP159" i="1"/>
  <c r="GQ159" i="1"/>
  <c r="GR159" i="1"/>
  <c r="GS159" i="1"/>
  <c r="GT159" i="1"/>
  <c r="GU159" i="1"/>
  <c r="GV159" i="1"/>
  <c r="GW159" i="1"/>
  <c r="GX159" i="1"/>
  <c r="GY159" i="1"/>
  <c r="GZ159" i="1"/>
  <c r="HA159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EG160" i="1"/>
  <c r="EH160" i="1"/>
  <c r="EI160" i="1"/>
  <c r="EJ160" i="1"/>
  <c r="EK160" i="1"/>
  <c r="EL160" i="1"/>
  <c r="EM160" i="1"/>
  <c r="EN160" i="1"/>
  <c r="EO160" i="1"/>
  <c r="EP160" i="1"/>
  <c r="EQ160" i="1"/>
  <c r="ER160" i="1"/>
  <c r="ES160" i="1"/>
  <c r="ET160" i="1"/>
  <c r="EU160" i="1"/>
  <c r="EV160" i="1"/>
  <c r="EW160" i="1"/>
  <c r="EX160" i="1"/>
  <c r="EY160" i="1"/>
  <c r="EZ160" i="1"/>
  <c r="FA160" i="1"/>
  <c r="FB160" i="1"/>
  <c r="FC160" i="1"/>
  <c r="FD160" i="1"/>
  <c r="FE160" i="1"/>
  <c r="FF160" i="1"/>
  <c r="FG160" i="1"/>
  <c r="FH160" i="1"/>
  <c r="FI160" i="1"/>
  <c r="FJ160" i="1"/>
  <c r="FK160" i="1"/>
  <c r="FL160" i="1"/>
  <c r="FM160" i="1"/>
  <c r="FN160" i="1"/>
  <c r="FO160" i="1"/>
  <c r="FP160" i="1"/>
  <c r="FQ160" i="1"/>
  <c r="FR160" i="1"/>
  <c r="FS160" i="1"/>
  <c r="FT160" i="1"/>
  <c r="FU160" i="1"/>
  <c r="FV160" i="1"/>
  <c r="FW160" i="1"/>
  <c r="FX160" i="1"/>
  <c r="FY160" i="1"/>
  <c r="FZ160" i="1"/>
  <c r="GA160" i="1"/>
  <c r="GB160" i="1"/>
  <c r="GC160" i="1"/>
  <c r="GD160" i="1"/>
  <c r="GE160" i="1"/>
  <c r="GF160" i="1"/>
  <c r="GG160" i="1"/>
  <c r="GH160" i="1"/>
  <c r="GI160" i="1"/>
  <c r="GJ160" i="1"/>
  <c r="GK160" i="1"/>
  <c r="GL160" i="1"/>
  <c r="GM160" i="1"/>
  <c r="GN160" i="1"/>
  <c r="GO160" i="1"/>
  <c r="GP160" i="1"/>
  <c r="GQ160" i="1"/>
  <c r="GR160" i="1"/>
  <c r="GS160" i="1"/>
  <c r="GT160" i="1"/>
  <c r="GU160" i="1"/>
  <c r="GV160" i="1"/>
  <c r="GW160" i="1"/>
  <c r="GX160" i="1"/>
  <c r="GY160" i="1"/>
  <c r="GZ160" i="1"/>
  <c r="HA160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EG161" i="1"/>
  <c r="EH161" i="1"/>
  <c r="EI161" i="1"/>
  <c r="EJ161" i="1"/>
  <c r="EK161" i="1"/>
  <c r="EL161" i="1"/>
  <c r="EM161" i="1"/>
  <c r="EN161" i="1"/>
  <c r="EO161" i="1"/>
  <c r="EP161" i="1"/>
  <c r="EQ161" i="1"/>
  <c r="ER161" i="1"/>
  <c r="ES161" i="1"/>
  <c r="ET161" i="1"/>
  <c r="EU161" i="1"/>
  <c r="EV161" i="1"/>
  <c r="EW161" i="1"/>
  <c r="EX161" i="1"/>
  <c r="EY161" i="1"/>
  <c r="EZ161" i="1"/>
  <c r="FA161" i="1"/>
  <c r="FB161" i="1"/>
  <c r="FC161" i="1"/>
  <c r="FD161" i="1"/>
  <c r="FE161" i="1"/>
  <c r="FF161" i="1"/>
  <c r="FG161" i="1"/>
  <c r="FH161" i="1"/>
  <c r="FI161" i="1"/>
  <c r="FJ161" i="1"/>
  <c r="FK161" i="1"/>
  <c r="FL161" i="1"/>
  <c r="FM161" i="1"/>
  <c r="FN161" i="1"/>
  <c r="FO161" i="1"/>
  <c r="FP161" i="1"/>
  <c r="FQ161" i="1"/>
  <c r="FR161" i="1"/>
  <c r="FS161" i="1"/>
  <c r="FT161" i="1"/>
  <c r="FU161" i="1"/>
  <c r="FV161" i="1"/>
  <c r="FW161" i="1"/>
  <c r="FX161" i="1"/>
  <c r="FY161" i="1"/>
  <c r="FZ161" i="1"/>
  <c r="GA161" i="1"/>
  <c r="GB161" i="1"/>
  <c r="GC161" i="1"/>
  <c r="GD161" i="1"/>
  <c r="GE161" i="1"/>
  <c r="GF161" i="1"/>
  <c r="GG161" i="1"/>
  <c r="GH161" i="1"/>
  <c r="GI161" i="1"/>
  <c r="GJ161" i="1"/>
  <c r="GK161" i="1"/>
  <c r="GL161" i="1"/>
  <c r="GM161" i="1"/>
  <c r="GN161" i="1"/>
  <c r="GO161" i="1"/>
  <c r="GP161" i="1"/>
  <c r="GQ161" i="1"/>
  <c r="GR161" i="1"/>
  <c r="GS161" i="1"/>
  <c r="GT161" i="1"/>
  <c r="GU161" i="1"/>
  <c r="GV161" i="1"/>
  <c r="GW161" i="1"/>
  <c r="GX161" i="1"/>
  <c r="GY161" i="1"/>
  <c r="GZ161" i="1"/>
  <c r="HA161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EG162" i="1"/>
  <c r="EH162" i="1"/>
  <c r="EI162" i="1"/>
  <c r="EJ162" i="1"/>
  <c r="EK162" i="1"/>
  <c r="EL162" i="1"/>
  <c r="EM162" i="1"/>
  <c r="EN162" i="1"/>
  <c r="EO162" i="1"/>
  <c r="EP162" i="1"/>
  <c r="EQ162" i="1"/>
  <c r="ER162" i="1"/>
  <c r="ES162" i="1"/>
  <c r="ET162" i="1"/>
  <c r="EU162" i="1"/>
  <c r="EV162" i="1"/>
  <c r="EW162" i="1"/>
  <c r="EX162" i="1"/>
  <c r="EY162" i="1"/>
  <c r="EZ162" i="1"/>
  <c r="FA162" i="1"/>
  <c r="FB162" i="1"/>
  <c r="FC162" i="1"/>
  <c r="FD162" i="1"/>
  <c r="FE162" i="1"/>
  <c r="FF162" i="1"/>
  <c r="FG162" i="1"/>
  <c r="FH162" i="1"/>
  <c r="FI162" i="1"/>
  <c r="FJ162" i="1"/>
  <c r="FK162" i="1"/>
  <c r="FL162" i="1"/>
  <c r="FM162" i="1"/>
  <c r="FN162" i="1"/>
  <c r="FO162" i="1"/>
  <c r="FP162" i="1"/>
  <c r="FQ162" i="1"/>
  <c r="FR162" i="1"/>
  <c r="FS162" i="1"/>
  <c r="FT162" i="1"/>
  <c r="FU162" i="1"/>
  <c r="FV162" i="1"/>
  <c r="FW162" i="1"/>
  <c r="FX162" i="1"/>
  <c r="FY162" i="1"/>
  <c r="FZ162" i="1"/>
  <c r="GA162" i="1"/>
  <c r="GB162" i="1"/>
  <c r="GC162" i="1"/>
  <c r="GD162" i="1"/>
  <c r="GE162" i="1"/>
  <c r="GF162" i="1"/>
  <c r="GG162" i="1"/>
  <c r="GH162" i="1"/>
  <c r="GI162" i="1"/>
  <c r="GJ162" i="1"/>
  <c r="GK162" i="1"/>
  <c r="GL162" i="1"/>
  <c r="GM162" i="1"/>
  <c r="GN162" i="1"/>
  <c r="GO162" i="1"/>
  <c r="GP162" i="1"/>
  <c r="GQ162" i="1"/>
  <c r="GR162" i="1"/>
  <c r="GS162" i="1"/>
  <c r="GT162" i="1"/>
  <c r="GU162" i="1"/>
  <c r="GV162" i="1"/>
  <c r="GW162" i="1"/>
  <c r="GX162" i="1"/>
  <c r="GY162" i="1"/>
  <c r="GZ162" i="1"/>
  <c r="HA162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EG163" i="1"/>
  <c r="EH163" i="1"/>
  <c r="EI163" i="1"/>
  <c r="EJ163" i="1"/>
  <c r="EK163" i="1"/>
  <c r="EL163" i="1"/>
  <c r="EM163" i="1"/>
  <c r="EN163" i="1"/>
  <c r="EO163" i="1"/>
  <c r="EP163" i="1"/>
  <c r="EQ163" i="1"/>
  <c r="ER163" i="1"/>
  <c r="ES163" i="1"/>
  <c r="ET163" i="1"/>
  <c r="EU163" i="1"/>
  <c r="EV163" i="1"/>
  <c r="EW163" i="1"/>
  <c r="EX163" i="1"/>
  <c r="EY163" i="1"/>
  <c r="EZ163" i="1"/>
  <c r="FA163" i="1"/>
  <c r="FB163" i="1"/>
  <c r="FC163" i="1"/>
  <c r="FD163" i="1"/>
  <c r="FE163" i="1"/>
  <c r="FF163" i="1"/>
  <c r="FG163" i="1"/>
  <c r="FH163" i="1"/>
  <c r="FI163" i="1"/>
  <c r="FJ163" i="1"/>
  <c r="FK163" i="1"/>
  <c r="FL163" i="1"/>
  <c r="FM163" i="1"/>
  <c r="FN163" i="1"/>
  <c r="FO163" i="1"/>
  <c r="FP163" i="1"/>
  <c r="FQ163" i="1"/>
  <c r="FR163" i="1"/>
  <c r="FS163" i="1"/>
  <c r="FT163" i="1"/>
  <c r="FU163" i="1"/>
  <c r="FV163" i="1"/>
  <c r="FW163" i="1"/>
  <c r="FX163" i="1"/>
  <c r="FY163" i="1"/>
  <c r="FZ163" i="1"/>
  <c r="GA163" i="1"/>
  <c r="GB163" i="1"/>
  <c r="GC163" i="1"/>
  <c r="GD163" i="1"/>
  <c r="GE163" i="1"/>
  <c r="GF163" i="1"/>
  <c r="GG163" i="1"/>
  <c r="GH163" i="1"/>
  <c r="GI163" i="1"/>
  <c r="GJ163" i="1"/>
  <c r="GK163" i="1"/>
  <c r="GL163" i="1"/>
  <c r="GM163" i="1"/>
  <c r="GN163" i="1"/>
  <c r="GO163" i="1"/>
  <c r="GP163" i="1"/>
  <c r="GQ163" i="1"/>
  <c r="GR163" i="1"/>
  <c r="GS163" i="1"/>
  <c r="GT163" i="1"/>
  <c r="GU163" i="1"/>
  <c r="GV163" i="1"/>
  <c r="GW163" i="1"/>
  <c r="GX163" i="1"/>
  <c r="GY163" i="1"/>
  <c r="GZ163" i="1"/>
  <c r="HA163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EG164" i="1"/>
  <c r="EH164" i="1"/>
  <c r="EI164" i="1"/>
  <c r="EJ164" i="1"/>
  <c r="EK164" i="1"/>
  <c r="EL164" i="1"/>
  <c r="EM164" i="1"/>
  <c r="EN164" i="1"/>
  <c r="EO164" i="1"/>
  <c r="EP164" i="1"/>
  <c r="EQ164" i="1"/>
  <c r="ER164" i="1"/>
  <c r="ES164" i="1"/>
  <c r="ET164" i="1"/>
  <c r="EU164" i="1"/>
  <c r="EV164" i="1"/>
  <c r="EW164" i="1"/>
  <c r="EX164" i="1"/>
  <c r="EY164" i="1"/>
  <c r="EZ164" i="1"/>
  <c r="FA164" i="1"/>
  <c r="FB164" i="1"/>
  <c r="FC164" i="1"/>
  <c r="FD164" i="1"/>
  <c r="FE164" i="1"/>
  <c r="FF164" i="1"/>
  <c r="FG164" i="1"/>
  <c r="FH164" i="1"/>
  <c r="FI164" i="1"/>
  <c r="FJ164" i="1"/>
  <c r="FK164" i="1"/>
  <c r="FL164" i="1"/>
  <c r="FM164" i="1"/>
  <c r="FN164" i="1"/>
  <c r="FO164" i="1"/>
  <c r="FP164" i="1"/>
  <c r="FQ164" i="1"/>
  <c r="FR164" i="1"/>
  <c r="FS164" i="1"/>
  <c r="FT164" i="1"/>
  <c r="FU164" i="1"/>
  <c r="FV164" i="1"/>
  <c r="FW164" i="1"/>
  <c r="FX164" i="1"/>
  <c r="FY164" i="1"/>
  <c r="FZ164" i="1"/>
  <c r="GA164" i="1"/>
  <c r="GB164" i="1"/>
  <c r="GC164" i="1"/>
  <c r="GD164" i="1"/>
  <c r="GE164" i="1"/>
  <c r="GF164" i="1"/>
  <c r="GG164" i="1"/>
  <c r="GH164" i="1"/>
  <c r="GI164" i="1"/>
  <c r="GJ164" i="1"/>
  <c r="GK164" i="1"/>
  <c r="GL164" i="1"/>
  <c r="GM164" i="1"/>
  <c r="GN164" i="1"/>
  <c r="GO164" i="1"/>
  <c r="GP164" i="1"/>
  <c r="GQ164" i="1"/>
  <c r="GR164" i="1"/>
  <c r="GS164" i="1"/>
  <c r="GT164" i="1"/>
  <c r="GU164" i="1"/>
  <c r="GV164" i="1"/>
  <c r="GW164" i="1"/>
  <c r="GX164" i="1"/>
  <c r="GY164" i="1"/>
  <c r="GZ164" i="1"/>
  <c r="HA164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EG165" i="1"/>
  <c r="EH165" i="1"/>
  <c r="EI165" i="1"/>
  <c r="EJ165" i="1"/>
  <c r="EK165" i="1"/>
  <c r="EL165" i="1"/>
  <c r="EM165" i="1"/>
  <c r="EN165" i="1"/>
  <c r="EO165" i="1"/>
  <c r="EP165" i="1"/>
  <c r="EQ165" i="1"/>
  <c r="ER165" i="1"/>
  <c r="ES165" i="1"/>
  <c r="ET165" i="1"/>
  <c r="EU165" i="1"/>
  <c r="EV165" i="1"/>
  <c r="EW165" i="1"/>
  <c r="EX165" i="1"/>
  <c r="EY165" i="1"/>
  <c r="EZ165" i="1"/>
  <c r="FA165" i="1"/>
  <c r="FB165" i="1"/>
  <c r="FC165" i="1"/>
  <c r="FD165" i="1"/>
  <c r="FE165" i="1"/>
  <c r="FF165" i="1"/>
  <c r="FG165" i="1"/>
  <c r="FH165" i="1"/>
  <c r="FI165" i="1"/>
  <c r="FJ165" i="1"/>
  <c r="FK165" i="1"/>
  <c r="FL165" i="1"/>
  <c r="FM165" i="1"/>
  <c r="FN165" i="1"/>
  <c r="FO165" i="1"/>
  <c r="FP165" i="1"/>
  <c r="FQ165" i="1"/>
  <c r="FR165" i="1"/>
  <c r="FS165" i="1"/>
  <c r="FT165" i="1"/>
  <c r="FU165" i="1"/>
  <c r="FV165" i="1"/>
  <c r="FW165" i="1"/>
  <c r="FX165" i="1"/>
  <c r="FY165" i="1"/>
  <c r="FZ165" i="1"/>
  <c r="GA165" i="1"/>
  <c r="GB165" i="1"/>
  <c r="GC165" i="1"/>
  <c r="GD165" i="1"/>
  <c r="GE165" i="1"/>
  <c r="GF165" i="1"/>
  <c r="GG165" i="1"/>
  <c r="GH165" i="1"/>
  <c r="GI165" i="1"/>
  <c r="GJ165" i="1"/>
  <c r="GK165" i="1"/>
  <c r="GL165" i="1"/>
  <c r="GM165" i="1"/>
  <c r="GN165" i="1"/>
  <c r="GO165" i="1"/>
  <c r="GP165" i="1"/>
  <c r="GQ165" i="1"/>
  <c r="GR165" i="1"/>
  <c r="GS165" i="1"/>
  <c r="GT165" i="1"/>
  <c r="GU165" i="1"/>
  <c r="GV165" i="1"/>
  <c r="GW165" i="1"/>
  <c r="GX165" i="1"/>
  <c r="GY165" i="1"/>
  <c r="GZ165" i="1"/>
  <c r="HA165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EG166" i="1"/>
  <c r="EH166" i="1"/>
  <c r="EI166" i="1"/>
  <c r="EJ166" i="1"/>
  <c r="EK166" i="1"/>
  <c r="EL166" i="1"/>
  <c r="EM166" i="1"/>
  <c r="EN166" i="1"/>
  <c r="EO166" i="1"/>
  <c r="EP166" i="1"/>
  <c r="EQ166" i="1"/>
  <c r="ER166" i="1"/>
  <c r="ES166" i="1"/>
  <c r="ET166" i="1"/>
  <c r="EU166" i="1"/>
  <c r="EV166" i="1"/>
  <c r="EW166" i="1"/>
  <c r="EX166" i="1"/>
  <c r="EY166" i="1"/>
  <c r="EZ166" i="1"/>
  <c r="FA166" i="1"/>
  <c r="FB166" i="1"/>
  <c r="FC166" i="1"/>
  <c r="FD166" i="1"/>
  <c r="FE166" i="1"/>
  <c r="FF166" i="1"/>
  <c r="FG166" i="1"/>
  <c r="FH166" i="1"/>
  <c r="FI166" i="1"/>
  <c r="FJ166" i="1"/>
  <c r="FK166" i="1"/>
  <c r="FL166" i="1"/>
  <c r="FM166" i="1"/>
  <c r="FN166" i="1"/>
  <c r="FO166" i="1"/>
  <c r="FP166" i="1"/>
  <c r="FQ166" i="1"/>
  <c r="FR166" i="1"/>
  <c r="FS166" i="1"/>
  <c r="FT166" i="1"/>
  <c r="FU166" i="1"/>
  <c r="FV166" i="1"/>
  <c r="FW166" i="1"/>
  <c r="FX166" i="1"/>
  <c r="FY166" i="1"/>
  <c r="FZ166" i="1"/>
  <c r="GA166" i="1"/>
  <c r="GB166" i="1"/>
  <c r="GC166" i="1"/>
  <c r="GD166" i="1"/>
  <c r="GE166" i="1"/>
  <c r="GF166" i="1"/>
  <c r="GG166" i="1"/>
  <c r="GH166" i="1"/>
  <c r="GI166" i="1"/>
  <c r="GJ166" i="1"/>
  <c r="GK166" i="1"/>
  <c r="GL166" i="1"/>
  <c r="GM166" i="1"/>
  <c r="GN166" i="1"/>
  <c r="GO166" i="1"/>
  <c r="GP166" i="1"/>
  <c r="GQ166" i="1"/>
  <c r="GR166" i="1"/>
  <c r="GS166" i="1"/>
  <c r="GT166" i="1"/>
  <c r="GU166" i="1"/>
  <c r="GV166" i="1"/>
  <c r="GW166" i="1"/>
  <c r="GX166" i="1"/>
  <c r="GY166" i="1"/>
  <c r="GZ166" i="1"/>
  <c r="HA166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EG167" i="1"/>
  <c r="EH167" i="1"/>
  <c r="EI167" i="1"/>
  <c r="EJ167" i="1"/>
  <c r="EK167" i="1"/>
  <c r="EL167" i="1"/>
  <c r="EM167" i="1"/>
  <c r="EN167" i="1"/>
  <c r="EO167" i="1"/>
  <c r="EP167" i="1"/>
  <c r="EQ167" i="1"/>
  <c r="ER167" i="1"/>
  <c r="ES167" i="1"/>
  <c r="ET167" i="1"/>
  <c r="EU167" i="1"/>
  <c r="EV167" i="1"/>
  <c r="EW167" i="1"/>
  <c r="EX167" i="1"/>
  <c r="EY167" i="1"/>
  <c r="EZ167" i="1"/>
  <c r="FA167" i="1"/>
  <c r="FB167" i="1"/>
  <c r="FC167" i="1"/>
  <c r="FD167" i="1"/>
  <c r="FE167" i="1"/>
  <c r="FF167" i="1"/>
  <c r="FG167" i="1"/>
  <c r="FH167" i="1"/>
  <c r="FI167" i="1"/>
  <c r="FJ167" i="1"/>
  <c r="FK167" i="1"/>
  <c r="FL167" i="1"/>
  <c r="FM167" i="1"/>
  <c r="FN167" i="1"/>
  <c r="FO167" i="1"/>
  <c r="FP167" i="1"/>
  <c r="FQ167" i="1"/>
  <c r="FR167" i="1"/>
  <c r="FS167" i="1"/>
  <c r="FT167" i="1"/>
  <c r="FU167" i="1"/>
  <c r="FV167" i="1"/>
  <c r="FW167" i="1"/>
  <c r="FX167" i="1"/>
  <c r="FY167" i="1"/>
  <c r="FZ167" i="1"/>
  <c r="GA167" i="1"/>
  <c r="GB167" i="1"/>
  <c r="GC167" i="1"/>
  <c r="GD167" i="1"/>
  <c r="GE167" i="1"/>
  <c r="GF167" i="1"/>
  <c r="GG167" i="1"/>
  <c r="GH167" i="1"/>
  <c r="GI167" i="1"/>
  <c r="GJ167" i="1"/>
  <c r="GK167" i="1"/>
  <c r="GL167" i="1"/>
  <c r="GM167" i="1"/>
  <c r="GN167" i="1"/>
  <c r="GO167" i="1"/>
  <c r="GP167" i="1"/>
  <c r="GQ167" i="1"/>
  <c r="GR167" i="1"/>
  <c r="GS167" i="1"/>
  <c r="GT167" i="1"/>
  <c r="GU167" i="1"/>
  <c r="GV167" i="1"/>
  <c r="GW167" i="1"/>
  <c r="GX167" i="1"/>
  <c r="GY167" i="1"/>
  <c r="GZ167" i="1"/>
  <c r="HA167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EG168" i="1"/>
  <c r="EH168" i="1"/>
  <c r="EI168" i="1"/>
  <c r="EJ168" i="1"/>
  <c r="EK168" i="1"/>
  <c r="EL168" i="1"/>
  <c r="EM168" i="1"/>
  <c r="EN168" i="1"/>
  <c r="EO168" i="1"/>
  <c r="EP168" i="1"/>
  <c r="EQ168" i="1"/>
  <c r="ER168" i="1"/>
  <c r="ES168" i="1"/>
  <c r="ET168" i="1"/>
  <c r="EU168" i="1"/>
  <c r="EV168" i="1"/>
  <c r="EW168" i="1"/>
  <c r="EX168" i="1"/>
  <c r="EY168" i="1"/>
  <c r="EZ168" i="1"/>
  <c r="FA168" i="1"/>
  <c r="FB168" i="1"/>
  <c r="FC168" i="1"/>
  <c r="FD168" i="1"/>
  <c r="FE168" i="1"/>
  <c r="FF168" i="1"/>
  <c r="FG168" i="1"/>
  <c r="FH168" i="1"/>
  <c r="FI168" i="1"/>
  <c r="FJ168" i="1"/>
  <c r="FK168" i="1"/>
  <c r="FL168" i="1"/>
  <c r="FM168" i="1"/>
  <c r="FN168" i="1"/>
  <c r="FO168" i="1"/>
  <c r="FP168" i="1"/>
  <c r="FQ168" i="1"/>
  <c r="FR168" i="1"/>
  <c r="FS168" i="1"/>
  <c r="FT168" i="1"/>
  <c r="FU168" i="1"/>
  <c r="FV168" i="1"/>
  <c r="FW168" i="1"/>
  <c r="FX168" i="1"/>
  <c r="FY168" i="1"/>
  <c r="FZ168" i="1"/>
  <c r="GA168" i="1"/>
  <c r="GB168" i="1"/>
  <c r="GC168" i="1"/>
  <c r="GD168" i="1"/>
  <c r="GE168" i="1"/>
  <c r="GF168" i="1"/>
  <c r="GG168" i="1"/>
  <c r="GH168" i="1"/>
  <c r="GI168" i="1"/>
  <c r="GJ168" i="1"/>
  <c r="GK168" i="1"/>
  <c r="GL168" i="1"/>
  <c r="GM168" i="1"/>
  <c r="GN168" i="1"/>
  <c r="GO168" i="1"/>
  <c r="GP168" i="1"/>
  <c r="GQ168" i="1"/>
  <c r="GR168" i="1"/>
  <c r="GS168" i="1"/>
  <c r="GT168" i="1"/>
  <c r="GU168" i="1"/>
  <c r="GV168" i="1"/>
  <c r="GW168" i="1"/>
  <c r="GX168" i="1"/>
  <c r="GY168" i="1"/>
  <c r="GZ168" i="1"/>
  <c r="HA168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EG169" i="1"/>
  <c r="EH169" i="1"/>
  <c r="EI169" i="1"/>
  <c r="EJ169" i="1"/>
  <c r="EK169" i="1"/>
  <c r="EL169" i="1"/>
  <c r="EM169" i="1"/>
  <c r="EN169" i="1"/>
  <c r="EO169" i="1"/>
  <c r="EP169" i="1"/>
  <c r="EQ169" i="1"/>
  <c r="ER169" i="1"/>
  <c r="ES169" i="1"/>
  <c r="ET169" i="1"/>
  <c r="EU169" i="1"/>
  <c r="EV169" i="1"/>
  <c r="EW169" i="1"/>
  <c r="EX169" i="1"/>
  <c r="EY169" i="1"/>
  <c r="EZ169" i="1"/>
  <c r="FA169" i="1"/>
  <c r="FB169" i="1"/>
  <c r="FC169" i="1"/>
  <c r="FD169" i="1"/>
  <c r="FE169" i="1"/>
  <c r="FF169" i="1"/>
  <c r="FG169" i="1"/>
  <c r="FH169" i="1"/>
  <c r="FI169" i="1"/>
  <c r="FJ169" i="1"/>
  <c r="FK169" i="1"/>
  <c r="FL169" i="1"/>
  <c r="FM169" i="1"/>
  <c r="FN169" i="1"/>
  <c r="FO169" i="1"/>
  <c r="FP169" i="1"/>
  <c r="FQ169" i="1"/>
  <c r="FR169" i="1"/>
  <c r="FS169" i="1"/>
  <c r="FT169" i="1"/>
  <c r="FU169" i="1"/>
  <c r="FV169" i="1"/>
  <c r="FW169" i="1"/>
  <c r="FX169" i="1"/>
  <c r="FY169" i="1"/>
  <c r="FZ169" i="1"/>
  <c r="GA169" i="1"/>
  <c r="GB169" i="1"/>
  <c r="GC169" i="1"/>
  <c r="GD169" i="1"/>
  <c r="GE169" i="1"/>
  <c r="GF169" i="1"/>
  <c r="GG169" i="1"/>
  <c r="GH169" i="1"/>
  <c r="GI169" i="1"/>
  <c r="GJ169" i="1"/>
  <c r="GK169" i="1"/>
  <c r="GL169" i="1"/>
  <c r="GM169" i="1"/>
  <c r="GN169" i="1"/>
  <c r="GO169" i="1"/>
  <c r="GP169" i="1"/>
  <c r="GQ169" i="1"/>
  <c r="GR169" i="1"/>
  <c r="GS169" i="1"/>
  <c r="GT169" i="1"/>
  <c r="GU169" i="1"/>
  <c r="GV169" i="1"/>
  <c r="GW169" i="1"/>
  <c r="GX169" i="1"/>
  <c r="GY169" i="1"/>
  <c r="GZ169" i="1"/>
  <c r="HA169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EG170" i="1"/>
  <c r="EH170" i="1"/>
  <c r="EI170" i="1"/>
  <c r="EJ170" i="1"/>
  <c r="EK170" i="1"/>
  <c r="EL170" i="1"/>
  <c r="EM170" i="1"/>
  <c r="EN170" i="1"/>
  <c r="EO170" i="1"/>
  <c r="EP170" i="1"/>
  <c r="EQ170" i="1"/>
  <c r="ER170" i="1"/>
  <c r="ES170" i="1"/>
  <c r="ET170" i="1"/>
  <c r="EU170" i="1"/>
  <c r="EV170" i="1"/>
  <c r="EW170" i="1"/>
  <c r="EX170" i="1"/>
  <c r="EY170" i="1"/>
  <c r="EZ170" i="1"/>
  <c r="FA170" i="1"/>
  <c r="FB170" i="1"/>
  <c r="FC170" i="1"/>
  <c r="FD170" i="1"/>
  <c r="FE170" i="1"/>
  <c r="FF170" i="1"/>
  <c r="FG170" i="1"/>
  <c r="FH170" i="1"/>
  <c r="FI170" i="1"/>
  <c r="FJ170" i="1"/>
  <c r="FK170" i="1"/>
  <c r="FL170" i="1"/>
  <c r="FM170" i="1"/>
  <c r="FN170" i="1"/>
  <c r="FO170" i="1"/>
  <c r="FP170" i="1"/>
  <c r="FQ170" i="1"/>
  <c r="FR170" i="1"/>
  <c r="FS170" i="1"/>
  <c r="FT170" i="1"/>
  <c r="FU170" i="1"/>
  <c r="FV170" i="1"/>
  <c r="FW170" i="1"/>
  <c r="FX170" i="1"/>
  <c r="FY170" i="1"/>
  <c r="FZ170" i="1"/>
  <c r="GA170" i="1"/>
  <c r="GB170" i="1"/>
  <c r="GC170" i="1"/>
  <c r="GD170" i="1"/>
  <c r="GE170" i="1"/>
  <c r="GF170" i="1"/>
  <c r="GG170" i="1"/>
  <c r="GH170" i="1"/>
  <c r="GI170" i="1"/>
  <c r="GJ170" i="1"/>
  <c r="GK170" i="1"/>
  <c r="GL170" i="1"/>
  <c r="GM170" i="1"/>
  <c r="GN170" i="1"/>
  <c r="GO170" i="1"/>
  <c r="GP170" i="1"/>
  <c r="GQ170" i="1"/>
  <c r="GR170" i="1"/>
  <c r="GS170" i="1"/>
  <c r="GT170" i="1"/>
  <c r="GU170" i="1"/>
  <c r="GV170" i="1"/>
  <c r="GW170" i="1"/>
  <c r="GX170" i="1"/>
  <c r="GY170" i="1"/>
  <c r="GZ170" i="1"/>
  <c r="HA170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EG171" i="1"/>
  <c r="EH171" i="1"/>
  <c r="EI171" i="1"/>
  <c r="EJ171" i="1"/>
  <c r="EK171" i="1"/>
  <c r="EL171" i="1"/>
  <c r="EM171" i="1"/>
  <c r="EN171" i="1"/>
  <c r="EO171" i="1"/>
  <c r="EP171" i="1"/>
  <c r="EQ171" i="1"/>
  <c r="ER171" i="1"/>
  <c r="ES171" i="1"/>
  <c r="ET171" i="1"/>
  <c r="EU171" i="1"/>
  <c r="EV171" i="1"/>
  <c r="EW171" i="1"/>
  <c r="EX171" i="1"/>
  <c r="EY171" i="1"/>
  <c r="EZ171" i="1"/>
  <c r="FA171" i="1"/>
  <c r="FB171" i="1"/>
  <c r="FC171" i="1"/>
  <c r="FD171" i="1"/>
  <c r="FE171" i="1"/>
  <c r="FF171" i="1"/>
  <c r="FG171" i="1"/>
  <c r="FH171" i="1"/>
  <c r="FI171" i="1"/>
  <c r="FJ171" i="1"/>
  <c r="FK171" i="1"/>
  <c r="FL171" i="1"/>
  <c r="FM171" i="1"/>
  <c r="FN171" i="1"/>
  <c r="FO171" i="1"/>
  <c r="FP171" i="1"/>
  <c r="FQ171" i="1"/>
  <c r="FR171" i="1"/>
  <c r="FS171" i="1"/>
  <c r="FT171" i="1"/>
  <c r="FU171" i="1"/>
  <c r="FV171" i="1"/>
  <c r="FW171" i="1"/>
  <c r="FX171" i="1"/>
  <c r="FY171" i="1"/>
  <c r="FZ171" i="1"/>
  <c r="GA171" i="1"/>
  <c r="GB171" i="1"/>
  <c r="GC171" i="1"/>
  <c r="GD171" i="1"/>
  <c r="GE171" i="1"/>
  <c r="GF171" i="1"/>
  <c r="GG171" i="1"/>
  <c r="GH171" i="1"/>
  <c r="GI171" i="1"/>
  <c r="GJ171" i="1"/>
  <c r="GK171" i="1"/>
  <c r="GL171" i="1"/>
  <c r="GM171" i="1"/>
  <c r="GN171" i="1"/>
  <c r="GO171" i="1"/>
  <c r="GP171" i="1"/>
  <c r="GQ171" i="1"/>
  <c r="GR171" i="1"/>
  <c r="GS171" i="1"/>
  <c r="GT171" i="1"/>
  <c r="GU171" i="1"/>
  <c r="GV171" i="1"/>
  <c r="GW171" i="1"/>
  <c r="GX171" i="1"/>
  <c r="GY171" i="1"/>
  <c r="GZ171" i="1"/>
  <c r="HA171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EG172" i="1"/>
  <c r="EH172" i="1"/>
  <c r="EI172" i="1"/>
  <c r="EJ172" i="1"/>
  <c r="EK172" i="1"/>
  <c r="EL172" i="1"/>
  <c r="EM172" i="1"/>
  <c r="EN172" i="1"/>
  <c r="EO172" i="1"/>
  <c r="EP172" i="1"/>
  <c r="EQ172" i="1"/>
  <c r="ER172" i="1"/>
  <c r="ES172" i="1"/>
  <c r="ET172" i="1"/>
  <c r="EU172" i="1"/>
  <c r="EV172" i="1"/>
  <c r="EW172" i="1"/>
  <c r="EX172" i="1"/>
  <c r="EY172" i="1"/>
  <c r="EZ172" i="1"/>
  <c r="FA172" i="1"/>
  <c r="FB172" i="1"/>
  <c r="FC172" i="1"/>
  <c r="FD172" i="1"/>
  <c r="FE172" i="1"/>
  <c r="FF172" i="1"/>
  <c r="FG172" i="1"/>
  <c r="FH172" i="1"/>
  <c r="FI172" i="1"/>
  <c r="FJ172" i="1"/>
  <c r="FK172" i="1"/>
  <c r="FL172" i="1"/>
  <c r="FM172" i="1"/>
  <c r="FN172" i="1"/>
  <c r="FO172" i="1"/>
  <c r="FP172" i="1"/>
  <c r="FQ172" i="1"/>
  <c r="FR172" i="1"/>
  <c r="FS172" i="1"/>
  <c r="FT172" i="1"/>
  <c r="FU172" i="1"/>
  <c r="FV172" i="1"/>
  <c r="FW172" i="1"/>
  <c r="FX172" i="1"/>
  <c r="FY172" i="1"/>
  <c r="FZ172" i="1"/>
  <c r="GA172" i="1"/>
  <c r="GB172" i="1"/>
  <c r="GC172" i="1"/>
  <c r="GD172" i="1"/>
  <c r="GE172" i="1"/>
  <c r="GF172" i="1"/>
  <c r="GG172" i="1"/>
  <c r="GH172" i="1"/>
  <c r="GI172" i="1"/>
  <c r="GJ172" i="1"/>
  <c r="GK172" i="1"/>
  <c r="GL172" i="1"/>
  <c r="GM172" i="1"/>
  <c r="GN172" i="1"/>
  <c r="GO172" i="1"/>
  <c r="GP172" i="1"/>
  <c r="GQ172" i="1"/>
  <c r="GR172" i="1"/>
  <c r="GS172" i="1"/>
  <c r="GT172" i="1"/>
  <c r="GU172" i="1"/>
  <c r="GV172" i="1"/>
  <c r="GW172" i="1"/>
  <c r="GX172" i="1"/>
  <c r="GY172" i="1"/>
  <c r="GZ172" i="1"/>
  <c r="HA172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EG173" i="1"/>
  <c r="EH173" i="1"/>
  <c r="EI173" i="1"/>
  <c r="EJ173" i="1"/>
  <c r="EK173" i="1"/>
  <c r="EL173" i="1"/>
  <c r="EM173" i="1"/>
  <c r="EN173" i="1"/>
  <c r="EO173" i="1"/>
  <c r="EP173" i="1"/>
  <c r="EQ173" i="1"/>
  <c r="ER173" i="1"/>
  <c r="ES173" i="1"/>
  <c r="ET173" i="1"/>
  <c r="EU173" i="1"/>
  <c r="EV173" i="1"/>
  <c r="EW173" i="1"/>
  <c r="EX173" i="1"/>
  <c r="EY173" i="1"/>
  <c r="EZ173" i="1"/>
  <c r="FA173" i="1"/>
  <c r="FB173" i="1"/>
  <c r="FC173" i="1"/>
  <c r="FD173" i="1"/>
  <c r="FE173" i="1"/>
  <c r="FF173" i="1"/>
  <c r="FG173" i="1"/>
  <c r="FH173" i="1"/>
  <c r="FI173" i="1"/>
  <c r="FJ173" i="1"/>
  <c r="FK173" i="1"/>
  <c r="FL173" i="1"/>
  <c r="FM173" i="1"/>
  <c r="FN173" i="1"/>
  <c r="FO173" i="1"/>
  <c r="FP173" i="1"/>
  <c r="FQ173" i="1"/>
  <c r="FR173" i="1"/>
  <c r="FS173" i="1"/>
  <c r="FT173" i="1"/>
  <c r="FU173" i="1"/>
  <c r="FV173" i="1"/>
  <c r="FW173" i="1"/>
  <c r="FX173" i="1"/>
  <c r="FY173" i="1"/>
  <c r="FZ173" i="1"/>
  <c r="GA173" i="1"/>
  <c r="GB173" i="1"/>
  <c r="GC173" i="1"/>
  <c r="GD173" i="1"/>
  <c r="GE173" i="1"/>
  <c r="GF173" i="1"/>
  <c r="GG173" i="1"/>
  <c r="GH173" i="1"/>
  <c r="GI173" i="1"/>
  <c r="GJ173" i="1"/>
  <c r="GK173" i="1"/>
  <c r="GL173" i="1"/>
  <c r="GM173" i="1"/>
  <c r="GN173" i="1"/>
  <c r="GO173" i="1"/>
  <c r="GP173" i="1"/>
  <c r="GQ173" i="1"/>
  <c r="GR173" i="1"/>
  <c r="GS173" i="1"/>
  <c r="GT173" i="1"/>
  <c r="GU173" i="1"/>
  <c r="GV173" i="1"/>
  <c r="GW173" i="1"/>
  <c r="GX173" i="1"/>
  <c r="GY173" i="1"/>
  <c r="GZ173" i="1"/>
  <c r="HA173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EG174" i="1"/>
  <c r="EH174" i="1"/>
  <c r="EI174" i="1"/>
  <c r="EJ174" i="1"/>
  <c r="EK174" i="1"/>
  <c r="EL174" i="1"/>
  <c r="EM174" i="1"/>
  <c r="EN174" i="1"/>
  <c r="EO174" i="1"/>
  <c r="EP174" i="1"/>
  <c r="EQ174" i="1"/>
  <c r="ER174" i="1"/>
  <c r="ES174" i="1"/>
  <c r="ET174" i="1"/>
  <c r="EU174" i="1"/>
  <c r="EV174" i="1"/>
  <c r="EW174" i="1"/>
  <c r="EX174" i="1"/>
  <c r="EY174" i="1"/>
  <c r="EZ174" i="1"/>
  <c r="FA174" i="1"/>
  <c r="FB174" i="1"/>
  <c r="FC174" i="1"/>
  <c r="FD174" i="1"/>
  <c r="FE174" i="1"/>
  <c r="FF174" i="1"/>
  <c r="FG174" i="1"/>
  <c r="FH174" i="1"/>
  <c r="FI174" i="1"/>
  <c r="FJ174" i="1"/>
  <c r="FK174" i="1"/>
  <c r="FL174" i="1"/>
  <c r="FM174" i="1"/>
  <c r="FN174" i="1"/>
  <c r="FO174" i="1"/>
  <c r="FP174" i="1"/>
  <c r="FQ174" i="1"/>
  <c r="FR174" i="1"/>
  <c r="FS174" i="1"/>
  <c r="FT174" i="1"/>
  <c r="FU174" i="1"/>
  <c r="FV174" i="1"/>
  <c r="FW174" i="1"/>
  <c r="FX174" i="1"/>
  <c r="FY174" i="1"/>
  <c r="FZ174" i="1"/>
  <c r="GA174" i="1"/>
  <c r="GB174" i="1"/>
  <c r="GC174" i="1"/>
  <c r="GD174" i="1"/>
  <c r="GE174" i="1"/>
  <c r="GF174" i="1"/>
  <c r="GG174" i="1"/>
  <c r="GH174" i="1"/>
  <c r="GI174" i="1"/>
  <c r="GJ174" i="1"/>
  <c r="GK174" i="1"/>
  <c r="GL174" i="1"/>
  <c r="GM174" i="1"/>
  <c r="GN174" i="1"/>
  <c r="GO174" i="1"/>
  <c r="GP174" i="1"/>
  <c r="GQ174" i="1"/>
  <c r="GR174" i="1"/>
  <c r="GS174" i="1"/>
  <c r="GT174" i="1"/>
  <c r="GU174" i="1"/>
  <c r="GV174" i="1"/>
  <c r="GW174" i="1"/>
  <c r="GX174" i="1"/>
  <c r="GY174" i="1"/>
  <c r="GZ174" i="1"/>
  <c r="HA174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EG175" i="1"/>
  <c r="EH175" i="1"/>
  <c r="EI175" i="1"/>
  <c r="EJ175" i="1"/>
  <c r="EK175" i="1"/>
  <c r="EL175" i="1"/>
  <c r="EM175" i="1"/>
  <c r="EN175" i="1"/>
  <c r="EO175" i="1"/>
  <c r="EP175" i="1"/>
  <c r="EQ175" i="1"/>
  <c r="ER175" i="1"/>
  <c r="ES175" i="1"/>
  <c r="ET175" i="1"/>
  <c r="EU175" i="1"/>
  <c r="EV175" i="1"/>
  <c r="EW175" i="1"/>
  <c r="EX175" i="1"/>
  <c r="EY175" i="1"/>
  <c r="EZ175" i="1"/>
  <c r="FA175" i="1"/>
  <c r="FB175" i="1"/>
  <c r="FC175" i="1"/>
  <c r="FD175" i="1"/>
  <c r="FE175" i="1"/>
  <c r="FF175" i="1"/>
  <c r="FG175" i="1"/>
  <c r="FH175" i="1"/>
  <c r="FI175" i="1"/>
  <c r="FJ175" i="1"/>
  <c r="FK175" i="1"/>
  <c r="FL175" i="1"/>
  <c r="FM175" i="1"/>
  <c r="FN175" i="1"/>
  <c r="FO175" i="1"/>
  <c r="FP175" i="1"/>
  <c r="FQ175" i="1"/>
  <c r="FR175" i="1"/>
  <c r="FS175" i="1"/>
  <c r="FT175" i="1"/>
  <c r="FU175" i="1"/>
  <c r="FV175" i="1"/>
  <c r="FW175" i="1"/>
  <c r="FX175" i="1"/>
  <c r="FY175" i="1"/>
  <c r="FZ175" i="1"/>
  <c r="GA175" i="1"/>
  <c r="GB175" i="1"/>
  <c r="GC175" i="1"/>
  <c r="GD175" i="1"/>
  <c r="GE175" i="1"/>
  <c r="GF175" i="1"/>
  <c r="GG175" i="1"/>
  <c r="GH175" i="1"/>
  <c r="GI175" i="1"/>
  <c r="GJ175" i="1"/>
  <c r="GK175" i="1"/>
  <c r="GL175" i="1"/>
  <c r="GM175" i="1"/>
  <c r="GN175" i="1"/>
  <c r="GO175" i="1"/>
  <c r="GP175" i="1"/>
  <c r="GQ175" i="1"/>
  <c r="GR175" i="1"/>
  <c r="GS175" i="1"/>
  <c r="GT175" i="1"/>
  <c r="GU175" i="1"/>
  <c r="GV175" i="1"/>
  <c r="GW175" i="1"/>
  <c r="GX175" i="1"/>
  <c r="GY175" i="1"/>
  <c r="GZ175" i="1"/>
  <c r="HA175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EG176" i="1"/>
  <c r="EH176" i="1"/>
  <c r="EI176" i="1"/>
  <c r="EJ176" i="1"/>
  <c r="EK176" i="1"/>
  <c r="EL176" i="1"/>
  <c r="EM176" i="1"/>
  <c r="EN176" i="1"/>
  <c r="EO176" i="1"/>
  <c r="EP176" i="1"/>
  <c r="EQ176" i="1"/>
  <c r="ER176" i="1"/>
  <c r="ES176" i="1"/>
  <c r="ET176" i="1"/>
  <c r="EU176" i="1"/>
  <c r="EV176" i="1"/>
  <c r="EW176" i="1"/>
  <c r="EX176" i="1"/>
  <c r="EY176" i="1"/>
  <c r="EZ176" i="1"/>
  <c r="FA176" i="1"/>
  <c r="FB176" i="1"/>
  <c r="FC176" i="1"/>
  <c r="FD176" i="1"/>
  <c r="FE176" i="1"/>
  <c r="FF176" i="1"/>
  <c r="FG176" i="1"/>
  <c r="FH176" i="1"/>
  <c r="FI176" i="1"/>
  <c r="FJ176" i="1"/>
  <c r="FK176" i="1"/>
  <c r="FL176" i="1"/>
  <c r="FM176" i="1"/>
  <c r="FN176" i="1"/>
  <c r="FO176" i="1"/>
  <c r="FP176" i="1"/>
  <c r="FQ176" i="1"/>
  <c r="FR176" i="1"/>
  <c r="FS176" i="1"/>
  <c r="FT176" i="1"/>
  <c r="FU176" i="1"/>
  <c r="FV176" i="1"/>
  <c r="FW176" i="1"/>
  <c r="FX176" i="1"/>
  <c r="FY176" i="1"/>
  <c r="FZ176" i="1"/>
  <c r="GA176" i="1"/>
  <c r="GB176" i="1"/>
  <c r="GC176" i="1"/>
  <c r="GD176" i="1"/>
  <c r="GE176" i="1"/>
  <c r="GF176" i="1"/>
  <c r="GG176" i="1"/>
  <c r="GH176" i="1"/>
  <c r="GI176" i="1"/>
  <c r="GJ176" i="1"/>
  <c r="GK176" i="1"/>
  <c r="GL176" i="1"/>
  <c r="GM176" i="1"/>
  <c r="GN176" i="1"/>
  <c r="GO176" i="1"/>
  <c r="GP176" i="1"/>
  <c r="GQ176" i="1"/>
  <c r="GR176" i="1"/>
  <c r="GS176" i="1"/>
  <c r="GT176" i="1"/>
  <c r="GU176" i="1"/>
  <c r="GV176" i="1"/>
  <c r="GW176" i="1"/>
  <c r="GX176" i="1"/>
  <c r="GY176" i="1"/>
  <c r="GZ176" i="1"/>
  <c r="HA176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EG177" i="1"/>
  <c r="EH177" i="1"/>
  <c r="EI177" i="1"/>
  <c r="EJ177" i="1"/>
  <c r="EK177" i="1"/>
  <c r="EL177" i="1"/>
  <c r="EM177" i="1"/>
  <c r="EN177" i="1"/>
  <c r="EO177" i="1"/>
  <c r="EP177" i="1"/>
  <c r="EQ177" i="1"/>
  <c r="ER177" i="1"/>
  <c r="ES177" i="1"/>
  <c r="ET177" i="1"/>
  <c r="EU177" i="1"/>
  <c r="EV177" i="1"/>
  <c r="EW177" i="1"/>
  <c r="EX177" i="1"/>
  <c r="EY177" i="1"/>
  <c r="EZ177" i="1"/>
  <c r="FA177" i="1"/>
  <c r="FB177" i="1"/>
  <c r="FC177" i="1"/>
  <c r="FD177" i="1"/>
  <c r="FE177" i="1"/>
  <c r="FF177" i="1"/>
  <c r="FG177" i="1"/>
  <c r="FH177" i="1"/>
  <c r="FI177" i="1"/>
  <c r="FJ177" i="1"/>
  <c r="FK177" i="1"/>
  <c r="FL177" i="1"/>
  <c r="FM177" i="1"/>
  <c r="FN177" i="1"/>
  <c r="FO177" i="1"/>
  <c r="FP177" i="1"/>
  <c r="FQ177" i="1"/>
  <c r="FR177" i="1"/>
  <c r="FS177" i="1"/>
  <c r="FT177" i="1"/>
  <c r="FU177" i="1"/>
  <c r="FV177" i="1"/>
  <c r="FW177" i="1"/>
  <c r="FX177" i="1"/>
  <c r="FY177" i="1"/>
  <c r="FZ177" i="1"/>
  <c r="GA177" i="1"/>
  <c r="GB177" i="1"/>
  <c r="GC177" i="1"/>
  <c r="GD177" i="1"/>
  <c r="GE177" i="1"/>
  <c r="GF177" i="1"/>
  <c r="GG177" i="1"/>
  <c r="GH177" i="1"/>
  <c r="GI177" i="1"/>
  <c r="GJ177" i="1"/>
  <c r="GK177" i="1"/>
  <c r="GL177" i="1"/>
  <c r="GM177" i="1"/>
  <c r="GN177" i="1"/>
  <c r="GO177" i="1"/>
  <c r="GP177" i="1"/>
  <c r="GQ177" i="1"/>
  <c r="GR177" i="1"/>
  <c r="GS177" i="1"/>
  <c r="GT177" i="1"/>
  <c r="GU177" i="1"/>
  <c r="GV177" i="1"/>
  <c r="GW177" i="1"/>
  <c r="GX177" i="1"/>
  <c r="GY177" i="1"/>
  <c r="GZ177" i="1"/>
  <c r="HA177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EG178" i="1"/>
  <c r="EH178" i="1"/>
  <c r="EI178" i="1"/>
  <c r="EJ178" i="1"/>
  <c r="EK178" i="1"/>
  <c r="EL178" i="1"/>
  <c r="EM178" i="1"/>
  <c r="EN178" i="1"/>
  <c r="EO178" i="1"/>
  <c r="EP178" i="1"/>
  <c r="EQ178" i="1"/>
  <c r="ER178" i="1"/>
  <c r="ES178" i="1"/>
  <c r="ET178" i="1"/>
  <c r="EU178" i="1"/>
  <c r="EV178" i="1"/>
  <c r="EW178" i="1"/>
  <c r="EX178" i="1"/>
  <c r="EY178" i="1"/>
  <c r="EZ178" i="1"/>
  <c r="FA178" i="1"/>
  <c r="FB178" i="1"/>
  <c r="FC178" i="1"/>
  <c r="FD178" i="1"/>
  <c r="FE178" i="1"/>
  <c r="FF178" i="1"/>
  <c r="FG178" i="1"/>
  <c r="FH178" i="1"/>
  <c r="FI178" i="1"/>
  <c r="FJ178" i="1"/>
  <c r="FK178" i="1"/>
  <c r="FL178" i="1"/>
  <c r="FM178" i="1"/>
  <c r="FN178" i="1"/>
  <c r="FO178" i="1"/>
  <c r="FP178" i="1"/>
  <c r="FQ178" i="1"/>
  <c r="FR178" i="1"/>
  <c r="FS178" i="1"/>
  <c r="FT178" i="1"/>
  <c r="FU178" i="1"/>
  <c r="FV178" i="1"/>
  <c r="FW178" i="1"/>
  <c r="FX178" i="1"/>
  <c r="FY178" i="1"/>
  <c r="FZ178" i="1"/>
  <c r="GA178" i="1"/>
  <c r="GB178" i="1"/>
  <c r="GC178" i="1"/>
  <c r="GD178" i="1"/>
  <c r="GE178" i="1"/>
  <c r="GF178" i="1"/>
  <c r="GG178" i="1"/>
  <c r="GH178" i="1"/>
  <c r="GI178" i="1"/>
  <c r="GJ178" i="1"/>
  <c r="GK178" i="1"/>
  <c r="GL178" i="1"/>
  <c r="GM178" i="1"/>
  <c r="GN178" i="1"/>
  <c r="GO178" i="1"/>
  <c r="GP178" i="1"/>
  <c r="GQ178" i="1"/>
  <c r="GR178" i="1"/>
  <c r="GS178" i="1"/>
  <c r="GT178" i="1"/>
  <c r="GU178" i="1"/>
  <c r="GV178" i="1"/>
  <c r="GW178" i="1"/>
  <c r="GX178" i="1"/>
  <c r="GY178" i="1"/>
  <c r="GZ178" i="1"/>
  <c r="HA178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EG179" i="1"/>
  <c r="EH179" i="1"/>
  <c r="EI179" i="1"/>
  <c r="EJ179" i="1"/>
  <c r="EK179" i="1"/>
  <c r="EL179" i="1"/>
  <c r="EM179" i="1"/>
  <c r="EN179" i="1"/>
  <c r="EO179" i="1"/>
  <c r="EP179" i="1"/>
  <c r="EQ179" i="1"/>
  <c r="ER179" i="1"/>
  <c r="ES179" i="1"/>
  <c r="ET179" i="1"/>
  <c r="EU179" i="1"/>
  <c r="EV179" i="1"/>
  <c r="EW179" i="1"/>
  <c r="EX179" i="1"/>
  <c r="EY179" i="1"/>
  <c r="EZ179" i="1"/>
  <c r="FA179" i="1"/>
  <c r="FB179" i="1"/>
  <c r="FC179" i="1"/>
  <c r="FD179" i="1"/>
  <c r="FE179" i="1"/>
  <c r="FF179" i="1"/>
  <c r="FG179" i="1"/>
  <c r="FH179" i="1"/>
  <c r="FI179" i="1"/>
  <c r="FJ179" i="1"/>
  <c r="FK179" i="1"/>
  <c r="FL179" i="1"/>
  <c r="FM179" i="1"/>
  <c r="FN179" i="1"/>
  <c r="FO179" i="1"/>
  <c r="FP179" i="1"/>
  <c r="FQ179" i="1"/>
  <c r="FR179" i="1"/>
  <c r="FS179" i="1"/>
  <c r="FT179" i="1"/>
  <c r="FU179" i="1"/>
  <c r="FV179" i="1"/>
  <c r="FW179" i="1"/>
  <c r="FX179" i="1"/>
  <c r="FY179" i="1"/>
  <c r="FZ179" i="1"/>
  <c r="GA179" i="1"/>
  <c r="GB179" i="1"/>
  <c r="GC179" i="1"/>
  <c r="GD179" i="1"/>
  <c r="GE179" i="1"/>
  <c r="GF179" i="1"/>
  <c r="GG179" i="1"/>
  <c r="GH179" i="1"/>
  <c r="GI179" i="1"/>
  <c r="GJ179" i="1"/>
  <c r="GK179" i="1"/>
  <c r="GL179" i="1"/>
  <c r="GM179" i="1"/>
  <c r="GN179" i="1"/>
  <c r="GO179" i="1"/>
  <c r="GP179" i="1"/>
  <c r="GQ179" i="1"/>
  <c r="GR179" i="1"/>
  <c r="GS179" i="1"/>
  <c r="GT179" i="1"/>
  <c r="GU179" i="1"/>
  <c r="GV179" i="1"/>
  <c r="GW179" i="1"/>
  <c r="GX179" i="1"/>
  <c r="GY179" i="1"/>
  <c r="GZ179" i="1"/>
  <c r="HA179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EG180" i="1"/>
  <c r="EH180" i="1"/>
  <c r="EI180" i="1"/>
  <c r="EJ180" i="1"/>
  <c r="EK180" i="1"/>
  <c r="EL180" i="1"/>
  <c r="EM180" i="1"/>
  <c r="EN180" i="1"/>
  <c r="EO180" i="1"/>
  <c r="EP180" i="1"/>
  <c r="EQ180" i="1"/>
  <c r="ER180" i="1"/>
  <c r="ES180" i="1"/>
  <c r="ET180" i="1"/>
  <c r="EU180" i="1"/>
  <c r="EV180" i="1"/>
  <c r="EW180" i="1"/>
  <c r="EX180" i="1"/>
  <c r="EY180" i="1"/>
  <c r="EZ180" i="1"/>
  <c r="FA180" i="1"/>
  <c r="FB180" i="1"/>
  <c r="FC180" i="1"/>
  <c r="FD180" i="1"/>
  <c r="FE180" i="1"/>
  <c r="FF180" i="1"/>
  <c r="FG180" i="1"/>
  <c r="FH180" i="1"/>
  <c r="FI180" i="1"/>
  <c r="FJ180" i="1"/>
  <c r="FK180" i="1"/>
  <c r="FL180" i="1"/>
  <c r="FM180" i="1"/>
  <c r="FN180" i="1"/>
  <c r="FO180" i="1"/>
  <c r="FP180" i="1"/>
  <c r="FQ180" i="1"/>
  <c r="FR180" i="1"/>
  <c r="FS180" i="1"/>
  <c r="FT180" i="1"/>
  <c r="FU180" i="1"/>
  <c r="FV180" i="1"/>
  <c r="FW180" i="1"/>
  <c r="FX180" i="1"/>
  <c r="FY180" i="1"/>
  <c r="FZ180" i="1"/>
  <c r="GA180" i="1"/>
  <c r="GB180" i="1"/>
  <c r="GC180" i="1"/>
  <c r="GD180" i="1"/>
  <c r="GE180" i="1"/>
  <c r="GF180" i="1"/>
  <c r="GG180" i="1"/>
  <c r="GH180" i="1"/>
  <c r="GI180" i="1"/>
  <c r="GJ180" i="1"/>
  <c r="GK180" i="1"/>
  <c r="GL180" i="1"/>
  <c r="GM180" i="1"/>
  <c r="GN180" i="1"/>
  <c r="GO180" i="1"/>
  <c r="GP180" i="1"/>
  <c r="GQ180" i="1"/>
  <c r="GR180" i="1"/>
  <c r="GS180" i="1"/>
  <c r="GT180" i="1"/>
  <c r="GU180" i="1"/>
  <c r="GV180" i="1"/>
  <c r="GW180" i="1"/>
  <c r="GX180" i="1"/>
  <c r="GY180" i="1"/>
  <c r="GZ180" i="1"/>
  <c r="HA180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EG181" i="1"/>
  <c r="EH181" i="1"/>
  <c r="EI181" i="1"/>
  <c r="EJ181" i="1"/>
  <c r="EK181" i="1"/>
  <c r="EL181" i="1"/>
  <c r="EM181" i="1"/>
  <c r="EN181" i="1"/>
  <c r="EO181" i="1"/>
  <c r="EP181" i="1"/>
  <c r="EQ181" i="1"/>
  <c r="ER181" i="1"/>
  <c r="ES181" i="1"/>
  <c r="ET181" i="1"/>
  <c r="EU181" i="1"/>
  <c r="EV181" i="1"/>
  <c r="EW181" i="1"/>
  <c r="EX181" i="1"/>
  <c r="EY181" i="1"/>
  <c r="EZ181" i="1"/>
  <c r="FA181" i="1"/>
  <c r="FB181" i="1"/>
  <c r="FC181" i="1"/>
  <c r="FD181" i="1"/>
  <c r="FE181" i="1"/>
  <c r="FF181" i="1"/>
  <c r="FG181" i="1"/>
  <c r="FH181" i="1"/>
  <c r="FI181" i="1"/>
  <c r="FJ181" i="1"/>
  <c r="FK181" i="1"/>
  <c r="FL181" i="1"/>
  <c r="FM181" i="1"/>
  <c r="FN181" i="1"/>
  <c r="FO181" i="1"/>
  <c r="FP181" i="1"/>
  <c r="FQ181" i="1"/>
  <c r="FR181" i="1"/>
  <c r="FS181" i="1"/>
  <c r="FT181" i="1"/>
  <c r="FU181" i="1"/>
  <c r="FV181" i="1"/>
  <c r="FW181" i="1"/>
  <c r="FX181" i="1"/>
  <c r="FY181" i="1"/>
  <c r="FZ181" i="1"/>
  <c r="GA181" i="1"/>
  <c r="GB181" i="1"/>
  <c r="GC181" i="1"/>
  <c r="GD181" i="1"/>
  <c r="GE181" i="1"/>
  <c r="GF181" i="1"/>
  <c r="GG181" i="1"/>
  <c r="GH181" i="1"/>
  <c r="GI181" i="1"/>
  <c r="GJ181" i="1"/>
  <c r="GK181" i="1"/>
  <c r="GL181" i="1"/>
  <c r="GM181" i="1"/>
  <c r="GN181" i="1"/>
  <c r="GO181" i="1"/>
  <c r="GP181" i="1"/>
  <c r="GQ181" i="1"/>
  <c r="GR181" i="1"/>
  <c r="GS181" i="1"/>
  <c r="GT181" i="1"/>
  <c r="GU181" i="1"/>
  <c r="GV181" i="1"/>
  <c r="GW181" i="1"/>
  <c r="GX181" i="1"/>
  <c r="GY181" i="1"/>
  <c r="GZ181" i="1"/>
  <c r="HA181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EG182" i="1"/>
  <c r="EH182" i="1"/>
  <c r="EI182" i="1"/>
  <c r="EJ182" i="1"/>
  <c r="EK182" i="1"/>
  <c r="EL182" i="1"/>
  <c r="EM182" i="1"/>
  <c r="EN182" i="1"/>
  <c r="EO182" i="1"/>
  <c r="EP182" i="1"/>
  <c r="EQ182" i="1"/>
  <c r="ER182" i="1"/>
  <c r="ES182" i="1"/>
  <c r="ET182" i="1"/>
  <c r="EU182" i="1"/>
  <c r="EV182" i="1"/>
  <c r="EW182" i="1"/>
  <c r="EX182" i="1"/>
  <c r="EY182" i="1"/>
  <c r="EZ182" i="1"/>
  <c r="FA182" i="1"/>
  <c r="FB182" i="1"/>
  <c r="FC182" i="1"/>
  <c r="FD182" i="1"/>
  <c r="FE182" i="1"/>
  <c r="FF182" i="1"/>
  <c r="FG182" i="1"/>
  <c r="FH182" i="1"/>
  <c r="FI182" i="1"/>
  <c r="FJ182" i="1"/>
  <c r="FK182" i="1"/>
  <c r="FL182" i="1"/>
  <c r="FM182" i="1"/>
  <c r="FN182" i="1"/>
  <c r="FO182" i="1"/>
  <c r="FP182" i="1"/>
  <c r="FQ182" i="1"/>
  <c r="FR182" i="1"/>
  <c r="FS182" i="1"/>
  <c r="FT182" i="1"/>
  <c r="FU182" i="1"/>
  <c r="FV182" i="1"/>
  <c r="FW182" i="1"/>
  <c r="FX182" i="1"/>
  <c r="FY182" i="1"/>
  <c r="FZ182" i="1"/>
  <c r="GA182" i="1"/>
  <c r="GB182" i="1"/>
  <c r="GC182" i="1"/>
  <c r="GD182" i="1"/>
  <c r="GE182" i="1"/>
  <c r="GF182" i="1"/>
  <c r="GG182" i="1"/>
  <c r="GH182" i="1"/>
  <c r="GI182" i="1"/>
  <c r="GJ182" i="1"/>
  <c r="GK182" i="1"/>
  <c r="GL182" i="1"/>
  <c r="GM182" i="1"/>
  <c r="GN182" i="1"/>
  <c r="GO182" i="1"/>
  <c r="GP182" i="1"/>
  <c r="GQ182" i="1"/>
  <c r="GR182" i="1"/>
  <c r="GS182" i="1"/>
  <c r="GT182" i="1"/>
  <c r="GU182" i="1"/>
  <c r="GV182" i="1"/>
  <c r="GW182" i="1"/>
  <c r="GX182" i="1"/>
  <c r="GY182" i="1"/>
  <c r="GZ182" i="1"/>
  <c r="HA182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EG183" i="1"/>
  <c r="EH183" i="1"/>
  <c r="EI183" i="1"/>
  <c r="EJ183" i="1"/>
  <c r="EK183" i="1"/>
  <c r="EL183" i="1"/>
  <c r="EM183" i="1"/>
  <c r="EN183" i="1"/>
  <c r="EO183" i="1"/>
  <c r="EP183" i="1"/>
  <c r="EQ183" i="1"/>
  <c r="ER183" i="1"/>
  <c r="ES183" i="1"/>
  <c r="ET183" i="1"/>
  <c r="EU183" i="1"/>
  <c r="EV183" i="1"/>
  <c r="EW183" i="1"/>
  <c r="EX183" i="1"/>
  <c r="EY183" i="1"/>
  <c r="EZ183" i="1"/>
  <c r="FA183" i="1"/>
  <c r="FB183" i="1"/>
  <c r="FC183" i="1"/>
  <c r="FD183" i="1"/>
  <c r="FE183" i="1"/>
  <c r="FF183" i="1"/>
  <c r="FG183" i="1"/>
  <c r="FH183" i="1"/>
  <c r="FI183" i="1"/>
  <c r="FJ183" i="1"/>
  <c r="FK183" i="1"/>
  <c r="FL183" i="1"/>
  <c r="FM183" i="1"/>
  <c r="FN183" i="1"/>
  <c r="FO183" i="1"/>
  <c r="FP183" i="1"/>
  <c r="FQ183" i="1"/>
  <c r="FR183" i="1"/>
  <c r="FS183" i="1"/>
  <c r="FT183" i="1"/>
  <c r="FU183" i="1"/>
  <c r="FV183" i="1"/>
  <c r="FW183" i="1"/>
  <c r="FX183" i="1"/>
  <c r="FY183" i="1"/>
  <c r="FZ183" i="1"/>
  <c r="GA183" i="1"/>
  <c r="GB183" i="1"/>
  <c r="GC183" i="1"/>
  <c r="GD183" i="1"/>
  <c r="GE183" i="1"/>
  <c r="GF183" i="1"/>
  <c r="GG183" i="1"/>
  <c r="GH183" i="1"/>
  <c r="GI183" i="1"/>
  <c r="GJ183" i="1"/>
  <c r="GK183" i="1"/>
  <c r="GL183" i="1"/>
  <c r="GM183" i="1"/>
  <c r="GN183" i="1"/>
  <c r="GO183" i="1"/>
  <c r="GP183" i="1"/>
  <c r="GQ183" i="1"/>
  <c r="GR183" i="1"/>
  <c r="GS183" i="1"/>
  <c r="GT183" i="1"/>
  <c r="GU183" i="1"/>
  <c r="GV183" i="1"/>
  <c r="GW183" i="1"/>
  <c r="GX183" i="1"/>
  <c r="GY183" i="1"/>
  <c r="GZ183" i="1"/>
  <c r="HA183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EG184" i="1"/>
  <c r="EH184" i="1"/>
  <c r="EI184" i="1"/>
  <c r="EJ184" i="1"/>
  <c r="EK184" i="1"/>
  <c r="EL184" i="1"/>
  <c r="EM184" i="1"/>
  <c r="EN184" i="1"/>
  <c r="EO184" i="1"/>
  <c r="EP184" i="1"/>
  <c r="EQ184" i="1"/>
  <c r="ER184" i="1"/>
  <c r="ES184" i="1"/>
  <c r="ET184" i="1"/>
  <c r="EU184" i="1"/>
  <c r="EV184" i="1"/>
  <c r="EW184" i="1"/>
  <c r="EX184" i="1"/>
  <c r="EY184" i="1"/>
  <c r="EZ184" i="1"/>
  <c r="FA184" i="1"/>
  <c r="FB184" i="1"/>
  <c r="FC184" i="1"/>
  <c r="FD184" i="1"/>
  <c r="FE184" i="1"/>
  <c r="FF184" i="1"/>
  <c r="FG184" i="1"/>
  <c r="FH184" i="1"/>
  <c r="FI184" i="1"/>
  <c r="FJ184" i="1"/>
  <c r="FK184" i="1"/>
  <c r="FL184" i="1"/>
  <c r="FM184" i="1"/>
  <c r="FN184" i="1"/>
  <c r="FO184" i="1"/>
  <c r="FP184" i="1"/>
  <c r="FQ184" i="1"/>
  <c r="FR184" i="1"/>
  <c r="FS184" i="1"/>
  <c r="FT184" i="1"/>
  <c r="FU184" i="1"/>
  <c r="FV184" i="1"/>
  <c r="FW184" i="1"/>
  <c r="FX184" i="1"/>
  <c r="FY184" i="1"/>
  <c r="FZ184" i="1"/>
  <c r="GA184" i="1"/>
  <c r="GB184" i="1"/>
  <c r="GC184" i="1"/>
  <c r="GD184" i="1"/>
  <c r="GE184" i="1"/>
  <c r="GF184" i="1"/>
  <c r="GG184" i="1"/>
  <c r="GH184" i="1"/>
  <c r="GI184" i="1"/>
  <c r="GJ184" i="1"/>
  <c r="GK184" i="1"/>
  <c r="GL184" i="1"/>
  <c r="GM184" i="1"/>
  <c r="GN184" i="1"/>
  <c r="GO184" i="1"/>
  <c r="GP184" i="1"/>
  <c r="GQ184" i="1"/>
  <c r="GR184" i="1"/>
  <c r="GS184" i="1"/>
  <c r="GT184" i="1"/>
  <c r="GU184" i="1"/>
  <c r="GV184" i="1"/>
  <c r="GW184" i="1"/>
  <c r="GX184" i="1"/>
  <c r="GY184" i="1"/>
  <c r="GZ184" i="1"/>
  <c r="HA184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EG185" i="1"/>
  <c r="EH185" i="1"/>
  <c r="EI185" i="1"/>
  <c r="EJ185" i="1"/>
  <c r="EK185" i="1"/>
  <c r="EL185" i="1"/>
  <c r="EM185" i="1"/>
  <c r="EN185" i="1"/>
  <c r="EO185" i="1"/>
  <c r="EP185" i="1"/>
  <c r="EQ185" i="1"/>
  <c r="ER185" i="1"/>
  <c r="ES185" i="1"/>
  <c r="ET185" i="1"/>
  <c r="EU185" i="1"/>
  <c r="EV185" i="1"/>
  <c r="EW185" i="1"/>
  <c r="EX185" i="1"/>
  <c r="EY185" i="1"/>
  <c r="EZ185" i="1"/>
  <c r="FA185" i="1"/>
  <c r="FB185" i="1"/>
  <c r="FC185" i="1"/>
  <c r="FD185" i="1"/>
  <c r="FE185" i="1"/>
  <c r="FF185" i="1"/>
  <c r="FG185" i="1"/>
  <c r="FH185" i="1"/>
  <c r="FI185" i="1"/>
  <c r="FJ185" i="1"/>
  <c r="FK185" i="1"/>
  <c r="FL185" i="1"/>
  <c r="FM185" i="1"/>
  <c r="FN185" i="1"/>
  <c r="FO185" i="1"/>
  <c r="FP185" i="1"/>
  <c r="FQ185" i="1"/>
  <c r="FR185" i="1"/>
  <c r="FS185" i="1"/>
  <c r="FT185" i="1"/>
  <c r="FU185" i="1"/>
  <c r="FV185" i="1"/>
  <c r="FW185" i="1"/>
  <c r="FX185" i="1"/>
  <c r="FY185" i="1"/>
  <c r="FZ185" i="1"/>
  <c r="GA185" i="1"/>
  <c r="GB185" i="1"/>
  <c r="GC185" i="1"/>
  <c r="GD185" i="1"/>
  <c r="GE185" i="1"/>
  <c r="GF185" i="1"/>
  <c r="GG185" i="1"/>
  <c r="GH185" i="1"/>
  <c r="GI185" i="1"/>
  <c r="GJ185" i="1"/>
  <c r="GK185" i="1"/>
  <c r="GL185" i="1"/>
  <c r="GM185" i="1"/>
  <c r="GN185" i="1"/>
  <c r="GO185" i="1"/>
  <c r="GP185" i="1"/>
  <c r="GQ185" i="1"/>
  <c r="GR185" i="1"/>
  <c r="GS185" i="1"/>
  <c r="GT185" i="1"/>
  <c r="GU185" i="1"/>
  <c r="GV185" i="1"/>
  <c r="GW185" i="1"/>
  <c r="GX185" i="1"/>
  <c r="GY185" i="1"/>
  <c r="GZ185" i="1"/>
  <c r="HA185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EG186" i="1"/>
  <c r="EH186" i="1"/>
  <c r="EI186" i="1"/>
  <c r="EJ186" i="1"/>
  <c r="EK186" i="1"/>
  <c r="EL186" i="1"/>
  <c r="EM186" i="1"/>
  <c r="EN186" i="1"/>
  <c r="EO186" i="1"/>
  <c r="EP186" i="1"/>
  <c r="EQ186" i="1"/>
  <c r="ER186" i="1"/>
  <c r="ES186" i="1"/>
  <c r="ET186" i="1"/>
  <c r="EU186" i="1"/>
  <c r="EV186" i="1"/>
  <c r="EW186" i="1"/>
  <c r="EX186" i="1"/>
  <c r="EY186" i="1"/>
  <c r="EZ186" i="1"/>
  <c r="FA186" i="1"/>
  <c r="FB186" i="1"/>
  <c r="FC186" i="1"/>
  <c r="FD186" i="1"/>
  <c r="FE186" i="1"/>
  <c r="FF186" i="1"/>
  <c r="FG186" i="1"/>
  <c r="FH186" i="1"/>
  <c r="FI186" i="1"/>
  <c r="FJ186" i="1"/>
  <c r="FK186" i="1"/>
  <c r="FL186" i="1"/>
  <c r="FM186" i="1"/>
  <c r="FN186" i="1"/>
  <c r="FO186" i="1"/>
  <c r="FP186" i="1"/>
  <c r="FQ186" i="1"/>
  <c r="FR186" i="1"/>
  <c r="FS186" i="1"/>
  <c r="FT186" i="1"/>
  <c r="FU186" i="1"/>
  <c r="FV186" i="1"/>
  <c r="FW186" i="1"/>
  <c r="FX186" i="1"/>
  <c r="FY186" i="1"/>
  <c r="FZ186" i="1"/>
  <c r="GA186" i="1"/>
  <c r="GB186" i="1"/>
  <c r="GC186" i="1"/>
  <c r="GD186" i="1"/>
  <c r="GE186" i="1"/>
  <c r="GF186" i="1"/>
  <c r="GG186" i="1"/>
  <c r="GH186" i="1"/>
  <c r="GI186" i="1"/>
  <c r="GJ186" i="1"/>
  <c r="GK186" i="1"/>
  <c r="GL186" i="1"/>
  <c r="GM186" i="1"/>
  <c r="GN186" i="1"/>
  <c r="GO186" i="1"/>
  <c r="GP186" i="1"/>
  <c r="GQ186" i="1"/>
  <c r="GR186" i="1"/>
  <c r="GS186" i="1"/>
  <c r="GT186" i="1"/>
  <c r="GU186" i="1"/>
  <c r="GV186" i="1"/>
  <c r="GW186" i="1"/>
  <c r="GX186" i="1"/>
  <c r="GY186" i="1"/>
  <c r="GZ186" i="1"/>
  <c r="HA186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EG187" i="1"/>
  <c r="EH187" i="1"/>
  <c r="EI187" i="1"/>
  <c r="EJ187" i="1"/>
  <c r="EK187" i="1"/>
  <c r="EL187" i="1"/>
  <c r="EM187" i="1"/>
  <c r="EN187" i="1"/>
  <c r="EO187" i="1"/>
  <c r="EP187" i="1"/>
  <c r="EQ187" i="1"/>
  <c r="ER187" i="1"/>
  <c r="ES187" i="1"/>
  <c r="ET187" i="1"/>
  <c r="EU187" i="1"/>
  <c r="EV187" i="1"/>
  <c r="EW187" i="1"/>
  <c r="EX187" i="1"/>
  <c r="EY187" i="1"/>
  <c r="EZ187" i="1"/>
  <c r="FA187" i="1"/>
  <c r="FB187" i="1"/>
  <c r="FC187" i="1"/>
  <c r="FD187" i="1"/>
  <c r="FE187" i="1"/>
  <c r="FF187" i="1"/>
  <c r="FG187" i="1"/>
  <c r="FH187" i="1"/>
  <c r="FI187" i="1"/>
  <c r="FJ187" i="1"/>
  <c r="FK187" i="1"/>
  <c r="FL187" i="1"/>
  <c r="FM187" i="1"/>
  <c r="FN187" i="1"/>
  <c r="FO187" i="1"/>
  <c r="FP187" i="1"/>
  <c r="FQ187" i="1"/>
  <c r="FR187" i="1"/>
  <c r="FS187" i="1"/>
  <c r="FT187" i="1"/>
  <c r="FU187" i="1"/>
  <c r="FV187" i="1"/>
  <c r="FW187" i="1"/>
  <c r="FX187" i="1"/>
  <c r="FY187" i="1"/>
  <c r="FZ187" i="1"/>
  <c r="GA187" i="1"/>
  <c r="GB187" i="1"/>
  <c r="GC187" i="1"/>
  <c r="GD187" i="1"/>
  <c r="GE187" i="1"/>
  <c r="GF187" i="1"/>
  <c r="GG187" i="1"/>
  <c r="GH187" i="1"/>
  <c r="GI187" i="1"/>
  <c r="GJ187" i="1"/>
  <c r="GK187" i="1"/>
  <c r="GL187" i="1"/>
  <c r="GM187" i="1"/>
  <c r="GN187" i="1"/>
  <c r="GO187" i="1"/>
  <c r="GP187" i="1"/>
  <c r="GQ187" i="1"/>
  <c r="GR187" i="1"/>
  <c r="GS187" i="1"/>
  <c r="GT187" i="1"/>
  <c r="GU187" i="1"/>
  <c r="GV187" i="1"/>
  <c r="GW187" i="1"/>
  <c r="GX187" i="1"/>
  <c r="GY187" i="1"/>
  <c r="GZ187" i="1"/>
  <c r="HA187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EG188" i="1"/>
  <c r="EH188" i="1"/>
  <c r="EI188" i="1"/>
  <c r="EJ188" i="1"/>
  <c r="EK188" i="1"/>
  <c r="EL188" i="1"/>
  <c r="EM188" i="1"/>
  <c r="EN188" i="1"/>
  <c r="EO188" i="1"/>
  <c r="EP188" i="1"/>
  <c r="EQ188" i="1"/>
  <c r="ER188" i="1"/>
  <c r="ES188" i="1"/>
  <c r="ET188" i="1"/>
  <c r="EU188" i="1"/>
  <c r="EV188" i="1"/>
  <c r="EW188" i="1"/>
  <c r="EX188" i="1"/>
  <c r="EY188" i="1"/>
  <c r="EZ188" i="1"/>
  <c r="FA188" i="1"/>
  <c r="FB188" i="1"/>
  <c r="FC188" i="1"/>
  <c r="FD188" i="1"/>
  <c r="FE188" i="1"/>
  <c r="FF188" i="1"/>
  <c r="FG188" i="1"/>
  <c r="FH188" i="1"/>
  <c r="FI188" i="1"/>
  <c r="FJ188" i="1"/>
  <c r="FK188" i="1"/>
  <c r="FL188" i="1"/>
  <c r="FM188" i="1"/>
  <c r="FN188" i="1"/>
  <c r="FO188" i="1"/>
  <c r="FP188" i="1"/>
  <c r="FQ188" i="1"/>
  <c r="FR188" i="1"/>
  <c r="FS188" i="1"/>
  <c r="FT188" i="1"/>
  <c r="FU188" i="1"/>
  <c r="FV188" i="1"/>
  <c r="FW188" i="1"/>
  <c r="FX188" i="1"/>
  <c r="FY188" i="1"/>
  <c r="FZ188" i="1"/>
  <c r="GA188" i="1"/>
  <c r="GB188" i="1"/>
  <c r="GC188" i="1"/>
  <c r="GD188" i="1"/>
  <c r="GE188" i="1"/>
  <c r="GF188" i="1"/>
  <c r="GG188" i="1"/>
  <c r="GH188" i="1"/>
  <c r="GI188" i="1"/>
  <c r="GJ188" i="1"/>
  <c r="GK188" i="1"/>
  <c r="GL188" i="1"/>
  <c r="GM188" i="1"/>
  <c r="GN188" i="1"/>
  <c r="GO188" i="1"/>
  <c r="GP188" i="1"/>
  <c r="GQ188" i="1"/>
  <c r="GR188" i="1"/>
  <c r="GS188" i="1"/>
  <c r="GT188" i="1"/>
  <c r="GU188" i="1"/>
  <c r="GV188" i="1"/>
  <c r="GW188" i="1"/>
  <c r="GX188" i="1"/>
  <c r="GY188" i="1"/>
  <c r="GZ188" i="1"/>
  <c r="HA188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EG189" i="1"/>
  <c r="EH189" i="1"/>
  <c r="EI189" i="1"/>
  <c r="EJ189" i="1"/>
  <c r="EK189" i="1"/>
  <c r="EL189" i="1"/>
  <c r="EM189" i="1"/>
  <c r="EN189" i="1"/>
  <c r="EO189" i="1"/>
  <c r="EP189" i="1"/>
  <c r="EQ189" i="1"/>
  <c r="ER189" i="1"/>
  <c r="ES189" i="1"/>
  <c r="ET189" i="1"/>
  <c r="EU189" i="1"/>
  <c r="EV189" i="1"/>
  <c r="EW189" i="1"/>
  <c r="EX189" i="1"/>
  <c r="EY189" i="1"/>
  <c r="EZ189" i="1"/>
  <c r="FA189" i="1"/>
  <c r="FB189" i="1"/>
  <c r="FC189" i="1"/>
  <c r="FD189" i="1"/>
  <c r="FE189" i="1"/>
  <c r="FF189" i="1"/>
  <c r="FG189" i="1"/>
  <c r="FH189" i="1"/>
  <c r="FI189" i="1"/>
  <c r="FJ189" i="1"/>
  <c r="FK189" i="1"/>
  <c r="FL189" i="1"/>
  <c r="FM189" i="1"/>
  <c r="FN189" i="1"/>
  <c r="FO189" i="1"/>
  <c r="FP189" i="1"/>
  <c r="FQ189" i="1"/>
  <c r="FR189" i="1"/>
  <c r="FS189" i="1"/>
  <c r="FT189" i="1"/>
  <c r="FU189" i="1"/>
  <c r="FV189" i="1"/>
  <c r="FW189" i="1"/>
  <c r="FX189" i="1"/>
  <c r="FY189" i="1"/>
  <c r="FZ189" i="1"/>
  <c r="GA189" i="1"/>
  <c r="GB189" i="1"/>
  <c r="GC189" i="1"/>
  <c r="GD189" i="1"/>
  <c r="GE189" i="1"/>
  <c r="GF189" i="1"/>
  <c r="GG189" i="1"/>
  <c r="GH189" i="1"/>
  <c r="GI189" i="1"/>
  <c r="GJ189" i="1"/>
  <c r="GK189" i="1"/>
  <c r="GL189" i="1"/>
  <c r="GM189" i="1"/>
  <c r="GN189" i="1"/>
  <c r="GO189" i="1"/>
  <c r="GP189" i="1"/>
  <c r="GQ189" i="1"/>
  <c r="GR189" i="1"/>
  <c r="GS189" i="1"/>
  <c r="GT189" i="1"/>
  <c r="GU189" i="1"/>
  <c r="GV189" i="1"/>
  <c r="GW189" i="1"/>
  <c r="GX189" i="1"/>
  <c r="GY189" i="1"/>
  <c r="GZ189" i="1"/>
  <c r="HA189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EG190" i="1"/>
  <c r="EH190" i="1"/>
  <c r="EI190" i="1"/>
  <c r="EJ190" i="1"/>
  <c r="EK190" i="1"/>
  <c r="EL190" i="1"/>
  <c r="EM190" i="1"/>
  <c r="EN190" i="1"/>
  <c r="EO190" i="1"/>
  <c r="EP190" i="1"/>
  <c r="EQ190" i="1"/>
  <c r="ER190" i="1"/>
  <c r="ES190" i="1"/>
  <c r="ET190" i="1"/>
  <c r="EU190" i="1"/>
  <c r="EV190" i="1"/>
  <c r="EW190" i="1"/>
  <c r="EX190" i="1"/>
  <c r="EY190" i="1"/>
  <c r="EZ190" i="1"/>
  <c r="FA190" i="1"/>
  <c r="FB190" i="1"/>
  <c r="FC190" i="1"/>
  <c r="FD190" i="1"/>
  <c r="FE190" i="1"/>
  <c r="FF190" i="1"/>
  <c r="FG190" i="1"/>
  <c r="FH190" i="1"/>
  <c r="FI190" i="1"/>
  <c r="FJ190" i="1"/>
  <c r="FK190" i="1"/>
  <c r="FL190" i="1"/>
  <c r="FM190" i="1"/>
  <c r="FN190" i="1"/>
  <c r="FO190" i="1"/>
  <c r="FP190" i="1"/>
  <c r="FQ190" i="1"/>
  <c r="FR190" i="1"/>
  <c r="FS190" i="1"/>
  <c r="FT190" i="1"/>
  <c r="FU190" i="1"/>
  <c r="FV190" i="1"/>
  <c r="FW190" i="1"/>
  <c r="FX190" i="1"/>
  <c r="FY190" i="1"/>
  <c r="FZ190" i="1"/>
  <c r="GA190" i="1"/>
  <c r="GB190" i="1"/>
  <c r="GC190" i="1"/>
  <c r="GD190" i="1"/>
  <c r="GE190" i="1"/>
  <c r="GF190" i="1"/>
  <c r="GG190" i="1"/>
  <c r="GH190" i="1"/>
  <c r="GI190" i="1"/>
  <c r="GJ190" i="1"/>
  <c r="GK190" i="1"/>
  <c r="GL190" i="1"/>
  <c r="GM190" i="1"/>
  <c r="GN190" i="1"/>
  <c r="GO190" i="1"/>
  <c r="GP190" i="1"/>
  <c r="GQ190" i="1"/>
  <c r="GR190" i="1"/>
  <c r="GS190" i="1"/>
  <c r="GT190" i="1"/>
  <c r="GU190" i="1"/>
  <c r="GV190" i="1"/>
  <c r="GW190" i="1"/>
  <c r="GX190" i="1"/>
  <c r="GY190" i="1"/>
  <c r="GZ190" i="1"/>
  <c r="HA190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EG191" i="1"/>
  <c r="EH191" i="1"/>
  <c r="EI191" i="1"/>
  <c r="EJ191" i="1"/>
  <c r="EK191" i="1"/>
  <c r="EL191" i="1"/>
  <c r="EM191" i="1"/>
  <c r="EN191" i="1"/>
  <c r="EO191" i="1"/>
  <c r="EP191" i="1"/>
  <c r="EQ191" i="1"/>
  <c r="ER191" i="1"/>
  <c r="ES191" i="1"/>
  <c r="ET191" i="1"/>
  <c r="EU191" i="1"/>
  <c r="EV191" i="1"/>
  <c r="EW191" i="1"/>
  <c r="EX191" i="1"/>
  <c r="EY191" i="1"/>
  <c r="EZ191" i="1"/>
  <c r="FA191" i="1"/>
  <c r="FB191" i="1"/>
  <c r="FC191" i="1"/>
  <c r="FD191" i="1"/>
  <c r="FE191" i="1"/>
  <c r="FF191" i="1"/>
  <c r="FG191" i="1"/>
  <c r="FH191" i="1"/>
  <c r="FI191" i="1"/>
  <c r="FJ191" i="1"/>
  <c r="FK191" i="1"/>
  <c r="FL191" i="1"/>
  <c r="FM191" i="1"/>
  <c r="FN191" i="1"/>
  <c r="FO191" i="1"/>
  <c r="FP191" i="1"/>
  <c r="FQ191" i="1"/>
  <c r="FR191" i="1"/>
  <c r="FS191" i="1"/>
  <c r="FT191" i="1"/>
  <c r="FU191" i="1"/>
  <c r="FV191" i="1"/>
  <c r="FW191" i="1"/>
  <c r="FX191" i="1"/>
  <c r="FY191" i="1"/>
  <c r="FZ191" i="1"/>
  <c r="GA191" i="1"/>
  <c r="GB191" i="1"/>
  <c r="GC191" i="1"/>
  <c r="GD191" i="1"/>
  <c r="GE191" i="1"/>
  <c r="GF191" i="1"/>
  <c r="GG191" i="1"/>
  <c r="GH191" i="1"/>
  <c r="GI191" i="1"/>
  <c r="GJ191" i="1"/>
  <c r="GK191" i="1"/>
  <c r="GL191" i="1"/>
  <c r="GM191" i="1"/>
  <c r="GN191" i="1"/>
  <c r="GO191" i="1"/>
  <c r="GP191" i="1"/>
  <c r="GQ191" i="1"/>
  <c r="GR191" i="1"/>
  <c r="GS191" i="1"/>
  <c r="GT191" i="1"/>
  <c r="GU191" i="1"/>
  <c r="GV191" i="1"/>
  <c r="GW191" i="1"/>
  <c r="GX191" i="1"/>
  <c r="GY191" i="1"/>
  <c r="GZ191" i="1"/>
  <c r="HA191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EG192" i="1"/>
  <c r="EH192" i="1"/>
  <c r="EI192" i="1"/>
  <c r="EJ192" i="1"/>
  <c r="EK192" i="1"/>
  <c r="EL192" i="1"/>
  <c r="EM192" i="1"/>
  <c r="EN192" i="1"/>
  <c r="EO192" i="1"/>
  <c r="EP192" i="1"/>
  <c r="EQ192" i="1"/>
  <c r="ER192" i="1"/>
  <c r="ES192" i="1"/>
  <c r="ET192" i="1"/>
  <c r="EU192" i="1"/>
  <c r="EV192" i="1"/>
  <c r="EW192" i="1"/>
  <c r="EX192" i="1"/>
  <c r="EY192" i="1"/>
  <c r="EZ192" i="1"/>
  <c r="FA192" i="1"/>
  <c r="FB192" i="1"/>
  <c r="FC192" i="1"/>
  <c r="FD192" i="1"/>
  <c r="FE192" i="1"/>
  <c r="FF192" i="1"/>
  <c r="FG192" i="1"/>
  <c r="FH192" i="1"/>
  <c r="FI192" i="1"/>
  <c r="FJ192" i="1"/>
  <c r="FK192" i="1"/>
  <c r="FL192" i="1"/>
  <c r="FM192" i="1"/>
  <c r="FN192" i="1"/>
  <c r="FO192" i="1"/>
  <c r="FP192" i="1"/>
  <c r="FQ192" i="1"/>
  <c r="FR192" i="1"/>
  <c r="FS192" i="1"/>
  <c r="FT192" i="1"/>
  <c r="FU192" i="1"/>
  <c r="FV192" i="1"/>
  <c r="FW192" i="1"/>
  <c r="FX192" i="1"/>
  <c r="FY192" i="1"/>
  <c r="FZ192" i="1"/>
  <c r="GA192" i="1"/>
  <c r="GB192" i="1"/>
  <c r="GC192" i="1"/>
  <c r="GD192" i="1"/>
  <c r="GE192" i="1"/>
  <c r="GF192" i="1"/>
  <c r="GG192" i="1"/>
  <c r="GH192" i="1"/>
  <c r="GI192" i="1"/>
  <c r="GJ192" i="1"/>
  <c r="GK192" i="1"/>
  <c r="GL192" i="1"/>
  <c r="GM192" i="1"/>
  <c r="GN192" i="1"/>
  <c r="GO192" i="1"/>
  <c r="GP192" i="1"/>
  <c r="GQ192" i="1"/>
  <c r="GR192" i="1"/>
  <c r="GS192" i="1"/>
  <c r="GT192" i="1"/>
  <c r="GU192" i="1"/>
  <c r="GV192" i="1"/>
  <c r="GW192" i="1"/>
  <c r="GX192" i="1"/>
  <c r="GY192" i="1"/>
  <c r="GZ192" i="1"/>
  <c r="HA192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EG193" i="1"/>
  <c r="EH193" i="1"/>
  <c r="EI193" i="1"/>
  <c r="EJ193" i="1"/>
  <c r="EK193" i="1"/>
  <c r="EL193" i="1"/>
  <c r="EM193" i="1"/>
  <c r="EN193" i="1"/>
  <c r="EO193" i="1"/>
  <c r="EP193" i="1"/>
  <c r="EQ193" i="1"/>
  <c r="ER193" i="1"/>
  <c r="ES193" i="1"/>
  <c r="ET193" i="1"/>
  <c r="EU193" i="1"/>
  <c r="EV193" i="1"/>
  <c r="EW193" i="1"/>
  <c r="EX193" i="1"/>
  <c r="EY193" i="1"/>
  <c r="EZ193" i="1"/>
  <c r="FA193" i="1"/>
  <c r="FB193" i="1"/>
  <c r="FC193" i="1"/>
  <c r="FD193" i="1"/>
  <c r="FE193" i="1"/>
  <c r="FF193" i="1"/>
  <c r="FG193" i="1"/>
  <c r="FH193" i="1"/>
  <c r="FI193" i="1"/>
  <c r="FJ193" i="1"/>
  <c r="FK193" i="1"/>
  <c r="FL193" i="1"/>
  <c r="FM193" i="1"/>
  <c r="FN193" i="1"/>
  <c r="FO193" i="1"/>
  <c r="FP193" i="1"/>
  <c r="FQ193" i="1"/>
  <c r="FR193" i="1"/>
  <c r="FS193" i="1"/>
  <c r="FT193" i="1"/>
  <c r="FU193" i="1"/>
  <c r="FV193" i="1"/>
  <c r="FW193" i="1"/>
  <c r="FX193" i="1"/>
  <c r="FY193" i="1"/>
  <c r="FZ193" i="1"/>
  <c r="GA193" i="1"/>
  <c r="GB193" i="1"/>
  <c r="GC193" i="1"/>
  <c r="GD193" i="1"/>
  <c r="GE193" i="1"/>
  <c r="GF193" i="1"/>
  <c r="GG193" i="1"/>
  <c r="GH193" i="1"/>
  <c r="GI193" i="1"/>
  <c r="GJ193" i="1"/>
  <c r="GK193" i="1"/>
  <c r="GL193" i="1"/>
  <c r="GM193" i="1"/>
  <c r="GN193" i="1"/>
  <c r="GO193" i="1"/>
  <c r="GP193" i="1"/>
  <c r="GQ193" i="1"/>
  <c r="GR193" i="1"/>
  <c r="GS193" i="1"/>
  <c r="GT193" i="1"/>
  <c r="GU193" i="1"/>
  <c r="GV193" i="1"/>
  <c r="GW193" i="1"/>
  <c r="GX193" i="1"/>
  <c r="GY193" i="1"/>
  <c r="GZ193" i="1"/>
  <c r="HA193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EG194" i="1"/>
  <c r="EH194" i="1"/>
  <c r="EI194" i="1"/>
  <c r="EJ194" i="1"/>
  <c r="EK194" i="1"/>
  <c r="EL194" i="1"/>
  <c r="EM194" i="1"/>
  <c r="EN194" i="1"/>
  <c r="EO194" i="1"/>
  <c r="EP194" i="1"/>
  <c r="EQ194" i="1"/>
  <c r="ER194" i="1"/>
  <c r="ES194" i="1"/>
  <c r="ET194" i="1"/>
  <c r="EU194" i="1"/>
  <c r="EV194" i="1"/>
  <c r="EW194" i="1"/>
  <c r="EX194" i="1"/>
  <c r="EY194" i="1"/>
  <c r="EZ194" i="1"/>
  <c r="FA194" i="1"/>
  <c r="FB194" i="1"/>
  <c r="FC194" i="1"/>
  <c r="FD194" i="1"/>
  <c r="FE194" i="1"/>
  <c r="FF194" i="1"/>
  <c r="FG194" i="1"/>
  <c r="FH194" i="1"/>
  <c r="FI194" i="1"/>
  <c r="FJ194" i="1"/>
  <c r="FK194" i="1"/>
  <c r="FL194" i="1"/>
  <c r="FM194" i="1"/>
  <c r="FN194" i="1"/>
  <c r="FO194" i="1"/>
  <c r="FP194" i="1"/>
  <c r="FQ194" i="1"/>
  <c r="FR194" i="1"/>
  <c r="FS194" i="1"/>
  <c r="FT194" i="1"/>
  <c r="FU194" i="1"/>
  <c r="FV194" i="1"/>
  <c r="FW194" i="1"/>
  <c r="FX194" i="1"/>
  <c r="FY194" i="1"/>
  <c r="FZ194" i="1"/>
  <c r="GA194" i="1"/>
  <c r="GB194" i="1"/>
  <c r="GC194" i="1"/>
  <c r="GD194" i="1"/>
  <c r="GE194" i="1"/>
  <c r="GF194" i="1"/>
  <c r="GG194" i="1"/>
  <c r="GH194" i="1"/>
  <c r="GI194" i="1"/>
  <c r="GJ194" i="1"/>
  <c r="GK194" i="1"/>
  <c r="GL194" i="1"/>
  <c r="GM194" i="1"/>
  <c r="GN194" i="1"/>
  <c r="GO194" i="1"/>
  <c r="GP194" i="1"/>
  <c r="GQ194" i="1"/>
  <c r="GR194" i="1"/>
  <c r="GS194" i="1"/>
  <c r="GT194" i="1"/>
  <c r="GU194" i="1"/>
  <c r="GV194" i="1"/>
  <c r="GW194" i="1"/>
  <c r="GX194" i="1"/>
  <c r="GY194" i="1"/>
  <c r="GZ194" i="1"/>
  <c r="HA194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EG195" i="1"/>
  <c r="EH195" i="1"/>
  <c r="EI195" i="1"/>
  <c r="EJ195" i="1"/>
  <c r="EK195" i="1"/>
  <c r="EL195" i="1"/>
  <c r="EM195" i="1"/>
  <c r="EN195" i="1"/>
  <c r="EO195" i="1"/>
  <c r="EP195" i="1"/>
  <c r="EQ195" i="1"/>
  <c r="ER195" i="1"/>
  <c r="ES195" i="1"/>
  <c r="ET195" i="1"/>
  <c r="EU195" i="1"/>
  <c r="EV195" i="1"/>
  <c r="EW195" i="1"/>
  <c r="EX195" i="1"/>
  <c r="EY195" i="1"/>
  <c r="EZ195" i="1"/>
  <c r="FA195" i="1"/>
  <c r="FB195" i="1"/>
  <c r="FC195" i="1"/>
  <c r="FD195" i="1"/>
  <c r="FE195" i="1"/>
  <c r="FF195" i="1"/>
  <c r="FG195" i="1"/>
  <c r="FH195" i="1"/>
  <c r="FI195" i="1"/>
  <c r="FJ195" i="1"/>
  <c r="FK195" i="1"/>
  <c r="FL195" i="1"/>
  <c r="FM195" i="1"/>
  <c r="FN195" i="1"/>
  <c r="FO195" i="1"/>
  <c r="FP195" i="1"/>
  <c r="FQ195" i="1"/>
  <c r="FR195" i="1"/>
  <c r="FS195" i="1"/>
  <c r="FT195" i="1"/>
  <c r="FU195" i="1"/>
  <c r="FV195" i="1"/>
  <c r="FW195" i="1"/>
  <c r="FX195" i="1"/>
  <c r="FY195" i="1"/>
  <c r="FZ195" i="1"/>
  <c r="GA195" i="1"/>
  <c r="GB195" i="1"/>
  <c r="GC195" i="1"/>
  <c r="GD195" i="1"/>
  <c r="GE195" i="1"/>
  <c r="GF195" i="1"/>
  <c r="GG195" i="1"/>
  <c r="GH195" i="1"/>
  <c r="GI195" i="1"/>
  <c r="GJ195" i="1"/>
  <c r="GK195" i="1"/>
  <c r="GL195" i="1"/>
  <c r="GM195" i="1"/>
  <c r="GN195" i="1"/>
  <c r="GO195" i="1"/>
  <c r="GP195" i="1"/>
  <c r="GQ195" i="1"/>
  <c r="GR195" i="1"/>
  <c r="GS195" i="1"/>
  <c r="GT195" i="1"/>
  <c r="GU195" i="1"/>
  <c r="GV195" i="1"/>
  <c r="GW195" i="1"/>
  <c r="GX195" i="1"/>
  <c r="GY195" i="1"/>
  <c r="GZ195" i="1"/>
  <c r="HA195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EG196" i="1"/>
  <c r="EH196" i="1"/>
  <c r="EI196" i="1"/>
  <c r="EJ196" i="1"/>
  <c r="EK196" i="1"/>
  <c r="EL196" i="1"/>
  <c r="EM196" i="1"/>
  <c r="EN196" i="1"/>
  <c r="EO196" i="1"/>
  <c r="EP196" i="1"/>
  <c r="EQ196" i="1"/>
  <c r="ER196" i="1"/>
  <c r="ES196" i="1"/>
  <c r="ET196" i="1"/>
  <c r="EU196" i="1"/>
  <c r="EV196" i="1"/>
  <c r="EW196" i="1"/>
  <c r="EX196" i="1"/>
  <c r="EY196" i="1"/>
  <c r="EZ196" i="1"/>
  <c r="FA196" i="1"/>
  <c r="FB196" i="1"/>
  <c r="FC196" i="1"/>
  <c r="FD196" i="1"/>
  <c r="FE196" i="1"/>
  <c r="FF196" i="1"/>
  <c r="FG196" i="1"/>
  <c r="FH196" i="1"/>
  <c r="FI196" i="1"/>
  <c r="FJ196" i="1"/>
  <c r="FK196" i="1"/>
  <c r="FL196" i="1"/>
  <c r="FM196" i="1"/>
  <c r="FN196" i="1"/>
  <c r="FO196" i="1"/>
  <c r="FP196" i="1"/>
  <c r="FQ196" i="1"/>
  <c r="FR196" i="1"/>
  <c r="FS196" i="1"/>
  <c r="FT196" i="1"/>
  <c r="FU196" i="1"/>
  <c r="FV196" i="1"/>
  <c r="FW196" i="1"/>
  <c r="FX196" i="1"/>
  <c r="FY196" i="1"/>
  <c r="FZ196" i="1"/>
  <c r="GA196" i="1"/>
  <c r="GB196" i="1"/>
  <c r="GC196" i="1"/>
  <c r="GD196" i="1"/>
  <c r="GE196" i="1"/>
  <c r="GF196" i="1"/>
  <c r="GG196" i="1"/>
  <c r="GH196" i="1"/>
  <c r="GI196" i="1"/>
  <c r="GJ196" i="1"/>
  <c r="GK196" i="1"/>
  <c r="GL196" i="1"/>
  <c r="GM196" i="1"/>
  <c r="GN196" i="1"/>
  <c r="GO196" i="1"/>
  <c r="GP196" i="1"/>
  <c r="GQ196" i="1"/>
  <c r="GR196" i="1"/>
  <c r="GS196" i="1"/>
  <c r="GT196" i="1"/>
  <c r="GU196" i="1"/>
  <c r="GV196" i="1"/>
  <c r="GW196" i="1"/>
  <c r="GX196" i="1"/>
  <c r="GY196" i="1"/>
  <c r="GZ196" i="1"/>
  <c r="HA196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EG197" i="1"/>
  <c r="EH197" i="1"/>
  <c r="EI197" i="1"/>
  <c r="EJ197" i="1"/>
  <c r="EK197" i="1"/>
  <c r="EL197" i="1"/>
  <c r="EM197" i="1"/>
  <c r="EN197" i="1"/>
  <c r="EO197" i="1"/>
  <c r="EP197" i="1"/>
  <c r="EQ197" i="1"/>
  <c r="ER197" i="1"/>
  <c r="ES197" i="1"/>
  <c r="ET197" i="1"/>
  <c r="EU197" i="1"/>
  <c r="EV197" i="1"/>
  <c r="EW197" i="1"/>
  <c r="EX197" i="1"/>
  <c r="EY197" i="1"/>
  <c r="EZ197" i="1"/>
  <c r="FA197" i="1"/>
  <c r="FB197" i="1"/>
  <c r="FC197" i="1"/>
  <c r="FD197" i="1"/>
  <c r="FE197" i="1"/>
  <c r="FF197" i="1"/>
  <c r="FG197" i="1"/>
  <c r="FH197" i="1"/>
  <c r="FI197" i="1"/>
  <c r="FJ197" i="1"/>
  <c r="FK197" i="1"/>
  <c r="FL197" i="1"/>
  <c r="FM197" i="1"/>
  <c r="FN197" i="1"/>
  <c r="FO197" i="1"/>
  <c r="FP197" i="1"/>
  <c r="FQ197" i="1"/>
  <c r="FR197" i="1"/>
  <c r="FS197" i="1"/>
  <c r="FT197" i="1"/>
  <c r="FU197" i="1"/>
  <c r="FV197" i="1"/>
  <c r="FW197" i="1"/>
  <c r="FX197" i="1"/>
  <c r="FY197" i="1"/>
  <c r="FZ197" i="1"/>
  <c r="GA197" i="1"/>
  <c r="GB197" i="1"/>
  <c r="GC197" i="1"/>
  <c r="GD197" i="1"/>
  <c r="GE197" i="1"/>
  <c r="GF197" i="1"/>
  <c r="GG197" i="1"/>
  <c r="GH197" i="1"/>
  <c r="GI197" i="1"/>
  <c r="GJ197" i="1"/>
  <c r="GK197" i="1"/>
  <c r="GL197" i="1"/>
  <c r="GM197" i="1"/>
  <c r="GN197" i="1"/>
  <c r="GO197" i="1"/>
  <c r="GP197" i="1"/>
  <c r="GQ197" i="1"/>
  <c r="GR197" i="1"/>
  <c r="GS197" i="1"/>
  <c r="GT197" i="1"/>
  <c r="GU197" i="1"/>
  <c r="GV197" i="1"/>
  <c r="GW197" i="1"/>
  <c r="GX197" i="1"/>
  <c r="GY197" i="1"/>
  <c r="GZ197" i="1"/>
  <c r="HA197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EG198" i="1"/>
  <c r="EH198" i="1"/>
  <c r="EI198" i="1"/>
  <c r="EJ198" i="1"/>
  <c r="EK198" i="1"/>
  <c r="EL198" i="1"/>
  <c r="EM198" i="1"/>
  <c r="EN198" i="1"/>
  <c r="EO198" i="1"/>
  <c r="EP198" i="1"/>
  <c r="EQ198" i="1"/>
  <c r="ER198" i="1"/>
  <c r="ES198" i="1"/>
  <c r="ET198" i="1"/>
  <c r="EU198" i="1"/>
  <c r="EV198" i="1"/>
  <c r="EW198" i="1"/>
  <c r="EX198" i="1"/>
  <c r="EY198" i="1"/>
  <c r="EZ198" i="1"/>
  <c r="FA198" i="1"/>
  <c r="FB198" i="1"/>
  <c r="FC198" i="1"/>
  <c r="FD198" i="1"/>
  <c r="FE198" i="1"/>
  <c r="FF198" i="1"/>
  <c r="FG198" i="1"/>
  <c r="FH198" i="1"/>
  <c r="FI198" i="1"/>
  <c r="FJ198" i="1"/>
  <c r="FK198" i="1"/>
  <c r="FL198" i="1"/>
  <c r="FM198" i="1"/>
  <c r="FN198" i="1"/>
  <c r="FO198" i="1"/>
  <c r="FP198" i="1"/>
  <c r="FQ198" i="1"/>
  <c r="FR198" i="1"/>
  <c r="FS198" i="1"/>
  <c r="FT198" i="1"/>
  <c r="FU198" i="1"/>
  <c r="FV198" i="1"/>
  <c r="FW198" i="1"/>
  <c r="FX198" i="1"/>
  <c r="FY198" i="1"/>
  <c r="FZ198" i="1"/>
  <c r="GA198" i="1"/>
  <c r="GB198" i="1"/>
  <c r="GC198" i="1"/>
  <c r="GD198" i="1"/>
  <c r="GE198" i="1"/>
  <c r="GF198" i="1"/>
  <c r="GG198" i="1"/>
  <c r="GH198" i="1"/>
  <c r="GI198" i="1"/>
  <c r="GJ198" i="1"/>
  <c r="GK198" i="1"/>
  <c r="GL198" i="1"/>
  <c r="GM198" i="1"/>
  <c r="GN198" i="1"/>
  <c r="GO198" i="1"/>
  <c r="GP198" i="1"/>
  <c r="GQ198" i="1"/>
  <c r="GR198" i="1"/>
  <c r="GS198" i="1"/>
  <c r="GT198" i="1"/>
  <c r="GU198" i="1"/>
  <c r="GV198" i="1"/>
  <c r="GW198" i="1"/>
  <c r="GX198" i="1"/>
  <c r="GY198" i="1"/>
  <c r="GZ198" i="1"/>
  <c r="HA198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EG199" i="1"/>
  <c r="EH199" i="1"/>
  <c r="EI199" i="1"/>
  <c r="EJ199" i="1"/>
  <c r="EK199" i="1"/>
  <c r="EL199" i="1"/>
  <c r="EM199" i="1"/>
  <c r="EN199" i="1"/>
  <c r="EO199" i="1"/>
  <c r="EP199" i="1"/>
  <c r="EQ199" i="1"/>
  <c r="ER199" i="1"/>
  <c r="ES199" i="1"/>
  <c r="ET199" i="1"/>
  <c r="EU199" i="1"/>
  <c r="EV199" i="1"/>
  <c r="EW199" i="1"/>
  <c r="EX199" i="1"/>
  <c r="EY199" i="1"/>
  <c r="EZ199" i="1"/>
  <c r="FA199" i="1"/>
  <c r="FB199" i="1"/>
  <c r="FC199" i="1"/>
  <c r="FD199" i="1"/>
  <c r="FE199" i="1"/>
  <c r="FF199" i="1"/>
  <c r="FG199" i="1"/>
  <c r="FH199" i="1"/>
  <c r="FI199" i="1"/>
  <c r="FJ199" i="1"/>
  <c r="FK199" i="1"/>
  <c r="FL199" i="1"/>
  <c r="FM199" i="1"/>
  <c r="FN199" i="1"/>
  <c r="FO199" i="1"/>
  <c r="FP199" i="1"/>
  <c r="FQ199" i="1"/>
  <c r="FR199" i="1"/>
  <c r="FS199" i="1"/>
  <c r="FT199" i="1"/>
  <c r="FU199" i="1"/>
  <c r="FV199" i="1"/>
  <c r="FW199" i="1"/>
  <c r="FX199" i="1"/>
  <c r="FY199" i="1"/>
  <c r="FZ199" i="1"/>
  <c r="GA199" i="1"/>
  <c r="GB199" i="1"/>
  <c r="GC199" i="1"/>
  <c r="GD199" i="1"/>
  <c r="GE199" i="1"/>
  <c r="GF199" i="1"/>
  <c r="GG199" i="1"/>
  <c r="GH199" i="1"/>
  <c r="GI199" i="1"/>
  <c r="GJ199" i="1"/>
  <c r="GK199" i="1"/>
  <c r="GL199" i="1"/>
  <c r="GM199" i="1"/>
  <c r="GN199" i="1"/>
  <c r="GO199" i="1"/>
  <c r="GP199" i="1"/>
  <c r="GQ199" i="1"/>
  <c r="GR199" i="1"/>
  <c r="GS199" i="1"/>
  <c r="GT199" i="1"/>
  <c r="GU199" i="1"/>
  <c r="GV199" i="1"/>
  <c r="GW199" i="1"/>
  <c r="GX199" i="1"/>
  <c r="GY199" i="1"/>
  <c r="GZ199" i="1"/>
  <c r="HA199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EG200" i="1"/>
  <c r="EH200" i="1"/>
  <c r="EI200" i="1"/>
  <c r="EJ200" i="1"/>
  <c r="EK200" i="1"/>
  <c r="EL200" i="1"/>
  <c r="EM200" i="1"/>
  <c r="EN200" i="1"/>
  <c r="EO200" i="1"/>
  <c r="EP200" i="1"/>
  <c r="EQ200" i="1"/>
  <c r="ER200" i="1"/>
  <c r="ES200" i="1"/>
  <c r="ET200" i="1"/>
  <c r="EU200" i="1"/>
  <c r="EV200" i="1"/>
  <c r="EW200" i="1"/>
  <c r="EX200" i="1"/>
  <c r="EY200" i="1"/>
  <c r="EZ200" i="1"/>
  <c r="FA200" i="1"/>
  <c r="FB200" i="1"/>
  <c r="FC200" i="1"/>
  <c r="FD200" i="1"/>
  <c r="FE200" i="1"/>
  <c r="FF200" i="1"/>
  <c r="FG200" i="1"/>
  <c r="FH200" i="1"/>
  <c r="FI200" i="1"/>
  <c r="FJ200" i="1"/>
  <c r="FK200" i="1"/>
  <c r="FL200" i="1"/>
  <c r="FM200" i="1"/>
  <c r="FN200" i="1"/>
  <c r="FO200" i="1"/>
  <c r="FP200" i="1"/>
  <c r="FQ200" i="1"/>
  <c r="FR200" i="1"/>
  <c r="FS200" i="1"/>
  <c r="FT200" i="1"/>
  <c r="FU200" i="1"/>
  <c r="FV200" i="1"/>
  <c r="FW200" i="1"/>
  <c r="FX200" i="1"/>
  <c r="FY200" i="1"/>
  <c r="FZ200" i="1"/>
  <c r="GA200" i="1"/>
  <c r="GB200" i="1"/>
  <c r="GC200" i="1"/>
  <c r="GD200" i="1"/>
  <c r="GE200" i="1"/>
  <c r="GF200" i="1"/>
  <c r="GG200" i="1"/>
  <c r="GH200" i="1"/>
  <c r="GI200" i="1"/>
  <c r="GJ200" i="1"/>
  <c r="GK200" i="1"/>
  <c r="GL200" i="1"/>
  <c r="GM200" i="1"/>
  <c r="GN200" i="1"/>
  <c r="GO200" i="1"/>
  <c r="GP200" i="1"/>
  <c r="GQ200" i="1"/>
  <c r="GR200" i="1"/>
  <c r="GS200" i="1"/>
  <c r="GT200" i="1"/>
  <c r="GU200" i="1"/>
  <c r="GV200" i="1"/>
  <c r="GW200" i="1"/>
  <c r="GX200" i="1"/>
  <c r="GY200" i="1"/>
  <c r="GZ200" i="1"/>
  <c r="HA200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EG201" i="1"/>
  <c r="EH201" i="1"/>
  <c r="EI201" i="1"/>
  <c r="EJ201" i="1"/>
  <c r="EK201" i="1"/>
  <c r="EL201" i="1"/>
  <c r="EM201" i="1"/>
  <c r="EN201" i="1"/>
  <c r="EO201" i="1"/>
  <c r="EP201" i="1"/>
  <c r="EQ201" i="1"/>
  <c r="ER201" i="1"/>
  <c r="ES201" i="1"/>
  <c r="ET201" i="1"/>
  <c r="EU201" i="1"/>
  <c r="EV201" i="1"/>
  <c r="EW201" i="1"/>
  <c r="EX201" i="1"/>
  <c r="EY201" i="1"/>
  <c r="EZ201" i="1"/>
  <c r="FA201" i="1"/>
  <c r="FB201" i="1"/>
  <c r="FC201" i="1"/>
  <c r="FD201" i="1"/>
  <c r="FE201" i="1"/>
  <c r="FF201" i="1"/>
  <c r="FG201" i="1"/>
  <c r="FH201" i="1"/>
  <c r="FI201" i="1"/>
  <c r="FJ201" i="1"/>
  <c r="FK201" i="1"/>
  <c r="FL201" i="1"/>
  <c r="FM201" i="1"/>
  <c r="FN201" i="1"/>
  <c r="FO201" i="1"/>
  <c r="FP201" i="1"/>
  <c r="FQ201" i="1"/>
  <c r="FR201" i="1"/>
  <c r="FS201" i="1"/>
  <c r="FT201" i="1"/>
  <c r="FU201" i="1"/>
  <c r="FV201" i="1"/>
  <c r="FW201" i="1"/>
  <c r="FX201" i="1"/>
  <c r="FY201" i="1"/>
  <c r="FZ201" i="1"/>
  <c r="GA201" i="1"/>
  <c r="GB201" i="1"/>
  <c r="GC201" i="1"/>
  <c r="GD201" i="1"/>
  <c r="GE201" i="1"/>
  <c r="GF201" i="1"/>
  <c r="GG201" i="1"/>
  <c r="GH201" i="1"/>
  <c r="GI201" i="1"/>
  <c r="GJ201" i="1"/>
  <c r="GK201" i="1"/>
  <c r="GL201" i="1"/>
  <c r="GM201" i="1"/>
  <c r="GN201" i="1"/>
  <c r="GO201" i="1"/>
  <c r="GP201" i="1"/>
  <c r="GQ201" i="1"/>
  <c r="GR201" i="1"/>
  <c r="GS201" i="1"/>
  <c r="GT201" i="1"/>
  <c r="GU201" i="1"/>
  <c r="GV201" i="1"/>
  <c r="GW201" i="1"/>
  <c r="GX201" i="1"/>
  <c r="GY201" i="1"/>
  <c r="GZ201" i="1"/>
  <c r="HA201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EG202" i="1"/>
  <c r="EH202" i="1"/>
  <c r="EI202" i="1"/>
  <c r="EJ202" i="1"/>
  <c r="EK202" i="1"/>
  <c r="EL202" i="1"/>
  <c r="EM202" i="1"/>
  <c r="EN202" i="1"/>
  <c r="EO202" i="1"/>
  <c r="EP202" i="1"/>
  <c r="EQ202" i="1"/>
  <c r="ER202" i="1"/>
  <c r="ES202" i="1"/>
  <c r="ET202" i="1"/>
  <c r="EU202" i="1"/>
  <c r="EV202" i="1"/>
  <c r="EW202" i="1"/>
  <c r="EX202" i="1"/>
  <c r="EY202" i="1"/>
  <c r="EZ202" i="1"/>
  <c r="FA202" i="1"/>
  <c r="FB202" i="1"/>
  <c r="FC202" i="1"/>
  <c r="FD202" i="1"/>
  <c r="FE202" i="1"/>
  <c r="FF202" i="1"/>
  <c r="FG202" i="1"/>
  <c r="FH202" i="1"/>
  <c r="FI202" i="1"/>
  <c r="FJ202" i="1"/>
  <c r="FK202" i="1"/>
  <c r="FL202" i="1"/>
  <c r="FM202" i="1"/>
  <c r="FN202" i="1"/>
  <c r="FO202" i="1"/>
  <c r="FP202" i="1"/>
  <c r="FQ202" i="1"/>
  <c r="FR202" i="1"/>
  <c r="FS202" i="1"/>
  <c r="FT202" i="1"/>
  <c r="FU202" i="1"/>
  <c r="FV202" i="1"/>
  <c r="FW202" i="1"/>
  <c r="FX202" i="1"/>
  <c r="FY202" i="1"/>
  <c r="FZ202" i="1"/>
  <c r="GA202" i="1"/>
  <c r="GB202" i="1"/>
  <c r="GC202" i="1"/>
  <c r="GD202" i="1"/>
  <c r="GE202" i="1"/>
  <c r="GF202" i="1"/>
  <c r="GG202" i="1"/>
  <c r="GH202" i="1"/>
  <c r="GI202" i="1"/>
  <c r="GJ202" i="1"/>
  <c r="GK202" i="1"/>
  <c r="GL202" i="1"/>
  <c r="GM202" i="1"/>
  <c r="GN202" i="1"/>
  <c r="GO202" i="1"/>
  <c r="GP202" i="1"/>
  <c r="GQ202" i="1"/>
  <c r="GR202" i="1"/>
  <c r="GS202" i="1"/>
  <c r="GT202" i="1"/>
  <c r="GU202" i="1"/>
  <c r="GV202" i="1"/>
  <c r="GW202" i="1"/>
  <c r="GX202" i="1"/>
  <c r="GY202" i="1"/>
  <c r="GZ202" i="1"/>
  <c r="HA202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EG203" i="1"/>
  <c r="EH203" i="1"/>
  <c r="EI203" i="1"/>
  <c r="EJ203" i="1"/>
  <c r="EK203" i="1"/>
  <c r="EL203" i="1"/>
  <c r="EM203" i="1"/>
  <c r="EN203" i="1"/>
  <c r="EO203" i="1"/>
  <c r="EP203" i="1"/>
  <c r="EQ203" i="1"/>
  <c r="ER203" i="1"/>
  <c r="ES203" i="1"/>
  <c r="ET203" i="1"/>
  <c r="EU203" i="1"/>
  <c r="EV203" i="1"/>
  <c r="EW203" i="1"/>
  <c r="EX203" i="1"/>
  <c r="EY203" i="1"/>
  <c r="EZ203" i="1"/>
  <c r="FA203" i="1"/>
  <c r="FB203" i="1"/>
  <c r="FC203" i="1"/>
  <c r="FD203" i="1"/>
  <c r="FE203" i="1"/>
  <c r="FF203" i="1"/>
  <c r="FG203" i="1"/>
  <c r="FH203" i="1"/>
  <c r="FI203" i="1"/>
  <c r="FJ203" i="1"/>
  <c r="FK203" i="1"/>
  <c r="FL203" i="1"/>
  <c r="FM203" i="1"/>
  <c r="FN203" i="1"/>
  <c r="FO203" i="1"/>
  <c r="FP203" i="1"/>
  <c r="FQ203" i="1"/>
  <c r="FR203" i="1"/>
  <c r="FS203" i="1"/>
  <c r="FT203" i="1"/>
  <c r="FU203" i="1"/>
  <c r="FV203" i="1"/>
  <c r="FW203" i="1"/>
  <c r="FX203" i="1"/>
  <c r="FY203" i="1"/>
  <c r="FZ203" i="1"/>
  <c r="GA203" i="1"/>
  <c r="GB203" i="1"/>
  <c r="GC203" i="1"/>
  <c r="GD203" i="1"/>
  <c r="GE203" i="1"/>
  <c r="GF203" i="1"/>
  <c r="GG203" i="1"/>
  <c r="GH203" i="1"/>
  <c r="GI203" i="1"/>
  <c r="GJ203" i="1"/>
  <c r="GK203" i="1"/>
  <c r="GL203" i="1"/>
  <c r="GM203" i="1"/>
  <c r="GN203" i="1"/>
  <c r="GO203" i="1"/>
  <c r="GP203" i="1"/>
  <c r="GQ203" i="1"/>
  <c r="GR203" i="1"/>
  <c r="GS203" i="1"/>
  <c r="GT203" i="1"/>
  <c r="GU203" i="1"/>
  <c r="GV203" i="1"/>
  <c r="GW203" i="1"/>
  <c r="GX203" i="1"/>
  <c r="GY203" i="1"/>
  <c r="GZ203" i="1"/>
  <c r="HA203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EG204" i="1"/>
  <c r="EH204" i="1"/>
  <c r="EI204" i="1"/>
  <c r="EJ204" i="1"/>
  <c r="EK204" i="1"/>
  <c r="EL204" i="1"/>
  <c r="EM204" i="1"/>
  <c r="EN204" i="1"/>
  <c r="EO204" i="1"/>
  <c r="EP204" i="1"/>
  <c r="EQ204" i="1"/>
  <c r="ER204" i="1"/>
  <c r="ES204" i="1"/>
  <c r="ET204" i="1"/>
  <c r="EU204" i="1"/>
  <c r="EV204" i="1"/>
  <c r="EW204" i="1"/>
  <c r="EX204" i="1"/>
  <c r="EY204" i="1"/>
  <c r="EZ204" i="1"/>
  <c r="FA204" i="1"/>
  <c r="FB204" i="1"/>
  <c r="FC204" i="1"/>
  <c r="FD204" i="1"/>
  <c r="FE204" i="1"/>
  <c r="FF204" i="1"/>
  <c r="FG204" i="1"/>
  <c r="FH204" i="1"/>
  <c r="FI204" i="1"/>
  <c r="FJ204" i="1"/>
  <c r="FK204" i="1"/>
  <c r="FL204" i="1"/>
  <c r="FM204" i="1"/>
  <c r="FN204" i="1"/>
  <c r="FO204" i="1"/>
  <c r="FP204" i="1"/>
  <c r="FQ204" i="1"/>
  <c r="FR204" i="1"/>
  <c r="FS204" i="1"/>
  <c r="FT204" i="1"/>
  <c r="FU204" i="1"/>
  <c r="FV204" i="1"/>
  <c r="FW204" i="1"/>
  <c r="FX204" i="1"/>
  <c r="FY204" i="1"/>
  <c r="FZ204" i="1"/>
  <c r="GA204" i="1"/>
  <c r="GB204" i="1"/>
  <c r="GC204" i="1"/>
  <c r="GD204" i="1"/>
  <c r="GE204" i="1"/>
  <c r="GF204" i="1"/>
  <c r="GG204" i="1"/>
  <c r="GH204" i="1"/>
  <c r="GI204" i="1"/>
  <c r="GJ204" i="1"/>
  <c r="GK204" i="1"/>
  <c r="GL204" i="1"/>
  <c r="GM204" i="1"/>
  <c r="GN204" i="1"/>
  <c r="GO204" i="1"/>
  <c r="GP204" i="1"/>
  <c r="GQ204" i="1"/>
  <c r="GR204" i="1"/>
  <c r="GS204" i="1"/>
  <c r="GT204" i="1"/>
  <c r="GU204" i="1"/>
  <c r="GV204" i="1"/>
  <c r="GW204" i="1"/>
  <c r="GX204" i="1"/>
  <c r="GY204" i="1"/>
  <c r="GZ204" i="1"/>
  <c r="HA204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EG205" i="1"/>
  <c r="EH205" i="1"/>
  <c r="EI205" i="1"/>
  <c r="EJ205" i="1"/>
  <c r="EK205" i="1"/>
  <c r="EL205" i="1"/>
  <c r="EM205" i="1"/>
  <c r="EN205" i="1"/>
  <c r="EO205" i="1"/>
  <c r="EP205" i="1"/>
  <c r="EQ205" i="1"/>
  <c r="ER205" i="1"/>
  <c r="ES205" i="1"/>
  <c r="ET205" i="1"/>
  <c r="EU205" i="1"/>
  <c r="EV205" i="1"/>
  <c r="EW205" i="1"/>
  <c r="EX205" i="1"/>
  <c r="EY205" i="1"/>
  <c r="EZ205" i="1"/>
  <c r="FA205" i="1"/>
  <c r="FB205" i="1"/>
  <c r="FC205" i="1"/>
  <c r="FD205" i="1"/>
  <c r="FE205" i="1"/>
  <c r="FF205" i="1"/>
  <c r="FG205" i="1"/>
  <c r="FH205" i="1"/>
  <c r="FI205" i="1"/>
  <c r="FJ205" i="1"/>
  <c r="FK205" i="1"/>
  <c r="FL205" i="1"/>
  <c r="FM205" i="1"/>
  <c r="FN205" i="1"/>
  <c r="FO205" i="1"/>
  <c r="FP205" i="1"/>
  <c r="FQ205" i="1"/>
  <c r="FR205" i="1"/>
  <c r="FS205" i="1"/>
  <c r="FT205" i="1"/>
  <c r="FU205" i="1"/>
  <c r="FV205" i="1"/>
  <c r="FW205" i="1"/>
  <c r="FX205" i="1"/>
  <c r="FY205" i="1"/>
  <c r="FZ205" i="1"/>
  <c r="GA205" i="1"/>
  <c r="GB205" i="1"/>
  <c r="GC205" i="1"/>
  <c r="GD205" i="1"/>
  <c r="GE205" i="1"/>
  <c r="GF205" i="1"/>
  <c r="GG205" i="1"/>
  <c r="GH205" i="1"/>
  <c r="GI205" i="1"/>
  <c r="GJ205" i="1"/>
  <c r="GK205" i="1"/>
  <c r="GL205" i="1"/>
  <c r="GM205" i="1"/>
  <c r="GN205" i="1"/>
  <c r="GO205" i="1"/>
  <c r="GP205" i="1"/>
  <c r="GQ205" i="1"/>
  <c r="GR205" i="1"/>
  <c r="GS205" i="1"/>
  <c r="GT205" i="1"/>
  <c r="GU205" i="1"/>
  <c r="GV205" i="1"/>
  <c r="GW205" i="1"/>
  <c r="GX205" i="1"/>
  <c r="GY205" i="1"/>
  <c r="GZ205" i="1"/>
  <c r="HA205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EG206" i="1"/>
  <c r="EH206" i="1"/>
  <c r="EI206" i="1"/>
  <c r="EJ206" i="1"/>
  <c r="EK206" i="1"/>
  <c r="EL206" i="1"/>
  <c r="EM206" i="1"/>
  <c r="EN206" i="1"/>
  <c r="EO206" i="1"/>
  <c r="EP206" i="1"/>
  <c r="EQ206" i="1"/>
  <c r="ER206" i="1"/>
  <c r="ES206" i="1"/>
  <c r="ET206" i="1"/>
  <c r="EU206" i="1"/>
  <c r="EV206" i="1"/>
  <c r="EW206" i="1"/>
  <c r="EX206" i="1"/>
  <c r="EY206" i="1"/>
  <c r="EZ206" i="1"/>
  <c r="FA206" i="1"/>
  <c r="FB206" i="1"/>
  <c r="FC206" i="1"/>
  <c r="FD206" i="1"/>
  <c r="FE206" i="1"/>
  <c r="FF206" i="1"/>
  <c r="FG206" i="1"/>
  <c r="FH206" i="1"/>
  <c r="FI206" i="1"/>
  <c r="FJ206" i="1"/>
  <c r="FK206" i="1"/>
  <c r="FL206" i="1"/>
  <c r="FM206" i="1"/>
  <c r="FN206" i="1"/>
  <c r="FO206" i="1"/>
  <c r="FP206" i="1"/>
  <c r="FQ206" i="1"/>
  <c r="FR206" i="1"/>
  <c r="FS206" i="1"/>
  <c r="FT206" i="1"/>
  <c r="FU206" i="1"/>
  <c r="FV206" i="1"/>
  <c r="FW206" i="1"/>
  <c r="FX206" i="1"/>
  <c r="FY206" i="1"/>
  <c r="FZ206" i="1"/>
  <c r="GA206" i="1"/>
  <c r="GB206" i="1"/>
  <c r="GC206" i="1"/>
  <c r="GD206" i="1"/>
  <c r="GE206" i="1"/>
  <c r="GF206" i="1"/>
  <c r="GG206" i="1"/>
  <c r="GH206" i="1"/>
  <c r="GI206" i="1"/>
  <c r="GJ206" i="1"/>
  <c r="GK206" i="1"/>
  <c r="GL206" i="1"/>
  <c r="GM206" i="1"/>
  <c r="GN206" i="1"/>
  <c r="GO206" i="1"/>
  <c r="GP206" i="1"/>
  <c r="GQ206" i="1"/>
  <c r="GR206" i="1"/>
  <c r="GS206" i="1"/>
  <c r="GT206" i="1"/>
  <c r="GU206" i="1"/>
  <c r="GV206" i="1"/>
  <c r="GW206" i="1"/>
  <c r="GX206" i="1"/>
  <c r="GY206" i="1"/>
  <c r="GZ206" i="1"/>
  <c r="HA206" i="1"/>
  <c r="DF207" i="1"/>
  <c r="CZ207" i="1" s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EG207" i="1"/>
  <c r="EH207" i="1"/>
  <c r="EI207" i="1"/>
  <c r="EJ207" i="1"/>
  <c r="EK207" i="1"/>
  <c r="EL207" i="1"/>
  <c r="EM207" i="1"/>
  <c r="EN207" i="1"/>
  <c r="EO207" i="1"/>
  <c r="EP207" i="1"/>
  <c r="EQ207" i="1"/>
  <c r="ER207" i="1"/>
  <c r="ES207" i="1"/>
  <c r="ET207" i="1"/>
  <c r="EU207" i="1"/>
  <c r="EV207" i="1"/>
  <c r="EW207" i="1"/>
  <c r="EX207" i="1"/>
  <c r="EY207" i="1"/>
  <c r="EZ207" i="1"/>
  <c r="FA207" i="1"/>
  <c r="FB207" i="1"/>
  <c r="FC207" i="1"/>
  <c r="FD207" i="1"/>
  <c r="FE207" i="1"/>
  <c r="FF207" i="1"/>
  <c r="FG207" i="1"/>
  <c r="FH207" i="1"/>
  <c r="FI207" i="1"/>
  <c r="FJ207" i="1"/>
  <c r="FK207" i="1"/>
  <c r="FL207" i="1"/>
  <c r="FM207" i="1"/>
  <c r="FN207" i="1"/>
  <c r="FO207" i="1"/>
  <c r="FP207" i="1"/>
  <c r="FQ207" i="1"/>
  <c r="FR207" i="1"/>
  <c r="FS207" i="1"/>
  <c r="FT207" i="1"/>
  <c r="FU207" i="1"/>
  <c r="FV207" i="1"/>
  <c r="FW207" i="1"/>
  <c r="FX207" i="1"/>
  <c r="FY207" i="1"/>
  <c r="FZ207" i="1"/>
  <c r="GA207" i="1"/>
  <c r="GB207" i="1"/>
  <c r="GC207" i="1"/>
  <c r="GD207" i="1"/>
  <c r="GE207" i="1"/>
  <c r="GF207" i="1"/>
  <c r="GG207" i="1"/>
  <c r="GH207" i="1"/>
  <c r="GI207" i="1"/>
  <c r="GJ207" i="1"/>
  <c r="GK207" i="1"/>
  <c r="GL207" i="1"/>
  <c r="GM207" i="1"/>
  <c r="GN207" i="1"/>
  <c r="GO207" i="1"/>
  <c r="GP207" i="1"/>
  <c r="GQ207" i="1"/>
  <c r="GR207" i="1"/>
  <c r="GS207" i="1"/>
  <c r="GT207" i="1"/>
  <c r="GU207" i="1"/>
  <c r="GV207" i="1"/>
  <c r="GW207" i="1"/>
  <c r="GX207" i="1"/>
  <c r="GY207" i="1"/>
  <c r="GZ207" i="1"/>
  <c r="HA207" i="1"/>
  <c r="DF208" i="1"/>
  <c r="CZ208" i="1" s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EG208" i="1"/>
  <c r="EH208" i="1"/>
  <c r="EI208" i="1"/>
  <c r="EJ208" i="1"/>
  <c r="EK208" i="1"/>
  <c r="EL208" i="1"/>
  <c r="EM208" i="1"/>
  <c r="EN208" i="1"/>
  <c r="EO208" i="1"/>
  <c r="EP208" i="1"/>
  <c r="EQ208" i="1"/>
  <c r="ER208" i="1"/>
  <c r="ES208" i="1"/>
  <c r="ET208" i="1"/>
  <c r="EU208" i="1"/>
  <c r="EV208" i="1"/>
  <c r="EW208" i="1"/>
  <c r="EX208" i="1"/>
  <c r="EY208" i="1"/>
  <c r="EZ208" i="1"/>
  <c r="FA208" i="1"/>
  <c r="FB208" i="1"/>
  <c r="FC208" i="1"/>
  <c r="FD208" i="1"/>
  <c r="FE208" i="1"/>
  <c r="FF208" i="1"/>
  <c r="FG208" i="1"/>
  <c r="FH208" i="1"/>
  <c r="FI208" i="1"/>
  <c r="FJ208" i="1"/>
  <c r="FK208" i="1"/>
  <c r="FL208" i="1"/>
  <c r="FM208" i="1"/>
  <c r="FN208" i="1"/>
  <c r="FO208" i="1"/>
  <c r="FP208" i="1"/>
  <c r="FQ208" i="1"/>
  <c r="FR208" i="1"/>
  <c r="FS208" i="1"/>
  <c r="FT208" i="1"/>
  <c r="FU208" i="1"/>
  <c r="FV208" i="1"/>
  <c r="FW208" i="1"/>
  <c r="FX208" i="1"/>
  <c r="FY208" i="1"/>
  <c r="FZ208" i="1"/>
  <c r="GA208" i="1"/>
  <c r="GB208" i="1"/>
  <c r="GC208" i="1"/>
  <c r="GD208" i="1"/>
  <c r="GE208" i="1"/>
  <c r="GF208" i="1"/>
  <c r="GG208" i="1"/>
  <c r="GH208" i="1"/>
  <c r="GI208" i="1"/>
  <c r="GJ208" i="1"/>
  <c r="GK208" i="1"/>
  <c r="GL208" i="1"/>
  <c r="GM208" i="1"/>
  <c r="GN208" i="1"/>
  <c r="GO208" i="1"/>
  <c r="GP208" i="1"/>
  <c r="GQ208" i="1"/>
  <c r="GR208" i="1"/>
  <c r="GS208" i="1"/>
  <c r="GT208" i="1"/>
  <c r="GU208" i="1"/>
  <c r="GV208" i="1"/>
  <c r="GW208" i="1"/>
  <c r="GX208" i="1"/>
  <c r="GY208" i="1"/>
  <c r="GZ208" i="1"/>
  <c r="HA208" i="1"/>
  <c r="DF209" i="1"/>
  <c r="CZ209" i="1" s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EG209" i="1"/>
  <c r="EH209" i="1"/>
  <c r="EI209" i="1"/>
  <c r="EJ209" i="1"/>
  <c r="EK209" i="1"/>
  <c r="EL209" i="1"/>
  <c r="EM209" i="1"/>
  <c r="EN209" i="1"/>
  <c r="EO209" i="1"/>
  <c r="EP209" i="1"/>
  <c r="EQ209" i="1"/>
  <c r="ER209" i="1"/>
  <c r="ES209" i="1"/>
  <c r="ET209" i="1"/>
  <c r="EU209" i="1"/>
  <c r="EV209" i="1"/>
  <c r="EW209" i="1"/>
  <c r="EX209" i="1"/>
  <c r="EY209" i="1"/>
  <c r="EZ209" i="1"/>
  <c r="FA209" i="1"/>
  <c r="FB209" i="1"/>
  <c r="FC209" i="1"/>
  <c r="FD209" i="1"/>
  <c r="FE209" i="1"/>
  <c r="FF209" i="1"/>
  <c r="FG209" i="1"/>
  <c r="FH209" i="1"/>
  <c r="FI209" i="1"/>
  <c r="FJ209" i="1"/>
  <c r="FK209" i="1"/>
  <c r="FL209" i="1"/>
  <c r="FM209" i="1"/>
  <c r="FN209" i="1"/>
  <c r="FO209" i="1"/>
  <c r="FP209" i="1"/>
  <c r="FQ209" i="1"/>
  <c r="FR209" i="1"/>
  <c r="FS209" i="1"/>
  <c r="FT209" i="1"/>
  <c r="FU209" i="1"/>
  <c r="FV209" i="1"/>
  <c r="FW209" i="1"/>
  <c r="FX209" i="1"/>
  <c r="FY209" i="1"/>
  <c r="FZ209" i="1"/>
  <c r="GA209" i="1"/>
  <c r="GB209" i="1"/>
  <c r="GC209" i="1"/>
  <c r="GD209" i="1"/>
  <c r="GE209" i="1"/>
  <c r="GF209" i="1"/>
  <c r="GG209" i="1"/>
  <c r="GH209" i="1"/>
  <c r="GI209" i="1"/>
  <c r="GJ209" i="1"/>
  <c r="GK209" i="1"/>
  <c r="GL209" i="1"/>
  <c r="GM209" i="1"/>
  <c r="GN209" i="1"/>
  <c r="GO209" i="1"/>
  <c r="GP209" i="1"/>
  <c r="GQ209" i="1"/>
  <c r="GR209" i="1"/>
  <c r="GS209" i="1"/>
  <c r="GT209" i="1"/>
  <c r="GU209" i="1"/>
  <c r="GV209" i="1"/>
  <c r="GW209" i="1"/>
  <c r="GX209" i="1"/>
  <c r="GY209" i="1"/>
  <c r="GZ209" i="1"/>
  <c r="HA209" i="1"/>
  <c r="CL300" i="1" l="1"/>
  <c r="CL361" i="1"/>
  <c r="CP356" i="1"/>
  <c r="CP295" i="1"/>
  <c r="CW350" i="1"/>
  <c r="CW289" i="1"/>
  <c r="CO358" i="1"/>
  <c r="CO297" i="1"/>
  <c r="CT352" i="1"/>
  <c r="CT291" i="1"/>
  <c r="CN359" i="1"/>
  <c r="CN298" i="1"/>
  <c r="CM360" i="1"/>
  <c r="CM299" i="1"/>
  <c r="CS355" i="1"/>
  <c r="CS294" i="1"/>
  <c r="CX288" i="1"/>
  <c r="CX349" i="1"/>
  <c r="CU351" i="1"/>
  <c r="CU290" i="1"/>
  <c r="CV289" i="1"/>
  <c r="CV350" i="1"/>
  <c r="CR355" i="1"/>
  <c r="CR294" i="1"/>
  <c r="CQ294" i="1"/>
  <c r="CQ355" i="1"/>
  <c r="CY287" i="1"/>
  <c r="CY348" i="1"/>
  <c r="CK300" i="1"/>
  <c r="CK361" i="1"/>
  <c r="CY275" i="1"/>
  <c r="CY263" i="1"/>
  <c r="CY279" i="1"/>
  <c r="CY365" i="1" s="1"/>
  <c r="CY276" i="1"/>
  <c r="CY264" i="1"/>
  <c r="CY274" i="1"/>
  <c r="CY265" i="1"/>
  <c r="CY283" i="1"/>
  <c r="CY267" i="1"/>
  <c r="CY278" i="1"/>
  <c r="CY364" i="1" s="1"/>
  <c r="CY269" i="1"/>
  <c r="CY282" i="1"/>
  <c r="CY270" i="1"/>
  <c r="CY280" i="1"/>
  <c r="CY272" i="1"/>
  <c r="CY271" i="1"/>
  <c r="CY266" i="1"/>
  <c r="CY277" i="1"/>
  <c r="CY268" i="1"/>
  <c r="CY273" i="1"/>
  <c r="CY281" i="1"/>
  <c r="CY307" i="1"/>
  <c r="CY347" i="1" s="1"/>
  <c r="CY310" i="1"/>
  <c r="CZ42" i="1"/>
  <c r="CZ15" i="1"/>
  <c r="CZ49" i="1"/>
  <c r="CZ46" i="1"/>
  <c r="CZ43" i="1"/>
  <c r="CZ40" i="1"/>
  <c r="CZ37" i="1"/>
  <c r="CZ34" i="1"/>
  <c r="CZ31" i="1"/>
  <c r="CZ28" i="1"/>
  <c r="CZ25" i="1"/>
  <c r="CZ22" i="1"/>
  <c r="CZ19" i="1"/>
  <c r="CZ16" i="1"/>
  <c r="CZ48" i="1"/>
  <c r="CZ45" i="1"/>
  <c r="CZ39" i="1"/>
  <c r="CZ36" i="1"/>
  <c r="CZ33" i="1"/>
  <c r="CZ27" i="1"/>
  <c r="CZ24" i="1"/>
  <c r="CZ21" i="1"/>
  <c r="CZ47" i="1"/>
  <c r="CZ44" i="1"/>
  <c r="CZ41" i="1"/>
  <c r="CZ38" i="1"/>
  <c r="CZ35" i="1"/>
  <c r="CZ32" i="1"/>
  <c r="CZ30" i="1"/>
  <c r="CZ29" i="1"/>
  <c r="CZ26" i="1"/>
  <c r="CZ23" i="1"/>
  <c r="CZ20" i="1"/>
  <c r="CZ18" i="1"/>
  <c r="CZ17" i="1"/>
  <c r="CM361" i="1" l="1"/>
  <c r="CM300" i="1"/>
  <c r="CQ356" i="1"/>
  <c r="CQ295" i="1"/>
  <c r="CL301" i="1"/>
  <c r="CL363" i="1" s="1"/>
  <c r="CL362" i="1"/>
  <c r="CR356" i="1"/>
  <c r="CR295" i="1"/>
  <c r="CN360" i="1"/>
  <c r="CN299" i="1"/>
  <c r="CT353" i="1"/>
  <c r="CT292" i="1"/>
  <c r="CV351" i="1"/>
  <c r="CV290" i="1"/>
  <c r="CO359" i="1"/>
  <c r="CO298" i="1"/>
  <c r="CU352" i="1"/>
  <c r="CU291" i="1"/>
  <c r="CW351" i="1"/>
  <c r="CW290" i="1"/>
  <c r="CX289" i="1"/>
  <c r="CX350" i="1"/>
  <c r="CK362" i="1"/>
  <c r="CK301" i="1"/>
  <c r="CK363" i="1" s="1"/>
  <c r="CS356" i="1"/>
  <c r="CS295" i="1"/>
  <c r="CP357" i="1"/>
  <c r="CP296" i="1"/>
  <c r="CY288" i="1"/>
  <c r="CY349" i="1"/>
  <c r="E9" i="1"/>
  <c r="F9" i="1"/>
  <c r="G9" i="1"/>
  <c r="H9" i="1"/>
  <c r="I9" i="1"/>
  <c r="J9" i="1"/>
  <c r="K9" i="1"/>
  <c r="L9" i="1"/>
  <c r="M9" i="1"/>
  <c r="N9" i="1"/>
  <c r="O9" i="1"/>
  <c r="P9" i="1"/>
  <c r="Q9" i="1"/>
  <c r="R9" i="1"/>
  <c r="S9" i="1"/>
  <c r="T9" i="1"/>
  <c r="U9" i="1"/>
  <c r="V9" i="1"/>
  <c r="W9" i="1"/>
  <c r="X9" i="1"/>
  <c r="Y9" i="1"/>
  <c r="Z9" i="1"/>
  <c r="AA9" i="1"/>
  <c r="AB9" i="1"/>
  <c r="AC9" i="1"/>
  <c r="AD9" i="1"/>
  <c r="AE9" i="1"/>
  <c r="AF9" i="1"/>
  <c r="AG9" i="1"/>
  <c r="AH9" i="1"/>
  <c r="AI9" i="1"/>
  <c r="AJ9" i="1"/>
  <c r="AK9" i="1"/>
  <c r="AL9" i="1"/>
  <c r="AM9" i="1"/>
  <c r="AN9" i="1"/>
  <c r="AO9" i="1"/>
  <c r="AP9" i="1"/>
  <c r="AQ9" i="1"/>
  <c r="AR9" i="1"/>
  <c r="AS9" i="1"/>
  <c r="AT9" i="1"/>
  <c r="AU9" i="1"/>
  <c r="AV9" i="1"/>
  <c r="AW9" i="1"/>
  <c r="AX9" i="1"/>
  <c r="AY9" i="1"/>
  <c r="AZ9" i="1"/>
  <c r="BA9" i="1"/>
  <c r="BB9" i="1"/>
  <c r="BC9" i="1"/>
  <c r="BD9" i="1"/>
  <c r="BE9" i="1"/>
  <c r="BF9" i="1"/>
  <c r="BG9" i="1"/>
  <c r="BH9" i="1"/>
  <c r="BI9" i="1"/>
  <c r="BJ9" i="1"/>
  <c r="BK9" i="1"/>
  <c r="BL9" i="1"/>
  <c r="BM9" i="1"/>
  <c r="BN9" i="1"/>
  <c r="BO9" i="1"/>
  <c r="BP9" i="1"/>
  <c r="BQ9" i="1"/>
  <c r="BR9" i="1"/>
  <c r="BS9" i="1"/>
  <c r="BT9" i="1"/>
  <c r="BU9" i="1"/>
  <c r="BV9" i="1"/>
  <c r="BW9" i="1"/>
  <c r="BX9" i="1"/>
  <c r="BY9" i="1"/>
  <c r="BZ9" i="1"/>
  <c r="CA9" i="1"/>
  <c r="CB9" i="1"/>
  <c r="CC9" i="1"/>
  <c r="CD9" i="1"/>
  <c r="CE9" i="1"/>
  <c r="CF9" i="1"/>
  <c r="CG9" i="1"/>
  <c r="CH9" i="1"/>
  <c r="CI9" i="1"/>
  <c r="CJ9" i="1"/>
  <c r="CK9" i="1"/>
  <c r="CL9" i="1"/>
  <c r="CM9" i="1"/>
  <c r="CN9" i="1"/>
  <c r="CO9" i="1"/>
  <c r="CP9" i="1"/>
  <c r="CQ9" i="1"/>
  <c r="CR9" i="1"/>
  <c r="CS9" i="1"/>
  <c r="CT9" i="1"/>
  <c r="CU9" i="1"/>
  <c r="CV9" i="1"/>
  <c r="CW9" i="1"/>
  <c r="CX9" i="1"/>
  <c r="CY9" i="1"/>
  <c r="D9" i="1"/>
  <c r="CT354" i="1" l="1"/>
  <c r="CT293" i="1"/>
  <c r="CN361" i="1"/>
  <c r="CN300" i="1"/>
  <c r="CV352" i="1"/>
  <c r="CV291" i="1"/>
  <c r="CX290" i="1"/>
  <c r="CX351" i="1"/>
  <c r="CR357" i="1"/>
  <c r="CR296" i="1"/>
  <c r="CS357" i="1"/>
  <c r="CS296" i="1"/>
  <c r="CU353" i="1"/>
  <c r="CU292" i="1"/>
  <c r="CY350" i="1"/>
  <c r="CY289" i="1"/>
  <c r="CP358" i="1"/>
  <c r="CP297" i="1"/>
  <c r="CO360" i="1"/>
  <c r="CO299" i="1"/>
  <c r="CQ357" i="1"/>
  <c r="CQ296" i="1"/>
  <c r="CM362" i="1"/>
  <c r="CM301" i="1"/>
  <c r="CM363" i="1" s="1"/>
  <c r="CW291" i="1"/>
  <c r="CW352" i="1"/>
  <c r="ES11" i="1"/>
  <c r="ES12" i="1"/>
  <c r="ES13" i="1"/>
  <c r="ES14" i="1"/>
  <c r="ER11" i="1"/>
  <c r="ER12" i="1"/>
  <c r="ER13" i="1"/>
  <c r="ER14" i="1"/>
  <c r="EQ11" i="1"/>
  <c r="EQ14" i="1"/>
  <c r="EQ12" i="1"/>
  <c r="EQ13" i="1"/>
  <c r="EO11" i="1"/>
  <c r="EO14" i="1"/>
  <c r="EO12" i="1"/>
  <c r="EO13" i="1"/>
  <c r="EN11" i="1"/>
  <c r="EN13" i="1"/>
  <c r="EN12" i="1"/>
  <c r="EN14" i="1"/>
  <c r="EM11" i="1"/>
  <c r="EM13" i="1"/>
  <c r="EM12" i="1"/>
  <c r="EM14" i="1"/>
  <c r="EL11" i="1"/>
  <c r="EL14" i="1"/>
  <c r="EL13" i="1"/>
  <c r="EL12" i="1"/>
  <c r="EK11" i="1"/>
  <c r="EK14" i="1"/>
  <c r="EK13" i="1"/>
  <c r="EK12" i="1"/>
  <c r="EJ11" i="1"/>
  <c r="EJ14" i="1"/>
  <c r="EJ13" i="1"/>
  <c r="EJ12" i="1"/>
  <c r="EI11" i="1"/>
  <c r="EI14" i="1"/>
  <c r="EI13" i="1"/>
  <c r="EI12" i="1"/>
  <c r="EH11" i="1"/>
  <c r="EH12" i="1"/>
  <c r="EH13" i="1"/>
  <c r="EH14" i="1"/>
  <c r="EG11" i="1"/>
  <c r="EG12" i="1"/>
  <c r="EG13" i="1"/>
  <c r="EG14" i="1"/>
  <c r="EF11" i="1"/>
  <c r="EF12" i="1"/>
  <c r="EF13" i="1"/>
  <c r="EF14" i="1"/>
  <c r="EE11" i="1"/>
  <c r="EE12" i="1"/>
  <c r="EE14" i="1"/>
  <c r="EE13" i="1"/>
  <c r="ED11" i="1"/>
  <c r="ED14" i="1"/>
  <c r="ED12" i="1"/>
  <c r="ED13" i="1"/>
  <c r="EC11" i="1"/>
  <c r="EC14" i="1"/>
  <c r="EC12" i="1"/>
  <c r="EC13" i="1"/>
  <c r="EB11" i="1"/>
  <c r="EB13" i="1"/>
  <c r="EB12" i="1"/>
  <c r="EB14" i="1"/>
  <c r="EA11" i="1"/>
  <c r="EA13" i="1"/>
  <c r="EA12" i="1"/>
  <c r="EA14" i="1"/>
  <c r="DZ11" i="1"/>
  <c r="DZ14" i="1"/>
  <c r="DZ13" i="1"/>
  <c r="DZ12" i="1"/>
  <c r="DY11" i="1"/>
  <c r="DY14" i="1"/>
  <c r="DY13" i="1"/>
  <c r="DY12" i="1"/>
  <c r="DX11" i="1"/>
  <c r="DX14" i="1"/>
  <c r="DX12" i="1"/>
  <c r="DX13" i="1"/>
  <c r="DW11" i="1"/>
  <c r="DW13" i="1"/>
  <c r="DW14" i="1"/>
  <c r="DW12" i="1"/>
  <c r="DV11" i="1"/>
  <c r="DV12" i="1"/>
  <c r="DV13" i="1"/>
  <c r="DV14" i="1"/>
  <c r="DU11" i="1"/>
  <c r="DU12" i="1"/>
  <c r="DU13" i="1"/>
  <c r="DU14" i="1"/>
  <c r="DT11" i="1"/>
  <c r="DT12" i="1"/>
  <c r="DT13" i="1"/>
  <c r="DT14" i="1"/>
  <c r="DS11" i="1"/>
  <c r="DS12" i="1"/>
  <c r="DS13" i="1"/>
  <c r="DS14" i="1"/>
  <c r="DR11" i="1"/>
  <c r="DR14" i="1"/>
  <c r="DR12" i="1"/>
  <c r="DR13" i="1"/>
  <c r="DQ11" i="1"/>
  <c r="DQ14" i="1"/>
  <c r="DQ12" i="1"/>
  <c r="DQ13" i="1"/>
  <c r="DP11" i="1"/>
  <c r="DP13" i="1"/>
  <c r="DP12" i="1"/>
  <c r="DP14" i="1"/>
  <c r="DO11" i="1"/>
  <c r="DO13" i="1"/>
  <c r="DO12" i="1"/>
  <c r="DO14" i="1"/>
  <c r="DN11" i="1"/>
  <c r="DN14" i="1"/>
  <c r="DN13" i="1"/>
  <c r="DN12" i="1"/>
  <c r="DM11" i="1"/>
  <c r="DM14" i="1"/>
  <c r="DM13" i="1"/>
  <c r="DM12" i="1"/>
  <c r="DL11" i="1"/>
  <c r="DL14" i="1"/>
  <c r="DL13" i="1"/>
  <c r="DL12" i="1"/>
  <c r="DK11" i="1"/>
  <c r="DK13" i="1"/>
  <c r="DK14" i="1"/>
  <c r="DK12" i="1"/>
  <c r="DJ11" i="1"/>
  <c r="DJ12" i="1"/>
  <c r="DJ13" i="1"/>
  <c r="DJ14" i="1"/>
  <c r="DI11" i="1"/>
  <c r="DI12" i="1"/>
  <c r="DI13" i="1"/>
  <c r="DI14" i="1"/>
  <c r="DH11" i="1"/>
  <c r="DH12" i="1"/>
  <c r="DH13" i="1"/>
  <c r="DH14" i="1"/>
  <c r="DG11" i="1"/>
  <c r="DG12" i="1"/>
  <c r="DG13" i="1"/>
  <c r="DG14" i="1"/>
  <c r="DF11" i="1"/>
  <c r="DF14" i="1"/>
  <c r="DF12" i="1"/>
  <c r="DF13" i="1"/>
  <c r="E45" i="12"/>
  <c r="E29" i="12" s="1"/>
  <c r="F45" i="12"/>
  <c r="F29" i="12" s="1"/>
  <c r="G45" i="12"/>
  <c r="G29" i="12" s="1"/>
  <c r="H45" i="12"/>
  <c r="H29" i="12" s="1"/>
  <c r="I45" i="12"/>
  <c r="I29" i="12" s="1"/>
  <c r="J45" i="12"/>
  <c r="J29" i="12" s="1"/>
  <c r="K45" i="12"/>
  <c r="K29" i="12" s="1"/>
  <c r="L45" i="12"/>
  <c r="L29" i="12" s="1"/>
  <c r="M45" i="12"/>
  <c r="M29" i="12" s="1"/>
  <c r="N45" i="12"/>
  <c r="N29" i="12" s="1"/>
  <c r="O45" i="12"/>
  <c r="O29" i="12" s="1"/>
  <c r="P45" i="12"/>
  <c r="P29" i="12" s="1"/>
  <c r="Q45" i="12"/>
  <c r="Q29" i="12" s="1"/>
  <c r="R45" i="12"/>
  <c r="R29" i="12" s="1"/>
  <c r="S45" i="12"/>
  <c r="S29" i="12" s="1"/>
  <c r="T45" i="12"/>
  <c r="T29" i="12" s="1"/>
  <c r="U45" i="12"/>
  <c r="U29" i="12" s="1"/>
  <c r="V45" i="12"/>
  <c r="V29" i="12" s="1"/>
  <c r="W45" i="12"/>
  <c r="W29" i="12" s="1"/>
  <c r="X45" i="12"/>
  <c r="X29" i="12" s="1"/>
  <c r="Y45" i="12"/>
  <c r="Y29" i="12" s="1"/>
  <c r="Z45" i="12"/>
  <c r="Z29" i="12" s="1"/>
  <c r="AA45" i="12"/>
  <c r="AA29" i="12" s="1"/>
  <c r="AB45" i="12"/>
  <c r="AB29" i="12" s="1"/>
  <c r="AC45" i="12"/>
  <c r="AC29" i="12" s="1"/>
  <c r="AD45" i="12"/>
  <c r="AD29" i="12" s="1"/>
  <c r="AE45" i="12"/>
  <c r="AE29" i="12" s="1"/>
  <c r="AF45" i="12"/>
  <c r="AF29" i="12" s="1"/>
  <c r="AG45" i="12"/>
  <c r="AG29" i="12" s="1"/>
  <c r="AH45" i="12"/>
  <c r="AH29" i="12" s="1"/>
  <c r="AI45" i="12"/>
  <c r="AI29" i="12" s="1"/>
  <c r="AJ45" i="12"/>
  <c r="AJ29" i="12" s="1"/>
  <c r="AK45" i="12"/>
  <c r="AK29" i="12" s="1"/>
  <c r="AL45" i="12"/>
  <c r="AL29" i="12" s="1"/>
  <c r="AM45" i="12"/>
  <c r="AM29" i="12" s="1"/>
  <c r="AN45" i="12"/>
  <c r="AN29" i="12" s="1"/>
  <c r="AO45" i="12"/>
  <c r="AO29" i="12" s="1"/>
  <c r="AP45" i="12"/>
  <c r="AP29" i="12" s="1"/>
  <c r="AQ45" i="12"/>
  <c r="AQ29" i="12" s="1"/>
  <c r="AR45" i="12"/>
  <c r="AR29" i="12" s="1"/>
  <c r="AS45" i="12"/>
  <c r="AS29" i="12" s="1"/>
  <c r="AT45" i="12"/>
  <c r="AT29" i="12" s="1"/>
  <c r="AU45" i="12"/>
  <c r="AU29" i="12" s="1"/>
  <c r="AV45" i="12"/>
  <c r="AV29" i="12" s="1"/>
  <c r="AW45" i="12"/>
  <c r="AW29" i="12" s="1"/>
  <c r="AX45" i="12"/>
  <c r="AX29" i="12" s="1"/>
  <c r="AZ45" i="12"/>
  <c r="AZ29" i="12" s="1"/>
  <c r="BA45" i="12"/>
  <c r="BB45" i="12"/>
  <c r="BC45" i="12"/>
  <c r="BD45" i="12"/>
  <c r="BE45" i="12"/>
  <c r="BF45" i="12"/>
  <c r="BG45" i="12"/>
  <c r="BH45" i="12"/>
  <c r="BI45" i="12"/>
  <c r="BJ45" i="12"/>
  <c r="BK45" i="12"/>
  <c r="BL45" i="12"/>
  <c r="BM45" i="12"/>
  <c r="BN45" i="12"/>
  <c r="BO45" i="12"/>
  <c r="BP45" i="12"/>
  <c r="BQ45" i="12"/>
  <c r="BR45" i="12"/>
  <c r="BS45" i="12"/>
  <c r="BT45" i="12"/>
  <c r="BU45" i="12"/>
  <c r="BV45" i="12"/>
  <c r="BW45" i="12"/>
  <c r="BX45" i="12"/>
  <c r="BY45" i="12"/>
  <c r="BZ45" i="12"/>
  <c r="CA45" i="12"/>
  <c r="CB45" i="12"/>
  <c r="CC45" i="12"/>
  <c r="CD45" i="12"/>
  <c r="CE45" i="12"/>
  <c r="CF45" i="12"/>
  <c r="CG45" i="12"/>
  <c r="CH45" i="12"/>
  <c r="CI45" i="12"/>
  <c r="CJ45" i="12"/>
  <c r="CK45" i="12"/>
  <c r="CL45" i="12"/>
  <c r="CM45" i="12"/>
  <c r="CN45" i="12"/>
  <c r="CO45" i="12"/>
  <c r="CP45" i="12"/>
  <c r="CQ45" i="12"/>
  <c r="CR45" i="12"/>
  <c r="CS45" i="12"/>
  <c r="CT45" i="12"/>
  <c r="CU45" i="12"/>
  <c r="CV45" i="12"/>
  <c r="CW45" i="12"/>
  <c r="CX45" i="12"/>
  <c r="CY45" i="12"/>
  <c r="D45" i="12"/>
  <c r="D29" i="12" s="1"/>
  <c r="E41" i="12"/>
  <c r="F41" i="12"/>
  <c r="G41" i="12"/>
  <c r="H41" i="12"/>
  <c r="I41" i="12"/>
  <c r="J41" i="12"/>
  <c r="K41" i="12"/>
  <c r="L41" i="12"/>
  <c r="M41" i="12"/>
  <c r="N41" i="12"/>
  <c r="O41" i="12"/>
  <c r="P41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AD41" i="12"/>
  <c r="AE41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S41" i="12"/>
  <c r="AT41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BH41" i="12"/>
  <c r="BI41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W41" i="12"/>
  <c r="BX41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CL41" i="12"/>
  <c r="CM41" i="12"/>
  <c r="CN41" i="12"/>
  <c r="CO41" i="12"/>
  <c r="CP41" i="12"/>
  <c r="CQ41" i="12"/>
  <c r="CR41" i="12"/>
  <c r="CS41" i="12"/>
  <c r="CT41" i="12"/>
  <c r="CU41" i="12"/>
  <c r="CV41" i="12"/>
  <c r="CW41" i="12"/>
  <c r="CX41" i="12"/>
  <c r="CY41" i="12"/>
  <c r="D41" i="12"/>
  <c r="CT355" i="1" l="1"/>
  <c r="CT294" i="1"/>
  <c r="CS358" i="1"/>
  <c r="CS297" i="1"/>
  <c r="CX352" i="1"/>
  <c r="CX291" i="1"/>
  <c r="CP359" i="1"/>
  <c r="CP298" i="1"/>
  <c r="CV353" i="1"/>
  <c r="CV292" i="1"/>
  <c r="CO361" i="1"/>
  <c r="CO300" i="1"/>
  <c r="CQ358" i="1"/>
  <c r="CQ297" i="1"/>
  <c r="CY351" i="1"/>
  <c r="CY290" i="1"/>
  <c r="CN362" i="1"/>
  <c r="CN301" i="1"/>
  <c r="CN363" i="1" s="1"/>
  <c r="CR358" i="1"/>
  <c r="CR297" i="1"/>
  <c r="CU354" i="1"/>
  <c r="CU293" i="1"/>
  <c r="CW353" i="1"/>
  <c r="CW292" i="1"/>
  <c r="CZ13" i="1"/>
  <c r="CZ12" i="1"/>
  <c r="CZ14" i="1"/>
  <c r="CZ11" i="1"/>
  <c r="CW354" i="1" l="1"/>
  <c r="CW293" i="1"/>
  <c r="CV354" i="1"/>
  <c r="CV293" i="1"/>
  <c r="CU355" i="1"/>
  <c r="CU294" i="1"/>
  <c r="CR359" i="1"/>
  <c r="CR298" i="1"/>
  <c r="CP360" i="1"/>
  <c r="CP299" i="1"/>
  <c r="CX292" i="1"/>
  <c r="CX353" i="1"/>
  <c r="CY352" i="1"/>
  <c r="CY291" i="1"/>
  <c r="CS359" i="1"/>
  <c r="CS298" i="1"/>
  <c r="CO362" i="1"/>
  <c r="CO301" i="1"/>
  <c r="CO363" i="1" s="1"/>
  <c r="CQ298" i="1"/>
  <c r="CQ359" i="1"/>
  <c r="CT356" i="1"/>
  <c r="CT295" i="1"/>
  <c r="A6" i="12"/>
  <c r="A7" i="12"/>
  <c r="A8" i="12"/>
  <c r="A9" i="12"/>
  <c r="A10" i="12"/>
  <c r="A11" i="12"/>
  <c r="A12" i="12"/>
  <c r="A13" i="12"/>
  <c r="A14" i="12"/>
  <c r="A15" i="12"/>
  <c r="A16" i="12"/>
  <c r="A17" i="12"/>
  <c r="A18" i="12"/>
  <c r="A19" i="12"/>
  <c r="A20" i="12"/>
  <c r="A21" i="12"/>
  <c r="A22" i="12"/>
  <c r="A23" i="12"/>
  <c r="A24" i="12"/>
  <c r="A25" i="12"/>
  <c r="A26" i="12"/>
  <c r="A27" i="12"/>
  <c r="A28" i="12"/>
  <c r="A29" i="12"/>
  <c r="A30" i="12"/>
  <c r="A31" i="12"/>
  <c r="A32" i="12"/>
  <c r="A33" i="12"/>
  <c r="A34" i="12"/>
  <c r="A35" i="12"/>
  <c r="A36" i="12"/>
  <c r="A37" i="12"/>
  <c r="A38" i="12"/>
  <c r="A39" i="12"/>
  <c r="A40" i="12"/>
  <c r="A41" i="12"/>
  <c r="A42" i="12"/>
  <c r="A43" i="12"/>
  <c r="A44" i="12"/>
  <c r="A45" i="12"/>
  <c r="A46" i="12"/>
  <c r="A47" i="12"/>
  <c r="A48" i="12"/>
  <c r="A49" i="12"/>
  <c r="A50" i="12"/>
  <c r="A51" i="12"/>
  <c r="A52" i="12"/>
  <c r="A53" i="12"/>
  <c r="A54" i="12"/>
  <c r="A55" i="12"/>
  <c r="A56" i="12"/>
  <c r="A57" i="12"/>
  <c r="A58" i="12"/>
  <c r="A59" i="12"/>
  <c r="A60" i="12"/>
  <c r="A61" i="12"/>
  <c r="A62" i="12"/>
  <c r="A63" i="12"/>
  <c r="A64" i="12"/>
  <c r="A65" i="12"/>
  <c r="A66" i="12"/>
  <c r="A67" i="12"/>
  <c r="A68" i="12"/>
  <c r="A69" i="12"/>
  <c r="A70" i="12"/>
  <c r="A71" i="12"/>
  <c r="A72" i="12"/>
  <c r="A73" i="12"/>
  <c r="A74" i="12"/>
  <c r="A75" i="12"/>
  <c r="A76" i="12"/>
  <c r="A77" i="12"/>
  <c r="A78" i="12"/>
  <c r="A79" i="12"/>
  <c r="A80" i="12"/>
  <c r="A81" i="12"/>
  <c r="A82" i="12"/>
  <c r="A83" i="12"/>
  <c r="A84" i="12"/>
  <c r="A85" i="12"/>
  <c r="A86" i="12"/>
  <c r="A87" i="12"/>
  <c r="A88" i="12"/>
  <c r="A89" i="12"/>
  <c r="A90" i="12"/>
  <c r="A91" i="12"/>
  <c r="A92" i="12"/>
  <c r="A93" i="12"/>
  <c r="A94" i="12"/>
  <c r="A95" i="12"/>
  <c r="A96" i="12"/>
  <c r="A97" i="12"/>
  <c r="A98" i="12"/>
  <c r="A99" i="12"/>
  <c r="A100" i="12"/>
  <c r="A101" i="12"/>
  <c r="A102" i="12"/>
  <c r="A103" i="12"/>
  <c r="A104" i="12"/>
  <c r="A105" i="12"/>
  <c r="A106" i="12"/>
  <c r="A107" i="12"/>
  <c r="A108" i="12"/>
  <c r="A109" i="12"/>
  <c r="A110" i="12"/>
  <c r="A111" i="12"/>
  <c r="A112" i="12"/>
  <c r="A113" i="12"/>
  <c r="A114" i="12"/>
  <c r="A115" i="12"/>
  <c r="A116" i="12"/>
  <c r="A117" i="12"/>
  <c r="A118" i="12"/>
  <c r="A119" i="12"/>
  <c r="A120" i="12"/>
  <c r="A121" i="12"/>
  <c r="A122" i="12"/>
  <c r="A123" i="12"/>
  <c r="A124" i="12"/>
  <c r="A125" i="12"/>
  <c r="A126" i="12"/>
  <c r="A127" i="12"/>
  <c r="A128" i="12"/>
  <c r="A129" i="12"/>
  <c r="A130" i="12"/>
  <c r="A131" i="12"/>
  <c r="A132" i="12"/>
  <c r="A133" i="12"/>
  <c r="A134" i="12"/>
  <c r="A135" i="12"/>
  <c r="A136" i="12"/>
  <c r="A137" i="12"/>
  <c r="A138" i="12"/>
  <c r="A139" i="12"/>
  <c r="A140" i="12"/>
  <c r="A141" i="12"/>
  <c r="A142" i="12"/>
  <c r="A143" i="12"/>
  <c r="A144" i="12"/>
  <c r="A145" i="12"/>
  <c r="A146" i="12"/>
  <c r="A147" i="12"/>
  <c r="A148" i="12"/>
  <c r="A149" i="12"/>
  <c r="A150" i="12"/>
  <c r="A151" i="12"/>
  <c r="A152" i="12"/>
  <c r="A153" i="12"/>
  <c r="A154" i="12"/>
  <c r="A155" i="12"/>
  <c r="A156" i="12"/>
  <c r="A157" i="12"/>
  <c r="A158" i="12"/>
  <c r="A159" i="12"/>
  <c r="A160" i="12"/>
  <c r="A161" i="12"/>
  <c r="A162" i="12"/>
  <c r="A163" i="12"/>
  <c r="A164" i="12"/>
  <c r="A165" i="12"/>
  <c r="A166" i="12"/>
  <c r="A167" i="12"/>
  <c r="A168" i="12"/>
  <c r="A169" i="12"/>
  <c r="A170" i="12"/>
  <c r="A171" i="12"/>
  <c r="A172" i="12"/>
  <c r="A173" i="12"/>
  <c r="A174" i="12"/>
  <c r="A175" i="12"/>
  <c r="A176" i="12"/>
  <c r="A177" i="12"/>
  <c r="A178" i="12"/>
  <c r="A179" i="12"/>
  <c r="A180" i="12"/>
  <c r="A181" i="12"/>
  <c r="A182" i="12"/>
  <c r="A183" i="12"/>
  <c r="A184" i="12"/>
  <c r="A185" i="12"/>
  <c r="A186" i="12"/>
  <c r="A187" i="12"/>
  <c r="A188" i="12"/>
  <c r="A189" i="12"/>
  <c r="A190" i="12"/>
  <c r="A191" i="12"/>
  <c r="A192" i="12"/>
  <c r="A193" i="12"/>
  <c r="A194" i="12"/>
  <c r="A195" i="12"/>
  <c r="A196" i="12"/>
  <c r="A197" i="12"/>
  <c r="A198" i="12"/>
  <c r="A199" i="12"/>
  <c r="A200" i="12"/>
  <c r="A201" i="12"/>
  <c r="A202" i="12"/>
  <c r="A203" i="12"/>
  <c r="A204" i="12"/>
  <c r="A5" i="12"/>
  <c r="DC82" i="1"/>
  <c r="DC83" i="1"/>
  <c r="DC84" i="1"/>
  <c r="DC85" i="1"/>
  <c r="DC86" i="1"/>
  <c r="DC87" i="1"/>
  <c r="DC88" i="1"/>
  <c r="DC89" i="1"/>
  <c r="DC90" i="1"/>
  <c r="DC91" i="1"/>
  <c r="DC92" i="1"/>
  <c r="DC93" i="1"/>
  <c r="DC94" i="1"/>
  <c r="DC95" i="1"/>
  <c r="DC96" i="1"/>
  <c r="DC97" i="1"/>
  <c r="DC98" i="1"/>
  <c r="DC99" i="1"/>
  <c r="DC100" i="1"/>
  <c r="DC101" i="1"/>
  <c r="DC102" i="1"/>
  <c r="DC103" i="1"/>
  <c r="DC104" i="1"/>
  <c r="DC105" i="1"/>
  <c r="DC106" i="1"/>
  <c r="DC107" i="1"/>
  <c r="DC108" i="1"/>
  <c r="DC109" i="1"/>
  <c r="DC110" i="1"/>
  <c r="DC111" i="1"/>
  <c r="DC112" i="1"/>
  <c r="DC113" i="1"/>
  <c r="DC114" i="1"/>
  <c r="DC115" i="1"/>
  <c r="DC116" i="1"/>
  <c r="DC117" i="1"/>
  <c r="DC118" i="1"/>
  <c r="DC119" i="1"/>
  <c r="DC120" i="1"/>
  <c r="DC121" i="1"/>
  <c r="DC122" i="1"/>
  <c r="DC123" i="1"/>
  <c r="DC124" i="1"/>
  <c r="DC125" i="1"/>
  <c r="DC126" i="1"/>
  <c r="DC127" i="1"/>
  <c r="DC128" i="1"/>
  <c r="DC129" i="1"/>
  <c r="DC130" i="1"/>
  <c r="DC131" i="1"/>
  <c r="DC132" i="1"/>
  <c r="DC133" i="1"/>
  <c r="DC134" i="1"/>
  <c r="DC135" i="1"/>
  <c r="DC136" i="1"/>
  <c r="DC137" i="1"/>
  <c r="DC138" i="1"/>
  <c r="DC139" i="1"/>
  <c r="DC140" i="1"/>
  <c r="DC141" i="1"/>
  <c r="DC142" i="1"/>
  <c r="DC143" i="1"/>
  <c r="DC144" i="1"/>
  <c r="DC145" i="1"/>
  <c r="DC146" i="1"/>
  <c r="DC147" i="1"/>
  <c r="DC148" i="1"/>
  <c r="DC149" i="1"/>
  <c r="DC150" i="1"/>
  <c r="DC151" i="1"/>
  <c r="DC152" i="1"/>
  <c r="DC153" i="1"/>
  <c r="DC154" i="1"/>
  <c r="DC155" i="1"/>
  <c r="DC156" i="1"/>
  <c r="DC157" i="1"/>
  <c r="DC158" i="1"/>
  <c r="DC159" i="1"/>
  <c r="DC160" i="1"/>
  <c r="DC161" i="1"/>
  <c r="DC162" i="1"/>
  <c r="DC163" i="1"/>
  <c r="DC164" i="1"/>
  <c r="DC165" i="1"/>
  <c r="DC166" i="1"/>
  <c r="DC167" i="1"/>
  <c r="DC168" i="1"/>
  <c r="DC169" i="1"/>
  <c r="DC170" i="1"/>
  <c r="DC171" i="1"/>
  <c r="DC172" i="1"/>
  <c r="DC173" i="1"/>
  <c r="DC174" i="1"/>
  <c r="DC175" i="1"/>
  <c r="DC176" i="1"/>
  <c r="DC177" i="1"/>
  <c r="DC178" i="1"/>
  <c r="DC179" i="1"/>
  <c r="DC180" i="1"/>
  <c r="DC181" i="1"/>
  <c r="DC182" i="1"/>
  <c r="DC183" i="1"/>
  <c r="DC184" i="1"/>
  <c r="DC185" i="1"/>
  <c r="DC186" i="1"/>
  <c r="DC187" i="1"/>
  <c r="DC188" i="1"/>
  <c r="DC189" i="1"/>
  <c r="DC190" i="1"/>
  <c r="DC191" i="1"/>
  <c r="DC192" i="1"/>
  <c r="DC193" i="1"/>
  <c r="DC194" i="1"/>
  <c r="DC195" i="1"/>
  <c r="DC196" i="1"/>
  <c r="DC197" i="1"/>
  <c r="DC198" i="1"/>
  <c r="DC199" i="1"/>
  <c r="DC200" i="1"/>
  <c r="DC201" i="1"/>
  <c r="DC202" i="1"/>
  <c r="DC203" i="1"/>
  <c r="DC204" i="1"/>
  <c r="DC205" i="1"/>
  <c r="DC206" i="1"/>
  <c r="DC207" i="1"/>
  <c r="DC208" i="1"/>
  <c r="DC209" i="1"/>
  <c r="DB83" i="1"/>
  <c r="DA84" i="1"/>
  <c r="DA85" i="1"/>
  <c r="DA86" i="1"/>
  <c r="DB87" i="1"/>
  <c r="DA88" i="1"/>
  <c r="DA89" i="1"/>
  <c r="DA90" i="1"/>
  <c r="DB91" i="1"/>
  <c r="DA92" i="1"/>
  <c r="DA93" i="1"/>
  <c r="DA94" i="1"/>
  <c r="DB95" i="1"/>
  <c r="DA96" i="1"/>
  <c r="DA97" i="1"/>
  <c r="DA98" i="1"/>
  <c r="DB99" i="1"/>
  <c r="DA100" i="1"/>
  <c r="DA101" i="1"/>
  <c r="DA102" i="1"/>
  <c r="DB103" i="1"/>
  <c r="DA104" i="1"/>
  <c r="DA105" i="1"/>
  <c r="DA106" i="1"/>
  <c r="DB106" i="1"/>
  <c r="DB107" i="1"/>
  <c r="DA107" i="1"/>
  <c r="DA108" i="1"/>
  <c r="DA109" i="1"/>
  <c r="DA110" i="1"/>
  <c r="DB111" i="1"/>
  <c r="DA112" i="1"/>
  <c r="DA113" i="1"/>
  <c r="DA114" i="1"/>
  <c r="DB115" i="1"/>
  <c r="DA116" i="1"/>
  <c r="DA117" i="1"/>
  <c r="DA118" i="1"/>
  <c r="DB119" i="1"/>
  <c r="DA120" i="1"/>
  <c r="DA121" i="1"/>
  <c r="DA122" i="1"/>
  <c r="DB122" i="1"/>
  <c r="DB123" i="1"/>
  <c r="DA124" i="1"/>
  <c r="DA125" i="1"/>
  <c r="DA126" i="1"/>
  <c r="DB127" i="1"/>
  <c r="DA128" i="1"/>
  <c r="DA129" i="1"/>
  <c r="DA130" i="1"/>
  <c r="DB131" i="1"/>
  <c r="DA132" i="1"/>
  <c r="DA133" i="1"/>
  <c r="DA134" i="1"/>
  <c r="DB135" i="1"/>
  <c r="DA136" i="1"/>
  <c r="DA137" i="1"/>
  <c r="DA138" i="1"/>
  <c r="DB139" i="1"/>
  <c r="DA140" i="1"/>
  <c r="DA141" i="1"/>
  <c r="DA142" i="1"/>
  <c r="DB143" i="1"/>
  <c r="DA144" i="1"/>
  <c r="DA145" i="1"/>
  <c r="DA146" i="1"/>
  <c r="DB147" i="1"/>
  <c r="DA147" i="1"/>
  <c r="DA148" i="1"/>
  <c r="DA149" i="1"/>
  <c r="DA150" i="1"/>
  <c r="DB151" i="1"/>
  <c r="DA152" i="1"/>
  <c r="DA153" i="1"/>
  <c r="DA154" i="1"/>
  <c r="DB155" i="1"/>
  <c r="DA156" i="1"/>
  <c r="DA157" i="1"/>
  <c r="DA158" i="1"/>
  <c r="DB159" i="1"/>
  <c r="DA160" i="1"/>
  <c r="DA161" i="1"/>
  <c r="DA162" i="1"/>
  <c r="DB163" i="1"/>
  <c r="DA164" i="1"/>
  <c r="DA165" i="1"/>
  <c r="DA166" i="1"/>
  <c r="DB167" i="1"/>
  <c r="DA168" i="1"/>
  <c r="DA169" i="1"/>
  <c r="DA170" i="1"/>
  <c r="DB170" i="1"/>
  <c r="DB171" i="1"/>
  <c r="DA171" i="1"/>
  <c r="DA172" i="1"/>
  <c r="DA173" i="1"/>
  <c r="DA174" i="1"/>
  <c r="DB175" i="1"/>
  <c r="DA176" i="1"/>
  <c r="DA177" i="1"/>
  <c r="DA178" i="1"/>
  <c r="DB178" i="1"/>
  <c r="DB179" i="1"/>
  <c r="DA180" i="1"/>
  <c r="DA181" i="1"/>
  <c r="DA182" i="1"/>
  <c r="DB183" i="1"/>
  <c r="DA184" i="1"/>
  <c r="DA185" i="1"/>
  <c r="DA186" i="1"/>
  <c r="DB187" i="1"/>
  <c r="DA188" i="1"/>
  <c r="DA189" i="1"/>
  <c r="DA190" i="1"/>
  <c r="DB191" i="1"/>
  <c r="DA192" i="1"/>
  <c r="DA193" i="1"/>
  <c r="DA194" i="1"/>
  <c r="DB195" i="1"/>
  <c r="DA196" i="1"/>
  <c r="DA197" i="1"/>
  <c r="DA198" i="1"/>
  <c r="DB199" i="1"/>
  <c r="DA200" i="1"/>
  <c r="DA201" i="1"/>
  <c r="DA202" i="1"/>
  <c r="DB203" i="1"/>
  <c r="DA204" i="1"/>
  <c r="DA205" i="1"/>
  <c r="DA206" i="1"/>
  <c r="DA208" i="1"/>
  <c r="DA209" i="1"/>
  <c r="CX293" i="1" l="1"/>
  <c r="CX354" i="1"/>
  <c r="CT357" i="1"/>
  <c r="CT296" i="1"/>
  <c r="CP361" i="1"/>
  <c r="CP300" i="1"/>
  <c r="CR360" i="1"/>
  <c r="CR299" i="1"/>
  <c r="CQ299" i="1"/>
  <c r="CQ360" i="1"/>
  <c r="CU356" i="1"/>
  <c r="CU295" i="1"/>
  <c r="CS360" i="1"/>
  <c r="CS299" i="1"/>
  <c r="CV294" i="1"/>
  <c r="CV355" i="1"/>
  <c r="CY353" i="1"/>
  <c r="CY292" i="1"/>
  <c r="CW355" i="1"/>
  <c r="CW294" i="1"/>
  <c r="DB174" i="1"/>
  <c r="DB110" i="1"/>
  <c r="DB150" i="1"/>
  <c r="DA187" i="1"/>
  <c r="DB146" i="1"/>
  <c r="DA123" i="1"/>
  <c r="DB198" i="1"/>
  <c r="DB142" i="1"/>
  <c r="DA115" i="1"/>
  <c r="DA87" i="1"/>
  <c r="DA131" i="1"/>
  <c r="DB114" i="1"/>
  <c r="DA95" i="1"/>
  <c r="DB86" i="1"/>
  <c r="DA195" i="1"/>
  <c r="DB186" i="1"/>
  <c r="DA139" i="1"/>
  <c r="DB130" i="1"/>
  <c r="DB94" i="1"/>
  <c r="DB206" i="1"/>
  <c r="DA203" i="1"/>
  <c r="DB194" i="1"/>
  <c r="DB166" i="1"/>
  <c r="DB102" i="1"/>
  <c r="DB154" i="1"/>
  <c r="DB118" i="1"/>
  <c r="DB182" i="1"/>
  <c r="DB126" i="1"/>
  <c r="DA163" i="1"/>
  <c r="DB134" i="1"/>
  <c r="DA179" i="1"/>
  <c r="DB162" i="1"/>
  <c r="DA127" i="1"/>
  <c r="DA119" i="1"/>
  <c r="DA111" i="1"/>
  <c r="DB202" i="1"/>
  <c r="DB158" i="1"/>
  <c r="DA99" i="1"/>
  <c r="DA91" i="1"/>
  <c r="DA83" i="1"/>
  <c r="DB98" i="1"/>
  <c r="DB90" i="1"/>
  <c r="DB190" i="1"/>
  <c r="DA155" i="1"/>
  <c r="DB138" i="1"/>
  <c r="DA207" i="1"/>
  <c r="DB207" i="1" s="1"/>
  <c r="DA199" i="1"/>
  <c r="DA191" i="1"/>
  <c r="DA183" i="1"/>
  <c r="DA175" i="1"/>
  <c r="DA167" i="1"/>
  <c r="DA159" i="1"/>
  <c r="DA151" i="1"/>
  <c r="DA143" i="1"/>
  <c r="DA135" i="1"/>
  <c r="DA103" i="1"/>
  <c r="DB197" i="1"/>
  <c r="DB189" i="1"/>
  <c r="DB181" i="1"/>
  <c r="DB173" i="1"/>
  <c r="DB169" i="1"/>
  <c r="DB165" i="1"/>
  <c r="DB161" i="1"/>
  <c r="DB157" i="1"/>
  <c r="DB153" i="1"/>
  <c r="DB149" i="1"/>
  <c r="DB145" i="1"/>
  <c r="DB141" i="1"/>
  <c r="DB137" i="1"/>
  <c r="DB133" i="1"/>
  <c r="DB129" i="1"/>
  <c r="DB125" i="1"/>
  <c r="DB121" i="1"/>
  <c r="DB117" i="1"/>
  <c r="DB113" i="1"/>
  <c r="DB109" i="1"/>
  <c r="DB105" i="1"/>
  <c r="DB101" i="1"/>
  <c r="DB97" i="1"/>
  <c r="DB93" i="1"/>
  <c r="DB89" i="1"/>
  <c r="DB85" i="1"/>
  <c r="DB209" i="1"/>
  <c r="DB205" i="1"/>
  <c r="DB201" i="1"/>
  <c r="DB193" i="1"/>
  <c r="DB185" i="1"/>
  <c r="DB177" i="1"/>
  <c r="DB208" i="1"/>
  <c r="DB204" i="1"/>
  <c r="DB200" i="1"/>
  <c r="DB196" i="1"/>
  <c r="DB192" i="1"/>
  <c r="DB188" i="1"/>
  <c r="DB184" i="1"/>
  <c r="DB180" i="1"/>
  <c r="DB176" i="1"/>
  <c r="DB172" i="1"/>
  <c r="DB168" i="1"/>
  <c r="DB164" i="1"/>
  <c r="DB160" i="1"/>
  <c r="DB156" i="1"/>
  <c r="DB152" i="1"/>
  <c r="DB148" i="1"/>
  <c r="DB144" i="1"/>
  <c r="DB140" i="1"/>
  <c r="DB136" i="1"/>
  <c r="DB132" i="1"/>
  <c r="DB128" i="1"/>
  <c r="DB124" i="1"/>
  <c r="DB120" i="1"/>
  <c r="DB116" i="1"/>
  <c r="DB112" i="1"/>
  <c r="DB108" i="1"/>
  <c r="DB104" i="1"/>
  <c r="DB100" i="1"/>
  <c r="DB96" i="1"/>
  <c r="DB92" i="1"/>
  <c r="DB88" i="1"/>
  <c r="DB84" i="1"/>
  <c r="DA82" i="1"/>
  <c r="DB82" i="1" s="1"/>
  <c r="AK7" i="1"/>
  <c r="AL7" i="1"/>
  <c r="AM7" i="1"/>
  <c r="AN7" i="1"/>
  <c r="AO7" i="1"/>
  <c r="EQ10" i="1" s="1"/>
  <c r="AP7" i="1"/>
  <c r="AQ7" i="1"/>
  <c r="AR7" i="1"/>
  <c r="AS7" i="1"/>
  <c r="AT7" i="1"/>
  <c r="AU7" i="1"/>
  <c r="AV7" i="1"/>
  <c r="AW7" i="1"/>
  <c r="AX7" i="1"/>
  <c r="AY7" i="1"/>
  <c r="AZ7" i="1"/>
  <c r="BA7" i="1"/>
  <c r="BB7" i="1"/>
  <c r="BC7" i="1"/>
  <c r="BD7" i="1"/>
  <c r="BE7" i="1"/>
  <c r="BF7" i="1"/>
  <c r="BG7" i="1"/>
  <c r="BH7" i="1"/>
  <c r="BI7" i="1"/>
  <c r="BJ7" i="1"/>
  <c r="BK7" i="1"/>
  <c r="BL7" i="1"/>
  <c r="BM7" i="1"/>
  <c r="BN7" i="1"/>
  <c r="BO7" i="1"/>
  <c r="BP7" i="1"/>
  <c r="BQ7" i="1"/>
  <c r="BR7" i="1"/>
  <c r="BS7" i="1"/>
  <c r="BT7" i="1"/>
  <c r="BU7" i="1"/>
  <c r="BV7" i="1"/>
  <c r="BW7" i="1"/>
  <c r="BX7" i="1"/>
  <c r="BY7" i="1"/>
  <c r="BZ7" i="1"/>
  <c r="CA7" i="1"/>
  <c r="CB7" i="1"/>
  <c r="CC7" i="1"/>
  <c r="CD7" i="1"/>
  <c r="CE7" i="1"/>
  <c r="CF7" i="1"/>
  <c r="CG7" i="1"/>
  <c r="CH7" i="1"/>
  <c r="CI7" i="1"/>
  <c r="CJ7" i="1"/>
  <c r="CK7" i="1"/>
  <c r="CL7" i="1"/>
  <c r="CM7" i="1"/>
  <c r="CN7" i="1"/>
  <c r="CO7" i="1"/>
  <c r="CP7" i="1"/>
  <c r="CQ7" i="1"/>
  <c r="CR7" i="1"/>
  <c r="CS7" i="1"/>
  <c r="CT7" i="1"/>
  <c r="CU7" i="1"/>
  <c r="CV7" i="1"/>
  <c r="CW7" i="1"/>
  <c r="CX7" i="1"/>
  <c r="CY7" i="1"/>
  <c r="CU357" i="1" l="1"/>
  <c r="CU296" i="1"/>
  <c r="CW356" i="1"/>
  <c r="CW295" i="1"/>
  <c r="CR361" i="1"/>
  <c r="CR300" i="1"/>
  <c r="CQ300" i="1"/>
  <c r="CQ361" i="1"/>
  <c r="CY354" i="1"/>
  <c r="CY293" i="1"/>
  <c r="CP362" i="1"/>
  <c r="CP301" i="1"/>
  <c r="CP363" i="1" s="1"/>
  <c r="CX355" i="1"/>
  <c r="CX294" i="1"/>
  <c r="CT358" i="1"/>
  <c r="CT297" i="1"/>
  <c r="CV356" i="1"/>
  <c r="CV295" i="1"/>
  <c r="CS361" i="1"/>
  <c r="CS300" i="1"/>
  <c r="EQ218" i="1"/>
  <c r="AO46" i="12"/>
  <c r="CJ42" i="12"/>
  <c r="CJ27" i="12" s="1"/>
  <c r="CU42" i="12"/>
  <c r="CU27" i="12" s="1"/>
  <c r="AY42" i="12"/>
  <c r="CQ42" i="12"/>
  <c r="CQ27" i="12" s="1"/>
  <c r="CE42" i="12"/>
  <c r="CE27" i="12" s="1"/>
  <c r="CE30" i="12" s="1"/>
  <c r="BS42" i="12"/>
  <c r="BS27" i="12" s="1"/>
  <c r="BG42" i="12"/>
  <c r="BG27" i="12" s="1"/>
  <c r="BG30" i="12" s="1"/>
  <c r="AU42" i="12"/>
  <c r="CP42" i="12"/>
  <c r="CP27" i="12" s="1"/>
  <c r="CD42" i="12"/>
  <c r="CD27" i="12" s="1"/>
  <c r="BR42" i="12"/>
  <c r="BR27" i="12" s="1"/>
  <c r="BR30" i="12" s="1"/>
  <c r="BF42" i="12"/>
  <c r="BF27" i="12" s="1"/>
  <c r="AT42" i="12"/>
  <c r="CW42" i="12"/>
  <c r="CW27" i="12" s="1"/>
  <c r="BX42" i="12"/>
  <c r="BX27" i="12" s="1"/>
  <c r="BK42" i="12"/>
  <c r="BK27" i="12" s="1"/>
  <c r="AX42" i="12"/>
  <c r="AW42" i="12"/>
  <c r="CC42" i="12"/>
  <c r="CC27" i="12" s="1"/>
  <c r="CK42" i="12"/>
  <c r="CK27" i="12" s="1"/>
  <c r="AZ42" i="12"/>
  <c r="AZ27" i="12" s="1"/>
  <c r="AZ30" i="12" s="1"/>
  <c r="BU42" i="12"/>
  <c r="BU27" i="12" s="1"/>
  <c r="BU30" i="12" s="1"/>
  <c r="CR42" i="12"/>
  <c r="CR27" i="12" s="1"/>
  <c r="AV42" i="12"/>
  <c r="AS42" i="12"/>
  <c r="CV42" i="12"/>
  <c r="CV27" i="12" s="1"/>
  <c r="BV42" i="12"/>
  <c r="BV27" i="12" s="1"/>
  <c r="BI42" i="12"/>
  <c r="BI27" i="12" s="1"/>
  <c r="BT42" i="12"/>
  <c r="BT27" i="12" s="1"/>
  <c r="BQ42" i="12"/>
  <c r="BQ27" i="12" s="1"/>
  <c r="CB42" i="12"/>
  <c r="CB27" i="12" s="1"/>
  <c r="AR42" i="12"/>
  <c r="CY42" i="12"/>
  <c r="CY27" i="12" s="1"/>
  <c r="CM42" i="12"/>
  <c r="CM27" i="12" s="1"/>
  <c r="CA42" i="12"/>
  <c r="CA27" i="12" s="1"/>
  <c r="CA30" i="12" s="1"/>
  <c r="BO42" i="12"/>
  <c r="BO27" i="12" s="1"/>
  <c r="BC42" i="12"/>
  <c r="BC27" i="12" s="1"/>
  <c r="AQ42" i="12"/>
  <c r="BL42" i="12"/>
  <c r="BL27" i="12" s="1"/>
  <c r="CF42" i="12"/>
  <c r="CF27" i="12" s="1"/>
  <c r="CO42" i="12"/>
  <c r="CO27" i="12" s="1"/>
  <c r="BE42" i="12"/>
  <c r="BE27" i="12" s="1"/>
  <c r="CN42" i="12"/>
  <c r="CN27" i="12" s="1"/>
  <c r="BP42" i="12"/>
  <c r="BP27" i="12" s="1"/>
  <c r="BD42" i="12"/>
  <c r="BD27" i="12" s="1"/>
  <c r="CX42" i="12"/>
  <c r="CX27" i="12" s="1"/>
  <c r="CL42" i="12"/>
  <c r="CL27" i="12" s="1"/>
  <c r="BZ42" i="12"/>
  <c r="BZ27" i="12" s="1"/>
  <c r="BZ30" i="12" s="1"/>
  <c r="BN42" i="12"/>
  <c r="BN27" i="12" s="1"/>
  <c r="BB42" i="12"/>
  <c r="BB27" i="12" s="1"/>
  <c r="BY42" i="12"/>
  <c r="BY27" i="12" s="1"/>
  <c r="BY30" i="12" s="1"/>
  <c r="BW42" i="12"/>
  <c r="BW27" i="12" s="1"/>
  <c r="BW30" i="12" s="1"/>
  <c r="CH42" i="12"/>
  <c r="CH27" i="12" s="1"/>
  <c r="BM42" i="12"/>
  <c r="BM27" i="12" s="1"/>
  <c r="BM30" i="12" s="1"/>
  <c r="CI42" i="12"/>
  <c r="CI27" i="12" s="1"/>
  <c r="CT42" i="12"/>
  <c r="CT27" i="12" s="1"/>
  <c r="CS42" i="12"/>
  <c r="CS27" i="12" s="1"/>
  <c r="BA42" i="12"/>
  <c r="BA27" i="12" s="1"/>
  <c r="BJ42" i="12"/>
  <c r="BJ27" i="12" s="1"/>
  <c r="CG42" i="12"/>
  <c r="CG27" i="12" s="1"/>
  <c r="BH42" i="12"/>
  <c r="BH27" i="12" s="1"/>
  <c r="CZ45" i="12"/>
  <c r="O7" i="1"/>
  <c r="CY355" i="1" l="1"/>
  <c r="CY294" i="1"/>
  <c r="CS362" i="1"/>
  <c r="CS301" i="1"/>
  <c r="CS363" i="1" s="1"/>
  <c r="CQ301" i="1"/>
  <c r="CQ363" i="1" s="1"/>
  <c r="CQ362" i="1"/>
  <c r="CV357" i="1"/>
  <c r="CV296" i="1"/>
  <c r="CR301" i="1"/>
  <c r="CR363" i="1" s="1"/>
  <c r="CR362" i="1"/>
  <c r="CT359" i="1"/>
  <c r="CT298" i="1"/>
  <c r="CW357" i="1"/>
  <c r="CW296" i="1"/>
  <c r="CX356" i="1"/>
  <c r="CX295" i="1"/>
  <c r="CU358" i="1"/>
  <c r="CU297" i="1"/>
  <c r="CU30" i="12"/>
  <c r="BC30" i="12"/>
  <c r="CQ30" i="12"/>
  <c r="BK30" i="12"/>
  <c r="CP30" i="12"/>
  <c r="BI30" i="12"/>
  <c r="CB30" i="12"/>
  <c r="CD30" i="12"/>
  <c r="CF30" i="12"/>
  <c r="BA30" i="12"/>
  <c r="CM30" i="12"/>
  <c r="BE30" i="12"/>
  <c r="CG30" i="12"/>
  <c r="BQ30" i="12"/>
  <c r="BS30" i="12"/>
  <c r="CX30" i="12"/>
  <c r="BF30" i="12"/>
  <c r="BO30" i="12"/>
  <c r="CO30" i="12"/>
  <c r="CR30" i="12"/>
  <c r="BH30" i="12"/>
  <c r="BT30" i="12"/>
  <c r="BN30" i="12"/>
  <c r="CL30" i="12"/>
  <c r="BJ30" i="12"/>
  <c r="BB30" i="12"/>
  <c r="BX30" i="12"/>
  <c r="BD30" i="12"/>
  <c r="CJ30" i="12"/>
  <c r="CN30" i="12"/>
  <c r="BL30" i="12"/>
  <c r="CK30" i="12"/>
  <c r="CS30" i="12"/>
  <c r="CI30" i="12"/>
  <c r="CT30" i="12"/>
  <c r="BV30" i="12"/>
  <c r="CY30" i="12"/>
  <c r="CV30" i="12"/>
  <c r="CW30" i="12"/>
  <c r="CC30" i="12"/>
  <c r="CH30" i="12"/>
  <c r="O214" i="1"/>
  <c r="BP30" i="12"/>
  <c r="CZ52" i="12"/>
  <c r="DA52" i="12"/>
  <c r="DB52" i="12"/>
  <c r="CZ53" i="12"/>
  <c r="DA53" i="12"/>
  <c r="DB53" i="12"/>
  <c r="CZ54" i="12"/>
  <c r="DA54" i="12"/>
  <c r="DB54" i="12"/>
  <c r="CZ55" i="12"/>
  <c r="DA55" i="12"/>
  <c r="DB55" i="12"/>
  <c r="CZ56" i="12"/>
  <c r="DA56" i="12"/>
  <c r="DB56" i="12"/>
  <c r="CZ57" i="12"/>
  <c r="DA57" i="12"/>
  <c r="DB57" i="12"/>
  <c r="CZ58" i="12"/>
  <c r="DA58" i="12"/>
  <c r="DB58" i="12"/>
  <c r="CZ59" i="12"/>
  <c r="DA59" i="12"/>
  <c r="DB59" i="12"/>
  <c r="CZ60" i="12"/>
  <c r="DA60" i="12"/>
  <c r="DB60" i="12"/>
  <c r="CZ61" i="12"/>
  <c r="DA61" i="12"/>
  <c r="DB61" i="12"/>
  <c r="CZ62" i="12"/>
  <c r="DA62" i="12"/>
  <c r="DB62" i="12"/>
  <c r="CZ63" i="12"/>
  <c r="DA63" i="12"/>
  <c r="DB63" i="12"/>
  <c r="CZ64" i="12"/>
  <c r="DA64" i="12"/>
  <c r="DB64" i="12"/>
  <c r="CZ65" i="12"/>
  <c r="DA65" i="12"/>
  <c r="DB65" i="12"/>
  <c r="CZ66" i="12"/>
  <c r="DA66" i="12"/>
  <c r="DB66" i="12"/>
  <c r="CZ67" i="12"/>
  <c r="DA67" i="12"/>
  <c r="DB67" i="12"/>
  <c r="CZ68" i="12"/>
  <c r="DA68" i="12"/>
  <c r="DB68" i="12"/>
  <c r="CZ69" i="12"/>
  <c r="DA69" i="12"/>
  <c r="DB69" i="12"/>
  <c r="CZ70" i="12"/>
  <c r="DA70" i="12"/>
  <c r="DB70" i="12"/>
  <c r="CZ71" i="12"/>
  <c r="DA71" i="12"/>
  <c r="DB71" i="12"/>
  <c r="D247" i="1"/>
  <c r="D67" i="12" s="1"/>
  <c r="E247" i="1"/>
  <c r="E67" i="12" s="1"/>
  <c r="F247" i="1"/>
  <c r="F67" i="12" s="1"/>
  <c r="G247" i="1"/>
  <c r="G67" i="12" s="1"/>
  <c r="H247" i="1"/>
  <c r="H67" i="12" s="1"/>
  <c r="I247" i="1"/>
  <c r="I67" i="12" s="1"/>
  <c r="J247" i="1"/>
  <c r="J67" i="12" s="1"/>
  <c r="K247" i="1"/>
  <c r="K67" i="12" s="1"/>
  <c r="L247" i="1"/>
  <c r="L67" i="12" s="1"/>
  <c r="M247" i="1"/>
  <c r="M67" i="12" s="1"/>
  <c r="N247" i="1"/>
  <c r="N67" i="12" s="1"/>
  <c r="O247" i="1"/>
  <c r="O67" i="12" s="1"/>
  <c r="P247" i="1"/>
  <c r="P67" i="12" s="1"/>
  <c r="Q247" i="1"/>
  <c r="Q67" i="12" s="1"/>
  <c r="R247" i="1"/>
  <c r="R67" i="12" s="1"/>
  <c r="S247" i="1"/>
  <c r="S67" i="12" s="1"/>
  <c r="T247" i="1"/>
  <c r="T67" i="12" s="1"/>
  <c r="U247" i="1"/>
  <c r="U67" i="12" s="1"/>
  <c r="V247" i="1"/>
  <c r="V67" i="12" s="1"/>
  <c r="W247" i="1"/>
  <c r="W67" i="12" s="1"/>
  <c r="X247" i="1"/>
  <c r="X67" i="12" s="1"/>
  <c r="Y247" i="1"/>
  <c r="Y67" i="12" s="1"/>
  <c r="Z247" i="1"/>
  <c r="Z67" i="12" s="1"/>
  <c r="AA247" i="1"/>
  <c r="AA67" i="12" s="1"/>
  <c r="AB247" i="1"/>
  <c r="AB67" i="12" s="1"/>
  <c r="AC247" i="1"/>
  <c r="AC67" i="12" s="1"/>
  <c r="AD247" i="1"/>
  <c r="AD67" i="12" s="1"/>
  <c r="AE247" i="1"/>
  <c r="AE67" i="12" s="1"/>
  <c r="AF247" i="1"/>
  <c r="AF67" i="12" s="1"/>
  <c r="AG247" i="1"/>
  <c r="AG67" i="12" s="1"/>
  <c r="AH247" i="1"/>
  <c r="AH67" i="12" s="1"/>
  <c r="AI247" i="1"/>
  <c r="AI67" i="12" s="1"/>
  <c r="AJ247" i="1"/>
  <c r="AJ67" i="12" s="1"/>
  <c r="AK247" i="1"/>
  <c r="AK67" i="12" s="1"/>
  <c r="AL247" i="1"/>
  <c r="AL67" i="12" s="1"/>
  <c r="AM247" i="1"/>
  <c r="AM67" i="12" s="1"/>
  <c r="AN247" i="1"/>
  <c r="AN67" i="12" s="1"/>
  <c r="AO247" i="1"/>
  <c r="AO67" i="12" s="1"/>
  <c r="AP247" i="1"/>
  <c r="AP67" i="12" s="1"/>
  <c r="AQ247" i="1"/>
  <c r="AQ67" i="12" s="1"/>
  <c r="AR247" i="1"/>
  <c r="AR67" i="12" s="1"/>
  <c r="AS247" i="1"/>
  <c r="AS67" i="12" s="1"/>
  <c r="AT247" i="1"/>
  <c r="AT67" i="12" s="1"/>
  <c r="AU247" i="1"/>
  <c r="AU67" i="12" s="1"/>
  <c r="AV247" i="1"/>
  <c r="AV67" i="12" s="1"/>
  <c r="AW247" i="1"/>
  <c r="AW67" i="12" s="1"/>
  <c r="AX247" i="1"/>
  <c r="AX67" i="12" s="1"/>
  <c r="AY247" i="1"/>
  <c r="AY67" i="12" s="1"/>
  <c r="AZ247" i="1"/>
  <c r="AZ67" i="12" s="1"/>
  <c r="BA247" i="1"/>
  <c r="BA67" i="12" s="1"/>
  <c r="BB247" i="1"/>
  <c r="BB67" i="12" s="1"/>
  <c r="BC247" i="1"/>
  <c r="BC67" i="12" s="1"/>
  <c r="BD247" i="1"/>
  <c r="BD67" i="12" s="1"/>
  <c r="BE247" i="1"/>
  <c r="BE67" i="12" s="1"/>
  <c r="BF247" i="1"/>
  <c r="BF67" i="12" s="1"/>
  <c r="BG247" i="1"/>
  <c r="BG67" i="12" s="1"/>
  <c r="BH247" i="1"/>
  <c r="BH67" i="12" s="1"/>
  <c r="BI247" i="1"/>
  <c r="BI67" i="12" s="1"/>
  <c r="BJ247" i="1"/>
  <c r="BJ67" i="12" s="1"/>
  <c r="BK247" i="1"/>
  <c r="BK67" i="12" s="1"/>
  <c r="BL247" i="1"/>
  <c r="BL67" i="12" s="1"/>
  <c r="BM247" i="1"/>
  <c r="BM67" i="12" s="1"/>
  <c r="BN247" i="1"/>
  <c r="BN67" i="12" s="1"/>
  <c r="BO247" i="1"/>
  <c r="BO67" i="12" s="1"/>
  <c r="BP247" i="1"/>
  <c r="BP67" i="12" s="1"/>
  <c r="BQ247" i="1"/>
  <c r="BQ67" i="12" s="1"/>
  <c r="BR247" i="1"/>
  <c r="BR67" i="12" s="1"/>
  <c r="BS247" i="1"/>
  <c r="BS67" i="12" s="1"/>
  <c r="BT247" i="1"/>
  <c r="BT67" i="12" s="1"/>
  <c r="BU247" i="1"/>
  <c r="BU67" i="12" s="1"/>
  <c r="BV247" i="1"/>
  <c r="BV67" i="12" s="1"/>
  <c r="BW247" i="1"/>
  <c r="BW67" i="12" s="1"/>
  <c r="BX247" i="1"/>
  <c r="BX67" i="12" s="1"/>
  <c r="BY247" i="1"/>
  <c r="BY67" i="12" s="1"/>
  <c r="BZ247" i="1"/>
  <c r="BZ67" i="12" s="1"/>
  <c r="CA247" i="1"/>
  <c r="CA67" i="12" s="1"/>
  <c r="CB247" i="1"/>
  <c r="CB67" i="12" s="1"/>
  <c r="CC247" i="1"/>
  <c r="CC67" i="12" s="1"/>
  <c r="CD247" i="1"/>
  <c r="CD67" i="12" s="1"/>
  <c r="CE247" i="1"/>
  <c r="CE67" i="12" s="1"/>
  <c r="CF247" i="1"/>
  <c r="CF67" i="12" s="1"/>
  <c r="CG247" i="1"/>
  <c r="CG67" i="12" s="1"/>
  <c r="CH247" i="1"/>
  <c r="CH67" i="12" s="1"/>
  <c r="CI247" i="1"/>
  <c r="CI67" i="12" s="1"/>
  <c r="CJ247" i="1"/>
  <c r="CJ67" i="12" s="1"/>
  <c r="CK247" i="1"/>
  <c r="CK67" i="12" s="1"/>
  <c r="CL247" i="1"/>
  <c r="CL67" i="12" s="1"/>
  <c r="CM247" i="1"/>
  <c r="CM67" i="12" s="1"/>
  <c r="CN247" i="1"/>
  <c r="CN67" i="12" s="1"/>
  <c r="CO247" i="1"/>
  <c r="CO67" i="12" s="1"/>
  <c r="CP247" i="1"/>
  <c r="CP67" i="12" s="1"/>
  <c r="CQ247" i="1"/>
  <c r="CQ67" i="12" s="1"/>
  <c r="CR247" i="1"/>
  <c r="CR67" i="12" s="1"/>
  <c r="CS247" i="1"/>
  <c r="CS67" i="12" s="1"/>
  <c r="CT247" i="1"/>
  <c r="CT67" i="12" s="1"/>
  <c r="CU247" i="1"/>
  <c r="CU67" i="12" s="1"/>
  <c r="CV247" i="1"/>
  <c r="CV67" i="12" s="1"/>
  <c r="CW247" i="1"/>
  <c r="CW67" i="12" s="1"/>
  <c r="CX247" i="1"/>
  <c r="CX67" i="12" s="1"/>
  <c r="CY247" i="1"/>
  <c r="CY67" i="12" s="1"/>
  <c r="D248" i="1"/>
  <c r="D68" i="12" s="1"/>
  <c r="E248" i="1"/>
  <c r="E68" i="12" s="1"/>
  <c r="F248" i="1"/>
  <c r="F68" i="12" s="1"/>
  <c r="G248" i="1"/>
  <c r="G68" i="12" s="1"/>
  <c r="H248" i="1"/>
  <c r="H68" i="12" s="1"/>
  <c r="I248" i="1"/>
  <c r="I68" i="12" s="1"/>
  <c r="J248" i="1"/>
  <c r="J68" i="12" s="1"/>
  <c r="K248" i="1"/>
  <c r="K68" i="12" s="1"/>
  <c r="L248" i="1"/>
  <c r="L68" i="12" s="1"/>
  <c r="M248" i="1"/>
  <c r="M68" i="12" s="1"/>
  <c r="N248" i="1"/>
  <c r="N68" i="12" s="1"/>
  <c r="O248" i="1"/>
  <c r="O68" i="12" s="1"/>
  <c r="P248" i="1"/>
  <c r="P68" i="12" s="1"/>
  <c r="Q248" i="1"/>
  <c r="Q68" i="12" s="1"/>
  <c r="R248" i="1"/>
  <c r="R68" i="12" s="1"/>
  <c r="S248" i="1"/>
  <c r="S68" i="12" s="1"/>
  <c r="T248" i="1"/>
  <c r="T68" i="12" s="1"/>
  <c r="U248" i="1"/>
  <c r="U68" i="12" s="1"/>
  <c r="V248" i="1"/>
  <c r="V68" i="12" s="1"/>
  <c r="W248" i="1"/>
  <c r="W68" i="12" s="1"/>
  <c r="X248" i="1"/>
  <c r="X68" i="12" s="1"/>
  <c r="Y248" i="1"/>
  <c r="Y68" i="12" s="1"/>
  <c r="Z248" i="1"/>
  <c r="Z68" i="12" s="1"/>
  <c r="AA248" i="1"/>
  <c r="AA68" i="12" s="1"/>
  <c r="AB248" i="1"/>
  <c r="AB68" i="12" s="1"/>
  <c r="AC248" i="1"/>
  <c r="AC68" i="12" s="1"/>
  <c r="AD248" i="1"/>
  <c r="AD68" i="12" s="1"/>
  <c r="AE248" i="1"/>
  <c r="AE68" i="12" s="1"/>
  <c r="AF248" i="1"/>
  <c r="AF68" i="12" s="1"/>
  <c r="AG248" i="1"/>
  <c r="AG68" i="12" s="1"/>
  <c r="AH248" i="1"/>
  <c r="AH68" i="12" s="1"/>
  <c r="AI248" i="1"/>
  <c r="AI68" i="12" s="1"/>
  <c r="AJ248" i="1"/>
  <c r="AJ68" i="12" s="1"/>
  <c r="AK248" i="1"/>
  <c r="AK68" i="12" s="1"/>
  <c r="AL248" i="1"/>
  <c r="AL68" i="12" s="1"/>
  <c r="AM248" i="1"/>
  <c r="AM68" i="12" s="1"/>
  <c r="AN248" i="1"/>
  <c r="AN68" i="12" s="1"/>
  <c r="AO248" i="1"/>
  <c r="AO68" i="12" s="1"/>
  <c r="AP248" i="1"/>
  <c r="AP68" i="12" s="1"/>
  <c r="AQ248" i="1"/>
  <c r="AQ68" i="12" s="1"/>
  <c r="AR248" i="1"/>
  <c r="AR68" i="12" s="1"/>
  <c r="AS248" i="1"/>
  <c r="AS68" i="12" s="1"/>
  <c r="AT248" i="1"/>
  <c r="AT68" i="12" s="1"/>
  <c r="AU248" i="1"/>
  <c r="AU68" i="12" s="1"/>
  <c r="AV248" i="1"/>
  <c r="AV68" i="12" s="1"/>
  <c r="AW248" i="1"/>
  <c r="AW68" i="12" s="1"/>
  <c r="AX248" i="1"/>
  <c r="AX68" i="12" s="1"/>
  <c r="AY248" i="1"/>
  <c r="AY68" i="12" s="1"/>
  <c r="AZ248" i="1"/>
  <c r="AZ68" i="12" s="1"/>
  <c r="BA248" i="1"/>
  <c r="BA68" i="12" s="1"/>
  <c r="BB248" i="1"/>
  <c r="BB68" i="12" s="1"/>
  <c r="BC248" i="1"/>
  <c r="BC68" i="12" s="1"/>
  <c r="BD248" i="1"/>
  <c r="BD68" i="12" s="1"/>
  <c r="BE248" i="1"/>
  <c r="BE68" i="12" s="1"/>
  <c r="BF248" i="1"/>
  <c r="BF68" i="12" s="1"/>
  <c r="BG248" i="1"/>
  <c r="BG68" i="12" s="1"/>
  <c r="BH248" i="1"/>
  <c r="BH68" i="12" s="1"/>
  <c r="BI248" i="1"/>
  <c r="BI68" i="12" s="1"/>
  <c r="BJ248" i="1"/>
  <c r="BJ68" i="12" s="1"/>
  <c r="BK248" i="1"/>
  <c r="BK68" i="12" s="1"/>
  <c r="BL248" i="1"/>
  <c r="BL68" i="12" s="1"/>
  <c r="BM248" i="1"/>
  <c r="BM68" i="12" s="1"/>
  <c r="BN248" i="1"/>
  <c r="BN68" i="12" s="1"/>
  <c r="BO248" i="1"/>
  <c r="BO68" i="12" s="1"/>
  <c r="BP248" i="1"/>
  <c r="BP68" i="12" s="1"/>
  <c r="BQ248" i="1"/>
  <c r="BQ68" i="12" s="1"/>
  <c r="BR248" i="1"/>
  <c r="BR68" i="12" s="1"/>
  <c r="BS248" i="1"/>
  <c r="BS68" i="12" s="1"/>
  <c r="BT248" i="1"/>
  <c r="BT68" i="12" s="1"/>
  <c r="BU248" i="1"/>
  <c r="BU68" i="12" s="1"/>
  <c r="BV248" i="1"/>
  <c r="BV68" i="12" s="1"/>
  <c r="BW248" i="1"/>
  <c r="BW68" i="12" s="1"/>
  <c r="BX248" i="1"/>
  <c r="BX68" i="12" s="1"/>
  <c r="BY248" i="1"/>
  <c r="BY68" i="12" s="1"/>
  <c r="BZ248" i="1"/>
  <c r="BZ68" i="12" s="1"/>
  <c r="CA248" i="1"/>
  <c r="CA68" i="12" s="1"/>
  <c r="CB248" i="1"/>
  <c r="CB68" i="12" s="1"/>
  <c r="CC248" i="1"/>
  <c r="CC68" i="12" s="1"/>
  <c r="CD248" i="1"/>
  <c r="CD68" i="12" s="1"/>
  <c r="CE248" i="1"/>
  <c r="CE68" i="12" s="1"/>
  <c r="CF248" i="1"/>
  <c r="CF68" i="12" s="1"/>
  <c r="CG248" i="1"/>
  <c r="CG68" i="12" s="1"/>
  <c r="CH248" i="1"/>
  <c r="CH68" i="12" s="1"/>
  <c r="CI248" i="1"/>
  <c r="CI68" i="12" s="1"/>
  <c r="CJ248" i="1"/>
  <c r="CJ68" i="12" s="1"/>
  <c r="CK248" i="1"/>
  <c r="CK68" i="12" s="1"/>
  <c r="CL248" i="1"/>
  <c r="CL68" i="12" s="1"/>
  <c r="CM248" i="1"/>
  <c r="CM68" i="12" s="1"/>
  <c r="CN248" i="1"/>
  <c r="CN68" i="12" s="1"/>
  <c r="CO248" i="1"/>
  <c r="CO68" i="12" s="1"/>
  <c r="CP248" i="1"/>
  <c r="CP68" i="12" s="1"/>
  <c r="CQ248" i="1"/>
  <c r="CQ68" i="12" s="1"/>
  <c r="CR248" i="1"/>
  <c r="CR68" i="12" s="1"/>
  <c r="CS248" i="1"/>
  <c r="CS68" i="12" s="1"/>
  <c r="CT248" i="1"/>
  <c r="CT68" i="12" s="1"/>
  <c r="CU248" i="1"/>
  <c r="CU68" i="12" s="1"/>
  <c r="CV248" i="1"/>
  <c r="CV68" i="12" s="1"/>
  <c r="CW248" i="1"/>
  <c r="CW68" i="12" s="1"/>
  <c r="CX248" i="1"/>
  <c r="CX68" i="12" s="1"/>
  <c r="CY248" i="1"/>
  <c r="CY68" i="12" s="1"/>
  <c r="D249" i="1"/>
  <c r="D69" i="12" s="1"/>
  <c r="E249" i="1"/>
  <c r="E69" i="12" s="1"/>
  <c r="F249" i="1"/>
  <c r="F69" i="12" s="1"/>
  <c r="G249" i="1"/>
  <c r="G69" i="12" s="1"/>
  <c r="H249" i="1"/>
  <c r="H69" i="12" s="1"/>
  <c r="I249" i="1"/>
  <c r="I69" i="12" s="1"/>
  <c r="J249" i="1"/>
  <c r="J69" i="12" s="1"/>
  <c r="K249" i="1"/>
  <c r="K69" i="12" s="1"/>
  <c r="L249" i="1"/>
  <c r="L69" i="12" s="1"/>
  <c r="M249" i="1"/>
  <c r="M69" i="12" s="1"/>
  <c r="N249" i="1"/>
  <c r="N69" i="12" s="1"/>
  <c r="O249" i="1"/>
  <c r="O69" i="12" s="1"/>
  <c r="P249" i="1"/>
  <c r="P69" i="12" s="1"/>
  <c r="Q249" i="1"/>
  <c r="Q69" i="12" s="1"/>
  <c r="R249" i="1"/>
  <c r="R69" i="12" s="1"/>
  <c r="S249" i="1"/>
  <c r="S69" i="12" s="1"/>
  <c r="T249" i="1"/>
  <c r="T69" i="12" s="1"/>
  <c r="U249" i="1"/>
  <c r="U69" i="12" s="1"/>
  <c r="V249" i="1"/>
  <c r="V69" i="12" s="1"/>
  <c r="W249" i="1"/>
  <c r="W69" i="12" s="1"/>
  <c r="X249" i="1"/>
  <c r="X69" i="12" s="1"/>
  <c r="Y249" i="1"/>
  <c r="Y69" i="12" s="1"/>
  <c r="Z249" i="1"/>
  <c r="Z69" i="12" s="1"/>
  <c r="AA249" i="1"/>
  <c r="AA69" i="12" s="1"/>
  <c r="AB249" i="1"/>
  <c r="AB69" i="12" s="1"/>
  <c r="AC249" i="1"/>
  <c r="AC69" i="12" s="1"/>
  <c r="AD249" i="1"/>
  <c r="AD69" i="12" s="1"/>
  <c r="AE249" i="1"/>
  <c r="AE69" i="12" s="1"/>
  <c r="AF249" i="1"/>
  <c r="AF69" i="12" s="1"/>
  <c r="AG249" i="1"/>
  <c r="AG69" i="12" s="1"/>
  <c r="AH249" i="1"/>
  <c r="AH69" i="12" s="1"/>
  <c r="AI249" i="1"/>
  <c r="AI69" i="12" s="1"/>
  <c r="AJ249" i="1"/>
  <c r="AJ69" i="12" s="1"/>
  <c r="AK249" i="1"/>
  <c r="AK69" i="12" s="1"/>
  <c r="AL249" i="1"/>
  <c r="AL69" i="12" s="1"/>
  <c r="AM249" i="1"/>
  <c r="AM69" i="12" s="1"/>
  <c r="AN249" i="1"/>
  <c r="AN69" i="12" s="1"/>
  <c r="AO249" i="1"/>
  <c r="AO69" i="12" s="1"/>
  <c r="AP249" i="1"/>
  <c r="AP69" i="12" s="1"/>
  <c r="AQ249" i="1"/>
  <c r="AQ69" i="12" s="1"/>
  <c r="AR249" i="1"/>
  <c r="AR69" i="12" s="1"/>
  <c r="AS249" i="1"/>
  <c r="AS69" i="12" s="1"/>
  <c r="AT249" i="1"/>
  <c r="AT69" i="12" s="1"/>
  <c r="AU249" i="1"/>
  <c r="AU69" i="12" s="1"/>
  <c r="AV249" i="1"/>
  <c r="AV69" i="12" s="1"/>
  <c r="AW249" i="1"/>
  <c r="AW69" i="12" s="1"/>
  <c r="AX249" i="1"/>
  <c r="AX69" i="12" s="1"/>
  <c r="AY249" i="1"/>
  <c r="AY69" i="12" s="1"/>
  <c r="AZ249" i="1"/>
  <c r="AZ69" i="12" s="1"/>
  <c r="BA249" i="1"/>
  <c r="BA69" i="12" s="1"/>
  <c r="BB249" i="1"/>
  <c r="BB69" i="12" s="1"/>
  <c r="BC249" i="1"/>
  <c r="BC69" i="12" s="1"/>
  <c r="BD249" i="1"/>
  <c r="BD69" i="12" s="1"/>
  <c r="BE249" i="1"/>
  <c r="BE69" i="12" s="1"/>
  <c r="BF249" i="1"/>
  <c r="BF69" i="12" s="1"/>
  <c r="BG249" i="1"/>
  <c r="BG69" i="12" s="1"/>
  <c r="BH249" i="1"/>
  <c r="BH69" i="12" s="1"/>
  <c r="BI249" i="1"/>
  <c r="BI69" i="12" s="1"/>
  <c r="BJ249" i="1"/>
  <c r="BJ69" i="12" s="1"/>
  <c r="BK249" i="1"/>
  <c r="BK69" i="12" s="1"/>
  <c r="BL249" i="1"/>
  <c r="BL69" i="12" s="1"/>
  <c r="BM249" i="1"/>
  <c r="BM69" i="12" s="1"/>
  <c r="BN249" i="1"/>
  <c r="BN69" i="12" s="1"/>
  <c r="BO249" i="1"/>
  <c r="BO69" i="12" s="1"/>
  <c r="BP249" i="1"/>
  <c r="BP69" i="12" s="1"/>
  <c r="BQ249" i="1"/>
  <c r="BQ69" i="12" s="1"/>
  <c r="BR249" i="1"/>
  <c r="BR69" i="12" s="1"/>
  <c r="BS249" i="1"/>
  <c r="BS69" i="12" s="1"/>
  <c r="BT249" i="1"/>
  <c r="BT69" i="12" s="1"/>
  <c r="BU249" i="1"/>
  <c r="BU69" i="12" s="1"/>
  <c r="BV249" i="1"/>
  <c r="BV69" i="12" s="1"/>
  <c r="BW249" i="1"/>
  <c r="BW69" i="12" s="1"/>
  <c r="BX249" i="1"/>
  <c r="BX69" i="12" s="1"/>
  <c r="BY249" i="1"/>
  <c r="BY69" i="12" s="1"/>
  <c r="BZ249" i="1"/>
  <c r="BZ69" i="12" s="1"/>
  <c r="CA249" i="1"/>
  <c r="CA69" i="12" s="1"/>
  <c r="CB249" i="1"/>
  <c r="CB69" i="12" s="1"/>
  <c r="CC249" i="1"/>
  <c r="CC69" i="12" s="1"/>
  <c r="CD249" i="1"/>
  <c r="CD69" i="12" s="1"/>
  <c r="CE249" i="1"/>
  <c r="CE69" i="12" s="1"/>
  <c r="CF249" i="1"/>
  <c r="CF69" i="12" s="1"/>
  <c r="CG249" i="1"/>
  <c r="CG69" i="12" s="1"/>
  <c r="CH249" i="1"/>
  <c r="CH69" i="12" s="1"/>
  <c r="CI249" i="1"/>
  <c r="CI69" i="12" s="1"/>
  <c r="CJ249" i="1"/>
  <c r="CJ69" i="12" s="1"/>
  <c r="CK249" i="1"/>
  <c r="CK69" i="12" s="1"/>
  <c r="CL249" i="1"/>
  <c r="CL69" i="12" s="1"/>
  <c r="CM249" i="1"/>
  <c r="CM69" i="12" s="1"/>
  <c r="CN249" i="1"/>
  <c r="CN69" i="12" s="1"/>
  <c r="CO249" i="1"/>
  <c r="CO69" i="12" s="1"/>
  <c r="CP249" i="1"/>
  <c r="CP69" i="12" s="1"/>
  <c r="CQ249" i="1"/>
  <c r="CQ69" i="12" s="1"/>
  <c r="CR249" i="1"/>
  <c r="CR69" i="12" s="1"/>
  <c r="CS249" i="1"/>
  <c r="CS69" i="12" s="1"/>
  <c r="CT249" i="1"/>
  <c r="CT69" i="12" s="1"/>
  <c r="CU249" i="1"/>
  <c r="CU69" i="12" s="1"/>
  <c r="CV249" i="1"/>
  <c r="CV69" i="12" s="1"/>
  <c r="CW249" i="1"/>
  <c r="CW69" i="12" s="1"/>
  <c r="CX249" i="1"/>
  <c r="CX69" i="12" s="1"/>
  <c r="CY249" i="1"/>
  <c r="CY69" i="12" s="1"/>
  <c r="D250" i="1"/>
  <c r="D70" i="12" s="1"/>
  <c r="E250" i="1"/>
  <c r="E70" i="12" s="1"/>
  <c r="F250" i="1"/>
  <c r="F70" i="12" s="1"/>
  <c r="G250" i="1"/>
  <c r="G70" i="12" s="1"/>
  <c r="H250" i="1"/>
  <c r="H70" i="12" s="1"/>
  <c r="I250" i="1"/>
  <c r="I70" i="12" s="1"/>
  <c r="J250" i="1"/>
  <c r="J70" i="12" s="1"/>
  <c r="K250" i="1"/>
  <c r="K70" i="12" s="1"/>
  <c r="L250" i="1"/>
  <c r="L70" i="12" s="1"/>
  <c r="M250" i="1"/>
  <c r="M70" i="12" s="1"/>
  <c r="N250" i="1"/>
  <c r="N70" i="12" s="1"/>
  <c r="O250" i="1"/>
  <c r="O70" i="12" s="1"/>
  <c r="P250" i="1"/>
  <c r="P70" i="12" s="1"/>
  <c r="Q250" i="1"/>
  <c r="Q70" i="12" s="1"/>
  <c r="R250" i="1"/>
  <c r="R70" i="12" s="1"/>
  <c r="S250" i="1"/>
  <c r="S70" i="12" s="1"/>
  <c r="T250" i="1"/>
  <c r="T70" i="12" s="1"/>
  <c r="U250" i="1"/>
  <c r="U70" i="12" s="1"/>
  <c r="V250" i="1"/>
  <c r="V70" i="12" s="1"/>
  <c r="W250" i="1"/>
  <c r="W70" i="12" s="1"/>
  <c r="X250" i="1"/>
  <c r="X70" i="12" s="1"/>
  <c r="Y250" i="1"/>
  <c r="Y70" i="12" s="1"/>
  <c r="Z250" i="1"/>
  <c r="Z70" i="12" s="1"/>
  <c r="AA250" i="1"/>
  <c r="AA70" i="12" s="1"/>
  <c r="AB250" i="1"/>
  <c r="AB70" i="12" s="1"/>
  <c r="AC250" i="1"/>
  <c r="AC70" i="12" s="1"/>
  <c r="AD250" i="1"/>
  <c r="AD70" i="12" s="1"/>
  <c r="AE250" i="1"/>
  <c r="AE70" i="12" s="1"/>
  <c r="AF250" i="1"/>
  <c r="AF70" i="12" s="1"/>
  <c r="AG250" i="1"/>
  <c r="AG70" i="12" s="1"/>
  <c r="AH250" i="1"/>
  <c r="AH70" i="12" s="1"/>
  <c r="AI250" i="1"/>
  <c r="AI70" i="12" s="1"/>
  <c r="AJ250" i="1"/>
  <c r="AJ70" i="12" s="1"/>
  <c r="AK250" i="1"/>
  <c r="AK70" i="12" s="1"/>
  <c r="AL250" i="1"/>
  <c r="AL70" i="12" s="1"/>
  <c r="AM250" i="1"/>
  <c r="AM70" i="12" s="1"/>
  <c r="AN250" i="1"/>
  <c r="AN70" i="12" s="1"/>
  <c r="AO250" i="1"/>
  <c r="AO70" i="12" s="1"/>
  <c r="AP250" i="1"/>
  <c r="AP70" i="12" s="1"/>
  <c r="AQ250" i="1"/>
  <c r="AQ70" i="12" s="1"/>
  <c r="AR250" i="1"/>
  <c r="AR70" i="12" s="1"/>
  <c r="AS250" i="1"/>
  <c r="AS70" i="12" s="1"/>
  <c r="AT250" i="1"/>
  <c r="AT70" i="12" s="1"/>
  <c r="AU250" i="1"/>
  <c r="AU70" i="12" s="1"/>
  <c r="AV250" i="1"/>
  <c r="AV70" i="12" s="1"/>
  <c r="AW250" i="1"/>
  <c r="AW70" i="12" s="1"/>
  <c r="AX250" i="1"/>
  <c r="AX70" i="12" s="1"/>
  <c r="AY250" i="1"/>
  <c r="AY70" i="12" s="1"/>
  <c r="AZ250" i="1"/>
  <c r="AZ70" i="12" s="1"/>
  <c r="BA250" i="1"/>
  <c r="BA70" i="12" s="1"/>
  <c r="BB250" i="1"/>
  <c r="BB70" i="12" s="1"/>
  <c r="BC250" i="1"/>
  <c r="BC70" i="12" s="1"/>
  <c r="BD250" i="1"/>
  <c r="BD70" i="12" s="1"/>
  <c r="BE250" i="1"/>
  <c r="BE70" i="12" s="1"/>
  <c r="BF250" i="1"/>
  <c r="BF70" i="12" s="1"/>
  <c r="BG250" i="1"/>
  <c r="BG70" i="12" s="1"/>
  <c r="BH250" i="1"/>
  <c r="BH70" i="12" s="1"/>
  <c r="BI250" i="1"/>
  <c r="BI70" i="12" s="1"/>
  <c r="BJ250" i="1"/>
  <c r="BJ70" i="12" s="1"/>
  <c r="BK250" i="1"/>
  <c r="BK70" i="12" s="1"/>
  <c r="BL250" i="1"/>
  <c r="BL70" i="12" s="1"/>
  <c r="BM250" i="1"/>
  <c r="BM70" i="12" s="1"/>
  <c r="BN250" i="1"/>
  <c r="BN70" i="12" s="1"/>
  <c r="BO250" i="1"/>
  <c r="BO70" i="12" s="1"/>
  <c r="BP250" i="1"/>
  <c r="BP70" i="12" s="1"/>
  <c r="BQ250" i="1"/>
  <c r="BQ70" i="12" s="1"/>
  <c r="BR250" i="1"/>
  <c r="BR70" i="12" s="1"/>
  <c r="BS250" i="1"/>
  <c r="BS70" i="12" s="1"/>
  <c r="BT250" i="1"/>
  <c r="BT70" i="12" s="1"/>
  <c r="BU250" i="1"/>
  <c r="BU70" i="12" s="1"/>
  <c r="BV250" i="1"/>
  <c r="BV70" i="12" s="1"/>
  <c r="BW250" i="1"/>
  <c r="BW70" i="12" s="1"/>
  <c r="BX250" i="1"/>
  <c r="BX70" i="12" s="1"/>
  <c r="BY250" i="1"/>
  <c r="BY70" i="12" s="1"/>
  <c r="BZ250" i="1"/>
  <c r="BZ70" i="12" s="1"/>
  <c r="CA250" i="1"/>
  <c r="CA70" i="12" s="1"/>
  <c r="CB250" i="1"/>
  <c r="CB70" i="12" s="1"/>
  <c r="CC250" i="1"/>
  <c r="CC70" i="12" s="1"/>
  <c r="CD250" i="1"/>
  <c r="CD70" i="12" s="1"/>
  <c r="CE250" i="1"/>
  <c r="CE70" i="12" s="1"/>
  <c r="CF250" i="1"/>
  <c r="CF70" i="12" s="1"/>
  <c r="CG250" i="1"/>
  <c r="CG70" i="12" s="1"/>
  <c r="CH250" i="1"/>
  <c r="CH70" i="12" s="1"/>
  <c r="CI250" i="1"/>
  <c r="CI70" i="12" s="1"/>
  <c r="CJ250" i="1"/>
  <c r="CJ70" i="12" s="1"/>
  <c r="CK250" i="1"/>
  <c r="CK70" i="12" s="1"/>
  <c r="CL250" i="1"/>
  <c r="CL70" i="12" s="1"/>
  <c r="CM250" i="1"/>
  <c r="CM70" i="12" s="1"/>
  <c r="CN250" i="1"/>
  <c r="CN70" i="12" s="1"/>
  <c r="CO250" i="1"/>
  <c r="CO70" i="12" s="1"/>
  <c r="CP250" i="1"/>
  <c r="CP70" i="12" s="1"/>
  <c r="CQ250" i="1"/>
  <c r="CQ70" i="12" s="1"/>
  <c r="CR250" i="1"/>
  <c r="CR70" i="12" s="1"/>
  <c r="CS250" i="1"/>
  <c r="CS70" i="12" s="1"/>
  <c r="CT250" i="1"/>
  <c r="CT70" i="12" s="1"/>
  <c r="CU250" i="1"/>
  <c r="CU70" i="12" s="1"/>
  <c r="CV250" i="1"/>
  <c r="CV70" i="12" s="1"/>
  <c r="CW250" i="1"/>
  <c r="CW70" i="12" s="1"/>
  <c r="CX250" i="1"/>
  <c r="CX70" i="12" s="1"/>
  <c r="CY250" i="1"/>
  <c r="CY70" i="12" s="1"/>
  <c r="D251" i="1"/>
  <c r="D71" i="12" s="1"/>
  <c r="E251" i="1"/>
  <c r="E71" i="12" s="1"/>
  <c r="F251" i="1"/>
  <c r="F71" i="12" s="1"/>
  <c r="G251" i="1"/>
  <c r="G71" i="12" s="1"/>
  <c r="H251" i="1"/>
  <c r="H71" i="12" s="1"/>
  <c r="I251" i="1"/>
  <c r="I71" i="12" s="1"/>
  <c r="J251" i="1"/>
  <c r="J71" i="12" s="1"/>
  <c r="K251" i="1"/>
  <c r="K71" i="12" s="1"/>
  <c r="L251" i="1"/>
  <c r="L71" i="12" s="1"/>
  <c r="M251" i="1"/>
  <c r="M71" i="12" s="1"/>
  <c r="N251" i="1"/>
  <c r="N71" i="12" s="1"/>
  <c r="O251" i="1"/>
  <c r="O71" i="12" s="1"/>
  <c r="P251" i="1"/>
  <c r="P71" i="12" s="1"/>
  <c r="Q251" i="1"/>
  <c r="Q71" i="12" s="1"/>
  <c r="R251" i="1"/>
  <c r="R71" i="12" s="1"/>
  <c r="S251" i="1"/>
  <c r="S71" i="12" s="1"/>
  <c r="T251" i="1"/>
  <c r="T71" i="12" s="1"/>
  <c r="U251" i="1"/>
  <c r="U71" i="12" s="1"/>
  <c r="V251" i="1"/>
  <c r="V71" i="12" s="1"/>
  <c r="W251" i="1"/>
  <c r="W71" i="12" s="1"/>
  <c r="X251" i="1"/>
  <c r="X71" i="12" s="1"/>
  <c r="Y251" i="1"/>
  <c r="Y71" i="12" s="1"/>
  <c r="Z251" i="1"/>
  <c r="Z71" i="12" s="1"/>
  <c r="AA251" i="1"/>
  <c r="AA71" i="12" s="1"/>
  <c r="AB251" i="1"/>
  <c r="AB71" i="12" s="1"/>
  <c r="AC251" i="1"/>
  <c r="AC71" i="12" s="1"/>
  <c r="AD251" i="1"/>
  <c r="AD71" i="12" s="1"/>
  <c r="AE251" i="1"/>
  <c r="AE71" i="12" s="1"/>
  <c r="AF251" i="1"/>
  <c r="AF71" i="12" s="1"/>
  <c r="AG251" i="1"/>
  <c r="AG71" i="12" s="1"/>
  <c r="AH251" i="1"/>
  <c r="AH71" i="12" s="1"/>
  <c r="AI251" i="1"/>
  <c r="AI71" i="12" s="1"/>
  <c r="AJ251" i="1"/>
  <c r="AJ71" i="12" s="1"/>
  <c r="AK251" i="1"/>
  <c r="AK71" i="12" s="1"/>
  <c r="AL251" i="1"/>
  <c r="AL71" i="12" s="1"/>
  <c r="AM251" i="1"/>
  <c r="AM71" i="12" s="1"/>
  <c r="AN251" i="1"/>
  <c r="AN71" i="12" s="1"/>
  <c r="AO251" i="1"/>
  <c r="AO71" i="12" s="1"/>
  <c r="AP251" i="1"/>
  <c r="AP71" i="12" s="1"/>
  <c r="AQ251" i="1"/>
  <c r="AQ71" i="12" s="1"/>
  <c r="AR251" i="1"/>
  <c r="AR71" i="12" s="1"/>
  <c r="AS251" i="1"/>
  <c r="AS71" i="12" s="1"/>
  <c r="AT251" i="1"/>
  <c r="AT71" i="12" s="1"/>
  <c r="AU251" i="1"/>
  <c r="AU71" i="12" s="1"/>
  <c r="AV251" i="1"/>
  <c r="AV71" i="12" s="1"/>
  <c r="AW251" i="1"/>
  <c r="AW71" i="12" s="1"/>
  <c r="AX251" i="1"/>
  <c r="AX71" i="12" s="1"/>
  <c r="AY251" i="1"/>
  <c r="AY71" i="12" s="1"/>
  <c r="AZ251" i="1"/>
  <c r="AZ71" i="12" s="1"/>
  <c r="BA251" i="1"/>
  <c r="BA71" i="12" s="1"/>
  <c r="BB251" i="1"/>
  <c r="BB71" i="12" s="1"/>
  <c r="BC251" i="1"/>
  <c r="BC71" i="12" s="1"/>
  <c r="BD251" i="1"/>
  <c r="BD71" i="12" s="1"/>
  <c r="BE251" i="1"/>
  <c r="BE71" i="12" s="1"/>
  <c r="BF251" i="1"/>
  <c r="BF71" i="12" s="1"/>
  <c r="BG251" i="1"/>
  <c r="BG71" i="12" s="1"/>
  <c r="BH251" i="1"/>
  <c r="BH71" i="12" s="1"/>
  <c r="BI251" i="1"/>
  <c r="BI71" i="12" s="1"/>
  <c r="BJ251" i="1"/>
  <c r="BJ71" i="12" s="1"/>
  <c r="BK251" i="1"/>
  <c r="BK71" i="12" s="1"/>
  <c r="BL251" i="1"/>
  <c r="BL71" i="12" s="1"/>
  <c r="BM251" i="1"/>
  <c r="BM71" i="12" s="1"/>
  <c r="BN251" i="1"/>
  <c r="BN71" i="12" s="1"/>
  <c r="BO251" i="1"/>
  <c r="BO71" i="12" s="1"/>
  <c r="BP251" i="1"/>
  <c r="BP71" i="12" s="1"/>
  <c r="BQ251" i="1"/>
  <c r="BQ71" i="12" s="1"/>
  <c r="BR251" i="1"/>
  <c r="BR71" i="12" s="1"/>
  <c r="BS251" i="1"/>
  <c r="BS71" i="12" s="1"/>
  <c r="BT251" i="1"/>
  <c r="BT71" i="12" s="1"/>
  <c r="BU251" i="1"/>
  <c r="BU71" i="12" s="1"/>
  <c r="BV251" i="1"/>
  <c r="BV71" i="12" s="1"/>
  <c r="BW251" i="1"/>
  <c r="BW71" i="12" s="1"/>
  <c r="BX251" i="1"/>
  <c r="BX71" i="12" s="1"/>
  <c r="BY251" i="1"/>
  <c r="BY71" i="12" s="1"/>
  <c r="BZ251" i="1"/>
  <c r="BZ71" i="12" s="1"/>
  <c r="CA251" i="1"/>
  <c r="CA71" i="12" s="1"/>
  <c r="CB251" i="1"/>
  <c r="CB71" i="12" s="1"/>
  <c r="CC251" i="1"/>
  <c r="CC71" i="12" s="1"/>
  <c r="CD251" i="1"/>
  <c r="CD71" i="12" s="1"/>
  <c r="CE251" i="1"/>
  <c r="CE71" i="12" s="1"/>
  <c r="CF251" i="1"/>
  <c r="CF71" i="12" s="1"/>
  <c r="CG251" i="1"/>
  <c r="CG71" i="12" s="1"/>
  <c r="CH251" i="1"/>
  <c r="CH71" i="12" s="1"/>
  <c r="CI251" i="1"/>
  <c r="CI71" i="12" s="1"/>
  <c r="CJ251" i="1"/>
  <c r="CJ71" i="12" s="1"/>
  <c r="CK251" i="1"/>
  <c r="CK71" i="12" s="1"/>
  <c r="CL251" i="1"/>
  <c r="CL71" i="12" s="1"/>
  <c r="CM251" i="1"/>
  <c r="CM71" i="12" s="1"/>
  <c r="CN251" i="1"/>
  <c r="CN71" i="12" s="1"/>
  <c r="CO251" i="1"/>
  <c r="CO71" i="12" s="1"/>
  <c r="CP251" i="1"/>
  <c r="CP71" i="12" s="1"/>
  <c r="CQ251" i="1"/>
  <c r="CQ71" i="12" s="1"/>
  <c r="CR251" i="1"/>
  <c r="CR71" i="12" s="1"/>
  <c r="CS251" i="1"/>
  <c r="CS71" i="12" s="1"/>
  <c r="CT251" i="1"/>
  <c r="CT71" i="12" s="1"/>
  <c r="CU251" i="1"/>
  <c r="CU71" i="12" s="1"/>
  <c r="CV251" i="1"/>
  <c r="CV71" i="12" s="1"/>
  <c r="CW251" i="1"/>
  <c r="CW71" i="12" s="1"/>
  <c r="CX251" i="1"/>
  <c r="CX71" i="12" s="1"/>
  <c r="CY251" i="1"/>
  <c r="CY71" i="12" s="1"/>
  <c r="B247" i="1"/>
  <c r="B248" i="1"/>
  <c r="C68" i="12" s="1"/>
  <c r="C91" i="12" s="1"/>
  <c r="D91" i="12" s="1"/>
  <c r="B249" i="1"/>
  <c r="B250" i="1"/>
  <c r="B448" i="1" s="1"/>
  <c r="D448" i="1" s="1"/>
  <c r="B251" i="1"/>
  <c r="B233" i="1"/>
  <c r="B234" i="1"/>
  <c r="B235" i="1"/>
  <c r="C55" i="12" s="1"/>
  <c r="B236" i="1"/>
  <c r="C56" i="12" s="1"/>
  <c r="B237" i="1"/>
  <c r="C57" i="12" s="1"/>
  <c r="B238" i="1"/>
  <c r="C58" i="12" s="1"/>
  <c r="B239" i="1"/>
  <c r="C59" i="12" s="1"/>
  <c r="B240" i="1"/>
  <c r="C60" i="12" s="1"/>
  <c r="B241" i="1"/>
  <c r="C61" i="12" s="1"/>
  <c r="B242" i="1"/>
  <c r="C62" i="12" s="1"/>
  <c r="B243" i="1"/>
  <c r="C63" i="12" s="1"/>
  <c r="B244" i="1"/>
  <c r="C64" i="12" s="1"/>
  <c r="B245" i="1"/>
  <c r="C65" i="12" s="1"/>
  <c r="B246" i="1"/>
  <c r="C66" i="12" s="1"/>
  <c r="B232" i="1"/>
  <c r="CT360" i="1" l="1"/>
  <c r="CT299" i="1"/>
  <c r="CV358" i="1"/>
  <c r="CV297" i="1"/>
  <c r="CU359" i="1"/>
  <c r="CU298" i="1"/>
  <c r="CX357" i="1"/>
  <c r="CX296" i="1"/>
  <c r="CW358" i="1"/>
  <c r="CW297" i="1"/>
  <c r="CY356" i="1"/>
  <c r="CY295" i="1"/>
  <c r="B446" i="1"/>
  <c r="D446" i="1" s="1"/>
  <c r="C70" i="12"/>
  <c r="C93" i="12" s="1"/>
  <c r="D93" i="12" s="1"/>
  <c r="C71" i="12"/>
  <c r="C94" i="12" s="1"/>
  <c r="D94" i="12" s="1"/>
  <c r="B449" i="1"/>
  <c r="D449" i="1" s="1"/>
  <c r="C67" i="12"/>
  <c r="C90" i="12" s="1"/>
  <c r="D90" i="12" s="1"/>
  <c r="B445" i="1"/>
  <c r="D445" i="1" s="1"/>
  <c r="B447" i="1"/>
  <c r="D447" i="1" s="1"/>
  <c r="C69" i="12"/>
  <c r="C92" i="12" s="1"/>
  <c r="D92" i="12" s="1"/>
  <c r="D246" i="1"/>
  <c r="E246" i="1"/>
  <c r="E66" i="12" s="1"/>
  <c r="F246" i="1"/>
  <c r="F66" i="12" s="1"/>
  <c r="G246" i="1"/>
  <c r="G66" i="12" s="1"/>
  <c r="H246" i="1"/>
  <c r="H66" i="12" s="1"/>
  <c r="I246" i="1"/>
  <c r="I66" i="12" s="1"/>
  <c r="J246" i="1"/>
  <c r="J66" i="12" s="1"/>
  <c r="K246" i="1"/>
  <c r="K66" i="12" s="1"/>
  <c r="L246" i="1"/>
  <c r="L66" i="12" s="1"/>
  <c r="M246" i="1"/>
  <c r="M66" i="12" s="1"/>
  <c r="N246" i="1"/>
  <c r="N66" i="12" s="1"/>
  <c r="O246" i="1"/>
  <c r="O66" i="12" s="1"/>
  <c r="P246" i="1"/>
  <c r="P66" i="12" s="1"/>
  <c r="Q246" i="1"/>
  <c r="Q66" i="12" s="1"/>
  <c r="R246" i="1"/>
  <c r="R66" i="12" s="1"/>
  <c r="S246" i="1"/>
  <c r="S66" i="12" s="1"/>
  <c r="T246" i="1"/>
  <c r="T66" i="12" s="1"/>
  <c r="U246" i="1"/>
  <c r="U66" i="12" s="1"/>
  <c r="V246" i="1"/>
  <c r="V66" i="12" s="1"/>
  <c r="W246" i="1"/>
  <c r="W66" i="12" s="1"/>
  <c r="X246" i="1"/>
  <c r="X66" i="12" s="1"/>
  <c r="Y246" i="1"/>
  <c r="Y66" i="12" s="1"/>
  <c r="Z246" i="1"/>
  <c r="Z66" i="12" s="1"/>
  <c r="AA246" i="1"/>
  <c r="AA66" i="12" s="1"/>
  <c r="AB246" i="1"/>
  <c r="AB66" i="12" s="1"/>
  <c r="AC246" i="1"/>
  <c r="AC66" i="12" s="1"/>
  <c r="AD246" i="1"/>
  <c r="AD66" i="12" s="1"/>
  <c r="AE246" i="1"/>
  <c r="AE66" i="12" s="1"/>
  <c r="AF246" i="1"/>
  <c r="AF66" i="12" s="1"/>
  <c r="AG246" i="1"/>
  <c r="AG66" i="12" s="1"/>
  <c r="AH246" i="1"/>
  <c r="AH66" i="12" s="1"/>
  <c r="AI246" i="1"/>
  <c r="AI66" i="12" s="1"/>
  <c r="AJ246" i="1"/>
  <c r="AJ66" i="12" s="1"/>
  <c r="AK246" i="1"/>
  <c r="AK66" i="12" s="1"/>
  <c r="AL246" i="1"/>
  <c r="AL66" i="12" s="1"/>
  <c r="AM246" i="1"/>
  <c r="AM66" i="12" s="1"/>
  <c r="AN246" i="1"/>
  <c r="AN66" i="12" s="1"/>
  <c r="AO246" i="1"/>
  <c r="AO66" i="12" s="1"/>
  <c r="AP246" i="1"/>
  <c r="AP66" i="12" s="1"/>
  <c r="AQ246" i="1"/>
  <c r="AQ66" i="12" s="1"/>
  <c r="AR246" i="1"/>
  <c r="AR66" i="12" s="1"/>
  <c r="AS246" i="1"/>
  <c r="AS66" i="12" s="1"/>
  <c r="AT246" i="1"/>
  <c r="AT66" i="12" s="1"/>
  <c r="AU246" i="1"/>
  <c r="AU66" i="12" s="1"/>
  <c r="AV246" i="1"/>
  <c r="AV66" i="12" s="1"/>
  <c r="AW246" i="1"/>
  <c r="AW66" i="12" s="1"/>
  <c r="AX246" i="1"/>
  <c r="AX66" i="12" s="1"/>
  <c r="AY246" i="1"/>
  <c r="AY66" i="12" s="1"/>
  <c r="AZ246" i="1"/>
  <c r="AZ66" i="12" s="1"/>
  <c r="BA246" i="1"/>
  <c r="BA66" i="12" s="1"/>
  <c r="BB246" i="1"/>
  <c r="BB66" i="12" s="1"/>
  <c r="BC246" i="1"/>
  <c r="BC66" i="12" s="1"/>
  <c r="BD246" i="1"/>
  <c r="BD66" i="12" s="1"/>
  <c r="BE246" i="1"/>
  <c r="BE66" i="12" s="1"/>
  <c r="BF246" i="1"/>
  <c r="BF66" i="12" s="1"/>
  <c r="BG246" i="1"/>
  <c r="BG66" i="12" s="1"/>
  <c r="BH246" i="1"/>
  <c r="BH66" i="12" s="1"/>
  <c r="BI246" i="1"/>
  <c r="BI66" i="12" s="1"/>
  <c r="BJ246" i="1"/>
  <c r="BJ66" i="12" s="1"/>
  <c r="BK246" i="1"/>
  <c r="BK66" i="12" s="1"/>
  <c r="BL246" i="1"/>
  <c r="BL66" i="12" s="1"/>
  <c r="BM246" i="1"/>
  <c r="BM66" i="12" s="1"/>
  <c r="BN246" i="1"/>
  <c r="BN66" i="12" s="1"/>
  <c r="BO246" i="1"/>
  <c r="BO66" i="12" s="1"/>
  <c r="BP246" i="1"/>
  <c r="BP66" i="12" s="1"/>
  <c r="BQ246" i="1"/>
  <c r="BQ66" i="12" s="1"/>
  <c r="BR246" i="1"/>
  <c r="BR66" i="12" s="1"/>
  <c r="BS246" i="1"/>
  <c r="BS66" i="12" s="1"/>
  <c r="BT246" i="1"/>
  <c r="BT66" i="12" s="1"/>
  <c r="BU246" i="1"/>
  <c r="BU66" i="12" s="1"/>
  <c r="BV246" i="1"/>
  <c r="BV66" i="12" s="1"/>
  <c r="BW246" i="1"/>
  <c r="BW66" i="12" s="1"/>
  <c r="BX246" i="1"/>
  <c r="BX66" i="12" s="1"/>
  <c r="BY246" i="1"/>
  <c r="BY66" i="12" s="1"/>
  <c r="BZ246" i="1"/>
  <c r="BZ66" i="12" s="1"/>
  <c r="CA246" i="1"/>
  <c r="CA66" i="12" s="1"/>
  <c r="CB246" i="1"/>
  <c r="CB66" i="12" s="1"/>
  <c r="CC246" i="1"/>
  <c r="CC66" i="12" s="1"/>
  <c r="CD246" i="1"/>
  <c r="CD66" i="12" s="1"/>
  <c r="CE246" i="1"/>
  <c r="CE66" i="12" s="1"/>
  <c r="CF246" i="1"/>
  <c r="CF66" i="12" s="1"/>
  <c r="CG246" i="1"/>
  <c r="CG66" i="12" s="1"/>
  <c r="CH246" i="1"/>
  <c r="CH66" i="12" s="1"/>
  <c r="CI246" i="1"/>
  <c r="CI66" i="12" s="1"/>
  <c r="CJ246" i="1"/>
  <c r="CJ66" i="12" s="1"/>
  <c r="CK246" i="1"/>
  <c r="CK66" i="12" s="1"/>
  <c r="CL246" i="1"/>
  <c r="CL66" i="12" s="1"/>
  <c r="CM246" i="1"/>
  <c r="CM66" i="12" s="1"/>
  <c r="CN246" i="1"/>
  <c r="CN66" i="12" s="1"/>
  <c r="CO246" i="1"/>
  <c r="CO66" i="12" s="1"/>
  <c r="CP246" i="1"/>
  <c r="CP66" i="12" s="1"/>
  <c r="CQ246" i="1"/>
  <c r="CQ66" i="12" s="1"/>
  <c r="CR246" i="1"/>
  <c r="CR66" i="12" s="1"/>
  <c r="CS246" i="1"/>
  <c r="CS66" i="12" s="1"/>
  <c r="CT246" i="1"/>
  <c r="CT66" i="12" s="1"/>
  <c r="CU246" i="1"/>
  <c r="CU66" i="12" s="1"/>
  <c r="CV246" i="1"/>
  <c r="CV66" i="12" s="1"/>
  <c r="CW246" i="1"/>
  <c r="CW66" i="12" s="1"/>
  <c r="CX246" i="1"/>
  <c r="CX66" i="12" s="1"/>
  <c r="CY246" i="1"/>
  <c r="CY66" i="12" s="1"/>
  <c r="D233" i="1"/>
  <c r="E233" i="1"/>
  <c r="E53" i="12" s="1"/>
  <c r="F233" i="1"/>
  <c r="F53" i="12" s="1"/>
  <c r="G233" i="1"/>
  <c r="G53" i="12" s="1"/>
  <c r="H233" i="1"/>
  <c r="H53" i="12" s="1"/>
  <c r="I233" i="1"/>
  <c r="I53" i="12" s="1"/>
  <c r="J233" i="1"/>
  <c r="J53" i="12" s="1"/>
  <c r="K233" i="1"/>
  <c r="K53" i="12" s="1"/>
  <c r="L233" i="1"/>
  <c r="L53" i="12" s="1"/>
  <c r="M233" i="1"/>
  <c r="M53" i="12" s="1"/>
  <c r="N233" i="1"/>
  <c r="N53" i="12" s="1"/>
  <c r="O233" i="1"/>
  <c r="O53" i="12" s="1"/>
  <c r="P233" i="1"/>
  <c r="P53" i="12" s="1"/>
  <c r="Q233" i="1"/>
  <c r="Q53" i="12" s="1"/>
  <c r="R233" i="1"/>
  <c r="R53" i="12" s="1"/>
  <c r="S233" i="1"/>
  <c r="S53" i="12" s="1"/>
  <c r="T233" i="1"/>
  <c r="T53" i="12" s="1"/>
  <c r="U233" i="1"/>
  <c r="U53" i="12" s="1"/>
  <c r="V233" i="1"/>
  <c r="V53" i="12" s="1"/>
  <c r="W233" i="1"/>
  <c r="W53" i="12" s="1"/>
  <c r="X233" i="1"/>
  <c r="X53" i="12" s="1"/>
  <c r="Y233" i="1"/>
  <c r="Y53" i="12" s="1"/>
  <c r="Z233" i="1"/>
  <c r="Z53" i="12" s="1"/>
  <c r="AA233" i="1"/>
  <c r="AA53" i="12" s="1"/>
  <c r="AB233" i="1"/>
  <c r="AB53" i="12" s="1"/>
  <c r="AC233" i="1"/>
  <c r="AC53" i="12" s="1"/>
  <c r="AD233" i="1"/>
  <c r="AD53" i="12" s="1"/>
  <c r="AE233" i="1"/>
  <c r="AE53" i="12" s="1"/>
  <c r="AF233" i="1"/>
  <c r="AF53" i="12" s="1"/>
  <c r="AG233" i="1"/>
  <c r="AG53" i="12" s="1"/>
  <c r="AH233" i="1"/>
  <c r="AH53" i="12" s="1"/>
  <c r="AI233" i="1"/>
  <c r="AI53" i="12" s="1"/>
  <c r="AJ233" i="1"/>
  <c r="AJ53" i="12" s="1"/>
  <c r="AK233" i="1"/>
  <c r="AK53" i="12" s="1"/>
  <c r="AL233" i="1"/>
  <c r="AL53" i="12" s="1"/>
  <c r="AM233" i="1"/>
  <c r="AM53" i="12" s="1"/>
  <c r="AN233" i="1"/>
  <c r="AN53" i="12" s="1"/>
  <c r="AO233" i="1"/>
  <c r="AO53" i="12" s="1"/>
  <c r="AP233" i="1"/>
  <c r="AP53" i="12" s="1"/>
  <c r="AQ233" i="1"/>
  <c r="AQ53" i="12" s="1"/>
  <c r="AR233" i="1"/>
  <c r="AR53" i="12" s="1"/>
  <c r="AS233" i="1"/>
  <c r="AS53" i="12" s="1"/>
  <c r="AT233" i="1"/>
  <c r="AT53" i="12" s="1"/>
  <c r="AU233" i="1"/>
  <c r="AU53" i="12" s="1"/>
  <c r="AV233" i="1"/>
  <c r="AV53" i="12" s="1"/>
  <c r="AW233" i="1"/>
  <c r="AW53" i="12" s="1"/>
  <c r="AX233" i="1"/>
  <c r="AX53" i="12" s="1"/>
  <c r="AY233" i="1"/>
  <c r="AY53" i="12" s="1"/>
  <c r="AZ233" i="1"/>
  <c r="AZ53" i="12" s="1"/>
  <c r="BA233" i="1"/>
  <c r="BA53" i="12" s="1"/>
  <c r="BB233" i="1"/>
  <c r="BB53" i="12" s="1"/>
  <c r="BC233" i="1"/>
  <c r="BC53" i="12" s="1"/>
  <c r="BD233" i="1"/>
  <c r="BD53" i="12" s="1"/>
  <c r="BE233" i="1"/>
  <c r="BE53" i="12" s="1"/>
  <c r="BF233" i="1"/>
  <c r="BF53" i="12" s="1"/>
  <c r="BG233" i="1"/>
  <c r="BG53" i="12" s="1"/>
  <c r="BH233" i="1"/>
  <c r="BH53" i="12" s="1"/>
  <c r="BI233" i="1"/>
  <c r="BI53" i="12" s="1"/>
  <c r="BJ233" i="1"/>
  <c r="BJ53" i="12" s="1"/>
  <c r="BK233" i="1"/>
  <c r="BK53" i="12" s="1"/>
  <c r="BL233" i="1"/>
  <c r="BL53" i="12" s="1"/>
  <c r="BM233" i="1"/>
  <c r="BM53" i="12" s="1"/>
  <c r="BN233" i="1"/>
  <c r="BN53" i="12" s="1"/>
  <c r="BO233" i="1"/>
  <c r="BO53" i="12" s="1"/>
  <c r="BP233" i="1"/>
  <c r="BP53" i="12" s="1"/>
  <c r="BQ233" i="1"/>
  <c r="BQ53" i="12" s="1"/>
  <c r="BR233" i="1"/>
  <c r="BR53" i="12" s="1"/>
  <c r="BS233" i="1"/>
  <c r="BS53" i="12" s="1"/>
  <c r="BT233" i="1"/>
  <c r="BT53" i="12" s="1"/>
  <c r="BU233" i="1"/>
  <c r="BU53" i="12" s="1"/>
  <c r="BV233" i="1"/>
  <c r="BV53" i="12" s="1"/>
  <c r="BW233" i="1"/>
  <c r="BW53" i="12" s="1"/>
  <c r="BX233" i="1"/>
  <c r="BX53" i="12" s="1"/>
  <c r="BY233" i="1"/>
  <c r="BY53" i="12" s="1"/>
  <c r="BZ233" i="1"/>
  <c r="BZ53" i="12" s="1"/>
  <c r="CA233" i="1"/>
  <c r="CA53" i="12" s="1"/>
  <c r="CB233" i="1"/>
  <c r="CB53" i="12" s="1"/>
  <c r="CC233" i="1"/>
  <c r="CC53" i="12" s="1"/>
  <c r="CD233" i="1"/>
  <c r="CD53" i="12" s="1"/>
  <c r="CE233" i="1"/>
  <c r="CE53" i="12" s="1"/>
  <c r="CF233" i="1"/>
  <c r="CF53" i="12" s="1"/>
  <c r="CG233" i="1"/>
  <c r="CG53" i="12" s="1"/>
  <c r="CH233" i="1"/>
  <c r="CH53" i="12" s="1"/>
  <c r="CI233" i="1"/>
  <c r="CI53" i="12" s="1"/>
  <c r="CJ233" i="1"/>
  <c r="CJ53" i="12" s="1"/>
  <c r="CK233" i="1"/>
  <c r="CK53" i="12" s="1"/>
  <c r="CL233" i="1"/>
  <c r="CL53" i="12" s="1"/>
  <c r="CM233" i="1"/>
  <c r="CM53" i="12" s="1"/>
  <c r="CN233" i="1"/>
  <c r="CN53" i="12" s="1"/>
  <c r="CO233" i="1"/>
  <c r="CO53" i="12" s="1"/>
  <c r="CP233" i="1"/>
  <c r="CP53" i="12" s="1"/>
  <c r="CQ233" i="1"/>
  <c r="CQ53" i="12" s="1"/>
  <c r="CR233" i="1"/>
  <c r="CR53" i="12" s="1"/>
  <c r="CS233" i="1"/>
  <c r="CS53" i="12" s="1"/>
  <c r="CT233" i="1"/>
  <c r="CT53" i="12" s="1"/>
  <c r="CU233" i="1"/>
  <c r="CU53" i="12" s="1"/>
  <c r="CV233" i="1"/>
  <c r="CV53" i="12" s="1"/>
  <c r="CW233" i="1"/>
  <c r="CW53" i="12" s="1"/>
  <c r="CX233" i="1"/>
  <c r="CX53" i="12" s="1"/>
  <c r="CY233" i="1"/>
  <c r="CY53" i="12" s="1"/>
  <c r="D234" i="1"/>
  <c r="E234" i="1"/>
  <c r="E54" i="12" s="1"/>
  <c r="F234" i="1"/>
  <c r="F54" i="12" s="1"/>
  <c r="G234" i="1"/>
  <c r="G54" i="12" s="1"/>
  <c r="H234" i="1"/>
  <c r="H54" i="12" s="1"/>
  <c r="I234" i="1"/>
  <c r="I54" i="12" s="1"/>
  <c r="J234" i="1"/>
  <c r="J54" i="12" s="1"/>
  <c r="K234" i="1"/>
  <c r="K54" i="12" s="1"/>
  <c r="L234" i="1"/>
  <c r="L54" i="12" s="1"/>
  <c r="M234" i="1"/>
  <c r="M54" i="12" s="1"/>
  <c r="N234" i="1"/>
  <c r="N54" i="12" s="1"/>
  <c r="O234" i="1"/>
  <c r="O54" i="12" s="1"/>
  <c r="P234" i="1"/>
  <c r="P54" i="12" s="1"/>
  <c r="Q234" i="1"/>
  <c r="Q54" i="12" s="1"/>
  <c r="R234" i="1"/>
  <c r="R54" i="12" s="1"/>
  <c r="S234" i="1"/>
  <c r="S54" i="12" s="1"/>
  <c r="T234" i="1"/>
  <c r="T54" i="12" s="1"/>
  <c r="U234" i="1"/>
  <c r="U54" i="12" s="1"/>
  <c r="V234" i="1"/>
  <c r="V54" i="12" s="1"/>
  <c r="W234" i="1"/>
  <c r="W54" i="12" s="1"/>
  <c r="X234" i="1"/>
  <c r="X54" i="12" s="1"/>
  <c r="Y234" i="1"/>
  <c r="Y54" i="12" s="1"/>
  <c r="Z234" i="1"/>
  <c r="Z54" i="12" s="1"/>
  <c r="AA234" i="1"/>
  <c r="AA54" i="12" s="1"/>
  <c r="AB234" i="1"/>
  <c r="AB54" i="12" s="1"/>
  <c r="AC234" i="1"/>
  <c r="AC54" i="12" s="1"/>
  <c r="AD234" i="1"/>
  <c r="AD54" i="12" s="1"/>
  <c r="AE234" i="1"/>
  <c r="AE54" i="12" s="1"/>
  <c r="AF234" i="1"/>
  <c r="AF54" i="12" s="1"/>
  <c r="AG234" i="1"/>
  <c r="AG54" i="12" s="1"/>
  <c r="AH234" i="1"/>
  <c r="AH54" i="12" s="1"/>
  <c r="AI234" i="1"/>
  <c r="AI54" i="12" s="1"/>
  <c r="AJ234" i="1"/>
  <c r="AJ54" i="12" s="1"/>
  <c r="AK234" i="1"/>
  <c r="AK54" i="12" s="1"/>
  <c r="AL234" i="1"/>
  <c r="AL54" i="12" s="1"/>
  <c r="AM234" i="1"/>
  <c r="AM54" i="12" s="1"/>
  <c r="AN234" i="1"/>
  <c r="AN54" i="12" s="1"/>
  <c r="AO234" i="1"/>
  <c r="AO54" i="12" s="1"/>
  <c r="AP234" i="1"/>
  <c r="AP54" i="12" s="1"/>
  <c r="AQ234" i="1"/>
  <c r="AQ54" i="12" s="1"/>
  <c r="AR234" i="1"/>
  <c r="AR54" i="12" s="1"/>
  <c r="AS234" i="1"/>
  <c r="AS54" i="12" s="1"/>
  <c r="AT234" i="1"/>
  <c r="AT54" i="12" s="1"/>
  <c r="AU234" i="1"/>
  <c r="AU54" i="12" s="1"/>
  <c r="AV234" i="1"/>
  <c r="AV54" i="12" s="1"/>
  <c r="AW234" i="1"/>
  <c r="AW54" i="12" s="1"/>
  <c r="AX234" i="1"/>
  <c r="AX54" i="12" s="1"/>
  <c r="AY234" i="1"/>
  <c r="AY54" i="12" s="1"/>
  <c r="AZ234" i="1"/>
  <c r="AZ54" i="12" s="1"/>
  <c r="BA234" i="1"/>
  <c r="BA54" i="12" s="1"/>
  <c r="BB234" i="1"/>
  <c r="BB54" i="12" s="1"/>
  <c r="BC234" i="1"/>
  <c r="BC54" i="12" s="1"/>
  <c r="BD234" i="1"/>
  <c r="BD54" i="12" s="1"/>
  <c r="BE234" i="1"/>
  <c r="BE54" i="12" s="1"/>
  <c r="BF234" i="1"/>
  <c r="BF54" i="12" s="1"/>
  <c r="BG234" i="1"/>
  <c r="BG54" i="12" s="1"/>
  <c r="BH234" i="1"/>
  <c r="BH54" i="12" s="1"/>
  <c r="BI234" i="1"/>
  <c r="BI54" i="12" s="1"/>
  <c r="BJ234" i="1"/>
  <c r="BJ54" i="12" s="1"/>
  <c r="BK234" i="1"/>
  <c r="BK54" i="12" s="1"/>
  <c r="BL234" i="1"/>
  <c r="BL54" i="12" s="1"/>
  <c r="BM234" i="1"/>
  <c r="BM54" i="12" s="1"/>
  <c r="BN234" i="1"/>
  <c r="BN54" i="12" s="1"/>
  <c r="BO234" i="1"/>
  <c r="BO54" i="12" s="1"/>
  <c r="BP234" i="1"/>
  <c r="BP54" i="12" s="1"/>
  <c r="BQ234" i="1"/>
  <c r="BQ54" i="12" s="1"/>
  <c r="BR234" i="1"/>
  <c r="BR54" i="12" s="1"/>
  <c r="BS234" i="1"/>
  <c r="BS54" i="12" s="1"/>
  <c r="BT234" i="1"/>
  <c r="BT54" i="12" s="1"/>
  <c r="BU234" i="1"/>
  <c r="BU54" i="12" s="1"/>
  <c r="BV234" i="1"/>
  <c r="BV54" i="12" s="1"/>
  <c r="BW234" i="1"/>
  <c r="BW54" i="12" s="1"/>
  <c r="BX234" i="1"/>
  <c r="BX54" i="12" s="1"/>
  <c r="BY234" i="1"/>
  <c r="BY54" i="12" s="1"/>
  <c r="BZ234" i="1"/>
  <c r="BZ54" i="12" s="1"/>
  <c r="CA234" i="1"/>
  <c r="CA54" i="12" s="1"/>
  <c r="CB234" i="1"/>
  <c r="CB54" i="12" s="1"/>
  <c r="CC234" i="1"/>
  <c r="CC54" i="12" s="1"/>
  <c r="CD234" i="1"/>
  <c r="CD54" i="12" s="1"/>
  <c r="CE234" i="1"/>
  <c r="CE54" i="12" s="1"/>
  <c r="CF234" i="1"/>
  <c r="CF54" i="12" s="1"/>
  <c r="CG234" i="1"/>
  <c r="CG54" i="12" s="1"/>
  <c r="CH234" i="1"/>
  <c r="CH54" i="12" s="1"/>
  <c r="CI234" i="1"/>
  <c r="CI54" i="12" s="1"/>
  <c r="CJ234" i="1"/>
  <c r="CJ54" i="12" s="1"/>
  <c r="CK234" i="1"/>
  <c r="CK54" i="12" s="1"/>
  <c r="CL234" i="1"/>
  <c r="CL54" i="12" s="1"/>
  <c r="CM234" i="1"/>
  <c r="CM54" i="12" s="1"/>
  <c r="CN234" i="1"/>
  <c r="CN54" i="12" s="1"/>
  <c r="CO234" i="1"/>
  <c r="CO54" i="12" s="1"/>
  <c r="CP234" i="1"/>
  <c r="CP54" i="12" s="1"/>
  <c r="CQ234" i="1"/>
  <c r="CQ54" i="12" s="1"/>
  <c r="CR234" i="1"/>
  <c r="CR54" i="12" s="1"/>
  <c r="CS234" i="1"/>
  <c r="CS54" i="12" s="1"/>
  <c r="CT234" i="1"/>
  <c r="CT54" i="12" s="1"/>
  <c r="CU234" i="1"/>
  <c r="CU54" i="12" s="1"/>
  <c r="CV234" i="1"/>
  <c r="CV54" i="12" s="1"/>
  <c r="CW234" i="1"/>
  <c r="CW54" i="12" s="1"/>
  <c r="CX234" i="1"/>
  <c r="CX54" i="12" s="1"/>
  <c r="CY234" i="1"/>
  <c r="CY54" i="12" s="1"/>
  <c r="D235" i="1"/>
  <c r="E235" i="1"/>
  <c r="E55" i="12" s="1"/>
  <c r="F235" i="1"/>
  <c r="F55" i="12" s="1"/>
  <c r="G235" i="1"/>
  <c r="G55" i="12" s="1"/>
  <c r="H235" i="1"/>
  <c r="H55" i="12" s="1"/>
  <c r="I235" i="1"/>
  <c r="I55" i="12" s="1"/>
  <c r="J235" i="1"/>
  <c r="J55" i="12" s="1"/>
  <c r="K235" i="1"/>
  <c r="K55" i="12" s="1"/>
  <c r="L235" i="1"/>
  <c r="L55" i="12" s="1"/>
  <c r="M235" i="1"/>
  <c r="M55" i="12" s="1"/>
  <c r="N235" i="1"/>
  <c r="N55" i="12" s="1"/>
  <c r="O235" i="1"/>
  <c r="O55" i="12" s="1"/>
  <c r="P235" i="1"/>
  <c r="P55" i="12" s="1"/>
  <c r="Q235" i="1"/>
  <c r="Q55" i="12" s="1"/>
  <c r="R235" i="1"/>
  <c r="R55" i="12" s="1"/>
  <c r="S235" i="1"/>
  <c r="S55" i="12" s="1"/>
  <c r="T235" i="1"/>
  <c r="T55" i="12" s="1"/>
  <c r="U235" i="1"/>
  <c r="U55" i="12" s="1"/>
  <c r="V235" i="1"/>
  <c r="V55" i="12" s="1"/>
  <c r="W235" i="1"/>
  <c r="W55" i="12" s="1"/>
  <c r="X235" i="1"/>
  <c r="X55" i="12" s="1"/>
  <c r="Y235" i="1"/>
  <c r="Y55" i="12" s="1"/>
  <c r="Z235" i="1"/>
  <c r="Z55" i="12" s="1"/>
  <c r="AA235" i="1"/>
  <c r="AA55" i="12" s="1"/>
  <c r="AB235" i="1"/>
  <c r="AB55" i="12" s="1"/>
  <c r="AC235" i="1"/>
  <c r="AC55" i="12" s="1"/>
  <c r="AD235" i="1"/>
  <c r="AD55" i="12" s="1"/>
  <c r="AE235" i="1"/>
  <c r="AE55" i="12" s="1"/>
  <c r="AF235" i="1"/>
  <c r="AF55" i="12" s="1"/>
  <c r="AG235" i="1"/>
  <c r="AG55" i="12" s="1"/>
  <c r="AH235" i="1"/>
  <c r="AH55" i="12" s="1"/>
  <c r="AI235" i="1"/>
  <c r="AI55" i="12" s="1"/>
  <c r="AJ235" i="1"/>
  <c r="AJ55" i="12" s="1"/>
  <c r="AK235" i="1"/>
  <c r="AK55" i="12" s="1"/>
  <c r="AL235" i="1"/>
  <c r="AL55" i="12" s="1"/>
  <c r="AM235" i="1"/>
  <c r="AM55" i="12" s="1"/>
  <c r="AN235" i="1"/>
  <c r="AN55" i="12" s="1"/>
  <c r="AO235" i="1"/>
  <c r="AO55" i="12" s="1"/>
  <c r="AP235" i="1"/>
  <c r="AP55" i="12" s="1"/>
  <c r="AQ235" i="1"/>
  <c r="AQ55" i="12" s="1"/>
  <c r="AR235" i="1"/>
  <c r="AR55" i="12" s="1"/>
  <c r="AS235" i="1"/>
  <c r="AS55" i="12" s="1"/>
  <c r="AT235" i="1"/>
  <c r="AT55" i="12" s="1"/>
  <c r="AU235" i="1"/>
  <c r="AU55" i="12" s="1"/>
  <c r="AV235" i="1"/>
  <c r="AV55" i="12" s="1"/>
  <c r="AW235" i="1"/>
  <c r="AW55" i="12" s="1"/>
  <c r="AX235" i="1"/>
  <c r="AX55" i="12" s="1"/>
  <c r="AY235" i="1"/>
  <c r="AY55" i="12" s="1"/>
  <c r="AZ235" i="1"/>
  <c r="AZ55" i="12" s="1"/>
  <c r="BA235" i="1"/>
  <c r="BA55" i="12" s="1"/>
  <c r="BB235" i="1"/>
  <c r="BB55" i="12" s="1"/>
  <c r="BC235" i="1"/>
  <c r="BC55" i="12" s="1"/>
  <c r="BD235" i="1"/>
  <c r="BD55" i="12" s="1"/>
  <c r="BE235" i="1"/>
  <c r="BE55" i="12" s="1"/>
  <c r="BF235" i="1"/>
  <c r="BF55" i="12" s="1"/>
  <c r="BG235" i="1"/>
  <c r="BG55" i="12" s="1"/>
  <c r="BH235" i="1"/>
  <c r="BH55" i="12" s="1"/>
  <c r="BI235" i="1"/>
  <c r="BI55" i="12" s="1"/>
  <c r="BJ235" i="1"/>
  <c r="BJ55" i="12" s="1"/>
  <c r="BK235" i="1"/>
  <c r="BK55" i="12" s="1"/>
  <c r="BL235" i="1"/>
  <c r="BL55" i="12" s="1"/>
  <c r="BM235" i="1"/>
  <c r="BM55" i="12" s="1"/>
  <c r="BN235" i="1"/>
  <c r="BN55" i="12" s="1"/>
  <c r="BO235" i="1"/>
  <c r="BO55" i="12" s="1"/>
  <c r="BP235" i="1"/>
  <c r="BP55" i="12" s="1"/>
  <c r="BQ235" i="1"/>
  <c r="BQ55" i="12" s="1"/>
  <c r="BR235" i="1"/>
  <c r="BR55" i="12" s="1"/>
  <c r="BS235" i="1"/>
  <c r="BS55" i="12" s="1"/>
  <c r="BT235" i="1"/>
  <c r="BT55" i="12" s="1"/>
  <c r="BU235" i="1"/>
  <c r="BU55" i="12" s="1"/>
  <c r="BV235" i="1"/>
  <c r="BV55" i="12" s="1"/>
  <c r="BW235" i="1"/>
  <c r="BW55" i="12" s="1"/>
  <c r="BX235" i="1"/>
  <c r="BX55" i="12" s="1"/>
  <c r="BY235" i="1"/>
  <c r="BY55" i="12" s="1"/>
  <c r="BZ235" i="1"/>
  <c r="BZ55" i="12" s="1"/>
  <c r="CA235" i="1"/>
  <c r="CA55" i="12" s="1"/>
  <c r="CB235" i="1"/>
  <c r="CB55" i="12" s="1"/>
  <c r="CC235" i="1"/>
  <c r="CC55" i="12" s="1"/>
  <c r="CD235" i="1"/>
  <c r="CD55" i="12" s="1"/>
  <c r="CE235" i="1"/>
  <c r="CE55" i="12" s="1"/>
  <c r="CF235" i="1"/>
  <c r="CF55" i="12" s="1"/>
  <c r="CG235" i="1"/>
  <c r="CG55" i="12" s="1"/>
  <c r="CH235" i="1"/>
  <c r="CH55" i="12" s="1"/>
  <c r="CI235" i="1"/>
  <c r="CI55" i="12" s="1"/>
  <c r="CJ235" i="1"/>
  <c r="CJ55" i="12" s="1"/>
  <c r="CK235" i="1"/>
  <c r="CK55" i="12" s="1"/>
  <c r="CL235" i="1"/>
  <c r="CL55" i="12" s="1"/>
  <c r="CM235" i="1"/>
  <c r="CM55" i="12" s="1"/>
  <c r="CN235" i="1"/>
  <c r="CN55" i="12" s="1"/>
  <c r="CO235" i="1"/>
  <c r="CO55" i="12" s="1"/>
  <c r="CP235" i="1"/>
  <c r="CP55" i="12" s="1"/>
  <c r="CQ235" i="1"/>
  <c r="CQ55" i="12" s="1"/>
  <c r="CR235" i="1"/>
  <c r="CR55" i="12" s="1"/>
  <c r="CS235" i="1"/>
  <c r="CS55" i="12" s="1"/>
  <c r="CT235" i="1"/>
  <c r="CT55" i="12" s="1"/>
  <c r="CU235" i="1"/>
  <c r="CU55" i="12" s="1"/>
  <c r="CV235" i="1"/>
  <c r="CV55" i="12" s="1"/>
  <c r="CW235" i="1"/>
  <c r="CW55" i="12" s="1"/>
  <c r="CX235" i="1"/>
  <c r="CX55" i="12" s="1"/>
  <c r="CY235" i="1"/>
  <c r="CY55" i="12" s="1"/>
  <c r="D236" i="1"/>
  <c r="E236" i="1"/>
  <c r="E56" i="12" s="1"/>
  <c r="F236" i="1"/>
  <c r="F56" i="12" s="1"/>
  <c r="G236" i="1"/>
  <c r="G56" i="12" s="1"/>
  <c r="H236" i="1"/>
  <c r="H56" i="12" s="1"/>
  <c r="I236" i="1"/>
  <c r="I56" i="12" s="1"/>
  <c r="J236" i="1"/>
  <c r="J56" i="12" s="1"/>
  <c r="K236" i="1"/>
  <c r="K56" i="12" s="1"/>
  <c r="L236" i="1"/>
  <c r="L56" i="12" s="1"/>
  <c r="M236" i="1"/>
  <c r="M56" i="12" s="1"/>
  <c r="N236" i="1"/>
  <c r="N56" i="12" s="1"/>
  <c r="O236" i="1"/>
  <c r="O56" i="12" s="1"/>
  <c r="P236" i="1"/>
  <c r="P56" i="12" s="1"/>
  <c r="Q236" i="1"/>
  <c r="Q56" i="12" s="1"/>
  <c r="R236" i="1"/>
  <c r="R56" i="12" s="1"/>
  <c r="S236" i="1"/>
  <c r="S56" i="12" s="1"/>
  <c r="T236" i="1"/>
  <c r="T56" i="12" s="1"/>
  <c r="U236" i="1"/>
  <c r="U56" i="12" s="1"/>
  <c r="V236" i="1"/>
  <c r="V56" i="12" s="1"/>
  <c r="W236" i="1"/>
  <c r="W56" i="12" s="1"/>
  <c r="X236" i="1"/>
  <c r="X56" i="12" s="1"/>
  <c r="Y236" i="1"/>
  <c r="Y56" i="12" s="1"/>
  <c r="Z236" i="1"/>
  <c r="Z56" i="12" s="1"/>
  <c r="AA236" i="1"/>
  <c r="AA56" i="12" s="1"/>
  <c r="AB236" i="1"/>
  <c r="AB56" i="12" s="1"/>
  <c r="AC236" i="1"/>
  <c r="AC56" i="12" s="1"/>
  <c r="AD236" i="1"/>
  <c r="AD56" i="12" s="1"/>
  <c r="AE236" i="1"/>
  <c r="AE56" i="12" s="1"/>
  <c r="AF236" i="1"/>
  <c r="AF56" i="12" s="1"/>
  <c r="AG236" i="1"/>
  <c r="AG56" i="12" s="1"/>
  <c r="AH236" i="1"/>
  <c r="AH56" i="12" s="1"/>
  <c r="AI236" i="1"/>
  <c r="AI56" i="12" s="1"/>
  <c r="AJ236" i="1"/>
  <c r="AJ56" i="12" s="1"/>
  <c r="AK236" i="1"/>
  <c r="AK56" i="12" s="1"/>
  <c r="AL236" i="1"/>
  <c r="AL56" i="12" s="1"/>
  <c r="AM236" i="1"/>
  <c r="AM56" i="12" s="1"/>
  <c r="AN236" i="1"/>
  <c r="AN56" i="12" s="1"/>
  <c r="AO236" i="1"/>
  <c r="AO56" i="12" s="1"/>
  <c r="AP236" i="1"/>
  <c r="AP56" i="12" s="1"/>
  <c r="AQ236" i="1"/>
  <c r="AQ56" i="12" s="1"/>
  <c r="AR236" i="1"/>
  <c r="AR56" i="12" s="1"/>
  <c r="AS236" i="1"/>
  <c r="AS56" i="12" s="1"/>
  <c r="AT236" i="1"/>
  <c r="AT56" i="12" s="1"/>
  <c r="AU236" i="1"/>
  <c r="AU56" i="12" s="1"/>
  <c r="AV236" i="1"/>
  <c r="AV56" i="12" s="1"/>
  <c r="AW236" i="1"/>
  <c r="AW56" i="12" s="1"/>
  <c r="AX236" i="1"/>
  <c r="AX56" i="12" s="1"/>
  <c r="AY236" i="1"/>
  <c r="AY56" i="12" s="1"/>
  <c r="AZ236" i="1"/>
  <c r="AZ56" i="12" s="1"/>
  <c r="BA236" i="1"/>
  <c r="BA56" i="12" s="1"/>
  <c r="BB236" i="1"/>
  <c r="BB56" i="12" s="1"/>
  <c r="BC236" i="1"/>
  <c r="BC56" i="12" s="1"/>
  <c r="BD236" i="1"/>
  <c r="BD56" i="12" s="1"/>
  <c r="BE236" i="1"/>
  <c r="BE56" i="12" s="1"/>
  <c r="BF236" i="1"/>
  <c r="BF56" i="12" s="1"/>
  <c r="BG236" i="1"/>
  <c r="BG56" i="12" s="1"/>
  <c r="BH236" i="1"/>
  <c r="BH56" i="12" s="1"/>
  <c r="BI236" i="1"/>
  <c r="BI56" i="12" s="1"/>
  <c r="BJ236" i="1"/>
  <c r="BJ56" i="12" s="1"/>
  <c r="BK236" i="1"/>
  <c r="BK56" i="12" s="1"/>
  <c r="BL236" i="1"/>
  <c r="BL56" i="12" s="1"/>
  <c r="BM236" i="1"/>
  <c r="BM56" i="12" s="1"/>
  <c r="BN236" i="1"/>
  <c r="BN56" i="12" s="1"/>
  <c r="BO236" i="1"/>
  <c r="BO56" i="12" s="1"/>
  <c r="BP236" i="1"/>
  <c r="BP56" i="12" s="1"/>
  <c r="BQ236" i="1"/>
  <c r="BQ56" i="12" s="1"/>
  <c r="BR236" i="1"/>
  <c r="BR56" i="12" s="1"/>
  <c r="BS236" i="1"/>
  <c r="BS56" i="12" s="1"/>
  <c r="BT236" i="1"/>
  <c r="BT56" i="12" s="1"/>
  <c r="BU236" i="1"/>
  <c r="BU56" i="12" s="1"/>
  <c r="BV236" i="1"/>
  <c r="BV56" i="12" s="1"/>
  <c r="BW236" i="1"/>
  <c r="BW56" i="12" s="1"/>
  <c r="BX236" i="1"/>
  <c r="BX56" i="12" s="1"/>
  <c r="BY236" i="1"/>
  <c r="BY56" i="12" s="1"/>
  <c r="BZ236" i="1"/>
  <c r="BZ56" i="12" s="1"/>
  <c r="CA236" i="1"/>
  <c r="CA56" i="12" s="1"/>
  <c r="CB236" i="1"/>
  <c r="CB56" i="12" s="1"/>
  <c r="CC236" i="1"/>
  <c r="CC56" i="12" s="1"/>
  <c r="CD236" i="1"/>
  <c r="CD56" i="12" s="1"/>
  <c r="CE236" i="1"/>
  <c r="CE56" i="12" s="1"/>
  <c r="CF236" i="1"/>
  <c r="CF56" i="12" s="1"/>
  <c r="CG236" i="1"/>
  <c r="CG56" i="12" s="1"/>
  <c r="CH236" i="1"/>
  <c r="CH56" i="12" s="1"/>
  <c r="CI236" i="1"/>
  <c r="CI56" i="12" s="1"/>
  <c r="CJ236" i="1"/>
  <c r="CJ56" i="12" s="1"/>
  <c r="CK236" i="1"/>
  <c r="CK56" i="12" s="1"/>
  <c r="CL236" i="1"/>
  <c r="CL56" i="12" s="1"/>
  <c r="CM236" i="1"/>
  <c r="CM56" i="12" s="1"/>
  <c r="CN236" i="1"/>
  <c r="CN56" i="12" s="1"/>
  <c r="CO236" i="1"/>
  <c r="CO56" i="12" s="1"/>
  <c r="CP236" i="1"/>
  <c r="CP56" i="12" s="1"/>
  <c r="CQ236" i="1"/>
  <c r="CQ56" i="12" s="1"/>
  <c r="CR236" i="1"/>
  <c r="CR56" i="12" s="1"/>
  <c r="CS236" i="1"/>
  <c r="CS56" i="12" s="1"/>
  <c r="CT236" i="1"/>
  <c r="CT56" i="12" s="1"/>
  <c r="CU236" i="1"/>
  <c r="CU56" i="12" s="1"/>
  <c r="CV236" i="1"/>
  <c r="CV56" i="12" s="1"/>
  <c r="CW236" i="1"/>
  <c r="CW56" i="12" s="1"/>
  <c r="CX236" i="1"/>
  <c r="CX56" i="12" s="1"/>
  <c r="CY236" i="1"/>
  <c r="CY56" i="12" s="1"/>
  <c r="D237" i="1"/>
  <c r="E237" i="1"/>
  <c r="E57" i="12" s="1"/>
  <c r="F237" i="1"/>
  <c r="F57" i="12" s="1"/>
  <c r="G237" i="1"/>
  <c r="G57" i="12" s="1"/>
  <c r="H237" i="1"/>
  <c r="H57" i="12" s="1"/>
  <c r="I237" i="1"/>
  <c r="I57" i="12" s="1"/>
  <c r="J237" i="1"/>
  <c r="J57" i="12" s="1"/>
  <c r="K237" i="1"/>
  <c r="K57" i="12" s="1"/>
  <c r="L237" i="1"/>
  <c r="L57" i="12" s="1"/>
  <c r="M237" i="1"/>
  <c r="M57" i="12" s="1"/>
  <c r="N237" i="1"/>
  <c r="N57" i="12" s="1"/>
  <c r="O237" i="1"/>
  <c r="O57" i="12" s="1"/>
  <c r="P237" i="1"/>
  <c r="P57" i="12" s="1"/>
  <c r="Q237" i="1"/>
  <c r="Q57" i="12" s="1"/>
  <c r="R237" i="1"/>
  <c r="R57" i="12" s="1"/>
  <c r="S237" i="1"/>
  <c r="S57" i="12" s="1"/>
  <c r="T237" i="1"/>
  <c r="T57" i="12" s="1"/>
  <c r="U237" i="1"/>
  <c r="U57" i="12" s="1"/>
  <c r="V237" i="1"/>
  <c r="V57" i="12" s="1"/>
  <c r="W237" i="1"/>
  <c r="W57" i="12" s="1"/>
  <c r="X237" i="1"/>
  <c r="X57" i="12" s="1"/>
  <c r="Y237" i="1"/>
  <c r="Y57" i="12" s="1"/>
  <c r="Z237" i="1"/>
  <c r="Z57" i="12" s="1"/>
  <c r="AA237" i="1"/>
  <c r="AA57" i="12" s="1"/>
  <c r="AB237" i="1"/>
  <c r="AB57" i="12" s="1"/>
  <c r="AC237" i="1"/>
  <c r="AC57" i="12" s="1"/>
  <c r="AD237" i="1"/>
  <c r="AD57" i="12" s="1"/>
  <c r="AE237" i="1"/>
  <c r="AE57" i="12" s="1"/>
  <c r="AF237" i="1"/>
  <c r="AF57" i="12" s="1"/>
  <c r="AG237" i="1"/>
  <c r="AG57" i="12" s="1"/>
  <c r="AH237" i="1"/>
  <c r="AH57" i="12" s="1"/>
  <c r="AI237" i="1"/>
  <c r="AI57" i="12" s="1"/>
  <c r="AJ237" i="1"/>
  <c r="AJ57" i="12" s="1"/>
  <c r="AK237" i="1"/>
  <c r="AK57" i="12" s="1"/>
  <c r="AL237" i="1"/>
  <c r="AL57" i="12" s="1"/>
  <c r="AM237" i="1"/>
  <c r="AM57" i="12" s="1"/>
  <c r="AN237" i="1"/>
  <c r="AN57" i="12" s="1"/>
  <c r="AO237" i="1"/>
  <c r="AO57" i="12" s="1"/>
  <c r="AP237" i="1"/>
  <c r="AP57" i="12" s="1"/>
  <c r="AQ237" i="1"/>
  <c r="AQ57" i="12" s="1"/>
  <c r="AR237" i="1"/>
  <c r="AR57" i="12" s="1"/>
  <c r="AS237" i="1"/>
  <c r="AS57" i="12" s="1"/>
  <c r="AT237" i="1"/>
  <c r="AT57" i="12" s="1"/>
  <c r="AU237" i="1"/>
  <c r="AU57" i="12" s="1"/>
  <c r="AV237" i="1"/>
  <c r="AV57" i="12" s="1"/>
  <c r="AW237" i="1"/>
  <c r="AW57" i="12" s="1"/>
  <c r="AX237" i="1"/>
  <c r="AX57" i="12" s="1"/>
  <c r="AY237" i="1"/>
  <c r="AY57" i="12" s="1"/>
  <c r="AZ237" i="1"/>
  <c r="AZ57" i="12" s="1"/>
  <c r="BA237" i="1"/>
  <c r="BA57" i="12" s="1"/>
  <c r="BB237" i="1"/>
  <c r="BB57" i="12" s="1"/>
  <c r="BC237" i="1"/>
  <c r="BC57" i="12" s="1"/>
  <c r="BD237" i="1"/>
  <c r="BD57" i="12" s="1"/>
  <c r="BE237" i="1"/>
  <c r="BE57" i="12" s="1"/>
  <c r="BF237" i="1"/>
  <c r="BF57" i="12" s="1"/>
  <c r="BG237" i="1"/>
  <c r="BG57" i="12" s="1"/>
  <c r="BH237" i="1"/>
  <c r="BH57" i="12" s="1"/>
  <c r="BI237" i="1"/>
  <c r="BI57" i="12" s="1"/>
  <c r="BJ237" i="1"/>
  <c r="BJ57" i="12" s="1"/>
  <c r="BK237" i="1"/>
  <c r="BK57" i="12" s="1"/>
  <c r="BL237" i="1"/>
  <c r="BL57" i="12" s="1"/>
  <c r="BM237" i="1"/>
  <c r="BM57" i="12" s="1"/>
  <c r="BN237" i="1"/>
  <c r="BN57" i="12" s="1"/>
  <c r="BO237" i="1"/>
  <c r="BO57" i="12" s="1"/>
  <c r="BP237" i="1"/>
  <c r="BP57" i="12" s="1"/>
  <c r="BQ237" i="1"/>
  <c r="BQ57" i="12" s="1"/>
  <c r="BR237" i="1"/>
  <c r="BR57" i="12" s="1"/>
  <c r="BS237" i="1"/>
  <c r="BS57" i="12" s="1"/>
  <c r="BT237" i="1"/>
  <c r="BT57" i="12" s="1"/>
  <c r="BU237" i="1"/>
  <c r="BU57" i="12" s="1"/>
  <c r="BV237" i="1"/>
  <c r="BV57" i="12" s="1"/>
  <c r="BW237" i="1"/>
  <c r="BW57" i="12" s="1"/>
  <c r="BX237" i="1"/>
  <c r="BX57" i="12" s="1"/>
  <c r="BY237" i="1"/>
  <c r="BY57" i="12" s="1"/>
  <c r="BZ237" i="1"/>
  <c r="BZ57" i="12" s="1"/>
  <c r="CA237" i="1"/>
  <c r="CA57" i="12" s="1"/>
  <c r="CB237" i="1"/>
  <c r="CB57" i="12" s="1"/>
  <c r="CC237" i="1"/>
  <c r="CC57" i="12" s="1"/>
  <c r="CD237" i="1"/>
  <c r="CD57" i="12" s="1"/>
  <c r="CE237" i="1"/>
  <c r="CE57" i="12" s="1"/>
  <c r="CF237" i="1"/>
  <c r="CF57" i="12" s="1"/>
  <c r="CG237" i="1"/>
  <c r="CG57" i="12" s="1"/>
  <c r="CH237" i="1"/>
  <c r="CH57" i="12" s="1"/>
  <c r="CI237" i="1"/>
  <c r="CI57" i="12" s="1"/>
  <c r="CJ237" i="1"/>
  <c r="CJ57" i="12" s="1"/>
  <c r="CK237" i="1"/>
  <c r="CK57" i="12" s="1"/>
  <c r="CL237" i="1"/>
  <c r="CL57" i="12" s="1"/>
  <c r="CM237" i="1"/>
  <c r="CM57" i="12" s="1"/>
  <c r="CN237" i="1"/>
  <c r="CN57" i="12" s="1"/>
  <c r="CO237" i="1"/>
  <c r="CO57" i="12" s="1"/>
  <c r="CP237" i="1"/>
  <c r="CP57" i="12" s="1"/>
  <c r="CQ237" i="1"/>
  <c r="CQ57" i="12" s="1"/>
  <c r="CR237" i="1"/>
  <c r="CR57" i="12" s="1"/>
  <c r="CS237" i="1"/>
  <c r="CS57" i="12" s="1"/>
  <c r="CT237" i="1"/>
  <c r="CT57" i="12" s="1"/>
  <c r="CU237" i="1"/>
  <c r="CU57" i="12" s="1"/>
  <c r="CV237" i="1"/>
  <c r="CV57" i="12" s="1"/>
  <c r="CW237" i="1"/>
  <c r="CW57" i="12" s="1"/>
  <c r="CX237" i="1"/>
  <c r="CX57" i="12" s="1"/>
  <c r="CY237" i="1"/>
  <c r="CY57" i="12" s="1"/>
  <c r="D238" i="1"/>
  <c r="E238" i="1"/>
  <c r="E58" i="12" s="1"/>
  <c r="F238" i="1"/>
  <c r="F58" i="12" s="1"/>
  <c r="G238" i="1"/>
  <c r="G58" i="12" s="1"/>
  <c r="H238" i="1"/>
  <c r="H58" i="12" s="1"/>
  <c r="I238" i="1"/>
  <c r="I58" i="12" s="1"/>
  <c r="J238" i="1"/>
  <c r="J58" i="12" s="1"/>
  <c r="K238" i="1"/>
  <c r="K58" i="12" s="1"/>
  <c r="L238" i="1"/>
  <c r="L58" i="12" s="1"/>
  <c r="M238" i="1"/>
  <c r="M58" i="12" s="1"/>
  <c r="N238" i="1"/>
  <c r="N58" i="12" s="1"/>
  <c r="O238" i="1"/>
  <c r="O58" i="12" s="1"/>
  <c r="P238" i="1"/>
  <c r="P58" i="12" s="1"/>
  <c r="Q238" i="1"/>
  <c r="Q58" i="12" s="1"/>
  <c r="R238" i="1"/>
  <c r="R58" i="12" s="1"/>
  <c r="S238" i="1"/>
  <c r="S58" i="12" s="1"/>
  <c r="T238" i="1"/>
  <c r="T58" i="12" s="1"/>
  <c r="U238" i="1"/>
  <c r="U58" i="12" s="1"/>
  <c r="V238" i="1"/>
  <c r="V58" i="12" s="1"/>
  <c r="W238" i="1"/>
  <c r="W58" i="12" s="1"/>
  <c r="X238" i="1"/>
  <c r="X58" i="12" s="1"/>
  <c r="Y238" i="1"/>
  <c r="Y58" i="12" s="1"/>
  <c r="Z238" i="1"/>
  <c r="Z58" i="12" s="1"/>
  <c r="AA238" i="1"/>
  <c r="AA58" i="12" s="1"/>
  <c r="AB238" i="1"/>
  <c r="AB58" i="12" s="1"/>
  <c r="AC238" i="1"/>
  <c r="AC58" i="12" s="1"/>
  <c r="AD238" i="1"/>
  <c r="AD58" i="12" s="1"/>
  <c r="AE238" i="1"/>
  <c r="AE58" i="12" s="1"/>
  <c r="AF238" i="1"/>
  <c r="AF58" i="12" s="1"/>
  <c r="AG238" i="1"/>
  <c r="AG58" i="12" s="1"/>
  <c r="AH238" i="1"/>
  <c r="AH58" i="12" s="1"/>
  <c r="AI238" i="1"/>
  <c r="AI58" i="12" s="1"/>
  <c r="AJ238" i="1"/>
  <c r="AJ58" i="12" s="1"/>
  <c r="AK238" i="1"/>
  <c r="AK58" i="12" s="1"/>
  <c r="AL238" i="1"/>
  <c r="AL58" i="12" s="1"/>
  <c r="AM238" i="1"/>
  <c r="AM58" i="12" s="1"/>
  <c r="AN238" i="1"/>
  <c r="AN58" i="12" s="1"/>
  <c r="AO238" i="1"/>
  <c r="AO58" i="12" s="1"/>
  <c r="AP238" i="1"/>
  <c r="AP58" i="12" s="1"/>
  <c r="AQ238" i="1"/>
  <c r="AQ58" i="12" s="1"/>
  <c r="AR238" i="1"/>
  <c r="AR58" i="12" s="1"/>
  <c r="AS238" i="1"/>
  <c r="AS58" i="12" s="1"/>
  <c r="AT238" i="1"/>
  <c r="AT58" i="12" s="1"/>
  <c r="AU238" i="1"/>
  <c r="AU58" i="12" s="1"/>
  <c r="AV238" i="1"/>
  <c r="AV58" i="12" s="1"/>
  <c r="AW238" i="1"/>
  <c r="AW58" i="12" s="1"/>
  <c r="AX238" i="1"/>
  <c r="AX58" i="12" s="1"/>
  <c r="AY238" i="1"/>
  <c r="AY58" i="12" s="1"/>
  <c r="AZ238" i="1"/>
  <c r="AZ58" i="12" s="1"/>
  <c r="BA238" i="1"/>
  <c r="BA58" i="12" s="1"/>
  <c r="BB238" i="1"/>
  <c r="BB58" i="12" s="1"/>
  <c r="BC238" i="1"/>
  <c r="BC58" i="12" s="1"/>
  <c r="BD238" i="1"/>
  <c r="BD58" i="12" s="1"/>
  <c r="BE238" i="1"/>
  <c r="BE58" i="12" s="1"/>
  <c r="BF238" i="1"/>
  <c r="BF58" i="12" s="1"/>
  <c r="BG238" i="1"/>
  <c r="BG58" i="12" s="1"/>
  <c r="BH238" i="1"/>
  <c r="BH58" i="12" s="1"/>
  <c r="BI238" i="1"/>
  <c r="BI58" i="12" s="1"/>
  <c r="BJ238" i="1"/>
  <c r="BJ58" i="12" s="1"/>
  <c r="BK238" i="1"/>
  <c r="BK58" i="12" s="1"/>
  <c r="BL238" i="1"/>
  <c r="BL58" i="12" s="1"/>
  <c r="BM238" i="1"/>
  <c r="BM58" i="12" s="1"/>
  <c r="BN238" i="1"/>
  <c r="BN58" i="12" s="1"/>
  <c r="BO238" i="1"/>
  <c r="BO58" i="12" s="1"/>
  <c r="BP238" i="1"/>
  <c r="BP58" i="12" s="1"/>
  <c r="BQ238" i="1"/>
  <c r="BQ58" i="12" s="1"/>
  <c r="BR238" i="1"/>
  <c r="BR58" i="12" s="1"/>
  <c r="BS238" i="1"/>
  <c r="BS58" i="12" s="1"/>
  <c r="BT238" i="1"/>
  <c r="BT58" i="12" s="1"/>
  <c r="BU238" i="1"/>
  <c r="BU58" i="12" s="1"/>
  <c r="BV238" i="1"/>
  <c r="BV58" i="12" s="1"/>
  <c r="BW238" i="1"/>
  <c r="BW58" i="12" s="1"/>
  <c r="BX238" i="1"/>
  <c r="BX58" i="12" s="1"/>
  <c r="BY238" i="1"/>
  <c r="BY58" i="12" s="1"/>
  <c r="BZ238" i="1"/>
  <c r="BZ58" i="12" s="1"/>
  <c r="CA238" i="1"/>
  <c r="CA58" i="12" s="1"/>
  <c r="CB238" i="1"/>
  <c r="CB58" i="12" s="1"/>
  <c r="CC238" i="1"/>
  <c r="CC58" i="12" s="1"/>
  <c r="CD238" i="1"/>
  <c r="CD58" i="12" s="1"/>
  <c r="CE238" i="1"/>
  <c r="CE58" i="12" s="1"/>
  <c r="CF238" i="1"/>
  <c r="CF58" i="12" s="1"/>
  <c r="CG238" i="1"/>
  <c r="CG58" i="12" s="1"/>
  <c r="CH238" i="1"/>
  <c r="CH58" i="12" s="1"/>
  <c r="CI238" i="1"/>
  <c r="CI58" i="12" s="1"/>
  <c r="CJ238" i="1"/>
  <c r="CJ58" i="12" s="1"/>
  <c r="CK238" i="1"/>
  <c r="CK58" i="12" s="1"/>
  <c r="CL238" i="1"/>
  <c r="CL58" i="12" s="1"/>
  <c r="CM238" i="1"/>
  <c r="CM58" i="12" s="1"/>
  <c r="CN238" i="1"/>
  <c r="CN58" i="12" s="1"/>
  <c r="CO238" i="1"/>
  <c r="CO58" i="12" s="1"/>
  <c r="CP238" i="1"/>
  <c r="CP58" i="12" s="1"/>
  <c r="CQ238" i="1"/>
  <c r="CQ58" i="12" s="1"/>
  <c r="CR238" i="1"/>
  <c r="CR58" i="12" s="1"/>
  <c r="CS238" i="1"/>
  <c r="CS58" i="12" s="1"/>
  <c r="CT238" i="1"/>
  <c r="CT58" i="12" s="1"/>
  <c r="CU238" i="1"/>
  <c r="CU58" i="12" s="1"/>
  <c r="CV238" i="1"/>
  <c r="CV58" i="12" s="1"/>
  <c r="CW238" i="1"/>
  <c r="CW58" i="12" s="1"/>
  <c r="CX238" i="1"/>
  <c r="CX58" i="12" s="1"/>
  <c r="CY238" i="1"/>
  <c r="CY58" i="12" s="1"/>
  <c r="D239" i="1"/>
  <c r="E239" i="1"/>
  <c r="E59" i="12" s="1"/>
  <c r="F239" i="1"/>
  <c r="F59" i="12" s="1"/>
  <c r="G239" i="1"/>
  <c r="G59" i="12" s="1"/>
  <c r="H239" i="1"/>
  <c r="H59" i="12" s="1"/>
  <c r="I239" i="1"/>
  <c r="I59" i="12" s="1"/>
  <c r="J239" i="1"/>
  <c r="J59" i="12" s="1"/>
  <c r="K239" i="1"/>
  <c r="K59" i="12" s="1"/>
  <c r="L239" i="1"/>
  <c r="L59" i="12" s="1"/>
  <c r="M239" i="1"/>
  <c r="M59" i="12" s="1"/>
  <c r="N239" i="1"/>
  <c r="N59" i="12" s="1"/>
  <c r="O239" i="1"/>
  <c r="O59" i="12" s="1"/>
  <c r="P239" i="1"/>
  <c r="P59" i="12" s="1"/>
  <c r="Q239" i="1"/>
  <c r="Q59" i="12" s="1"/>
  <c r="R239" i="1"/>
  <c r="R59" i="12" s="1"/>
  <c r="S239" i="1"/>
  <c r="S59" i="12" s="1"/>
  <c r="T239" i="1"/>
  <c r="T59" i="12" s="1"/>
  <c r="U239" i="1"/>
  <c r="U59" i="12" s="1"/>
  <c r="V239" i="1"/>
  <c r="V59" i="12" s="1"/>
  <c r="W239" i="1"/>
  <c r="W59" i="12" s="1"/>
  <c r="X239" i="1"/>
  <c r="X59" i="12" s="1"/>
  <c r="Y239" i="1"/>
  <c r="Y59" i="12" s="1"/>
  <c r="Z239" i="1"/>
  <c r="Z59" i="12" s="1"/>
  <c r="AA239" i="1"/>
  <c r="AA59" i="12" s="1"/>
  <c r="AB239" i="1"/>
  <c r="AB59" i="12" s="1"/>
  <c r="AC239" i="1"/>
  <c r="AC59" i="12" s="1"/>
  <c r="AD239" i="1"/>
  <c r="AD59" i="12" s="1"/>
  <c r="AE239" i="1"/>
  <c r="AE59" i="12" s="1"/>
  <c r="AF239" i="1"/>
  <c r="AF59" i="12" s="1"/>
  <c r="AG239" i="1"/>
  <c r="AG59" i="12" s="1"/>
  <c r="AH239" i="1"/>
  <c r="AH59" i="12" s="1"/>
  <c r="AI239" i="1"/>
  <c r="AI59" i="12" s="1"/>
  <c r="AJ239" i="1"/>
  <c r="AJ59" i="12" s="1"/>
  <c r="AK239" i="1"/>
  <c r="AK59" i="12" s="1"/>
  <c r="AL239" i="1"/>
  <c r="AL59" i="12" s="1"/>
  <c r="AM239" i="1"/>
  <c r="AM59" i="12" s="1"/>
  <c r="AN239" i="1"/>
  <c r="AN59" i="12" s="1"/>
  <c r="AO239" i="1"/>
  <c r="AO59" i="12" s="1"/>
  <c r="AP239" i="1"/>
  <c r="AP59" i="12" s="1"/>
  <c r="AQ239" i="1"/>
  <c r="AQ59" i="12" s="1"/>
  <c r="AR239" i="1"/>
  <c r="AR59" i="12" s="1"/>
  <c r="AS239" i="1"/>
  <c r="AS59" i="12" s="1"/>
  <c r="AT239" i="1"/>
  <c r="AT59" i="12" s="1"/>
  <c r="AU239" i="1"/>
  <c r="AU59" i="12" s="1"/>
  <c r="AV239" i="1"/>
  <c r="AV59" i="12" s="1"/>
  <c r="AW239" i="1"/>
  <c r="AW59" i="12" s="1"/>
  <c r="AX239" i="1"/>
  <c r="AX59" i="12" s="1"/>
  <c r="AY239" i="1"/>
  <c r="AY59" i="12" s="1"/>
  <c r="AZ239" i="1"/>
  <c r="AZ59" i="12" s="1"/>
  <c r="BA239" i="1"/>
  <c r="BA59" i="12" s="1"/>
  <c r="BB239" i="1"/>
  <c r="BB59" i="12" s="1"/>
  <c r="BC239" i="1"/>
  <c r="BC59" i="12" s="1"/>
  <c r="BD239" i="1"/>
  <c r="BD59" i="12" s="1"/>
  <c r="BE239" i="1"/>
  <c r="BE59" i="12" s="1"/>
  <c r="BF239" i="1"/>
  <c r="BF59" i="12" s="1"/>
  <c r="BG239" i="1"/>
  <c r="BG59" i="12" s="1"/>
  <c r="BH239" i="1"/>
  <c r="BH59" i="12" s="1"/>
  <c r="BI239" i="1"/>
  <c r="BI59" i="12" s="1"/>
  <c r="BJ239" i="1"/>
  <c r="BJ59" i="12" s="1"/>
  <c r="BK239" i="1"/>
  <c r="BK59" i="12" s="1"/>
  <c r="BL239" i="1"/>
  <c r="BL59" i="12" s="1"/>
  <c r="BM239" i="1"/>
  <c r="BM59" i="12" s="1"/>
  <c r="BN239" i="1"/>
  <c r="BN59" i="12" s="1"/>
  <c r="BO239" i="1"/>
  <c r="BO59" i="12" s="1"/>
  <c r="BP239" i="1"/>
  <c r="BP59" i="12" s="1"/>
  <c r="BQ239" i="1"/>
  <c r="BQ59" i="12" s="1"/>
  <c r="BR239" i="1"/>
  <c r="BR59" i="12" s="1"/>
  <c r="BS239" i="1"/>
  <c r="BS59" i="12" s="1"/>
  <c r="BT239" i="1"/>
  <c r="BT59" i="12" s="1"/>
  <c r="BU239" i="1"/>
  <c r="BU59" i="12" s="1"/>
  <c r="BV239" i="1"/>
  <c r="BV59" i="12" s="1"/>
  <c r="BW239" i="1"/>
  <c r="BW59" i="12" s="1"/>
  <c r="BX239" i="1"/>
  <c r="BX59" i="12" s="1"/>
  <c r="BY239" i="1"/>
  <c r="BY59" i="12" s="1"/>
  <c r="BZ239" i="1"/>
  <c r="BZ59" i="12" s="1"/>
  <c r="CA239" i="1"/>
  <c r="CA59" i="12" s="1"/>
  <c r="CB239" i="1"/>
  <c r="CB59" i="12" s="1"/>
  <c r="CC239" i="1"/>
  <c r="CC59" i="12" s="1"/>
  <c r="CD239" i="1"/>
  <c r="CD59" i="12" s="1"/>
  <c r="CE239" i="1"/>
  <c r="CE59" i="12" s="1"/>
  <c r="CF239" i="1"/>
  <c r="CF59" i="12" s="1"/>
  <c r="CG239" i="1"/>
  <c r="CG59" i="12" s="1"/>
  <c r="CH239" i="1"/>
  <c r="CH59" i="12" s="1"/>
  <c r="CI239" i="1"/>
  <c r="CI59" i="12" s="1"/>
  <c r="CJ239" i="1"/>
  <c r="CJ59" i="12" s="1"/>
  <c r="CK239" i="1"/>
  <c r="CK59" i="12" s="1"/>
  <c r="CL239" i="1"/>
  <c r="CL59" i="12" s="1"/>
  <c r="CM239" i="1"/>
  <c r="CM59" i="12" s="1"/>
  <c r="CN239" i="1"/>
  <c r="CN59" i="12" s="1"/>
  <c r="CO239" i="1"/>
  <c r="CO59" i="12" s="1"/>
  <c r="CP239" i="1"/>
  <c r="CP59" i="12" s="1"/>
  <c r="CQ239" i="1"/>
  <c r="CQ59" i="12" s="1"/>
  <c r="CR239" i="1"/>
  <c r="CR59" i="12" s="1"/>
  <c r="CS239" i="1"/>
  <c r="CS59" i="12" s="1"/>
  <c r="CT239" i="1"/>
  <c r="CT59" i="12" s="1"/>
  <c r="CU239" i="1"/>
  <c r="CU59" i="12" s="1"/>
  <c r="CV239" i="1"/>
  <c r="CV59" i="12" s="1"/>
  <c r="CW239" i="1"/>
  <c r="CW59" i="12" s="1"/>
  <c r="CX239" i="1"/>
  <c r="CX59" i="12" s="1"/>
  <c r="CY239" i="1"/>
  <c r="CY59" i="12" s="1"/>
  <c r="D240" i="1"/>
  <c r="E240" i="1"/>
  <c r="E60" i="12" s="1"/>
  <c r="F240" i="1"/>
  <c r="F60" i="12" s="1"/>
  <c r="G240" i="1"/>
  <c r="G60" i="12" s="1"/>
  <c r="H240" i="1"/>
  <c r="H60" i="12" s="1"/>
  <c r="I240" i="1"/>
  <c r="I60" i="12" s="1"/>
  <c r="J240" i="1"/>
  <c r="J60" i="12" s="1"/>
  <c r="K240" i="1"/>
  <c r="K60" i="12" s="1"/>
  <c r="L240" i="1"/>
  <c r="L60" i="12" s="1"/>
  <c r="M240" i="1"/>
  <c r="M60" i="12" s="1"/>
  <c r="N240" i="1"/>
  <c r="N60" i="12" s="1"/>
  <c r="O240" i="1"/>
  <c r="O60" i="12" s="1"/>
  <c r="P240" i="1"/>
  <c r="P60" i="12" s="1"/>
  <c r="Q240" i="1"/>
  <c r="Q60" i="12" s="1"/>
  <c r="R240" i="1"/>
  <c r="R60" i="12" s="1"/>
  <c r="S240" i="1"/>
  <c r="S60" i="12" s="1"/>
  <c r="T240" i="1"/>
  <c r="T60" i="12" s="1"/>
  <c r="U240" i="1"/>
  <c r="U60" i="12" s="1"/>
  <c r="V240" i="1"/>
  <c r="V60" i="12" s="1"/>
  <c r="W240" i="1"/>
  <c r="W60" i="12" s="1"/>
  <c r="X240" i="1"/>
  <c r="X60" i="12" s="1"/>
  <c r="Y240" i="1"/>
  <c r="Y60" i="12" s="1"/>
  <c r="Z240" i="1"/>
  <c r="Z60" i="12" s="1"/>
  <c r="AA240" i="1"/>
  <c r="AA60" i="12" s="1"/>
  <c r="AB240" i="1"/>
  <c r="AB60" i="12" s="1"/>
  <c r="AC240" i="1"/>
  <c r="AC60" i="12" s="1"/>
  <c r="AD240" i="1"/>
  <c r="AD60" i="12" s="1"/>
  <c r="AE240" i="1"/>
  <c r="AE60" i="12" s="1"/>
  <c r="AF240" i="1"/>
  <c r="AF60" i="12" s="1"/>
  <c r="AG240" i="1"/>
  <c r="AG60" i="12" s="1"/>
  <c r="AH240" i="1"/>
  <c r="AH60" i="12" s="1"/>
  <c r="AI240" i="1"/>
  <c r="AI60" i="12" s="1"/>
  <c r="AJ240" i="1"/>
  <c r="AJ60" i="12" s="1"/>
  <c r="AK240" i="1"/>
  <c r="AK60" i="12" s="1"/>
  <c r="AL240" i="1"/>
  <c r="AL60" i="12" s="1"/>
  <c r="AM240" i="1"/>
  <c r="AM60" i="12" s="1"/>
  <c r="AN240" i="1"/>
  <c r="AN60" i="12" s="1"/>
  <c r="AO240" i="1"/>
  <c r="AO60" i="12" s="1"/>
  <c r="AP240" i="1"/>
  <c r="AP60" i="12" s="1"/>
  <c r="AQ240" i="1"/>
  <c r="AQ60" i="12" s="1"/>
  <c r="AR240" i="1"/>
  <c r="AR60" i="12" s="1"/>
  <c r="AS240" i="1"/>
  <c r="AS60" i="12" s="1"/>
  <c r="AT240" i="1"/>
  <c r="AT60" i="12" s="1"/>
  <c r="AU240" i="1"/>
  <c r="AU60" i="12" s="1"/>
  <c r="AV240" i="1"/>
  <c r="AV60" i="12" s="1"/>
  <c r="AW240" i="1"/>
  <c r="AW60" i="12" s="1"/>
  <c r="AX240" i="1"/>
  <c r="AX60" i="12" s="1"/>
  <c r="AY240" i="1"/>
  <c r="AY60" i="12" s="1"/>
  <c r="AZ240" i="1"/>
  <c r="AZ60" i="12" s="1"/>
  <c r="BA240" i="1"/>
  <c r="BA60" i="12" s="1"/>
  <c r="BB240" i="1"/>
  <c r="BB60" i="12" s="1"/>
  <c r="BC240" i="1"/>
  <c r="BC60" i="12" s="1"/>
  <c r="BD240" i="1"/>
  <c r="BD60" i="12" s="1"/>
  <c r="BE240" i="1"/>
  <c r="BE60" i="12" s="1"/>
  <c r="BF240" i="1"/>
  <c r="BF60" i="12" s="1"/>
  <c r="BG240" i="1"/>
  <c r="BG60" i="12" s="1"/>
  <c r="BH240" i="1"/>
  <c r="BH60" i="12" s="1"/>
  <c r="BI240" i="1"/>
  <c r="BI60" i="12" s="1"/>
  <c r="BJ240" i="1"/>
  <c r="BJ60" i="12" s="1"/>
  <c r="BK240" i="1"/>
  <c r="BK60" i="12" s="1"/>
  <c r="BL240" i="1"/>
  <c r="BL60" i="12" s="1"/>
  <c r="BM240" i="1"/>
  <c r="BM60" i="12" s="1"/>
  <c r="BN240" i="1"/>
  <c r="BN60" i="12" s="1"/>
  <c r="BO240" i="1"/>
  <c r="BO60" i="12" s="1"/>
  <c r="BP240" i="1"/>
  <c r="BP60" i="12" s="1"/>
  <c r="BQ240" i="1"/>
  <c r="BQ60" i="12" s="1"/>
  <c r="BR240" i="1"/>
  <c r="BR60" i="12" s="1"/>
  <c r="BS240" i="1"/>
  <c r="BS60" i="12" s="1"/>
  <c r="BT240" i="1"/>
  <c r="BT60" i="12" s="1"/>
  <c r="BU240" i="1"/>
  <c r="BU60" i="12" s="1"/>
  <c r="BV240" i="1"/>
  <c r="BV60" i="12" s="1"/>
  <c r="BW240" i="1"/>
  <c r="BW60" i="12" s="1"/>
  <c r="BX240" i="1"/>
  <c r="BX60" i="12" s="1"/>
  <c r="BY240" i="1"/>
  <c r="BY60" i="12" s="1"/>
  <c r="BZ240" i="1"/>
  <c r="BZ60" i="12" s="1"/>
  <c r="CA240" i="1"/>
  <c r="CA60" i="12" s="1"/>
  <c r="CB240" i="1"/>
  <c r="CB60" i="12" s="1"/>
  <c r="CC240" i="1"/>
  <c r="CC60" i="12" s="1"/>
  <c r="CD240" i="1"/>
  <c r="CD60" i="12" s="1"/>
  <c r="CE240" i="1"/>
  <c r="CE60" i="12" s="1"/>
  <c r="CF240" i="1"/>
  <c r="CF60" i="12" s="1"/>
  <c r="CG240" i="1"/>
  <c r="CG60" i="12" s="1"/>
  <c r="CH240" i="1"/>
  <c r="CH60" i="12" s="1"/>
  <c r="CI240" i="1"/>
  <c r="CI60" i="12" s="1"/>
  <c r="CJ240" i="1"/>
  <c r="CJ60" i="12" s="1"/>
  <c r="CK240" i="1"/>
  <c r="CK60" i="12" s="1"/>
  <c r="CL240" i="1"/>
  <c r="CL60" i="12" s="1"/>
  <c r="CM240" i="1"/>
  <c r="CM60" i="12" s="1"/>
  <c r="CN240" i="1"/>
  <c r="CN60" i="12" s="1"/>
  <c r="CO240" i="1"/>
  <c r="CO60" i="12" s="1"/>
  <c r="CP240" i="1"/>
  <c r="CP60" i="12" s="1"/>
  <c r="CQ240" i="1"/>
  <c r="CQ60" i="12" s="1"/>
  <c r="CR240" i="1"/>
  <c r="CR60" i="12" s="1"/>
  <c r="CS240" i="1"/>
  <c r="CS60" i="12" s="1"/>
  <c r="CT240" i="1"/>
  <c r="CT60" i="12" s="1"/>
  <c r="CU240" i="1"/>
  <c r="CU60" i="12" s="1"/>
  <c r="CV240" i="1"/>
  <c r="CV60" i="12" s="1"/>
  <c r="CW240" i="1"/>
  <c r="CW60" i="12" s="1"/>
  <c r="CX240" i="1"/>
  <c r="CX60" i="12" s="1"/>
  <c r="CY240" i="1"/>
  <c r="CY60" i="12" s="1"/>
  <c r="D241" i="1"/>
  <c r="E241" i="1"/>
  <c r="E61" i="12" s="1"/>
  <c r="F241" i="1"/>
  <c r="F61" i="12" s="1"/>
  <c r="G241" i="1"/>
  <c r="G61" i="12" s="1"/>
  <c r="H241" i="1"/>
  <c r="H61" i="12" s="1"/>
  <c r="I241" i="1"/>
  <c r="I61" i="12" s="1"/>
  <c r="J241" i="1"/>
  <c r="J61" i="12" s="1"/>
  <c r="K241" i="1"/>
  <c r="K61" i="12" s="1"/>
  <c r="L241" i="1"/>
  <c r="L61" i="12" s="1"/>
  <c r="M241" i="1"/>
  <c r="M61" i="12" s="1"/>
  <c r="N241" i="1"/>
  <c r="N61" i="12" s="1"/>
  <c r="O241" i="1"/>
  <c r="O61" i="12" s="1"/>
  <c r="P241" i="1"/>
  <c r="P61" i="12" s="1"/>
  <c r="Q241" i="1"/>
  <c r="Q61" i="12" s="1"/>
  <c r="R241" i="1"/>
  <c r="R61" i="12" s="1"/>
  <c r="S241" i="1"/>
  <c r="S61" i="12" s="1"/>
  <c r="T241" i="1"/>
  <c r="T61" i="12" s="1"/>
  <c r="U241" i="1"/>
  <c r="U61" i="12" s="1"/>
  <c r="V241" i="1"/>
  <c r="V61" i="12" s="1"/>
  <c r="W241" i="1"/>
  <c r="W61" i="12" s="1"/>
  <c r="X241" i="1"/>
  <c r="X61" i="12" s="1"/>
  <c r="Y241" i="1"/>
  <c r="Y61" i="12" s="1"/>
  <c r="Z241" i="1"/>
  <c r="Z61" i="12" s="1"/>
  <c r="AA241" i="1"/>
  <c r="AA61" i="12" s="1"/>
  <c r="AB241" i="1"/>
  <c r="AB61" i="12" s="1"/>
  <c r="AC241" i="1"/>
  <c r="AC61" i="12" s="1"/>
  <c r="AD241" i="1"/>
  <c r="AD61" i="12" s="1"/>
  <c r="AE241" i="1"/>
  <c r="AE61" i="12" s="1"/>
  <c r="AF241" i="1"/>
  <c r="AF61" i="12" s="1"/>
  <c r="AG241" i="1"/>
  <c r="AG61" i="12" s="1"/>
  <c r="AH241" i="1"/>
  <c r="AH61" i="12" s="1"/>
  <c r="AI241" i="1"/>
  <c r="AI61" i="12" s="1"/>
  <c r="AJ241" i="1"/>
  <c r="AJ61" i="12" s="1"/>
  <c r="AK241" i="1"/>
  <c r="AK61" i="12" s="1"/>
  <c r="AL241" i="1"/>
  <c r="AL61" i="12" s="1"/>
  <c r="AM241" i="1"/>
  <c r="AM61" i="12" s="1"/>
  <c r="AN241" i="1"/>
  <c r="AN61" i="12" s="1"/>
  <c r="AO241" i="1"/>
  <c r="AO61" i="12" s="1"/>
  <c r="AP241" i="1"/>
  <c r="AP61" i="12" s="1"/>
  <c r="AQ241" i="1"/>
  <c r="AQ61" i="12" s="1"/>
  <c r="AR241" i="1"/>
  <c r="AR61" i="12" s="1"/>
  <c r="AS241" i="1"/>
  <c r="AS61" i="12" s="1"/>
  <c r="AT241" i="1"/>
  <c r="AT61" i="12" s="1"/>
  <c r="AU241" i="1"/>
  <c r="AU61" i="12" s="1"/>
  <c r="AV241" i="1"/>
  <c r="AV61" i="12" s="1"/>
  <c r="AW241" i="1"/>
  <c r="AW61" i="12" s="1"/>
  <c r="AX241" i="1"/>
  <c r="AX61" i="12" s="1"/>
  <c r="AY241" i="1"/>
  <c r="AY61" i="12" s="1"/>
  <c r="AZ241" i="1"/>
  <c r="AZ61" i="12" s="1"/>
  <c r="BA241" i="1"/>
  <c r="BA61" i="12" s="1"/>
  <c r="BB241" i="1"/>
  <c r="BB61" i="12" s="1"/>
  <c r="BC241" i="1"/>
  <c r="BC61" i="12" s="1"/>
  <c r="BD241" i="1"/>
  <c r="BD61" i="12" s="1"/>
  <c r="BE241" i="1"/>
  <c r="BE61" i="12" s="1"/>
  <c r="BF241" i="1"/>
  <c r="BF61" i="12" s="1"/>
  <c r="BG241" i="1"/>
  <c r="BG61" i="12" s="1"/>
  <c r="BH241" i="1"/>
  <c r="BH61" i="12" s="1"/>
  <c r="BI241" i="1"/>
  <c r="BI61" i="12" s="1"/>
  <c r="BJ241" i="1"/>
  <c r="BJ61" i="12" s="1"/>
  <c r="BK241" i="1"/>
  <c r="BK61" i="12" s="1"/>
  <c r="BL241" i="1"/>
  <c r="BL61" i="12" s="1"/>
  <c r="BM241" i="1"/>
  <c r="BM61" i="12" s="1"/>
  <c r="BN241" i="1"/>
  <c r="BN61" i="12" s="1"/>
  <c r="BO241" i="1"/>
  <c r="BO61" i="12" s="1"/>
  <c r="BP241" i="1"/>
  <c r="BP61" i="12" s="1"/>
  <c r="BQ241" i="1"/>
  <c r="BQ61" i="12" s="1"/>
  <c r="BR241" i="1"/>
  <c r="BR61" i="12" s="1"/>
  <c r="BS241" i="1"/>
  <c r="BS61" i="12" s="1"/>
  <c r="BT241" i="1"/>
  <c r="BT61" i="12" s="1"/>
  <c r="BU241" i="1"/>
  <c r="BU61" i="12" s="1"/>
  <c r="BV241" i="1"/>
  <c r="BV61" i="12" s="1"/>
  <c r="BW241" i="1"/>
  <c r="BW61" i="12" s="1"/>
  <c r="BX241" i="1"/>
  <c r="BX61" i="12" s="1"/>
  <c r="BY241" i="1"/>
  <c r="BY61" i="12" s="1"/>
  <c r="BZ241" i="1"/>
  <c r="BZ61" i="12" s="1"/>
  <c r="CA241" i="1"/>
  <c r="CA61" i="12" s="1"/>
  <c r="CB241" i="1"/>
  <c r="CB61" i="12" s="1"/>
  <c r="CC241" i="1"/>
  <c r="CC61" i="12" s="1"/>
  <c r="CD241" i="1"/>
  <c r="CD61" i="12" s="1"/>
  <c r="CE241" i="1"/>
  <c r="CE61" i="12" s="1"/>
  <c r="CF241" i="1"/>
  <c r="CF61" i="12" s="1"/>
  <c r="CG241" i="1"/>
  <c r="CG61" i="12" s="1"/>
  <c r="CH241" i="1"/>
  <c r="CH61" i="12" s="1"/>
  <c r="CI241" i="1"/>
  <c r="CI61" i="12" s="1"/>
  <c r="CJ241" i="1"/>
  <c r="CJ61" i="12" s="1"/>
  <c r="CK241" i="1"/>
  <c r="CK61" i="12" s="1"/>
  <c r="CL241" i="1"/>
  <c r="CL61" i="12" s="1"/>
  <c r="CM241" i="1"/>
  <c r="CM61" i="12" s="1"/>
  <c r="CN241" i="1"/>
  <c r="CN61" i="12" s="1"/>
  <c r="CO241" i="1"/>
  <c r="CO61" i="12" s="1"/>
  <c r="CP241" i="1"/>
  <c r="CP61" i="12" s="1"/>
  <c r="CQ241" i="1"/>
  <c r="CQ61" i="12" s="1"/>
  <c r="CR241" i="1"/>
  <c r="CR61" i="12" s="1"/>
  <c r="CS241" i="1"/>
  <c r="CS61" i="12" s="1"/>
  <c r="CT241" i="1"/>
  <c r="CT61" i="12" s="1"/>
  <c r="CU241" i="1"/>
  <c r="CU61" i="12" s="1"/>
  <c r="CV241" i="1"/>
  <c r="CV61" i="12" s="1"/>
  <c r="CW241" i="1"/>
  <c r="CW61" i="12" s="1"/>
  <c r="CX241" i="1"/>
  <c r="CX61" i="12" s="1"/>
  <c r="CY241" i="1"/>
  <c r="CY61" i="12" s="1"/>
  <c r="D242" i="1"/>
  <c r="E242" i="1"/>
  <c r="E62" i="12" s="1"/>
  <c r="F242" i="1"/>
  <c r="F62" i="12" s="1"/>
  <c r="G242" i="1"/>
  <c r="G62" i="12" s="1"/>
  <c r="H242" i="1"/>
  <c r="H62" i="12" s="1"/>
  <c r="I242" i="1"/>
  <c r="I62" i="12" s="1"/>
  <c r="J242" i="1"/>
  <c r="J62" i="12" s="1"/>
  <c r="K242" i="1"/>
  <c r="K62" i="12" s="1"/>
  <c r="L242" i="1"/>
  <c r="L62" i="12" s="1"/>
  <c r="M242" i="1"/>
  <c r="M62" i="12" s="1"/>
  <c r="N242" i="1"/>
  <c r="N62" i="12" s="1"/>
  <c r="O242" i="1"/>
  <c r="O62" i="12" s="1"/>
  <c r="P242" i="1"/>
  <c r="P62" i="12" s="1"/>
  <c r="Q242" i="1"/>
  <c r="Q62" i="12" s="1"/>
  <c r="R242" i="1"/>
  <c r="R62" i="12" s="1"/>
  <c r="S242" i="1"/>
  <c r="S62" i="12" s="1"/>
  <c r="T242" i="1"/>
  <c r="T62" i="12" s="1"/>
  <c r="U242" i="1"/>
  <c r="U62" i="12" s="1"/>
  <c r="V242" i="1"/>
  <c r="V62" i="12" s="1"/>
  <c r="W242" i="1"/>
  <c r="W62" i="12" s="1"/>
  <c r="X242" i="1"/>
  <c r="X62" i="12" s="1"/>
  <c r="Y242" i="1"/>
  <c r="Y62" i="12" s="1"/>
  <c r="Z242" i="1"/>
  <c r="Z62" i="12" s="1"/>
  <c r="AA242" i="1"/>
  <c r="AA62" i="12" s="1"/>
  <c r="AB242" i="1"/>
  <c r="AB62" i="12" s="1"/>
  <c r="AC242" i="1"/>
  <c r="AC62" i="12" s="1"/>
  <c r="AD242" i="1"/>
  <c r="AD62" i="12" s="1"/>
  <c r="AE242" i="1"/>
  <c r="AE62" i="12" s="1"/>
  <c r="AF242" i="1"/>
  <c r="AF62" i="12" s="1"/>
  <c r="AG242" i="1"/>
  <c r="AG62" i="12" s="1"/>
  <c r="AH242" i="1"/>
  <c r="AH62" i="12" s="1"/>
  <c r="AI242" i="1"/>
  <c r="AI62" i="12" s="1"/>
  <c r="AJ242" i="1"/>
  <c r="AJ62" i="12" s="1"/>
  <c r="AK242" i="1"/>
  <c r="AK62" i="12" s="1"/>
  <c r="AL242" i="1"/>
  <c r="AL62" i="12" s="1"/>
  <c r="AM242" i="1"/>
  <c r="AM62" i="12" s="1"/>
  <c r="AN242" i="1"/>
  <c r="AN62" i="12" s="1"/>
  <c r="AO242" i="1"/>
  <c r="AO62" i="12" s="1"/>
  <c r="AP242" i="1"/>
  <c r="AP62" i="12" s="1"/>
  <c r="AQ242" i="1"/>
  <c r="AQ62" i="12" s="1"/>
  <c r="AR242" i="1"/>
  <c r="AR62" i="12" s="1"/>
  <c r="AS242" i="1"/>
  <c r="AS62" i="12" s="1"/>
  <c r="AT242" i="1"/>
  <c r="AT62" i="12" s="1"/>
  <c r="AU242" i="1"/>
  <c r="AU62" i="12" s="1"/>
  <c r="AV242" i="1"/>
  <c r="AV62" i="12" s="1"/>
  <c r="AW242" i="1"/>
  <c r="AW62" i="12" s="1"/>
  <c r="AX242" i="1"/>
  <c r="AX62" i="12" s="1"/>
  <c r="AY242" i="1"/>
  <c r="AY62" i="12" s="1"/>
  <c r="AZ242" i="1"/>
  <c r="AZ62" i="12" s="1"/>
  <c r="BA242" i="1"/>
  <c r="BA62" i="12" s="1"/>
  <c r="BB242" i="1"/>
  <c r="BB62" i="12" s="1"/>
  <c r="BC242" i="1"/>
  <c r="BC62" i="12" s="1"/>
  <c r="BD242" i="1"/>
  <c r="BD62" i="12" s="1"/>
  <c r="BE242" i="1"/>
  <c r="BE62" i="12" s="1"/>
  <c r="BF242" i="1"/>
  <c r="BF62" i="12" s="1"/>
  <c r="BG242" i="1"/>
  <c r="BG62" i="12" s="1"/>
  <c r="BH242" i="1"/>
  <c r="BH62" i="12" s="1"/>
  <c r="BI242" i="1"/>
  <c r="BI62" i="12" s="1"/>
  <c r="BJ242" i="1"/>
  <c r="BJ62" i="12" s="1"/>
  <c r="BK242" i="1"/>
  <c r="BK62" i="12" s="1"/>
  <c r="BL242" i="1"/>
  <c r="BL62" i="12" s="1"/>
  <c r="BM242" i="1"/>
  <c r="BM62" i="12" s="1"/>
  <c r="BN242" i="1"/>
  <c r="BN62" i="12" s="1"/>
  <c r="BO242" i="1"/>
  <c r="BO62" i="12" s="1"/>
  <c r="BP242" i="1"/>
  <c r="BP62" i="12" s="1"/>
  <c r="BQ242" i="1"/>
  <c r="BQ62" i="12" s="1"/>
  <c r="BR242" i="1"/>
  <c r="BR62" i="12" s="1"/>
  <c r="BS242" i="1"/>
  <c r="BS62" i="12" s="1"/>
  <c r="BT242" i="1"/>
  <c r="BT62" i="12" s="1"/>
  <c r="BU242" i="1"/>
  <c r="BU62" i="12" s="1"/>
  <c r="BV242" i="1"/>
  <c r="BV62" i="12" s="1"/>
  <c r="BW242" i="1"/>
  <c r="BW62" i="12" s="1"/>
  <c r="BX242" i="1"/>
  <c r="BX62" i="12" s="1"/>
  <c r="BY242" i="1"/>
  <c r="BY62" i="12" s="1"/>
  <c r="BZ242" i="1"/>
  <c r="BZ62" i="12" s="1"/>
  <c r="CA242" i="1"/>
  <c r="CA62" i="12" s="1"/>
  <c r="CB242" i="1"/>
  <c r="CB62" i="12" s="1"/>
  <c r="CC242" i="1"/>
  <c r="CC62" i="12" s="1"/>
  <c r="CD242" i="1"/>
  <c r="CD62" i="12" s="1"/>
  <c r="CE242" i="1"/>
  <c r="CE62" i="12" s="1"/>
  <c r="CF242" i="1"/>
  <c r="CF62" i="12" s="1"/>
  <c r="CG242" i="1"/>
  <c r="CG62" i="12" s="1"/>
  <c r="CH242" i="1"/>
  <c r="CH62" i="12" s="1"/>
  <c r="CI242" i="1"/>
  <c r="CI62" i="12" s="1"/>
  <c r="CJ242" i="1"/>
  <c r="CJ62" i="12" s="1"/>
  <c r="CK242" i="1"/>
  <c r="CK62" i="12" s="1"/>
  <c r="CL242" i="1"/>
  <c r="CL62" i="12" s="1"/>
  <c r="CM242" i="1"/>
  <c r="CM62" i="12" s="1"/>
  <c r="CN242" i="1"/>
  <c r="CN62" i="12" s="1"/>
  <c r="CO242" i="1"/>
  <c r="CO62" i="12" s="1"/>
  <c r="CP242" i="1"/>
  <c r="CP62" i="12" s="1"/>
  <c r="CQ242" i="1"/>
  <c r="CQ62" i="12" s="1"/>
  <c r="CR242" i="1"/>
  <c r="CR62" i="12" s="1"/>
  <c r="CS242" i="1"/>
  <c r="CS62" i="12" s="1"/>
  <c r="CT242" i="1"/>
  <c r="CT62" i="12" s="1"/>
  <c r="CU242" i="1"/>
  <c r="CU62" i="12" s="1"/>
  <c r="CV242" i="1"/>
  <c r="CV62" i="12" s="1"/>
  <c r="CW242" i="1"/>
  <c r="CW62" i="12" s="1"/>
  <c r="CX242" i="1"/>
  <c r="CX62" i="12" s="1"/>
  <c r="CY242" i="1"/>
  <c r="CY62" i="12" s="1"/>
  <c r="D243" i="1"/>
  <c r="E243" i="1"/>
  <c r="E63" i="12" s="1"/>
  <c r="F243" i="1"/>
  <c r="F63" i="12" s="1"/>
  <c r="G243" i="1"/>
  <c r="G63" i="12" s="1"/>
  <c r="H243" i="1"/>
  <c r="H63" i="12" s="1"/>
  <c r="I243" i="1"/>
  <c r="I63" i="12" s="1"/>
  <c r="J243" i="1"/>
  <c r="J63" i="12" s="1"/>
  <c r="K243" i="1"/>
  <c r="K63" i="12" s="1"/>
  <c r="L243" i="1"/>
  <c r="L63" i="12" s="1"/>
  <c r="M243" i="1"/>
  <c r="M63" i="12" s="1"/>
  <c r="N243" i="1"/>
  <c r="N63" i="12" s="1"/>
  <c r="O243" i="1"/>
  <c r="O63" i="12" s="1"/>
  <c r="P243" i="1"/>
  <c r="P63" i="12" s="1"/>
  <c r="Q243" i="1"/>
  <c r="Q63" i="12" s="1"/>
  <c r="R243" i="1"/>
  <c r="R63" i="12" s="1"/>
  <c r="S243" i="1"/>
  <c r="S63" i="12" s="1"/>
  <c r="T243" i="1"/>
  <c r="T63" i="12" s="1"/>
  <c r="U243" i="1"/>
  <c r="U63" i="12" s="1"/>
  <c r="V243" i="1"/>
  <c r="V63" i="12" s="1"/>
  <c r="W243" i="1"/>
  <c r="W63" i="12" s="1"/>
  <c r="X243" i="1"/>
  <c r="X63" i="12" s="1"/>
  <c r="Y243" i="1"/>
  <c r="Y63" i="12" s="1"/>
  <c r="Z243" i="1"/>
  <c r="Z63" i="12" s="1"/>
  <c r="AA243" i="1"/>
  <c r="AA63" i="12" s="1"/>
  <c r="AB243" i="1"/>
  <c r="AB63" i="12" s="1"/>
  <c r="AC243" i="1"/>
  <c r="AC63" i="12" s="1"/>
  <c r="AD243" i="1"/>
  <c r="AD63" i="12" s="1"/>
  <c r="AE243" i="1"/>
  <c r="AE63" i="12" s="1"/>
  <c r="AF243" i="1"/>
  <c r="AF63" i="12" s="1"/>
  <c r="AG243" i="1"/>
  <c r="AG63" i="12" s="1"/>
  <c r="AH243" i="1"/>
  <c r="AH63" i="12" s="1"/>
  <c r="AI243" i="1"/>
  <c r="AI63" i="12" s="1"/>
  <c r="AJ243" i="1"/>
  <c r="AJ63" i="12" s="1"/>
  <c r="AK243" i="1"/>
  <c r="AK63" i="12" s="1"/>
  <c r="AL243" i="1"/>
  <c r="AL63" i="12" s="1"/>
  <c r="AM243" i="1"/>
  <c r="AM63" i="12" s="1"/>
  <c r="AN243" i="1"/>
  <c r="AN63" i="12" s="1"/>
  <c r="AO243" i="1"/>
  <c r="AO63" i="12" s="1"/>
  <c r="AP243" i="1"/>
  <c r="AP63" i="12" s="1"/>
  <c r="AQ243" i="1"/>
  <c r="AQ63" i="12" s="1"/>
  <c r="AR243" i="1"/>
  <c r="AR63" i="12" s="1"/>
  <c r="AS243" i="1"/>
  <c r="AS63" i="12" s="1"/>
  <c r="AT243" i="1"/>
  <c r="AT63" i="12" s="1"/>
  <c r="AU243" i="1"/>
  <c r="AU63" i="12" s="1"/>
  <c r="AV243" i="1"/>
  <c r="AV63" i="12" s="1"/>
  <c r="AW243" i="1"/>
  <c r="AW63" i="12" s="1"/>
  <c r="AX243" i="1"/>
  <c r="AX63" i="12" s="1"/>
  <c r="AY243" i="1"/>
  <c r="AY63" i="12" s="1"/>
  <c r="AZ243" i="1"/>
  <c r="AZ63" i="12" s="1"/>
  <c r="BA243" i="1"/>
  <c r="BA63" i="12" s="1"/>
  <c r="BB243" i="1"/>
  <c r="BB63" i="12" s="1"/>
  <c r="BC243" i="1"/>
  <c r="BC63" i="12" s="1"/>
  <c r="BD243" i="1"/>
  <c r="BD63" i="12" s="1"/>
  <c r="BE243" i="1"/>
  <c r="BE63" i="12" s="1"/>
  <c r="BF243" i="1"/>
  <c r="BF63" i="12" s="1"/>
  <c r="BG243" i="1"/>
  <c r="BG63" i="12" s="1"/>
  <c r="BH243" i="1"/>
  <c r="BH63" i="12" s="1"/>
  <c r="BI243" i="1"/>
  <c r="BI63" i="12" s="1"/>
  <c r="BJ243" i="1"/>
  <c r="BJ63" i="12" s="1"/>
  <c r="BK243" i="1"/>
  <c r="BK63" i="12" s="1"/>
  <c r="BL243" i="1"/>
  <c r="BL63" i="12" s="1"/>
  <c r="BM243" i="1"/>
  <c r="BM63" i="12" s="1"/>
  <c r="BN243" i="1"/>
  <c r="BN63" i="12" s="1"/>
  <c r="BO243" i="1"/>
  <c r="BO63" i="12" s="1"/>
  <c r="BP243" i="1"/>
  <c r="BP63" i="12" s="1"/>
  <c r="BQ243" i="1"/>
  <c r="BQ63" i="12" s="1"/>
  <c r="BR243" i="1"/>
  <c r="BR63" i="12" s="1"/>
  <c r="BS243" i="1"/>
  <c r="BS63" i="12" s="1"/>
  <c r="BT243" i="1"/>
  <c r="BT63" i="12" s="1"/>
  <c r="BU243" i="1"/>
  <c r="BU63" i="12" s="1"/>
  <c r="BV243" i="1"/>
  <c r="BV63" i="12" s="1"/>
  <c r="BW243" i="1"/>
  <c r="BW63" i="12" s="1"/>
  <c r="BX243" i="1"/>
  <c r="BX63" i="12" s="1"/>
  <c r="BY243" i="1"/>
  <c r="BY63" i="12" s="1"/>
  <c r="BZ243" i="1"/>
  <c r="BZ63" i="12" s="1"/>
  <c r="CA243" i="1"/>
  <c r="CA63" i="12" s="1"/>
  <c r="CB243" i="1"/>
  <c r="CB63" i="12" s="1"/>
  <c r="CC243" i="1"/>
  <c r="CC63" i="12" s="1"/>
  <c r="CD243" i="1"/>
  <c r="CD63" i="12" s="1"/>
  <c r="CE243" i="1"/>
  <c r="CE63" i="12" s="1"/>
  <c r="CF243" i="1"/>
  <c r="CF63" i="12" s="1"/>
  <c r="CG243" i="1"/>
  <c r="CG63" i="12" s="1"/>
  <c r="CH243" i="1"/>
  <c r="CH63" i="12" s="1"/>
  <c r="CI243" i="1"/>
  <c r="CI63" i="12" s="1"/>
  <c r="CJ243" i="1"/>
  <c r="CJ63" i="12" s="1"/>
  <c r="CK243" i="1"/>
  <c r="CK63" i="12" s="1"/>
  <c r="CL243" i="1"/>
  <c r="CL63" i="12" s="1"/>
  <c r="CM243" i="1"/>
  <c r="CM63" i="12" s="1"/>
  <c r="CN243" i="1"/>
  <c r="CN63" i="12" s="1"/>
  <c r="CO243" i="1"/>
  <c r="CO63" i="12" s="1"/>
  <c r="CP243" i="1"/>
  <c r="CP63" i="12" s="1"/>
  <c r="CQ243" i="1"/>
  <c r="CQ63" i="12" s="1"/>
  <c r="CR243" i="1"/>
  <c r="CR63" i="12" s="1"/>
  <c r="CS243" i="1"/>
  <c r="CS63" i="12" s="1"/>
  <c r="CT243" i="1"/>
  <c r="CT63" i="12" s="1"/>
  <c r="CU243" i="1"/>
  <c r="CU63" i="12" s="1"/>
  <c r="CV243" i="1"/>
  <c r="CV63" i="12" s="1"/>
  <c r="CW243" i="1"/>
  <c r="CW63" i="12" s="1"/>
  <c r="CX243" i="1"/>
  <c r="CX63" i="12" s="1"/>
  <c r="CY243" i="1"/>
  <c r="CY63" i="12" s="1"/>
  <c r="D244" i="1"/>
  <c r="E244" i="1"/>
  <c r="E64" i="12" s="1"/>
  <c r="F244" i="1"/>
  <c r="F64" i="12" s="1"/>
  <c r="G244" i="1"/>
  <c r="G64" i="12" s="1"/>
  <c r="H244" i="1"/>
  <c r="H64" i="12" s="1"/>
  <c r="I244" i="1"/>
  <c r="I64" i="12" s="1"/>
  <c r="J244" i="1"/>
  <c r="J64" i="12" s="1"/>
  <c r="K244" i="1"/>
  <c r="K64" i="12" s="1"/>
  <c r="L244" i="1"/>
  <c r="L64" i="12" s="1"/>
  <c r="M244" i="1"/>
  <c r="M64" i="12" s="1"/>
  <c r="N244" i="1"/>
  <c r="N64" i="12" s="1"/>
  <c r="O244" i="1"/>
  <c r="O64" i="12" s="1"/>
  <c r="P244" i="1"/>
  <c r="P64" i="12" s="1"/>
  <c r="Q244" i="1"/>
  <c r="Q64" i="12" s="1"/>
  <c r="R244" i="1"/>
  <c r="R64" i="12" s="1"/>
  <c r="S244" i="1"/>
  <c r="S64" i="12" s="1"/>
  <c r="T244" i="1"/>
  <c r="T64" i="12" s="1"/>
  <c r="U244" i="1"/>
  <c r="U64" i="12" s="1"/>
  <c r="V244" i="1"/>
  <c r="V64" i="12" s="1"/>
  <c r="W244" i="1"/>
  <c r="W64" i="12" s="1"/>
  <c r="X244" i="1"/>
  <c r="X64" i="12" s="1"/>
  <c r="Y244" i="1"/>
  <c r="Y64" i="12" s="1"/>
  <c r="Z244" i="1"/>
  <c r="Z64" i="12" s="1"/>
  <c r="AA244" i="1"/>
  <c r="AA64" i="12" s="1"/>
  <c r="AB244" i="1"/>
  <c r="AB64" i="12" s="1"/>
  <c r="AC244" i="1"/>
  <c r="AC64" i="12" s="1"/>
  <c r="AD244" i="1"/>
  <c r="AD64" i="12" s="1"/>
  <c r="AE244" i="1"/>
  <c r="AE64" i="12" s="1"/>
  <c r="AF244" i="1"/>
  <c r="AF64" i="12" s="1"/>
  <c r="AG244" i="1"/>
  <c r="AG64" i="12" s="1"/>
  <c r="AH244" i="1"/>
  <c r="AH64" i="12" s="1"/>
  <c r="AI244" i="1"/>
  <c r="AI64" i="12" s="1"/>
  <c r="AJ244" i="1"/>
  <c r="AJ64" i="12" s="1"/>
  <c r="AK244" i="1"/>
  <c r="AK64" i="12" s="1"/>
  <c r="AL244" i="1"/>
  <c r="AL64" i="12" s="1"/>
  <c r="AM244" i="1"/>
  <c r="AM64" i="12" s="1"/>
  <c r="AN244" i="1"/>
  <c r="AN64" i="12" s="1"/>
  <c r="AO244" i="1"/>
  <c r="AO64" i="12" s="1"/>
  <c r="AP244" i="1"/>
  <c r="AP64" i="12" s="1"/>
  <c r="AQ244" i="1"/>
  <c r="AQ64" i="12" s="1"/>
  <c r="AR244" i="1"/>
  <c r="AR64" i="12" s="1"/>
  <c r="AS244" i="1"/>
  <c r="AS64" i="12" s="1"/>
  <c r="AT244" i="1"/>
  <c r="AT64" i="12" s="1"/>
  <c r="AU244" i="1"/>
  <c r="AU64" i="12" s="1"/>
  <c r="AV244" i="1"/>
  <c r="AV64" i="12" s="1"/>
  <c r="AW244" i="1"/>
  <c r="AW64" i="12" s="1"/>
  <c r="AX244" i="1"/>
  <c r="AX64" i="12" s="1"/>
  <c r="AY244" i="1"/>
  <c r="AY64" i="12" s="1"/>
  <c r="AZ244" i="1"/>
  <c r="AZ64" i="12" s="1"/>
  <c r="BA244" i="1"/>
  <c r="BA64" i="12" s="1"/>
  <c r="BB244" i="1"/>
  <c r="BB64" i="12" s="1"/>
  <c r="BC244" i="1"/>
  <c r="BC64" i="12" s="1"/>
  <c r="BD244" i="1"/>
  <c r="BD64" i="12" s="1"/>
  <c r="BE244" i="1"/>
  <c r="BE64" i="12" s="1"/>
  <c r="BF244" i="1"/>
  <c r="BF64" i="12" s="1"/>
  <c r="BG244" i="1"/>
  <c r="BG64" i="12" s="1"/>
  <c r="BH244" i="1"/>
  <c r="BH64" i="12" s="1"/>
  <c r="BI244" i="1"/>
  <c r="BI64" i="12" s="1"/>
  <c r="BJ244" i="1"/>
  <c r="BJ64" i="12" s="1"/>
  <c r="BK244" i="1"/>
  <c r="BK64" i="12" s="1"/>
  <c r="BL244" i="1"/>
  <c r="BL64" i="12" s="1"/>
  <c r="BM244" i="1"/>
  <c r="BM64" i="12" s="1"/>
  <c r="BN244" i="1"/>
  <c r="BN64" i="12" s="1"/>
  <c r="BO244" i="1"/>
  <c r="BO64" i="12" s="1"/>
  <c r="BP244" i="1"/>
  <c r="BP64" i="12" s="1"/>
  <c r="BQ244" i="1"/>
  <c r="BQ64" i="12" s="1"/>
  <c r="BR244" i="1"/>
  <c r="BR64" i="12" s="1"/>
  <c r="BS244" i="1"/>
  <c r="BS64" i="12" s="1"/>
  <c r="BT244" i="1"/>
  <c r="BT64" i="12" s="1"/>
  <c r="BU244" i="1"/>
  <c r="BU64" i="12" s="1"/>
  <c r="BV244" i="1"/>
  <c r="BV64" i="12" s="1"/>
  <c r="BW244" i="1"/>
  <c r="BW64" i="12" s="1"/>
  <c r="BX244" i="1"/>
  <c r="BX64" i="12" s="1"/>
  <c r="BY244" i="1"/>
  <c r="BY64" i="12" s="1"/>
  <c r="BZ244" i="1"/>
  <c r="BZ64" i="12" s="1"/>
  <c r="CA244" i="1"/>
  <c r="CA64" i="12" s="1"/>
  <c r="CB244" i="1"/>
  <c r="CB64" i="12" s="1"/>
  <c r="CC244" i="1"/>
  <c r="CC64" i="12" s="1"/>
  <c r="CD244" i="1"/>
  <c r="CD64" i="12" s="1"/>
  <c r="CE244" i="1"/>
  <c r="CE64" i="12" s="1"/>
  <c r="CF244" i="1"/>
  <c r="CF64" i="12" s="1"/>
  <c r="CG244" i="1"/>
  <c r="CG64" i="12" s="1"/>
  <c r="CH244" i="1"/>
  <c r="CH64" i="12" s="1"/>
  <c r="CI244" i="1"/>
  <c r="CI64" i="12" s="1"/>
  <c r="CJ244" i="1"/>
  <c r="CJ64" i="12" s="1"/>
  <c r="CK244" i="1"/>
  <c r="CK64" i="12" s="1"/>
  <c r="CL244" i="1"/>
  <c r="CL64" i="12" s="1"/>
  <c r="CM244" i="1"/>
  <c r="CM64" i="12" s="1"/>
  <c r="CN244" i="1"/>
  <c r="CN64" i="12" s="1"/>
  <c r="CO244" i="1"/>
  <c r="CO64" i="12" s="1"/>
  <c r="CP244" i="1"/>
  <c r="CP64" i="12" s="1"/>
  <c r="CQ244" i="1"/>
  <c r="CQ64" i="12" s="1"/>
  <c r="CR244" i="1"/>
  <c r="CR64" i="12" s="1"/>
  <c r="CS244" i="1"/>
  <c r="CS64" i="12" s="1"/>
  <c r="CT244" i="1"/>
  <c r="CT64" i="12" s="1"/>
  <c r="CU244" i="1"/>
  <c r="CU64" i="12" s="1"/>
  <c r="CV244" i="1"/>
  <c r="CV64" i="12" s="1"/>
  <c r="CW244" i="1"/>
  <c r="CW64" i="12" s="1"/>
  <c r="CX244" i="1"/>
  <c r="CX64" i="12" s="1"/>
  <c r="CY244" i="1"/>
  <c r="CY64" i="12" s="1"/>
  <c r="D245" i="1"/>
  <c r="E245" i="1"/>
  <c r="E65" i="12" s="1"/>
  <c r="F245" i="1"/>
  <c r="F65" i="12" s="1"/>
  <c r="G245" i="1"/>
  <c r="G65" i="12" s="1"/>
  <c r="H245" i="1"/>
  <c r="H65" i="12" s="1"/>
  <c r="I245" i="1"/>
  <c r="I65" i="12" s="1"/>
  <c r="J245" i="1"/>
  <c r="J65" i="12" s="1"/>
  <c r="K245" i="1"/>
  <c r="K65" i="12" s="1"/>
  <c r="L245" i="1"/>
  <c r="L65" i="12" s="1"/>
  <c r="M245" i="1"/>
  <c r="M65" i="12" s="1"/>
  <c r="N245" i="1"/>
  <c r="N65" i="12" s="1"/>
  <c r="O245" i="1"/>
  <c r="O65" i="12" s="1"/>
  <c r="P245" i="1"/>
  <c r="P65" i="12" s="1"/>
  <c r="Q245" i="1"/>
  <c r="Q65" i="12" s="1"/>
  <c r="R245" i="1"/>
  <c r="R65" i="12" s="1"/>
  <c r="S245" i="1"/>
  <c r="S65" i="12" s="1"/>
  <c r="T245" i="1"/>
  <c r="T65" i="12" s="1"/>
  <c r="U245" i="1"/>
  <c r="U65" i="12" s="1"/>
  <c r="V245" i="1"/>
  <c r="V65" i="12" s="1"/>
  <c r="W245" i="1"/>
  <c r="W65" i="12" s="1"/>
  <c r="X245" i="1"/>
  <c r="X65" i="12" s="1"/>
  <c r="Y245" i="1"/>
  <c r="Y65" i="12" s="1"/>
  <c r="Z245" i="1"/>
  <c r="Z65" i="12" s="1"/>
  <c r="AA245" i="1"/>
  <c r="AA65" i="12" s="1"/>
  <c r="AB245" i="1"/>
  <c r="AB65" i="12" s="1"/>
  <c r="AC245" i="1"/>
  <c r="AC65" i="12" s="1"/>
  <c r="AD245" i="1"/>
  <c r="AD65" i="12" s="1"/>
  <c r="AE245" i="1"/>
  <c r="AE65" i="12" s="1"/>
  <c r="AF245" i="1"/>
  <c r="AF65" i="12" s="1"/>
  <c r="AG245" i="1"/>
  <c r="AG65" i="12" s="1"/>
  <c r="AH245" i="1"/>
  <c r="AH65" i="12" s="1"/>
  <c r="AI245" i="1"/>
  <c r="AI65" i="12" s="1"/>
  <c r="AJ245" i="1"/>
  <c r="AJ65" i="12" s="1"/>
  <c r="AK245" i="1"/>
  <c r="AK65" i="12" s="1"/>
  <c r="AL245" i="1"/>
  <c r="AL65" i="12" s="1"/>
  <c r="AM245" i="1"/>
  <c r="AM65" i="12" s="1"/>
  <c r="AN245" i="1"/>
  <c r="AN65" i="12" s="1"/>
  <c r="AO245" i="1"/>
  <c r="AO65" i="12" s="1"/>
  <c r="AP245" i="1"/>
  <c r="AP65" i="12" s="1"/>
  <c r="AQ245" i="1"/>
  <c r="AQ65" i="12" s="1"/>
  <c r="AR245" i="1"/>
  <c r="AR65" i="12" s="1"/>
  <c r="AS245" i="1"/>
  <c r="AS65" i="12" s="1"/>
  <c r="AT245" i="1"/>
  <c r="AT65" i="12" s="1"/>
  <c r="AU245" i="1"/>
  <c r="AU65" i="12" s="1"/>
  <c r="AV245" i="1"/>
  <c r="AV65" i="12" s="1"/>
  <c r="AW245" i="1"/>
  <c r="AW65" i="12" s="1"/>
  <c r="AX245" i="1"/>
  <c r="AX65" i="12" s="1"/>
  <c r="AY245" i="1"/>
  <c r="AY65" i="12" s="1"/>
  <c r="AZ245" i="1"/>
  <c r="AZ65" i="12" s="1"/>
  <c r="BA245" i="1"/>
  <c r="BA65" i="12" s="1"/>
  <c r="BB245" i="1"/>
  <c r="BB65" i="12" s="1"/>
  <c r="BC245" i="1"/>
  <c r="BC65" i="12" s="1"/>
  <c r="BD245" i="1"/>
  <c r="BD65" i="12" s="1"/>
  <c r="BE245" i="1"/>
  <c r="BE65" i="12" s="1"/>
  <c r="BF245" i="1"/>
  <c r="BF65" i="12" s="1"/>
  <c r="BG245" i="1"/>
  <c r="BG65" i="12" s="1"/>
  <c r="BH245" i="1"/>
  <c r="BH65" i="12" s="1"/>
  <c r="BI245" i="1"/>
  <c r="BI65" i="12" s="1"/>
  <c r="BJ245" i="1"/>
  <c r="BJ65" i="12" s="1"/>
  <c r="BK245" i="1"/>
  <c r="BK65" i="12" s="1"/>
  <c r="BL245" i="1"/>
  <c r="BL65" i="12" s="1"/>
  <c r="BM245" i="1"/>
  <c r="BM65" i="12" s="1"/>
  <c r="BN245" i="1"/>
  <c r="BN65" i="12" s="1"/>
  <c r="BO245" i="1"/>
  <c r="BO65" i="12" s="1"/>
  <c r="BP245" i="1"/>
  <c r="BP65" i="12" s="1"/>
  <c r="BQ245" i="1"/>
  <c r="BQ65" i="12" s="1"/>
  <c r="BR245" i="1"/>
  <c r="BR65" i="12" s="1"/>
  <c r="BS245" i="1"/>
  <c r="BS65" i="12" s="1"/>
  <c r="BT245" i="1"/>
  <c r="BT65" i="12" s="1"/>
  <c r="BU245" i="1"/>
  <c r="BU65" i="12" s="1"/>
  <c r="BV245" i="1"/>
  <c r="BV65" i="12" s="1"/>
  <c r="BW245" i="1"/>
  <c r="BW65" i="12" s="1"/>
  <c r="BX245" i="1"/>
  <c r="BX65" i="12" s="1"/>
  <c r="BY245" i="1"/>
  <c r="BY65" i="12" s="1"/>
  <c r="BZ245" i="1"/>
  <c r="BZ65" i="12" s="1"/>
  <c r="CA245" i="1"/>
  <c r="CA65" i="12" s="1"/>
  <c r="CB245" i="1"/>
  <c r="CB65" i="12" s="1"/>
  <c r="CC245" i="1"/>
  <c r="CC65" i="12" s="1"/>
  <c r="CD245" i="1"/>
  <c r="CD65" i="12" s="1"/>
  <c r="CE245" i="1"/>
  <c r="CE65" i="12" s="1"/>
  <c r="CF245" i="1"/>
  <c r="CF65" i="12" s="1"/>
  <c r="CG245" i="1"/>
  <c r="CG65" i="12" s="1"/>
  <c r="CH245" i="1"/>
  <c r="CH65" i="12" s="1"/>
  <c r="CI245" i="1"/>
  <c r="CI65" i="12" s="1"/>
  <c r="CJ245" i="1"/>
  <c r="CJ65" i="12" s="1"/>
  <c r="CK245" i="1"/>
  <c r="CK65" i="12" s="1"/>
  <c r="CL245" i="1"/>
  <c r="CL65" i="12" s="1"/>
  <c r="CM245" i="1"/>
  <c r="CM65" i="12" s="1"/>
  <c r="CN245" i="1"/>
  <c r="CN65" i="12" s="1"/>
  <c r="CO245" i="1"/>
  <c r="CO65" i="12" s="1"/>
  <c r="CP245" i="1"/>
  <c r="CP65" i="12" s="1"/>
  <c r="CQ245" i="1"/>
  <c r="CQ65" i="12" s="1"/>
  <c r="CR245" i="1"/>
  <c r="CR65" i="12" s="1"/>
  <c r="CS245" i="1"/>
  <c r="CS65" i="12" s="1"/>
  <c r="CT245" i="1"/>
  <c r="CT65" i="12" s="1"/>
  <c r="CU245" i="1"/>
  <c r="CU65" i="12" s="1"/>
  <c r="CV245" i="1"/>
  <c r="CV65" i="12" s="1"/>
  <c r="CW245" i="1"/>
  <c r="CW65" i="12" s="1"/>
  <c r="CX245" i="1"/>
  <c r="CX65" i="12" s="1"/>
  <c r="CY245" i="1"/>
  <c r="CY65" i="12" s="1"/>
  <c r="E232" i="1"/>
  <c r="E52" i="12" s="1"/>
  <c r="F232" i="1"/>
  <c r="F52" i="12" s="1"/>
  <c r="G232" i="1"/>
  <c r="G52" i="12" s="1"/>
  <c r="H232" i="1"/>
  <c r="H52" i="12" s="1"/>
  <c r="I232" i="1"/>
  <c r="I52" i="12" s="1"/>
  <c r="J232" i="1"/>
  <c r="J52" i="12" s="1"/>
  <c r="K232" i="1"/>
  <c r="K52" i="12" s="1"/>
  <c r="L232" i="1"/>
  <c r="L52" i="12" s="1"/>
  <c r="M232" i="1"/>
  <c r="M52" i="12" s="1"/>
  <c r="N232" i="1"/>
  <c r="N52" i="12" s="1"/>
  <c r="O232" i="1"/>
  <c r="O52" i="12" s="1"/>
  <c r="P232" i="1"/>
  <c r="P52" i="12" s="1"/>
  <c r="Q232" i="1"/>
  <c r="Q52" i="12" s="1"/>
  <c r="R232" i="1"/>
  <c r="R52" i="12" s="1"/>
  <c r="S232" i="1"/>
  <c r="S52" i="12" s="1"/>
  <c r="T232" i="1"/>
  <c r="T52" i="12" s="1"/>
  <c r="U232" i="1"/>
  <c r="U52" i="12" s="1"/>
  <c r="V232" i="1"/>
  <c r="V52" i="12" s="1"/>
  <c r="W232" i="1"/>
  <c r="W52" i="12" s="1"/>
  <c r="X232" i="1"/>
  <c r="X52" i="12" s="1"/>
  <c r="Y232" i="1"/>
  <c r="Y52" i="12" s="1"/>
  <c r="Z232" i="1"/>
  <c r="Z52" i="12" s="1"/>
  <c r="AA232" i="1"/>
  <c r="AA52" i="12" s="1"/>
  <c r="AB232" i="1"/>
  <c r="AB52" i="12" s="1"/>
  <c r="AC232" i="1"/>
  <c r="AC52" i="12" s="1"/>
  <c r="AD232" i="1"/>
  <c r="AD52" i="12" s="1"/>
  <c r="AE232" i="1"/>
  <c r="AE52" i="12" s="1"/>
  <c r="AF232" i="1"/>
  <c r="AF52" i="12" s="1"/>
  <c r="AG232" i="1"/>
  <c r="AG52" i="12" s="1"/>
  <c r="AH232" i="1"/>
  <c r="AH52" i="12" s="1"/>
  <c r="AI232" i="1"/>
  <c r="AI52" i="12" s="1"/>
  <c r="AJ232" i="1"/>
  <c r="AJ52" i="12" s="1"/>
  <c r="AK232" i="1"/>
  <c r="AK52" i="12" s="1"/>
  <c r="AL232" i="1"/>
  <c r="AL52" i="12" s="1"/>
  <c r="AM232" i="1"/>
  <c r="AM52" i="12" s="1"/>
  <c r="AN232" i="1"/>
  <c r="AN52" i="12" s="1"/>
  <c r="AO232" i="1"/>
  <c r="AO52" i="12" s="1"/>
  <c r="AP232" i="1"/>
  <c r="AP52" i="12" s="1"/>
  <c r="AQ232" i="1"/>
  <c r="AQ52" i="12" s="1"/>
  <c r="AR232" i="1"/>
  <c r="AR52" i="12" s="1"/>
  <c r="AS232" i="1"/>
  <c r="AS52" i="12" s="1"/>
  <c r="AT232" i="1"/>
  <c r="AT52" i="12" s="1"/>
  <c r="AU232" i="1"/>
  <c r="AU52" i="12" s="1"/>
  <c r="AV232" i="1"/>
  <c r="AV52" i="12" s="1"/>
  <c r="AW232" i="1"/>
  <c r="AW52" i="12" s="1"/>
  <c r="AX232" i="1"/>
  <c r="AX52" i="12" s="1"/>
  <c r="AY232" i="1"/>
  <c r="AY52" i="12" s="1"/>
  <c r="AZ232" i="1"/>
  <c r="AZ52" i="12" s="1"/>
  <c r="BA232" i="1"/>
  <c r="BA52" i="12" s="1"/>
  <c r="BB232" i="1"/>
  <c r="BB52" i="12" s="1"/>
  <c r="BC232" i="1"/>
  <c r="BC52" i="12" s="1"/>
  <c r="BD232" i="1"/>
  <c r="BD52" i="12" s="1"/>
  <c r="BE232" i="1"/>
  <c r="BE52" i="12" s="1"/>
  <c r="BF232" i="1"/>
  <c r="BF52" i="12" s="1"/>
  <c r="BG232" i="1"/>
  <c r="BG52" i="12" s="1"/>
  <c r="BH232" i="1"/>
  <c r="BH52" i="12" s="1"/>
  <c r="BI232" i="1"/>
  <c r="BI52" i="12" s="1"/>
  <c r="BJ232" i="1"/>
  <c r="BJ52" i="12" s="1"/>
  <c r="BK232" i="1"/>
  <c r="BK52" i="12" s="1"/>
  <c r="BL232" i="1"/>
  <c r="BL52" i="12" s="1"/>
  <c r="BM232" i="1"/>
  <c r="BM52" i="12" s="1"/>
  <c r="BN232" i="1"/>
  <c r="BN52" i="12" s="1"/>
  <c r="BO232" i="1"/>
  <c r="BO52" i="12" s="1"/>
  <c r="BP232" i="1"/>
  <c r="BP52" i="12" s="1"/>
  <c r="BQ232" i="1"/>
  <c r="BQ52" i="12" s="1"/>
  <c r="BR232" i="1"/>
  <c r="BR52" i="12" s="1"/>
  <c r="BS232" i="1"/>
  <c r="BS52" i="12" s="1"/>
  <c r="BT232" i="1"/>
  <c r="BT52" i="12" s="1"/>
  <c r="BU232" i="1"/>
  <c r="BU52" i="12" s="1"/>
  <c r="BV232" i="1"/>
  <c r="BV52" i="12" s="1"/>
  <c r="BW232" i="1"/>
  <c r="BW52" i="12" s="1"/>
  <c r="BX232" i="1"/>
  <c r="BX52" i="12" s="1"/>
  <c r="BY232" i="1"/>
  <c r="BY52" i="12" s="1"/>
  <c r="BZ232" i="1"/>
  <c r="BZ52" i="12" s="1"/>
  <c r="CA232" i="1"/>
  <c r="CA52" i="12" s="1"/>
  <c r="CB232" i="1"/>
  <c r="CB52" i="12" s="1"/>
  <c r="CC232" i="1"/>
  <c r="CC52" i="12" s="1"/>
  <c r="CD232" i="1"/>
  <c r="CD52" i="12" s="1"/>
  <c r="CE232" i="1"/>
  <c r="CE52" i="12" s="1"/>
  <c r="CF232" i="1"/>
  <c r="CF52" i="12" s="1"/>
  <c r="CG232" i="1"/>
  <c r="CG52" i="12" s="1"/>
  <c r="CH232" i="1"/>
  <c r="CH52" i="12" s="1"/>
  <c r="CI232" i="1"/>
  <c r="CI52" i="12" s="1"/>
  <c r="CJ232" i="1"/>
  <c r="CJ52" i="12" s="1"/>
  <c r="CK232" i="1"/>
  <c r="CK52" i="12" s="1"/>
  <c r="CL232" i="1"/>
  <c r="CL52" i="12" s="1"/>
  <c r="CM232" i="1"/>
  <c r="CM52" i="12" s="1"/>
  <c r="CN232" i="1"/>
  <c r="CN52" i="12" s="1"/>
  <c r="CO232" i="1"/>
  <c r="CO52" i="12" s="1"/>
  <c r="CP232" i="1"/>
  <c r="CP52" i="12" s="1"/>
  <c r="CQ232" i="1"/>
  <c r="CQ52" i="12" s="1"/>
  <c r="CR232" i="1"/>
  <c r="CR52" i="12" s="1"/>
  <c r="CS232" i="1"/>
  <c r="CS52" i="12" s="1"/>
  <c r="CT232" i="1"/>
  <c r="CT52" i="12" s="1"/>
  <c r="CU232" i="1"/>
  <c r="CU52" i="12" s="1"/>
  <c r="CV232" i="1"/>
  <c r="CV52" i="12" s="1"/>
  <c r="CW232" i="1"/>
  <c r="CW52" i="12" s="1"/>
  <c r="CX232" i="1"/>
  <c r="CX52" i="12" s="1"/>
  <c r="CY232" i="1"/>
  <c r="CY52" i="12" s="1"/>
  <c r="D232" i="1"/>
  <c r="CY357" i="1" l="1"/>
  <c r="CY296" i="1"/>
  <c r="CW359" i="1"/>
  <c r="CW298" i="1"/>
  <c r="CX297" i="1"/>
  <c r="CX358" i="1"/>
  <c r="CU360" i="1"/>
  <c r="CU299" i="1"/>
  <c r="CV359" i="1"/>
  <c r="CV298" i="1"/>
  <c r="CT361" i="1"/>
  <c r="CT300" i="1"/>
  <c r="C29" i="18"/>
  <c r="D29" i="18"/>
  <c r="E29" i="18"/>
  <c r="F29" i="18"/>
  <c r="G29" i="18"/>
  <c r="H29" i="18"/>
  <c r="I29" i="18"/>
  <c r="J29" i="18"/>
  <c r="K29" i="18"/>
  <c r="L29" i="18"/>
  <c r="M29" i="18"/>
  <c r="N29" i="18"/>
  <c r="O29" i="18"/>
  <c r="P29" i="18"/>
  <c r="Q29" i="18"/>
  <c r="R29" i="18"/>
  <c r="S29" i="18"/>
  <c r="T29" i="18"/>
  <c r="U29" i="18"/>
  <c r="V29" i="18"/>
  <c r="W29" i="18"/>
  <c r="X29" i="18"/>
  <c r="Y29" i="18"/>
  <c r="Z29" i="18"/>
  <c r="AA29" i="18"/>
  <c r="AB29" i="18"/>
  <c r="AC29" i="18"/>
  <c r="AD29" i="18"/>
  <c r="AE29" i="18"/>
  <c r="AF29" i="18"/>
  <c r="AG29" i="18"/>
  <c r="AH29" i="18"/>
  <c r="AI29" i="18"/>
  <c r="AJ29" i="18"/>
  <c r="AK29" i="18"/>
  <c r="AL29" i="18"/>
  <c r="AM29" i="18"/>
  <c r="AN29" i="18"/>
  <c r="AO29" i="18"/>
  <c r="AP29" i="18"/>
  <c r="AQ29" i="18"/>
  <c r="AR29" i="18"/>
  <c r="AS29" i="18"/>
  <c r="AT29" i="18"/>
  <c r="AU29" i="18"/>
  <c r="AV29" i="18"/>
  <c r="AW29" i="18"/>
  <c r="AX29" i="18"/>
  <c r="AY29" i="18"/>
  <c r="AZ29" i="18"/>
  <c r="BA29" i="18"/>
  <c r="BB29" i="18"/>
  <c r="BC29" i="18"/>
  <c r="BD29" i="18"/>
  <c r="BE29" i="18"/>
  <c r="BF29" i="18"/>
  <c r="BG29" i="18"/>
  <c r="BH29" i="18"/>
  <c r="BI29" i="18"/>
  <c r="BJ29" i="18"/>
  <c r="BK29" i="18"/>
  <c r="BL29" i="18"/>
  <c r="BM29" i="18"/>
  <c r="BN29" i="18"/>
  <c r="BO29" i="18"/>
  <c r="BP29" i="18"/>
  <c r="BQ29" i="18"/>
  <c r="BR29" i="18"/>
  <c r="BS29" i="18"/>
  <c r="BT29" i="18"/>
  <c r="BU29" i="18"/>
  <c r="BV29" i="18"/>
  <c r="BW29" i="18"/>
  <c r="BX29" i="18"/>
  <c r="BY29" i="18"/>
  <c r="BZ29" i="18"/>
  <c r="CA29" i="18"/>
  <c r="CB29" i="18"/>
  <c r="CC29" i="18"/>
  <c r="CD29" i="18"/>
  <c r="CE29" i="18"/>
  <c r="CF29" i="18"/>
  <c r="CG29" i="18"/>
  <c r="CH29" i="18"/>
  <c r="CI29" i="18"/>
  <c r="CJ29" i="18"/>
  <c r="CK29" i="18"/>
  <c r="CL29" i="18"/>
  <c r="CM29" i="18"/>
  <c r="CN29" i="18"/>
  <c r="CO29" i="18"/>
  <c r="CP29" i="18"/>
  <c r="CQ29" i="18"/>
  <c r="CR29" i="18"/>
  <c r="CS29" i="18"/>
  <c r="CT29" i="18"/>
  <c r="CU29" i="18"/>
  <c r="CV29" i="18"/>
  <c r="CW29" i="18"/>
  <c r="B29" i="18"/>
  <c r="E7" i="1"/>
  <c r="F7" i="1"/>
  <c r="G7" i="1"/>
  <c r="H7" i="1"/>
  <c r="I7" i="1"/>
  <c r="J7" i="1"/>
  <c r="K7" i="1"/>
  <c r="L7" i="1"/>
  <c r="M7" i="1"/>
  <c r="N7" i="1"/>
  <c r="P7" i="1"/>
  <c r="Q7" i="1"/>
  <c r="R7" i="1"/>
  <c r="S7" i="1"/>
  <c r="T7" i="1"/>
  <c r="U7" i="1"/>
  <c r="V7" i="1"/>
  <c r="W7" i="1"/>
  <c r="X7" i="1"/>
  <c r="Y7" i="1"/>
  <c r="Z7" i="1"/>
  <c r="AA7" i="1"/>
  <c r="AB7" i="1"/>
  <c r="AC7" i="1"/>
  <c r="AD7" i="1"/>
  <c r="AE7" i="1"/>
  <c r="AF7" i="1"/>
  <c r="AG7" i="1"/>
  <c r="AH7" i="1"/>
  <c r="AI7" i="1"/>
  <c r="AJ7" i="1"/>
  <c r="E8" i="1"/>
  <c r="F8" i="1"/>
  <c r="G8" i="1"/>
  <c r="H8" i="1"/>
  <c r="I8" i="1"/>
  <c r="J8" i="1"/>
  <c r="K8" i="1"/>
  <c r="L8" i="1"/>
  <c r="M8" i="1"/>
  <c r="N8" i="1"/>
  <c r="O8" i="1"/>
  <c r="P8" i="1"/>
  <c r="Q8" i="1"/>
  <c r="R8" i="1"/>
  <c r="S8" i="1"/>
  <c r="T8" i="1"/>
  <c r="U8" i="1"/>
  <c r="V8" i="1"/>
  <c r="W8" i="1"/>
  <c r="X8" i="1"/>
  <c r="X262" i="1" s="1"/>
  <c r="Y8" i="1"/>
  <c r="Y262" i="1" s="1"/>
  <c r="Z8" i="1"/>
  <c r="AA8" i="1"/>
  <c r="AB8" i="1"/>
  <c r="AC8" i="1"/>
  <c r="AD8" i="1"/>
  <c r="AE8" i="1"/>
  <c r="AF8" i="1"/>
  <c r="AG8" i="1"/>
  <c r="AH8" i="1"/>
  <c r="AI8" i="1"/>
  <c r="AJ8" i="1"/>
  <c r="AK8" i="1"/>
  <c r="EM10" i="1" s="1"/>
  <c r="AL8" i="1"/>
  <c r="EN10" i="1" s="1"/>
  <c r="AM8" i="1"/>
  <c r="EO10" i="1" s="1"/>
  <c r="AN8" i="1"/>
  <c r="EP10" i="1" s="1"/>
  <c r="AO8" i="1"/>
  <c r="AP8" i="1"/>
  <c r="ER10" i="1" s="1"/>
  <c r="AQ8" i="1"/>
  <c r="AR8" i="1"/>
  <c r="AR262" i="1" s="1"/>
  <c r="AS8" i="1"/>
  <c r="AT8" i="1"/>
  <c r="AU8" i="1"/>
  <c r="AV8" i="1"/>
  <c r="AW8" i="1"/>
  <c r="AX8" i="1"/>
  <c r="AY8" i="1"/>
  <c r="AZ8" i="1"/>
  <c r="BA8" i="1"/>
  <c r="BB8" i="1"/>
  <c r="BC8" i="1"/>
  <c r="BD8" i="1"/>
  <c r="BE8" i="1"/>
  <c r="BF8" i="1"/>
  <c r="BG8" i="1"/>
  <c r="BH8" i="1"/>
  <c r="BI8" i="1"/>
  <c r="BJ8" i="1"/>
  <c r="BK8" i="1"/>
  <c r="BL8" i="1"/>
  <c r="BM8" i="1"/>
  <c r="BN8" i="1"/>
  <c r="BO8" i="1"/>
  <c r="BP8" i="1"/>
  <c r="BQ8" i="1"/>
  <c r="BR8" i="1"/>
  <c r="BS8" i="1"/>
  <c r="BT8" i="1"/>
  <c r="BU8" i="1"/>
  <c r="BV8" i="1"/>
  <c r="BW8" i="1"/>
  <c r="BX8" i="1"/>
  <c r="BY8" i="1"/>
  <c r="BZ8" i="1"/>
  <c r="CA8" i="1"/>
  <c r="CB8" i="1"/>
  <c r="CC8" i="1"/>
  <c r="CD8" i="1"/>
  <c r="CE8" i="1"/>
  <c r="CF8" i="1"/>
  <c r="CG8" i="1"/>
  <c r="CH8" i="1"/>
  <c r="CI8" i="1"/>
  <c r="CJ8" i="1"/>
  <c r="CK8" i="1"/>
  <c r="CL8" i="1"/>
  <c r="CM8" i="1"/>
  <c r="CN8" i="1"/>
  <c r="CO8" i="1"/>
  <c r="CP8" i="1"/>
  <c r="CQ8" i="1"/>
  <c r="CR8" i="1"/>
  <c r="CS8" i="1"/>
  <c r="CT8" i="1"/>
  <c r="CU8" i="1"/>
  <c r="CV8" i="1"/>
  <c r="CW8" i="1"/>
  <c r="CX8" i="1"/>
  <c r="CY8" i="1"/>
  <c r="D8" i="1"/>
  <c r="D7" i="1"/>
  <c r="Y263" i="1" l="1"/>
  <c r="Y349" i="1" s="1"/>
  <c r="Y347" i="1"/>
  <c r="Y348" i="1"/>
  <c r="EP218" i="1"/>
  <c r="AN46" i="12"/>
  <c r="EM218" i="1"/>
  <c r="AK46" i="12"/>
  <c r="EN218" i="1"/>
  <c r="AL46" i="12"/>
  <c r="ER218" i="1"/>
  <c r="AP46" i="12"/>
  <c r="X263" i="1"/>
  <c r="X347" i="1"/>
  <c r="X348" i="1"/>
  <c r="AR263" i="1"/>
  <c r="AR349" i="1" s="1"/>
  <c r="AR348" i="1"/>
  <c r="AR347" i="1"/>
  <c r="CV360" i="1"/>
  <c r="CV299" i="1"/>
  <c r="CU361" i="1"/>
  <c r="CU300" i="1"/>
  <c r="CT362" i="1"/>
  <c r="CT301" i="1"/>
  <c r="CT363" i="1" s="1"/>
  <c r="CX359" i="1"/>
  <c r="CX298" i="1"/>
  <c r="CW360" i="1"/>
  <c r="CW299" i="1"/>
  <c r="CY358" i="1"/>
  <c r="CY297" i="1"/>
  <c r="EO218" i="1"/>
  <c r="AM46" i="12"/>
  <c r="EI10" i="1"/>
  <c r="BV44" i="12"/>
  <c r="BV28" i="12" s="1"/>
  <c r="FX10" i="1"/>
  <c r="BU44" i="12"/>
  <c r="BU28" i="12" s="1"/>
  <c r="FW10" i="1"/>
  <c r="CD44" i="12"/>
  <c r="CD28" i="12" s="1"/>
  <c r="GF10" i="1"/>
  <c r="BF44" i="12"/>
  <c r="BF28" i="12" s="1"/>
  <c r="FH10" i="1"/>
  <c r="CO44" i="12"/>
  <c r="CO28" i="12" s="1"/>
  <c r="GQ10" i="1"/>
  <c r="CC44" i="12"/>
  <c r="CC28" i="12" s="1"/>
  <c r="GE10" i="1"/>
  <c r="BQ44" i="12"/>
  <c r="BQ28" i="12" s="1"/>
  <c r="FS10" i="1"/>
  <c r="BE44" i="12"/>
  <c r="BE28" i="12" s="1"/>
  <c r="FG10" i="1"/>
  <c r="AS44" i="12"/>
  <c r="EU10" i="1"/>
  <c r="CT44" i="12"/>
  <c r="CT28" i="12" s="1"/>
  <c r="GV10" i="1"/>
  <c r="BJ44" i="12"/>
  <c r="BJ28" i="12" s="1"/>
  <c r="FL10" i="1"/>
  <c r="CR44" i="12"/>
  <c r="CR28" i="12" s="1"/>
  <c r="GT10" i="1"/>
  <c r="CP44" i="12"/>
  <c r="CP28" i="12" s="1"/>
  <c r="GR10" i="1"/>
  <c r="BR44" i="12"/>
  <c r="BR28" i="12" s="1"/>
  <c r="FT10" i="1"/>
  <c r="AT44" i="12"/>
  <c r="EV10" i="1"/>
  <c r="CN44" i="12"/>
  <c r="CN28" i="12" s="1"/>
  <c r="GP10" i="1"/>
  <c r="CB44" i="12"/>
  <c r="CB28" i="12" s="1"/>
  <c r="GD10" i="1"/>
  <c r="BP44" i="12"/>
  <c r="BP28" i="12" s="1"/>
  <c r="FR10" i="1"/>
  <c r="BD44" i="12"/>
  <c r="BD28" i="12" s="1"/>
  <c r="FF10" i="1"/>
  <c r="AR44" i="12"/>
  <c r="ET10" i="1"/>
  <c r="CA44" i="12"/>
  <c r="CA28" i="12" s="1"/>
  <c r="GC10" i="1"/>
  <c r="AQ44" i="12"/>
  <c r="ES10" i="1"/>
  <c r="CL44" i="12"/>
  <c r="CL28" i="12" s="1"/>
  <c r="GN10" i="1"/>
  <c r="CM44" i="12"/>
  <c r="CM28" i="12" s="1"/>
  <c r="GO10" i="1"/>
  <c r="BC44" i="12"/>
  <c r="BC28" i="12" s="1"/>
  <c r="FE10" i="1"/>
  <c r="BZ44" i="12"/>
  <c r="BZ28" i="12" s="1"/>
  <c r="GB10" i="1"/>
  <c r="BN44" i="12"/>
  <c r="BN28" i="12" s="1"/>
  <c r="FP10" i="1"/>
  <c r="BB44" i="12"/>
  <c r="BB28" i="12" s="1"/>
  <c r="FD10" i="1"/>
  <c r="CW44" i="12"/>
  <c r="CW28" i="12" s="1"/>
  <c r="GY10" i="1"/>
  <c r="CK44" i="12"/>
  <c r="CK28" i="12" s="1"/>
  <c r="GM10" i="1"/>
  <c r="BY44" i="12"/>
  <c r="BY28" i="12" s="1"/>
  <c r="GA10" i="1"/>
  <c r="BM44" i="12"/>
  <c r="BM28" i="12" s="1"/>
  <c r="FO10" i="1"/>
  <c r="BA44" i="12"/>
  <c r="BA28" i="12" s="1"/>
  <c r="FC10" i="1"/>
  <c r="BO44" i="12"/>
  <c r="BO28" i="12" s="1"/>
  <c r="FQ10" i="1"/>
  <c r="CX44" i="12"/>
  <c r="CX28" i="12" s="1"/>
  <c r="GZ10" i="1"/>
  <c r="CV44" i="12"/>
  <c r="CV28" i="12" s="1"/>
  <c r="GX10" i="1"/>
  <c r="CJ44" i="12"/>
  <c r="CJ28" i="12" s="1"/>
  <c r="GL10" i="1"/>
  <c r="BX44" i="12"/>
  <c r="BX28" i="12" s="1"/>
  <c r="FZ10" i="1"/>
  <c r="BL44" i="12"/>
  <c r="BL28" i="12" s="1"/>
  <c r="FN10" i="1"/>
  <c r="AZ44" i="12"/>
  <c r="AZ28" i="12" s="1"/>
  <c r="FB10" i="1"/>
  <c r="CU44" i="12"/>
  <c r="CU28" i="12" s="1"/>
  <c r="GW10" i="1"/>
  <c r="CI44" i="12"/>
  <c r="CI28" i="12" s="1"/>
  <c r="GK10" i="1"/>
  <c r="BW44" i="12"/>
  <c r="BW28" i="12" s="1"/>
  <c r="FY10" i="1"/>
  <c r="BK44" i="12"/>
  <c r="BK28" i="12" s="1"/>
  <c r="FM10" i="1"/>
  <c r="AY44" i="12"/>
  <c r="FA10" i="1"/>
  <c r="AX44" i="12"/>
  <c r="EZ10" i="1"/>
  <c r="CH44" i="12"/>
  <c r="CH28" i="12" s="1"/>
  <c r="GJ10" i="1"/>
  <c r="CG44" i="12"/>
  <c r="CG28" i="12" s="1"/>
  <c r="GI10" i="1"/>
  <c r="AW44" i="12"/>
  <c r="EY10" i="1"/>
  <c r="BI44" i="12"/>
  <c r="BI28" i="12" s="1"/>
  <c r="FK10" i="1"/>
  <c r="BT44" i="12"/>
  <c r="BT28" i="12" s="1"/>
  <c r="FV10" i="1"/>
  <c r="AV44" i="12"/>
  <c r="EX10" i="1"/>
  <c r="CY44" i="12"/>
  <c r="CY28" i="12" s="1"/>
  <c r="HA10" i="1"/>
  <c r="CS44" i="12"/>
  <c r="CS28" i="12" s="1"/>
  <c r="GU10" i="1"/>
  <c r="CF44" i="12"/>
  <c r="CF28" i="12" s="1"/>
  <c r="GH10" i="1"/>
  <c r="BH44" i="12"/>
  <c r="BH28" i="12" s="1"/>
  <c r="FJ10" i="1"/>
  <c r="CQ44" i="12"/>
  <c r="CQ28" i="12" s="1"/>
  <c r="GS10" i="1"/>
  <c r="CE44" i="12"/>
  <c r="CE28" i="12" s="1"/>
  <c r="GG10" i="1"/>
  <c r="BS44" i="12"/>
  <c r="BS28" i="12" s="1"/>
  <c r="FU10" i="1"/>
  <c r="BG44" i="12"/>
  <c r="BG28" i="12" s="1"/>
  <c r="FI10" i="1"/>
  <c r="AU44" i="12"/>
  <c r="EW10" i="1"/>
  <c r="DW10" i="1"/>
  <c r="DK10" i="1"/>
  <c r="EE10" i="1"/>
  <c r="DS10" i="1"/>
  <c r="DG10" i="1"/>
  <c r="DZ10" i="1"/>
  <c r="DN10" i="1"/>
  <c r="EF10" i="1"/>
  <c r="DT10" i="1"/>
  <c r="DH10" i="1"/>
  <c r="EL10" i="1"/>
  <c r="D214" i="1"/>
  <c r="DF10" i="1"/>
  <c r="D46" i="12" s="1"/>
  <c r="EK10" i="1"/>
  <c r="DY10" i="1"/>
  <c r="DM10" i="1"/>
  <c r="EJ10" i="1"/>
  <c r="DX10" i="1"/>
  <c r="DL10" i="1"/>
  <c r="EH10" i="1"/>
  <c r="DV10" i="1"/>
  <c r="DJ10" i="1"/>
  <c r="EG10" i="1"/>
  <c r="DU10" i="1"/>
  <c r="DI10" i="1"/>
  <c r="DQ10" i="1"/>
  <c r="ED10" i="1"/>
  <c r="DR10" i="1"/>
  <c r="EC10" i="1"/>
  <c r="EB10" i="1"/>
  <c r="DP10" i="1"/>
  <c r="EA10" i="1"/>
  <c r="DO10" i="1"/>
  <c r="X214" i="1"/>
  <c r="L214" i="1"/>
  <c r="W214" i="1"/>
  <c r="K214" i="1"/>
  <c r="AH214" i="1"/>
  <c r="V214" i="1"/>
  <c r="J214" i="1"/>
  <c r="AG214" i="1"/>
  <c r="U214" i="1"/>
  <c r="I214" i="1"/>
  <c r="AF214" i="1"/>
  <c r="T214" i="1"/>
  <c r="H214" i="1"/>
  <c r="AE214" i="1"/>
  <c r="S214" i="1"/>
  <c r="G214" i="1"/>
  <c r="AD214" i="1"/>
  <c r="R214" i="1"/>
  <c r="F214" i="1"/>
  <c r="AC214" i="1"/>
  <c r="Q214" i="1"/>
  <c r="E214" i="1"/>
  <c r="AB214" i="1"/>
  <c r="P214" i="1"/>
  <c r="AA214" i="1"/>
  <c r="Z214" i="1"/>
  <c r="N214" i="1"/>
  <c r="Y214" i="1"/>
  <c r="M214" i="1"/>
  <c r="CX214" i="1"/>
  <c r="CT214" i="1"/>
  <c r="CP214" i="1"/>
  <c r="CL214" i="1"/>
  <c r="CH214" i="1"/>
  <c r="CD214" i="1"/>
  <c r="BZ214" i="1"/>
  <c r="BV214" i="1"/>
  <c r="BR214" i="1"/>
  <c r="BN214" i="1"/>
  <c r="BJ214" i="1"/>
  <c r="BF214" i="1"/>
  <c r="BB214" i="1"/>
  <c r="AX214" i="1"/>
  <c r="AT214" i="1"/>
  <c r="CW214" i="1"/>
  <c r="CS214" i="1"/>
  <c r="CO214" i="1"/>
  <c r="CK214" i="1"/>
  <c r="CG214" i="1"/>
  <c r="CC214" i="1"/>
  <c r="BY214" i="1"/>
  <c r="BU214" i="1"/>
  <c r="BQ214" i="1"/>
  <c r="BM214" i="1"/>
  <c r="BI214" i="1"/>
  <c r="BE214" i="1"/>
  <c r="BA214" i="1"/>
  <c r="AW214" i="1"/>
  <c r="AS214" i="1"/>
  <c r="CV214" i="1"/>
  <c r="CR214" i="1"/>
  <c r="CN214" i="1"/>
  <c r="CJ214" i="1"/>
  <c r="CF214" i="1"/>
  <c r="CB214" i="1"/>
  <c r="BX214" i="1"/>
  <c r="BT214" i="1"/>
  <c r="BP214" i="1"/>
  <c r="BL214" i="1"/>
  <c r="BH214" i="1"/>
  <c r="BD214" i="1"/>
  <c r="AZ214" i="1"/>
  <c r="AV214" i="1"/>
  <c r="AR214" i="1"/>
  <c r="CY214" i="1"/>
  <c r="CU214" i="1"/>
  <c r="CQ214" i="1"/>
  <c r="CM214" i="1"/>
  <c r="CI214" i="1"/>
  <c r="CE214" i="1"/>
  <c r="CA214" i="1"/>
  <c r="BW214" i="1"/>
  <c r="BS214" i="1"/>
  <c r="BO214" i="1"/>
  <c r="BK214" i="1"/>
  <c r="BG214" i="1"/>
  <c r="BC214" i="1"/>
  <c r="AY214" i="1"/>
  <c r="AU214" i="1"/>
  <c r="AQ214" i="1"/>
  <c r="D53" i="12"/>
  <c r="D54" i="12"/>
  <c r="D55" i="12"/>
  <c r="D56" i="12"/>
  <c r="D57" i="12"/>
  <c r="D58" i="12"/>
  <c r="D59" i="12"/>
  <c r="D60" i="12"/>
  <c r="D61" i="12"/>
  <c r="D62" i="12"/>
  <c r="D63" i="12"/>
  <c r="D64" i="12"/>
  <c r="D65" i="12"/>
  <c r="D66" i="12"/>
  <c r="D52" i="12"/>
  <c r="C53" i="12"/>
  <c r="C76" i="12" s="1"/>
  <c r="C54" i="12"/>
  <c r="C77" i="12" s="1"/>
  <c r="C78" i="12"/>
  <c r="C79" i="12"/>
  <c r="C80" i="12"/>
  <c r="D80" i="12" s="1"/>
  <c r="C81" i="12"/>
  <c r="D81" i="12" s="1"/>
  <c r="C82" i="12"/>
  <c r="D82" i="12" s="1"/>
  <c r="C83" i="12"/>
  <c r="D83" i="12" s="1"/>
  <c r="C84" i="12"/>
  <c r="D84" i="12" s="1"/>
  <c r="C85" i="12"/>
  <c r="D85" i="12" s="1"/>
  <c r="C86" i="12"/>
  <c r="D86" i="12" s="1"/>
  <c r="C87" i="12"/>
  <c r="D87" i="12" s="1"/>
  <c r="C88" i="12"/>
  <c r="D88" i="12" s="1"/>
  <c r="C89" i="12"/>
  <c r="D89" i="12" s="1"/>
  <c r="C52" i="12"/>
  <c r="C75" i="12" s="1"/>
  <c r="C51" i="12"/>
  <c r="I44" i="12"/>
  <c r="J44" i="12"/>
  <c r="K44" i="12"/>
  <c r="L44" i="12"/>
  <c r="M44" i="12"/>
  <c r="N44" i="12"/>
  <c r="O44" i="12"/>
  <c r="P44" i="12"/>
  <c r="Q44" i="12"/>
  <c r="R44" i="12"/>
  <c r="S44" i="12"/>
  <c r="T44" i="12"/>
  <c r="U44" i="12"/>
  <c r="V44" i="12"/>
  <c r="W44" i="12"/>
  <c r="X44" i="12"/>
  <c r="Y44" i="12"/>
  <c r="Z44" i="12"/>
  <c r="AA44" i="12"/>
  <c r="AB44" i="12"/>
  <c r="AC44" i="12"/>
  <c r="AD44" i="12"/>
  <c r="AE44" i="12"/>
  <c r="AF44" i="12"/>
  <c r="AG44" i="12"/>
  <c r="AH44" i="12"/>
  <c r="AI44" i="12"/>
  <c r="AJ44" i="12"/>
  <c r="AK44" i="12"/>
  <c r="AL44" i="12"/>
  <c r="AM44" i="12"/>
  <c r="AN44" i="12"/>
  <c r="AO44" i="12"/>
  <c r="AP44" i="12"/>
  <c r="J42" i="12"/>
  <c r="K42" i="12"/>
  <c r="L42" i="12"/>
  <c r="M42" i="12"/>
  <c r="N42" i="12"/>
  <c r="O42" i="12"/>
  <c r="P42" i="12"/>
  <c r="Q42" i="12"/>
  <c r="R42" i="12"/>
  <c r="S42" i="12"/>
  <c r="T42" i="12"/>
  <c r="U42" i="12"/>
  <c r="V42" i="12"/>
  <c r="W42" i="12"/>
  <c r="X42" i="12"/>
  <c r="Y42" i="12"/>
  <c r="Z42" i="12"/>
  <c r="Z27" i="12" s="1"/>
  <c r="AA42" i="12"/>
  <c r="AA27" i="12" s="1"/>
  <c r="AB42" i="12"/>
  <c r="AB27" i="12" s="1"/>
  <c r="AC42" i="12"/>
  <c r="AC27" i="12" s="1"/>
  <c r="AD42" i="12"/>
  <c r="AD27" i="12" s="1"/>
  <c r="AE42" i="12"/>
  <c r="AE27" i="12" s="1"/>
  <c r="AF42" i="12"/>
  <c r="AF27" i="12" s="1"/>
  <c r="AG42" i="12"/>
  <c r="AG27" i="12" s="1"/>
  <c r="AH42" i="12"/>
  <c r="AH27" i="12" s="1"/>
  <c r="AI42" i="12"/>
  <c r="AI27" i="12" s="1"/>
  <c r="AJ42" i="12"/>
  <c r="AJ27" i="12" s="1"/>
  <c r="AK42" i="12"/>
  <c r="AK27" i="12" s="1"/>
  <c r="AL42" i="12"/>
  <c r="AL27" i="12" s="1"/>
  <c r="AM42" i="12"/>
  <c r="AM27" i="12" s="1"/>
  <c r="AN42" i="12"/>
  <c r="AN27" i="12" s="1"/>
  <c r="AO42" i="12"/>
  <c r="AO27" i="12" s="1"/>
  <c r="AP42" i="12"/>
  <c r="AP27" i="12" s="1"/>
  <c r="AQ27" i="12"/>
  <c r="AR27" i="12"/>
  <c r="AS27" i="12"/>
  <c r="AT27" i="12"/>
  <c r="AU27" i="12"/>
  <c r="AV27" i="12"/>
  <c r="AW27" i="12"/>
  <c r="AX27" i="12"/>
  <c r="AY27" i="12"/>
  <c r="B431" i="1"/>
  <c r="B432" i="1"/>
  <c r="B433" i="1"/>
  <c r="B434" i="1"/>
  <c r="B435" i="1"/>
  <c r="D435" i="1" s="1"/>
  <c r="B436" i="1"/>
  <c r="D436" i="1" s="1"/>
  <c r="B437" i="1"/>
  <c r="D437" i="1" s="1"/>
  <c r="B438" i="1"/>
  <c r="D438" i="1" s="1"/>
  <c r="B439" i="1"/>
  <c r="D439" i="1" s="1"/>
  <c r="B440" i="1"/>
  <c r="D440" i="1" s="1"/>
  <c r="B441" i="1"/>
  <c r="D441" i="1" s="1"/>
  <c r="B442" i="1"/>
  <c r="D442" i="1" s="1"/>
  <c r="B443" i="1"/>
  <c r="D443" i="1" s="1"/>
  <c r="B444" i="1"/>
  <c r="D444" i="1" s="1"/>
  <c r="B430" i="1"/>
  <c r="Y264" i="1" l="1"/>
  <c r="Y350" i="1" s="1"/>
  <c r="DX218" i="1"/>
  <c r="V46" i="12"/>
  <c r="GG218" i="1"/>
  <c r="CE46" i="12"/>
  <c r="EX218" i="1"/>
  <c r="AV46" i="12"/>
  <c r="EZ218" i="1"/>
  <c r="AX46" i="12"/>
  <c r="FB218" i="1"/>
  <c r="AZ46" i="12"/>
  <c r="FQ218" i="1"/>
  <c r="BO46" i="12"/>
  <c r="FD218" i="1"/>
  <c r="BB46" i="12"/>
  <c r="ES218" i="1"/>
  <c r="AQ46" i="12"/>
  <c r="GP218" i="1"/>
  <c r="CN46" i="12"/>
  <c r="GV218" i="1"/>
  <c r="CT46" i="12"/>
  <c r="FH218" i="1"/>
  <c r="BF46" i="12"/>
  <c r="EC218" i="1"/>
  <c r="AA46" i="12"/>
  <c r="EJ218" i="1"/>
  <c r="AH46" i="12"/>
  <c r="DG218" i="1"/>
  <c r="E46" i="12"/>
  <c r="DM218" i="1"/>
  <c r="K46" i="12"/>
  <c r="EU218" i="1"/>
  <c r="AS46" i="12"/>
  <c r="DQ218" i="1"/>
  <c r="O46" i="12"/>
  <c r="EK218" i="1"/>
  <c r="AI46" i="12"/>
  <c r="DK218" i="1"/>
  <c r="I46" i="12"/>
  <c r="FJ218" i="1"/>
  <c r="BH46" i="12"/>
  <c r="FK218" i="1"/>
  <c r="BI46" i="12"/>
  <c r="FM218" i="1"/>
  <c r="BK46" i="12"/>
  <c r="FZ218" i="1"/>
  <c r="BX46" i="12"/>
  <c r="FO218" i="1"/>
  <c r="BM46" i="12"/>
  <c r="GB218" i="1"/>
  <c r="BZ46" i="12"/>
  <c r="FT218" i="1"/>
  <c r="BR46" i="12"/>
  <c r="FG218" i="1"/>
  <c r="BE46" i="12"/>
  <c r="FW218" i="1"/>
  <c r="BU46" i="12"/>
  <c r="FN218" i="1"/>
  <c r="BL46" i="12"/>
  <c r="ED218" i="1"/>
  <c r="AB46" i="12"/>
  <c r="DW218" i="1"/>
  <c r="U46" i="12"/>
  <c r="DS218" i="1"/>
  <c r="Q46" i="12"/>
  <c r="GC218" i="1"/>
  <c r="CA46" i="12"/>
  <c r="GH218" i="1"/>
  <c r="CF46" i="12"/>
  <c r="GA218" i="1"/>
  <c r="BY46" i="12"/>
  <c r="GR218" i="1"/>
  <c r="CP46" i="12"/>
  <c r="EG218" i="1"/>
  <c r="AE46" i="12"/>
  <c r="EL218" i="1"/>
  <c r="AJ46" i="12"/>
  <c r="GS218" i="1"/>
  <c r="CQ46" i="12"/>
  <c r="GF218" i="1"/>
  <c r="CD46" i="12"/>
  <c r="DJ218" i="1"/>
  <c r="H46" i="12"/>
  <c r="DH218" i="1"/>
  <c r="F46" i="12"/>
  <c r="FI218" i="1"/>
  <c r="BG46" i="12"/>
  <c r="GU218" i="1"/>
  <c r="CS46" i="12"/>
  <c r="GI218" i="1"/>
  <c r="CG46" i="12"/>
  <c r="GK218" i="1"/>
  <c r="CI46" i="12"/>
  <c r="GX218" i="1"/>
  <c r="CV46" i="12"/>
  <c r="GM218" i="1"/>
  <c r="CK46" i="12"/>
  <c r="GO218" i="1"/>
  <c r="CM46" i="12"/>
  <c r="FR218" i="1"/>
  <c r="BP46" i="12"/>
  <c r="GT218" i="1"/>
  <c r="CR46" i="12"/>
  <c r="GE218" i="1"/>
  <c r="CC46" i="12"/>
  <c r="EI218" i="1"/>
  <c r="AG46" i="12"/>
  <c r="FV218" i="1"/>
  <c r="BT46" i="12"/>
  <c r="FP218" i="1"/>
  <c r="BN46" i="12"/>
  <c r="EE218" i="1"/>
  <c r="AC46" i="12"/>
  <c r="EW218" i="1"/>
  <c r="AU46" i="12"/>
  <c r="FY218" i="1"/>
  <c r="BW46" i="12"/>
  <c r="FS218" i="1"/>
  <c r="BQ46" i="12"/>
  <c r="DV218" i="1"/>
  <c r="T46" i="12"/>
  <c r="DT218" i="1"/>
  <c r="R46" i="12"/>
  <c r="FA218" i="1"/>
  <c r="AY46" i="12"/>
  <c r="EV218" i="1"/>
  <c r="AT46" i="12"/>
  <c r="EY218" i="1"/>
  <c r="AW46" i="12"/>
  <c r="FE218" i="1"/>
  <c r="BC46" i="12"/>
  <c r="FF218" i="1"/>
  <c r="BD46" i="12"/>
  <c r="EA218" i="1"/>
  <c r="Y46" i="12"/>
  <c r="EF218" i="1"/>
  <c r="AD46" i="12"/>
  <c r="FU218" i="1"/>
  <c r="BS46" i="12"/>
  <c r="HA218" i="1"/>
  <c r="CY46" i="12"/>
  <c r="GJ218" i="1"/>
  <c r="CH46" i="12"/>
  <c r="GW218" i="1"/>
  <c r="CU46" i="12"/>
  <c r="GZ218" i="1"/>
  <c r="CX46" i="12"/>
  <c r="GY218" i="1"/>
  <c r="CW46" i="12"/>
  <c r="GN218" i="1"/>
  <c r="CL46" i="12"/>
  <c r="GD218" i="1"/>
  <c r="CB46" i="12"/>
  <c r="FL218" i="1"/>
  <c r="BJ46" i="12"/>
  <c r="GQ218" i="1"/>
  <c r="CO46" i="12"/>
  <c r="EB218" i="1"/>
  <c r="Z46" i="12"/>
  <c r="DR218" i="1"/>
  <c r="P46" i="12"/>
  <c r="FC218" i="1"/>
  <c r="BA46" i="12"/>
  <c r="DY218" i="1"/>
  <c r="W46" i="12"/>
  <c r="DU218" i="1"/>
  <c r="S46" i="12"/>
  <c r="GL218" i="1"/>
  <c r="CJ46" i="12"/>
  <c r="FX218" i="1"/>
  <c r="BV46" i="12"/>
  <c r="DP218" i="1"/>
  <c r="N46" i="12"/>
  <c r="DN218" i="1"/>
  <c r="L46" i="12"/>
  <c r="DZ218" i="1"/>
  <c r="X46" i="12"/>
  <c r="DL218" i="1"/>
  <c r="J46" i="12"/>
  <c r="X264" i="1"/>
  <c r="X349" i="1"/>
  <c r="DO218" i="1"/>
  <c r="M46" i="12"/>
  <c r="ET218" i="1"/>
  <c r="AR46" i="12"/>
  <c r="AR264" i="1"/>
  <c r="CY359" i="1"/>
  <c r="CY298" i="1"/>
  <c r="CW300" i="1"/>
  <c r="CW361" i="1"/>
  <c r="CX360" i="1"/>
  <c r="CX299" i="1"/>
  <c r="CU362" i="1"/>
  <c r="CU301" i="1"/>
  <c r="CU363" i="1" s="1"/>
  <c r="CV300" i="1"/>
  <c r="CV361" i="1"/>
  <c r="EH218" i="1"/>
  <c r="AF46" i="12"/>
  <c r="DI218" i="1"/>
  <c r="G46" i="12"/>
  <c r="CZ10" i="1"/>
  <c r="DF218" i="1"/>
  <c r="AS28" i="12"/>
  <c r="AR28" i="12"/>
  <c r="AV28" i="12"/>
  <c r="AY28" i="12"/>
  <c r="AX28" i="12"/>
  <c r="AW28" i="12"/>
  <c r="AU28" i="12"/>
  <c r="AT28" i="12"/>
  <c r="X27" i="12"/>
  <c r="L27" i="12"/>
  <c r="Q27" i="12"/>
  <c r="M27" i="12"/>
  <c r="W27" i="12"/>
  <c r="K27" i="12"/>
  <c r="N27" i="12"/>
  <c r="V27" i="12"/>
  <c r="P27" i="12"/>
  <c r="O27" i="12"/>
  <c r="J27" i="12"/>
  <c r="U27" i="12"/>
  <c r="T27" i="12"/>
  <c r="S27" i="12"/>
  <c r="R27" i="12"/>
  <c r="Y27" i="12"/>
  <c r="AM30" i="12"/>
  <c r="AM28" i="12" s="1"/>
  <c r="Z30" i="12"/>
  <c r="Z28" i="12" s="1"/>
  <c r="AB30" i="12"/>
  <c r="AB28" i="12" s="1"/>
  <c r="AY30" i="12"/>
  <c r="AW30" i="12"/>
  <c r="AK30" i="12"/>
  <c r="AK28" i="12" s="1"/>
  <c r="AL30" i="12"/>
  <c r="AL28" i="12" s="1"/>
  <c r="AX30" i="12"/>
  <c r="AH30" i="12"/>
  <c r="AH28" i="12" s="1"/>
  <c r="AS30" i="12"/>
  <c r="AG30" i="12"/>
  <c r="AG28" i="12" s="1"/>
  <c r="AN30" i="12"/>
  <c r="AN28" i="12" s="1"/>
  <c r="AJ30" i="12"/>
  <c r="AJ28" i="12" s="1"/>
  <c r="AI30" i="12"/>
  <c r="AI28" i="12" s="1"/>
  <c r="AR30" i="12"/>
  <c r="AF30" i="12"/>
  <c r="AF28" i="12" s="1"/>
  <c r="AA30" i="12"/>
  <c r="AA28" i="12" s="1"/>
  <c r="AU30" i="12"/>
  <c r="AT30" i="12"/>
  <c r="AQ30" i="12"/>
  <c r="AQ28" i="12" s="1"/>
  <c r="AE30" i="12"/>
  <c r="AE28" i="12" s="1"/>
  <c r="AV30" i="12"/>
  <c r="AP30" i="12"/>
  <c r="AP28" i="12" s="1"/>
  <c r="AD30" i="12"/>
  <c r="AD28" i="12" s="1"/>
  <c r="AO30" i="12"/>
  <c r="AO28" i="12" s="1"/>
  <c r="AC30" i="12"/>
  <c r="AC28" i="12" s="1"/>
  <c r="CQ215" i="1"/>
  <c r="CQ216" i="1" s="1"/>
  <c r="BQ215" i="1"/>
  <c r="BQ216" i="1" s="1"/>
  <c r="BF215" i="1"/>
  <c r="BF216" i="1" s="1"/>
  <c r="CU215" i="1"/>
  <c r="CU216" i="1" s="1"/>
  <c r="BU215" i="1"/>
  <c r="BU216" i="1" s="1"/>
  <c r="CS215" i="1"/>
  <c r="CS216" i="1" s="1"/>
  <c r="BJ215" i="1"/>
  <c r="BJ216" i="1" s="1"/>
  <c r="CH215" i="1"/>
  <c r="CH216" i="1" s="1"/>
  <c r="BC215" i="1"/>
  <c r="BC216" i="1" s="1"/>
  <c r="CA215" i="1"/>
  <c r="CA216" i="1" s="1"/>
  <c r="CY215" i="1"/>
  <c r="CY216" i="1" s="1"/>
  <c r="BL215" i="1"/>
  <c r="BL216" i="1" s="1"/>
  <c r="CJ215" i="1"/>
  <c r="CJ216" i="1" s="1"/>
  <c r="BA215" i="1"/>
  <c r="BA216" i="1" s="1"/>
  <c r="BY215" i="1"/>
  <c r="BY216" i="1" s="1"/>
  <c r="CW215" i="1"/>
  <c r="CW216" i="1" s="1"/>
  <c r="BN215" i="1"/>
  <c r="BN216" i="1" s="1"/>
  <c r="CL215" i="1"/>
  <c r="CL216" i="1" s="1"/>
  <c r="BH215" i="1"/>
  <c r="BH216" i="1" s="1"/>
  <c r="BG215" i="1"/>
  <c r="BG216" i="1" s="1"/>
  <c r="CE215" i="1"/>
  <c r="CE216" i="1" s="1"/>
  <c r="BP215" i="1"/>
  <c r="BP216" i="1" s="1"/>
  <c r="CN215" i="1"/>
  <c r="CN216" i="1" s="1"/>
  <c r="BE215" i="1"/>
  <c r="BE216" i="1" s="1"/>
  <c r="CC215" i="1"/>
  <c r="CC216" i="1" s="1"/>
  <c r="BR215" i="1"/>
  <c r="BR216" i="1" s="1"/>
  <c r="CP215" i="1"/>
  <c r="CP216" i="1" s="1"/>
  <c r="BS215" i="1"/>
  <c r="BS216" i="1" s="1"/>
  <c r="CB215" i="1"/>
  <c r="CB216" i="1" s="1"/>
  <c r="BK215" i="1"/>
  <c r="BK216" i="1" s="1"/>
  <c r="CI215" i="1"/>
  <c r="CI216" i="1" s="1"/>
  <c r="BT216" i="1"/>
  <c r="BT215" i="1"/>
  <c r="CR215" i="1"/>
  <c r="CR216" i="1" s="1"/>
  <c r="BI215" i="1"/>
  <c r="BI216" i="1" s="1"/>
  <c r="CG215" i="1"/>
  <c r="CG216" i="1" s="1"/>
  <c r="BV215" i="1"/>
  <c r="BV216" i="1" s="1"/>
  <c r="CT215" i="1"/>
  <c r="CT216" i="1" s="1"/>
  <c r="BD215" i="1"/>
  <c r="BD216" i="1" s="1"/>
  <c r="CD215" i="1"/>
  <c r="CD216" i="1" s="1"/>
  <c r="CF215" i="1"/>
  <c r="CF216" i="1" s="1"/>
  <c r="CO215" i="1"/>
  <c r="CO216" i="1" s="1"/>
  <c r="BW215" i="1"/>
  <c r="BW216" i="1" s="1"/>
  <c r="BO215" i="1"/>
  <c r="BO216" i="1" s="1"/>
  <c r="CM215" i="1"/>
  <c r="CM216" i="1" s="1"/>
  <c r="BX215" i="1"/>
  <c r="BX216" i="1" s="1"/>
  <c r="CV215" i="1"/>
  <c r="CV216" i="1" s="1"/>
  <c r="BM215" i="1"/>
  <c r="BM216" i="1" s="1"/>
  <c r="CK215" i="1"/>
  <c r="CK216" i="1" s="1"/>
  <c r="BB215" i="1"/>
  <c r="BB216" i="1" s="1"/>
  <c r="BZ215" i="1"/>
  <c r="BZ216" i="1" s="1"/>
  <c r="CX215" i="1"/>
  <c r="CX216" i="1" s="1"/>
  <c r="AU219" i="1"/>
  <c r="BC219" i="1"/>
  <c r="BK219" i="1"/>
  <c r="BS219" i="1"/>
  <c r="CA219" i="1"/>
  <c r="CI219" i="1"/>
  <c r="CQ219" i="1"/>
  <c r="CY219" i="1"/>
  <c r="AV219" i="1"/>
  <c r="BD219" i="1"/>
  <c r="BL219" i="1"/>
  <c r="BT219" i="1"/>
  <c r="CB219" i="1"/>
  <c r="CJ219" i="1"/>
  <c r="CR219" i="1"/>
  <c r="AS219" i="1"/>
  <c r="BA219" i="1"/>
  <c r="BI219" i="1"/>
  <c r="BQ219" i="1"/>
  <c r="BY219" i="1"/>
  <c r="CG219" i="1"/>
  <c r="CO219" i="1"/>
  <c r="CW219" i="1"/>
  <c r="AX219" i="1"/>
  <c r="BF219" i="1"/>
  <c r="BN219" i="1"/>
  <c r="BV219" i="1"/>
  <c r="CD219" i="1"/>
  <c r="CL219" i="1"/>
  <c r="CT219" i="1"/>
  <c r="AQ219" i="1"/>
  <c r="AY219" i="1"/>
  <c r="BG219" i="1"/>
  <c r="BO219" i="1"/>
  <c r="BW219" i="1"/>
  <c r="CE219" i="1"/>
  <c r="CM219" i="1"/>
  <c r="CU219" i="1"/>
  <c r="AR219" i="1"/>
  <c r="AZ219" i="1"/>
  <c r="BH219" i="1"/>
  <c r="BP219" i="1"/>
  <c r="BX219" i="1"/>
  <c r="CF219" i="1"/>
  <c r="CN219" i="1"/>
  <c r="CV219" i="1"/>
  <c r="AW219" i="1"/>
  <c r="BE219" i="1"/>
  <c r="BM219" i="1"/>
  <c r="BU219" i="1"/>
  <c r="CC219" i="1"/>
  <c r="CK219" i="1"/>
  <c r="CS219" i="1"/>
  <c r="AT219" i="1"/>
  <c r="BB219" i="1"/>
  <c r="BJ219" i="1"/>
  <c r="BR219" i="1"/>
  <c r="BZ219" i="1"/>
  <c r="CH219" i="1"/>
  <c r="CP219" i="1"/>
  <c r="CX219" i="1"/>
  <c r="AI214" i="1"/>
  <c r="AJ214" i="1"/>
  <c r="AK214" i="1"/>
  <c r="AL214" i="1"/>
  <c r="AM214" i="1"/>
  <c r="AN214" i="1"/>
  <c r="AO214" i="1"/>
  <c r="AP214" i="1"/>
  <c r="D79" i="12" l="1"/>
  <c r="Y265" i="1"/>
  <c r="Y351" i="1" s="1"/>
  <c r="X265" i="1"/>
  <c r="X350" i="1"/>
  <c r="AR350" i="1"/>
  <c r="AR265" i="1"/>
  <c r="CV362" i="1"/>
  <c r="CV301" i="1"/>
  <c r="CV363" i="1" s="1"/>
  <c r="CX361" i="1"/>
  <c r="CX300" i="1"/>
  <c r="CW362" i="1"/>
  <c r="CW301" i="1"/>
  <c r="CW363" i="1" s="1"/>
  <c r="CY360" i="1"/>
  <c r="CY299" i="1"/>
  <c r="BR220" i="1"/>
  <c r="BR221" i="1"/>
  <c r="BG220" i="1"/>
  <c r="BG221" i="1" s="1"/>
  <c r="AV220" i="1"/>
  <c r="CF220" i="1"/>
  <c r="CF221" i="1" s="1"/>
  <c r="BY220" i="1"/>
  <c r="BY221" i="1" s="1"/>
  <c r="CV220" i="1"/>
  <c r="CV221" i="1"/>
  <c r="CN220" i="1"/>
  <c r="CN221" i="1" s="1"/>
  <c r="CG220" i="1"/>
  <c r="CG221" i="1" s="1"/>
  <c r="BJ220" i="1"/>
  <c r="BJ221" i="1" s="1"/>
  <c r="AY220" i="1"/>
  <c r="CY220" i="1"/>
  <c r="CY221" i="1" s="1"/>
  <c r="BB220" i="1"/>
  <c r="BB221" i="1" s="1"/>
  <c r="BX220" i="1"/>
  <c r="BX221" i="1" s="1"/>
  <c r="AQ231" i="1"/>
  <c r="AQ51" i="12" s="1"/>
  <c r="AQ220" i="1"/>
  <c r="BQ220" i="1"/>
  <c r="BQ221" i="1" s="1"/>
  <c r="CQ220" i="1"/>
  <c r="CQ221" i="1" s="1"/>
  <c r="CI220" i="1"/>
  <c r="CI221" i="1" s="1"/>
  <c r="BI220" i="1"/>
  <c r="BI221" i="1" s="1"/>
  <c r="BD220" i="1"/>
  <c r="BD221" i="1" s="1"/>
  <c r="BP220" i="1"/>
  <c r="BP221" i="1" s="1"/>
  <c r="CL220" i="1"/>
  <c r="CL221" i="1" s="1"/>
  <c r="CO220" i="1"/>
  <c r="CO221" i="1" s="1"/>
  <c r="AT220" i="1"/>
  <c r="CS220" i="1"/>
  <c r="CS221" i="1" s="1"/>
  <c r="BA220" i="1"/>
  <c r="BA221" i="1" s="1"/>
  <c r="CK220" i="1"/>
  <c r="CK221" i="1" s="1"/>
  <c r="AR231" i="1"/>
  <c r="AR51" i="12" s="1"/>
  <c r="AR220" i="1"/>
  <c r="CT220" i="1"/>
  <c r="CT221" i="1"/>
  <c r="CD220" i="1"/>
  <c r="CD221" i="1" s="1"/>
  <c r="CR220" i="1"/>
  <c r="CR221" i="1" s="1"/>
  <c r="BU220" i="1"/>
  <c r="BU221" i="1" s="1"/>
  <c r="CU220" i="1"/>
  <c r="CU221" i="1" s="1"/>
  <c r="BN220" i="1"/>
  <c r="BN221" i="1" s="1"/>
  <c r="CJ220" i="1"/>
  <c r="CJ221" i="1" s="1"/>
  <c r="BC220" i="1"/>
  <c r="BC221" i="1" s="1"/>
  <c r="BH220" i="1"/>
  <c r="BH221" i="1" s="1"/>
  <c r="CA220" i="1"/>
  <c r="CA221" i="1" s="1"/>
  <c r="AZ220" i="1"/>
  <c r="BS220" i="1"/>
  <c r="BS221" i="1" s="1"/>
  <c r="CC220" i="1"/>
  <c r="CC221" i="1" s="1"/>
  <c r="BV220" i="1"/>
  <c r="BV221" i="1" s="1"/>
  <c r="BK220" i="1"/>
  <c r="BK221" i="1"/>
  <c r="CX220" i="1"/>
  <c r="CX221" i="1" s="1"/>
  <c r="BM220" i="1"/>
  <c r="BM221" i="1" s="1"/>
  <c r="CM220" i="1"/>
  <c r="CM221" i="1" s="1"/>
  <c r="BF220" i="1"/>
  <c r="BF221" i="1" s="1"/>
  <c r="CB220" i="1"/>
  <c r="CB221" i="1" s="1"/>
  <c r="AU220" i="1"/>
  <c r="BO220" i="1"/>
  <c r="BO221" i="1" s="1"/>
  <c r="AS220" i="1"/>
  <c r="CP220" i="1"/>
  <c r="CP221" i="1" s="1"/>
  <c r="BE220" i="1"/>
  <c r="BE221" i="1" s="1"/>
  <c r="CE220" i="1"/>
  <c r="CE221" i="1" s="1"/>
  <c r="AX220" i="1"/>
  <c r="BT220" i="1"/>
  <c r="BT221" i="1" s="1"/>
  <c r="BZ220" i="1"/>
  <c r="BZ221" i="1" s="1"/>
  <c r="CH220" i="1"/>
  <c r="CH221" i="1" s="1"/>
  <c r="AW220" i="1"/>
  <c r="BW220" i="1"/>
  <c r="BW221" i="1" s="1"/>
  <c r="CW220" i="1"/>
  <c r="CW221" i="1" s="1"/>
  <c r="BL220" i="1"/>
  <c r="BL221" i="1" s="1"/>
  <c r="CU231" i="1"/>
  <c r="CU51" i="12" s="1"/>
  <c r="BE231" i="1"/>
  <c r="BE51" i="12" s="1"/>
  <c r="CE231" i="1"/>
  <c r="CE51" i="12" s="1"/>
  <c r="AX231" i="1"/>
  <c r="AX51" i="12" s="1"/>
  <c r="BT231" i="1"/>
  <c r="BT51" i="12" s="1"/>
  <c r="BK231" i="1"/>
  <c r="BK51" i="12" s="1"/>
  <c r="CP231" i="1"/>
  <c r="CP51" i="12" s="1"/>
  <c r="CH231" i="1"/>
  <c r="CH51" i="12" s="1"/>
  <c r="AW231" i="1"/>
  <c r="AW51" i="12" s="1"/>
  <c r="BW231" i="1"/>
  <c r="BW51" i="12" s="1"/>
  <c r="CW231" i="1"/>
  <c r="CW51" i="12" s="1"/>
  <c r="BL231" i="1"/>
  <c r="BL51" i="12" s="1"/>
  <c r="CC231" i="1"/>
  <c r="CC51" i="12" s="1"/>
  <c r="BU231" i="1"/>
  <c r="BU51" i="12" s="1"/>
  <c r="BO231" i="1"/>
  <c r="BO51" i="12" s="1"/>
  <c r="CV231" i="1"/>
  <c r="CV51" i="12" s="1"/>
  <c r="BR231" i="1"/>
  <c r="BR51" i="12" s="1"/>
  <c r="CN231" i="1"/>
  <c r="CN51" i="12" s="1"/>
  <c r="BG231" i="1"/>
  <c r="BG51" i="12" s="1"/>
  <c r="CG231" i="1"/>
  <c r="CG51" i="12" s="1"/>
  <c r="AV231" i="1"/>
  <c r="AV51" i="12" s="1"/>
  <c r="CR231" i="1"/>
  <c r="CR51" i="12" s="1"/>
  <c r="BC231" i="1"/>
  <c r="BC51" i="12" s="1"/>
  <c r="BD231" i="1"/>
  <c r="BD51" i="12" s="1"/>
  <c r="BJ231" i="1"/>
  <c r="BJ51" i="12" s="1"/>
  <c r="CY231" i="1"/>
  <c r="CY51" i="12" s="1"/>
  <c r="CJ231" i="1"/>
  <c r="CJ51" i="12" s="1"/>
  <c r="CO231" i="1"/>
  <c r="CO51" i="12" s="1"/>
  <c r="CF231" i="1"/>
  <c r="CF51" i="12" s="1"/>
  <c r="BY231" i="1"/>
  <c r="BY51" i="12" s="1"/>
  <c r="CQ231" i="1"/>
  <c r="CQ51" i="12" s="1"/>
  <c r="AY231" i="1"/>
  <c r="AY51" i="12" s="1"/>
  <c r="BB231" i="1"/>
  <c r="BB51" i="12" s="1"/>
  <c r="BX231" i="1"/>
  <c r="BX51" i="12" s="1"/>
  <c r="BQ231" i="1"/>
  <c r="BQ51" i="12" s="1"/>
  <c r="AT231" i="1"/>
  <c r="AT51" i="12" s="1"/>
  <c r="BP231" i="1"/>
  <c r="BP51" i="12" s="1"/>
  <c r="CT231" i="1"/>
  <c r="CT51" i="12" s="1"/>
  <c r="BI231" i="1"/>
  <c r="BI51" i="12" s="1"/>
  <c r="CI231" i="1"/>
  <c r="CI51" i="12" s="1"/>
  <c r="BN231" i="1"/>
  <c r="BN51" i="12" s="1"/>
  <c r="BZ231" i="1"/>
  <c r="BZ51" i="12" s="1"/>
  <c r="BH231" i="1"/>
  <c r="BH51" i="12" s="1"/>
  <c r="BA231" i="1"/>
  <c r="BA51" i="12" s="1"/>
  <c r="CA231" i="1"/>
  <c r="CA51" i="12" s="1"/>
  <c r="BV231" i="1"/>
  <c r="BV51" i="12" s="1"/>
  <c r="CS231" i="1"/>
  <c r="CS51" i="12" s="1"/>
  <c r="CL231" i="1"/>
  <c r="CL51" i="12" s="1"/>
  <c r="CK231" i="1"/>
  <c r="CK51" i="12" s="1"/>
  <c r="AZ231" i="1"/>
  <c r="AZ51" i="12" s="1"/>
  <c r="CD231" i="1"/>
  <c r="CD51" i="12" s="1"/>
  <c r="AS231" i="1"/>
  <c r="AS51" i="12" s="1"/>
  <c r="BS231" i="1"/>
  <c r="BS51" i="12" s="1"/>
  <c r="CX231" i="1"/>
  <c r="CX51" i="12" s="1"/>
  <c r="BM231" i="1"/>
  <c r="BM51" i="12" s="1"/>
  <c r="CM231" i="1"/>
  <c r="CM51" i="12" s="1"/>
  <c r="BF231" i="1"/>
  <c r="BF51" i="12" s="1"/>
  <c r="CB231" i="1"/>
  <c r="CB51" i="12" s="1"/>
  <c r="AU231" i="1"/>
  <c r="AU51" i="12" s="1"/>
  <c r="J30" i="12"/>
  <c r="J28" i="12" s="1"/>
  <c r="O30" i="12"/>
  <c r="O28" i="12" s="1"/>
  <c r="P30" i="12"/>
  <c r="P28" i="12" s="1"/>
  <c r="W30" i="12"/>
  <c r="W28" i="12" s="1"/>
  <c r="Q30" i="12"/>
  <c r="Q28" i="12" s="1"/>
  <c r="R30" i="12"/>
  <c r="R28" i="12" s="1"/>
  <c r="L30" i="12"/>
  <c r="L28" i="12" s="1"/>
  <c r="U30" i="12"/>
  <c r="U28" i="12" s="1"/>
  <c r="M30" i="12"/>
  <c r="M28" i="12" s="1"/>
  <c r="K30" i="12"/>
  <c r="K28" i="12" s="1"/>
  <c r="N30" i="12"/>
  <c r="N28" i="12" s="1"/>
  <c r="S30" i="12"/>
  <c r="S28" i="12" s="1"/>
  <c r="T30" i="12"/>
  <c r="T28" i="12" s="1"/>
  <c r="X30" i="12"/>
  <c r="X28" i="12" s="1"/>
  <c r="V30" i="12"/>
  <c r="V28" i="12" s="1"/>
  <c r="Y30" i="12"/>
  <c r="Y28" i="12" s="1"/>
  <c r="AP219" i="1"/>
  <c r="AL219" i="1"/>
  <c r="AH219" i="1"/>
  <c r="AD219" i="1"/>
  <c r="H431" i="1"/>
  <c r="H430" i="1"/>
  <c r="AK219" i="1"/>
  <c r="AC219" i="1"/>
  <c r="AO219" i="1"/>
  <c r="AG219" i="1"/>
  <c r="AN219" i="1"/>
  <c r="AJ219" i="1"/>
  <c r="AF219" i="1"/>
  <c r="AB219" i="1"/>
  <c r="AM219" i="1"/>
  <c r="AI219" i="1"/>
  <c r="AE219" i="1"/>
  <c r="Y266" i="1" l="1"/>
  <c r="Y352" i="1" s="1"/>
  <c r="Y267" i="1"/>
  <c r="Y268" i="1" s="1"/>
  <c r="X266" i="1"/>
  <c r="X351" i="1"/>
  <c r="AR351" i="1"/>
  <c r="AR266" i="1"/>
  <c r="CY361" i="1"/>
  <c r="CY300" i="1"/>
  <c r="CX362" i="1"/>
  <c r="CX301" i="1"/>
  <c r="CX363" i="1" s="1"/>
  <c r="AN231" i="1"/>
  <c r="AN51" i="12" s="1"/>
  <c r="AN220" i="1"/>
  <c r="AK231" i="1"/>
  <c r="AK51" i="12" s="1"/>
  <c r="AK220" i="1"/>
  <c r="AC231" i="1"/>
  <c r="AC51" i="12" s="1"/>
  <c r="AC220" i="1"/>
  <c r="AE231" i="1"/>
  <c r="AE51" i="12" s="1"/>
  <c r="AE220" i="1"/>
  <c r="AI231" i="1"/>
  <c r="AI51" i="12" s="1"/>
  <c r="AI220" i="1"/>
  <c r="AD231" i="1"/>
  <c r="AD51" i="12" s="1"/>
  <c r="AD220" i="1"/>
  <c r="AH231" i="1"/>
  <c r="AH51" i="12" s="1"/>
  <c r="AH220" i="1"/>
  <c r="AO231" i="1"/>
  <c r="AO51" i="12" s="1"/>
  <c r="AO220" i="1"/>
  <c r="AB231" i="1"/>
  <c r="AB51" i="12" s="1"/>
  <c r="AB220" i="1"/>
  <c r="AL231" i="1"/>
  <c r="AL51" i="12" s="1"/>
  <c r="AL220" i="1"/>
  <c r="AG231" i="1"/>
  <c r="AG51" i="12" s="1"/>
  <c r="AG220" i="1"/>
  <c r="AM231" i="1"/>
  <c r="AM51" i="12" s="1"/>
  <c r="AM220" i="1"/>
  <c r="AF231" i="1"/>
  <c r="AF51" i="12" s="1"/>
  <c r="AF220" i="1"/>
  <c r="AP231" i="1"/>
  <c r="AP51" i="12" s="1"/>
  <c r="AP220" i="1"/>
  <c r="AJ231" i="1"/>
  <c r="AJ51" i="12" s="1"/>
  <c r="AJ220" i="1"/>
  <c r="Y353" i="1" l="1"/>
  <c r="Y354" i="1"/>
  <c r="Y269" i="1"/>
  <c r="X267" i="1"/>
  <c r="X352" i="1"/>
  <c r="AR352" i="1"/>
  <c r="AR267" i="1"/>
  <c r="CY362" i="1"/>
  <c r="CY301" i="1"/>
  <c r="CY363" i="1" s="1"/>
  <c r="DC10" i="1"/>
  <c r="DC11" i="1"/>
  <c r="DC12" i="1"/>
  <c r="DC13" i="1"/>
  <c r="DC14" i="1"/>
  <c r="DC15" i="1"/>
  <c r="DC16" i="1"/>
  <c r="DC17" i="1"/>
  <c r="DC18" i="1"/>
  <c r="DC19" i="1"/>
  <c r="DC20" i="1"/>
  <c r="DC21" i="1"/>
  <c r="DC22" i="1"/>
  <c r="DC23" i="1"/>
  <c r="DC24" i="1"/>
  <c r="DC25" i="1"/>
  <c r="DC26" i="1"/>
  <c r="DC27" i="1"/>
  <c r="DC28" i="1"/>
  <c r="DC29" i="1"/>
  <c r="DC30" i="1"/>
  <c r="DC31" i="1"/>
  <c r="DC32" i="1"/>
  <c r="DC33" i="1"/>
  <c r="DC34" i="1"/>
  <c r="DC35" i="1"/>
  <c r="DC36" i="1"/>
  <c r="DC37" i="1"/>
  <c r="DC38" i="1"/>
  <c r="DC39" i="1"/>
  <c r="DC40" i="1"/>
  <c r="DC41" i="1"/>
  <c r="DC42" i="1"/>
  <c r="DC43" i="1"/>
  <c r="DC44" i="1"/>
  <c r="DC45" i="1"/>
  <c r="DC46" i="1"/>
  <c r="DC47" i="1"/>
  <c r="DC48" i="1"/>
  <c r="DC49" i="1"/>
  <c r="DC50" i="1"/>
  <c r="DC51" i="1"/>
  <c r="DC52" i="1"/>
  <c r="DC53" i="1"/>
  <c r="DC54" i="1"/>
  <c r="DC55" i="1"/>
  <c r="DC56" i="1"/>
  <c r="DC57" i="1"/>
  <c r="DC58" i="1"/>
  <c r="DC59" i="1"/>
  <c r="DC60" i="1"/>
  <c r="DC61" i="1"/>
  <c r="DC62" i="1"/>
  <c r="DC63" i="1"/>
  <c r="DC64" i="1"/>
  <c r="DC65" i="1"/>
  <c r="DC66" i="1"/>
  <c r="DC67" i="1"/>
  <c r="DC68" i="1"/>
  <c r="DC69" i="1"/>
  <c r="DC70" i="1"/>
  <c r="DC71" i="1"/>
  <c r="DC72" i="1"/>
  <c r="DC73" i="1"/>
  <c r="DC74" i="1"/>
  <c r="DC75" i="1"/>
  <c r="DC76" i="1"/>
  <c r="DC77" i="1"/>
  <c r="DC78" i="1"/>
  <c r="DC79" i="1"/>
  <c r="DC80" i="1"/>
  <c r="DC81" i="1"/>
  <c r="Y355" i="1" l="1"/>
  <c r="Y270" i="1"/>
  <c r="X268" i="1"/>
  <c r="X353" i="1"/>
  <c r="AR353" i="1"/>
  <c r="AR268" i="1"/>
  <c r="D44" i="12"/>
  <c r="H44" i="12"/>
  <c r="F44" i="12"/>
  <c r="G44" i="12"/>
  <c r="E44" i="12"/>
  <c r="E42" i="12"/>
  <c r="F42" i="12"/>
  <c r="G42" i="12"/>
  <c r="H42" i="12"/>
  <c r="I42" i="12"/>
  <c r="B210" i="1"/>
  <c r="CZ8" i="1"/>
  <c r="D42" i="12"/>
  <c r="DA210" i="1"/>
  <c r="DB210" i="1" s="1"/>
  <c r="AZ215" i="1" l="1"/>
  <c r="AZ216" i="1" s="1"/>
  <c r="AS215" i="1"/>
  <c r="AS216" i="1" s="1"/>
  <c r="AV215" i="1"/>
  <c r="AV216" i="1" s="1"/>
  <c r="AW215" i="1"/>
  <c r="AW216" i="1" s="1"/>
  <c r="AT215" i="1"/>
  <c r="AT216" i="1" s="1"/>
  <c r="AU215" i="1"/>
  <c r="AU216" i="1" s="1"/>
  <c r="AY215" i="1"/>
  <c r="AY216" i="1" s="1"/>
  <c r="AX215" i="1"/>
  <c r="AX216" i="1" s="1"/>
  <c r="AS221" i="1"/>
  <c r="AZ221" i="1"/>
  <c r="AY221" i="1"/>
  <c r="AU221" i="1"/>
  <c r="AX221" i="1"/>
  <c r="AW221" i="1"/>
  <c r="AV221" i="1"/>
  <c r="AT221" i="1"/>
  <c r="Y356" i="1"/>
  <c r="Y271" i="1"/>
  <c r="X269" i="1"/>
  <c r="X354" i="1"/>
  <c r="AR221" i="1"/>
  <c r="AQ221" i="1"/>
  <c r="AP221" i="1"/>
  <c r="AR354" i="1"/>
  <c r="AR269" i="1"/>
  <c r="DB4" i="1"/>
  <c r="DB5" i="1"/>
  <c r="DB2" i="1"/>
  <c r="AI221" i="1"/>
  <c r="AM221" i="1"/>
  <c r="AE221" i="1"/>
  <c r="AC221" i="1"/>
  <c r="AO221" i="1"/>
  <c r="AD221" i="1"/>
  <c r="AF221" i="1"/>
  <c r="AG221" i="1"/>
  <c r="AH221" i="1"/>
  <c r="AJ221" i="1"/>
  <c r="AK221" i="1"/>
  <c r="AL221" i="1"/>
  <c r="AB221" i="1"/>
  <c r="AN221" i="1"/>
  <c r="D75" i="12"/>
  <c r="D78" i="12"/>
  <c r="D77" i="12"/>
  <c r="D76" i="12"/>
  <c r="AF215" i="1"/>
  <c r="AF216" i="1" s="1"/>
  <c r="AE215" i="1"/>
  <c r="AE216" i="1" s="1"/>
  <c r="AH215" i="1"/>
  <c r="AH216" i="1" s="1"/>
  <c r="AG215" i="1"/>
  <c r="AG216" i="1" s="1"/>
  <c r="AQ215" i="1"/>
  <c r="AQ216" i="1" s="1"/>
  <c r="AR215" i="1"/>
  <c r="AR216" i="1" s="1"/>
  <c r="Z215" i="1"/>
  <c r="Z216" i="1" s="1"/>
  <c r="AA215" i="1"/>
  <c r="AA216" i="1" s="1"/>
  <c r="AB215" i="1"/>
  <c r="AB216" i="1" s="1"/>
  <c r="Y215" i="1"/>
  <c r="Y216" i="1" s="1"/>
  <c r="AC215" i="1"/>
  <c r="AC216" i="1" s="1"/>
  <c r="AD215" i="1"/>
  <c r="AD216" i="1" s="1"/>
  <c r="AN215" i="1"/>
  <c r="AN216" i="1" s="1"/>
  <c r="AL215" i="1"/>
  <c r="AL216" i="1" s="1"/>
  <c r="AJ215" i="1"/>
  <c r="AJ216" i="1" s="1"/>
  <c r="AO215" i="1"/>
  <c r="AO216" i="1" s="1"/>
  <c r="AM215" i="1"/>
  <c r="AM216" i="1" s="1"/>
  <c r="AI215" i="1"/>
  <c r="AI216" i="1" s="1"/>
  <c r="AP215" i="1"/>
  <c r="AP216" i="1" s="1"/>
  <c r="AK215" i="1"/>
  <c r="AK216" i="1" s="1"/>
  <c r="E27" i="12"/>
  <c r="H27" i="12"/>
  <c r="I27" i="12"/>
  <c r="F27" i="12"/>
  <c r="G27" i="12"/>
  <c r="D27" i="12"/>
  <c r="I215" i="1"/>
  <c r="I216" i="1" s="1"/>
  <c r="U215" i="1"/>
  <c r="U216" i="1" s="1"/>
  <c r="Q215" i="1"/>
  <c r="Q216" i="1" s="1"/>
  <c r="J215" i="1"/>
  <c r="J216" i="1" s="1"/>
  <c r="V215" i="1"/>
  <c r="V216" i="1" s="1"/>
  <c r="K215" i="1"/>
  <c r="K216" i="1" s="1"/>
  <c r="W215" i="1"/>
  <c r="W216" i="1" s="1"/>
  <c r="D215" i="1"/>
  <c r="D216" i="1" s="1"/>
  <c r="L215" i="1"/>
  <c r="L216" i="1" s="1"/>
  <c r="X215" i="1"/>
  <c r="X216" i="1" s="1"/>
  <c r="M215" i="1"/>
  <c r="M216" i="1" s="1"/>
  <c r="N215" i="1"/>
  <c r="N216" i="1" s="1"/>
  <c r="O215" i="1"/>
  <c r="O216" i="1" s="1"/>
  <c r="E215" i="1"/>
  <c r="E216" i="1" s="1"/>
  <c r="P215" i="1"/>
  <c r="P216" i="1" s="1"/>
  <c r="F215" i="1"/>
  <c r="F216" i="1" s="1"/>
  <c r="R215" i="1"/>
  <c r="R216" i="1" s="1"/>
  <c r="G215" i="1"/>
  <c r="G216" i="1" s="1"/>
  <c r="S215" i="1"/>
  <c r="S216" i="1" s="1"/>
  <c r="H215" i="1"/>
  <c r="H216" i="1" s="1"/>
  <c r="T215" i="1"/>
  <c r="T216" i="1" s="1"/>
  <c r="DD3" i="1"/>
  <c r="DA12" i="1"/>
  <c r="DA31" i="1"/>
  <c r="DB31" i="1" s="1"/>
  <c r="DA45" i="1"/>
  <c r="DB45" i="1" s="1"/>
  <c r="DA46" i="1"/>
  <c r="DB46" i="1" s="1"/>
  <c r="DA20" i="1"/>
  <c r="DB20" i="1" s="1"/>
  <c r="DA29" i="1"/>
  <c r="DB29" i="1" s="1"/>
  <c r="DA50" i="1"/>
  <c r="DB50" i="1" s="1"/>
  <c r="DA43" i="1"/>
  <c r="DB43" i="1" s="1"/>
  <c r="DA78" i="1"/>
  <c r="DB78" i="1" s="1"/>
  <c r="DA53" i="1"/>
  <c r="DB53" i="1" s="1"/>
  <c r="DA52" i="1"/>
  <c r="DB52" i="1" s="1"/>
  <c r="DA60" i="1"/>
  <c r="DB60" i="1" s="1"/>
  <c r="DA74" i="1"/>
  <c r="DB74" i="1" s="1"/>
  <c r="DA21" i="1"/>
  <c r="DB21" i="1" s="1"/>
  <c r="DA22" i="1"/>
  <c r="DB22" i="1" s="1"/>
  <c r="DA79" i="1"/>
  <c r="DB79" i="1" s="1"/>
  <c r="DA61" i="1"/>
  <c r="DB61" i="1" s="1"/>
  <c r="DA38" i="1"/>
  <c r="DB38" i="1" s="1"/>
  <c r="DA67" i="1"/>
  <c r="DB67" i="1" s="1"/>
  <c r="DA40" i="1"/>
  <c r="DB40" i="1" s="1"/>
  <c r="DA49" i="1"/>
  <c r="DB49" i="1" s="1"/>
  <c r="DA37" i="1"/>
  <c r="DB37" i="1" s="1"/>
  <c r="DA25" i="1"/>
  <c r="DB25" i="1" s="1"/>
  <c r="DA55" i="1"/>
  <c r="DB55" i="1" s="1"/>
  <c r="DA76" i="1"/>
  <c r="DB76" i="1" s="1"/>
  <c r="DA26" i="1"/>
  <c r="DB26" i="1" s="1"/>
  <c r="DA24" i="1"/>
  <c r="DB24" i="1" s="1"/>
  <c r="DA69" i="1"/>
  <c r="DB69" i="1" s="1"/>
  <c r="DA19" i="1"/>
  <c r="DB19" i="1" s="1"/>
  <c r="DA28" i="1"/>
  <c r="DB28" i="1" s="1"/>
  <c r="DA14" i="1"/>
  <c r="DB14" i="1" s="1"/>
  <c r="DA39" i="1"/>
  <c r="DB39" i="1" s="1"/>
  <c r="DA44" i="1"/>
  <c r="DB44" i="1" s="1"/>
  <c r="DA48" i="1"/>
  <c r="DB48" i="1" s="1"/>
  <c r="DA73" i="1"/>
  <c r="DB73" i="1" s="1"/>
  <c r="DA75" i="1"/>
  <c r="DB75" i="1" s="1"/>
  <c r="DA16" i="1"/>
  <c r="DB16" i="1" s="1"/>
  <c r="DA72" i="1"/>
  <c r="DB72" i="1" s="1"/>
  <c r="DA56" i="1"/>
  <c r="DB56" i="1" s="1"/>
  <c r="DA71" i="1"/>
  <c r="DB71" i="1" s="1"/>
  <c r="DA57" i="1"/>
  <c r="DB57" i="1" s="1"/>
  <c r="DA66" i="1"/>
  <c r="DB66" i="1" s="1"/>
  <c r="DA63" i="1"/>
  <c r="DB63" i="1" s="1"/>
  <c r="DA36" i="1"/>
  <c r="DB36" i="1" s="1"/>
  <c r="DA23" i="1"/>
  <c r="DB23" i="1" s="1"/>
  <c r="DA59" i="1"/>
  <c r="DB59" i="1" s="1"/>
  <c r="DA33" i="1"/>
  <c r="DB33" i="1" s="1"/>
  <c r="DA54" i="1"/>
  <c r="DB54" i="1" s="1"/>
  <c r="DA51" i="1"/>
  <c r="DB51" i="1" s="1"/>
  <c r="DA17" i="1"/>
  <c r="DB17" i="1" s="1"/>
  <c r="DA81" i="1"/>
  <c r="DB81" i="1" s="1"/>
  <c r="DA47" i="1"/>
  <c r="DB47" i="1" s="1"/>
  <c r="DA80" i="1"/>
  <c r="DB80" i="1" s="1"/>
  <c r="DA42" i="1"/>
  <c r="DB42" i="1" s="1"/>
  <c r="DA27" i="1"/>
  <c r="DB27" i="1" s="1"/>
  <c r="DA35" i="1"/>
  <c r="DB35" i="1" s="1"/>
  <c r="DA68" i="1"/>
  <c r="DB68" i="1" s="1"/>
  <c r="DA30" i="1"/>
  <c r="DB30" i="1" s="1"/>
  <c r="DA15" i="1"/>
  <c r="DB15" i="1" s="1"/>
  <c r="DA64" i="1"/>
  <c r="DB64" i="1" s="1"/>
  <c r="DA18" i="1"/>
  <c r="DB18" i="1" s="1"/>
  <c r="DA41" i="1"/>
  <c r="DB41" i="1" s="1"/>
  <c r="DA58" i="1"/>
  <c r="DB58" i="1" s="1"/>
  <c r="DA32" i="1"/>
  <c r="DB32" i="1" s="1"/>
  <c r="DA77" i="1"/>
  <c r="DB77" i="1" s="1"/>
  <c r="DA62" i="1"/>
  <c r="DB62" i="1" s="1"/>
  <c r="DA70" i="1"/>
  <c r="DB70" i="1" s="1"/>
  <c r="DA34" i="1"/>
  <c r="DB34" i="1" s="1"/>
  <c r="DA65" i="1"/>
  <c r="DB65" i="1" s="1"/>
  <c r="DA13" i="1"/>
  <c r="DB13" i="1" s="1"/>
  <c r="DA10" i="1"/>
  <c r="DA11" i="1"/>
  <c r="G432" i="1"/>
  <c r="Y357" i="1" l="1"/>
  <c r="Y272" i="1"/>
  <c r="X270" i="1"/>
  <c r="X355" i="1"/>
  <c r="M3" i="12"/>
  <c r="AR355" i="1"/>
  <c r="AR270" i="1"/>
  <c r="I30" i="12"/>
  <c r="I28" i="12" s="1"/>
  <c r="F30" i="12"/>
  <c r="F28" i="12" s="1"/>
  <c r="G30" i="12"/>
  <c r="G28" i="12" s="1"/>
  <c r="H30" i="12"/>
  <c r="H28" i="12" s="1"/>
  <c r="D30" i="12"/>
  <c r="D28" i="12" s="1"/>
  <c r="E30" i="12"/>
  <c r="E28" i="12" s="1"/>
  <c r="DB12" i="1"/>
  <c r="DB11" i="1"/>
  <c r="DB10" i="1"/>
  <c r="DA45" i="12"/>
  <c r="X219" i="1"/>
  <c r="N219" i="1"/>
  <c r="L219" i="1"/>
  <c r="G219" i="1"/>
  <c r="Z219" i="1"/>
  <c r="S219" i="1"/>
  <c r="W219" i="1"/>
  <c r="K219" i="1"/>
  <c r="O219" i="1"/>
  <c r="R219" i="1"/>
  <c r="P219" i="1"/>
  <c r="Y219" i="1"/>
  <c r="V219" i="1"/>
  <c r="J219" i="1"/>
  <c r="F219" i="1"/>
  <c r="U219" i="1"/>
  <c r="Q219" i="1"/>
  <c r="I219" i="1"/>
  <c r="E219" i="1"/>
  <c r="D219" i="1"/>
  <c r="AA219" i="1"/>
  <c r="T219" i="1"/>
  <c r="M219" i="1"/>
  <c r="H219" i="1"/>
  <c r="DE3" i="1"/>
  <c r="DB3" i="1" s="1"/>
  <c r="G433" i="1"/>
  <c r="H432" i="1"/>
  <c r="Y358" i="1" l="1"/>
  <c r="Y273" i="1"/>
  <c r="X271" i="1"/>
  <c r="X356" i="1"/>
  <c r="AR356" i="1"/>
  <c r="AR271" i="1"/>
  <c r="Q231" i="1"/>
  <c r="Q51" i="12" s="1"/>
  <c r="Q220" i="1"/>
  <c r="Q221" i="1" s="1"/>
  <c r="J220" i="1"/>
  <c r="J221" i="1" s="1"/>
  <c r="N231" i="1"/>
  <c r="N51" i="12" s="1"/>
  <c r="N220" i="1"/>
  <c r="N221" i="1" s="1"/>
  <c r="V231" i="1"/>
  <c r="V51" i="12" s="1"/>
  <c r="V220" i="1"/>
  <c r="V221" i="1" s="1"/>
  <c r="X231" i="1"/>
  <c r="X51" i="12" s="1"/>
  <c r="X220" i="1"/>
  <c r="X221" i="1" s="1"/>
  <c r="Z220" i="1"/>
  <c r="Z221" i="1" s="1"/>
  <c r="Y220" i="1"/>
  <c r="Y221" i="1" s="1"/>
  <c r="G220" i="1"/>
  <c r="G221" i="1" s="1"/>
  <c r="M231" i="1"/>
  <c r="M51" i="12" s="1"/>
  <c r="M220" i="1"/>
  <c r="M221" i="1" s="1"/>
  <c r="T231" i="1"/>
  <c r="T51" i="12" s="1"/>
  <c r="T220" i="1"/>
  <c r="T221" i="1" s="1"/>
  <c r="R231" i="1"/>
  <c r="R51" i="12" s="1"/>
  <c r="R220" i="1"/>
  <c r="R221" i="1" s="1"/>
  <c r="H231" i="1"/>
  <c r="H51" i="12" s="1"/>
  <c r="H220" i="1"/>
  <c r="H221" i="1" s="1"/>
  <c r="P231" i="1"/>
  <c r="P51" i="12" s="1"/>
  <c r="P220" i="1"/>
  <c r="P221" i="1" s="1"/>
  <c r="AA220" i="1"/>
  <c r="AA221" i="1" s="1"/>
  <c r="O231" i="1"/>
  <c r="O51" i="12" s="1"/>
  <c r="O220" i="1"/>
  <c r="O221" i="1" s="1"/>
  <c r="U231" i="1"/>
  <c r="U51" i="12" s="1"/>
  <c r="U220" i="1"/>
  <c r="U221" i="1" s="1"/>
  <c r="F220" i="1"/>
  <c r="F221" i="1" s="1"/>
  <c r="D220" i="1"/>
  <c r="L231" i="1"/>
  <c r="L51" i="12" s="1"/>
  <c r="L220" i="1"/>
  <c r="L221" i="1" s="1"/>
  <c r="K231" i="1"/>
  <c r="K51" i="12" s="1"/>
  <c r="K220" i="1"/>
  <c r="K221" i="1" s="1"/>
  <c r="E220" i="1"/>
  <c r="E221" i="1" s="1"/>
  <c r="W231" i="1"/>
  <c r="W51" i="12" s="1"/>
  <c r="W220" i="1"/>
  <c r="W221" i="1" s="1"/>
  <c r="I231" i="1"/>
  <c r="I51" i="12" s="1"/>
  <c r="I220" i="1"/>
  <c r="I221" i="1" s="1"/>
  <c r="S231" i="1"/>
  <c r="S51" i="12" s="1"/>
  <c r="S220" i="1"/>
  <c r="S221" i="1" s="1"/>
  <c r="F231" i="1"/>
  <c r="F51" i="12" s="1"/>
  <c r="E231" i="1"/>
  <c r="E51" i="12" s="1"/>
  <c r="AA231" i="1"/>
  <c r="AA51" i="12" s="1"/>
  <c r="Y231" i="1"/>
  <c r="Y51" i="12" s="1"/>
  <c r="Z231" i="1"/>
  <c r="Z51" i="12" s="1"/>
  <c r="J231" i="1"/>
  <c r="J51" i="12" s="1"/>
  <c r="G231" i="1"/>
  <c r="G51" i="12" s="1"/>
  <c r="T3" i="12"/>
  <c r="DB45" i="12"/>
  <c r="D231" i="1"/>
  <c r="D51" i="12" s="1"/>
  <c r="H433" i="1"/>
  <c r="G434" i="1"/>
  <c r="D221" i="1" l="1"/>
  <c r="D434" i="1"/>
  <c r="Y359" i="1"/>
  <c r="Y274" i="1"/>
  <c r="X272" i="1"/>
  <c r="X357" i="1"/>
  <c r="AR357" i="1"/>
  <c r="AR272" i="1"/>
  <c r="D433" i="1"/>
  <c r="D432" i="1"/>
  <c r="D430" i="1"/>
  <c r="D431" i="1"/>
  <c r="G435" i="1"/>
  <c r="H434" i="1"/>
  <c r="Y360" i="1" l="1"/>
  <c r="Y275" i="1"/>
  <c r="X273" i="1"/>
  <c r="X358" i="1"/>
  <c r="AR358" i="1"/>
  <c r="AR273" i="1"/>
  <c r="G436" i="1"/>
  <c r="H435" i="1"/>
  <c r="Y361" i="1" l="1"/>
  <c r="Y276" i="1"/>
  <c r="X274" i="1"/>
  <c r="X359" i="1"/>
  <c r="AR274" i="1"/>
  <c r="AR359" i="1"/>
  <c r="G437" i="1"/>
  <c r="H436" i="1"/>
  <c r="Y362" i="1" l="1"/>
  <c r="Y277" i="1"/>
  <c r="X275" i="1"/>
  <c r="X360" i="1"/>
  <c r="AR275" i="1"/>
  <c r="AR360" i="1"/>
  <c r="G438" i="1"/>
  <c r="H437" i="1"/>
  <c r="Y363" i="1" l="1"/>
  <c r="Y278" i="1"/>
  <c r="X276" i="1"/>
  <c r="X361" i="1"/>
  <c r="AR361" i="1"/>
  <c r="AR276" i="1"/>
  <c r="H438" i="1"/>
  <c r="G439" i="1"/>
  <c r="Y364" i="1" l="1"/>
  <c r="Y279" i="1"/>
  <c r="X277" i="1"/>
  <c r="X362" i="1"/>
  <c r="AR362" i="1"/>
  <c r="AR277" i="1"/>
  <c r="G440" i="1"/>
  <c r="H439" i="1"/>
  <c r="Y365" i="1" l="1"/>
  <c r="Y280" i="1"/>
  <c r="Y281" i="1" s="1"/>
  <c r="Y282" i="1" s="1"/>
  <c r="Y283" i="1" s="1"/>
  <c r="X278" i="1"/>
  <c r="X363" i="1"/>
  <c r="AR278" i="1"/>
  <c r="AR363" i="1"/>
  <c r="G441" i="1"/>
  <c r="H440" i="1"/>
  <c r="X364" i="1" l="1"/>
  <c r="X279" i="1"/>
  <c r="AR279" i="1"/>
  <c r="AR364" i="1"/>
  <c r="G442" i="1"/>
  <c r="H441" i="1"/>
  <c r="X365" i="1" l="1"/>
  <c r="X280" i="1"/>
  <c r="X281" i="1" s="1"/>
  <c r="X282" i="1" s="1"/>
  <c r="X283" i="1" s="1"/>
  <c r="AR280" i="1"/>
  <c r="AR281" i="1" s="1"/>
  <c r="AR282" i="1" s="1"/>
  <c r="AR283" i="1" s="1"/>
  <c r="AR365" i="1"/>
  <c r="G443" i="1"/>
  <c r="H442" i="1"/>
  <c r="G444" i="1" l="1"/>
  <c r="H443" i="1"/>
  <c r="G445" i="1" l="1"/>
  <c r="H444" i="1"/>
  <c r="G446" i="1" l="1"/>
  <c r="H445" i="1"/>
  <c r="G447" i="1" l="1"/>
  <c r="H446" i="1"/>
  <c r="G448" i="1" l="1"/>
  <c r="H447" i="1"/>
  <c r="G449" i="1" l="1"/>
  <c r="H448" i="1"/>
  <c r="G450" i="1" l="1"/>
  <c r="H449" i="1"/>
  <c r="G451" i="1" l="1"/>
  <c r="H450" i="1"/>
  <c r="G452" i="1" l="1"/>
  <c r="H451" i="1"/>
  <c r="G453" i="1" l="1"/>
  <c r="H452" i="1"/>
  <c r="G454" i="1" l="1"/>
  <c r="H453" i="1"/>
  <c r="H454" i="1" l="1"/>
  <c r="G455" i="1"/>
  <c r="H455" i="1" l="1"/>
  <c r="G456" i="1"/>
  <c r="G457" i="1" l="1"/>
  <c r="H456" i="1"/>
  <c r="G458" i="1" l="1"/>
  <c r="H457" i="1"/>
  <c r="G459" i="1" l="1"/>
  <c r="H458" i="1"/>
  <c r="G460" i="1" l="1"/>
  <c r="H459" i="1"/>
  <c r="G461" i="1" l="1"/>
  <c r="H460" i="1"/>
  <c r="G462" i="1" l="1"/>
  <c r="H461" i="1"/>
  <c r="G463" i="1" l="1"/>
  <c r="H462" i="1"/>
  <c r="G464" i="1" l="1"/>
  <c r="H463" i="1"/>
  <c r="G465" i="1" l="1"/>
  <c r="H464" i="1"/>
  <c r="G466" i="1" l="1"/>
  <c r="H465" i="1"/>
  <c r="G467" i="1" l="1"/>
  <c r="H466" i="1"/>
  <c r="G468" i="1" l="1"/>
  <c r="H467" i="1"/>
  <c r="G469" i="1" l="1"/>
  <c r="H468" i="1"/>
  <c r="G470" i="1" l="1"/>
  <c r="H469" i="1"/>
  <c r="G471" i="1" l="1"/>
  <c r="H470" i="1"/>
  <c r="H471" i="1" l="1"/>
  <c r="G472" i="1"/>
  <c r="G473" i="1" l="1"/>
  <c r="H472" i="1"/>
  <c r="G474" i="1" l="1"/>
  <c r="H473" i="1"/>
  <c r="G475" i="1" l="1"/>
  <c r="H474" i="1"/>
  <c r="G476" i="1" l="1"/>
  <c r="H475" i="1"/>
  <c r="G477" i="1" l="1"/>
  <c r="H476" i="1"/>
  <c r="G478" i="1" l="1"/>
  <c r="H477" i="1"/>
  <c r="G479" i="1" l="1"/>
  <c r="H478" i="1"/>
  <c r="G480" i="1" l="1"/>
  <c r="H479" i="1"/>
  <c r="G481" i="1" l="1"/>
  <c r="H480" i="1"/>
  <c r="G482" i="1" l="1"/>
  <c r="H481" i="1"/>
  <c r="G483" i="1" l="1"/>
  <c r="H482" i="1"/>
  <c r="G484" i="1" l="1"/>
  <c r="H483" i="1"/>
  <c r="G485" i="1" l="1"/>
  <c r="H484" i="1"/>
  <c r="G486" i="1" l="1"/>
  <c r="H485" i="1"/>
  <c r="G487" i="1" l="1"/>
  <c r="H486" i="1"/>
  <c r="G488" i="1" l="1"/>
  <c r="H487" i="1"/>
  <c r="G489" i="1" l="1"/>
  <c r="H488" i="1"/>
  <c r="G490" i="1" l="1"/>
  <c r="H489" i="1"/>
  <c r="G491" i="1" l="1"/>
  <c r="H490" i="1"/>
  <c r="G492" i="1" l="1"/>
  <c r="H491" i="1"/>
  <c r="G493" i="1" l="1"/>
  <c r="H492" i="1"/>
  <c r="G494" i="1" l="1"/>
  <c r="H493" i="1"/>
  <c r="G495" i="1" l="1"/>
  <c r="H494" i="1"/>
  <c r="G496" i="1" l="1"/>
  <c r="H495" i="1"/>
  <c r="G497" i="1" l="1"/>
  <c r="H496" i="1"/>
  <c r="G498" i="1" l="1"/>
  <c r="H497" i="1"/>
  <c r="G499" i="1" l="1"/>
  <c r="H498" i="1"/>
  <c r="G500" i="1" l="1"/>
  <c r="H499" i="1"/>
  <c r="G501" i="1" l="1"/>
  <c r="H500" i="1"/>
  <c r="G502" i="1" l="1"/>
  <c r="H501" i="1"/>
  <c r="G503" i="1" l="1"/>
  <c r="H502" i="1"/>
  <c r="G504" i="1" l="1"/>
  <c r="H503" i="1"/>
  <c r="G505" i="1" l="1"/>
  <c r="H504" i="1"/>
  <c r="G506" i="1" l="1"/>
  <c r="H505" i="1"/>
  <c r="G507" i="1" l="1"/>
  <c r="H506" i="1"/>
  <c r="G508" i="1" l="1"/>
  <c r="H507" i="1"/>
  <c r="G509" i="1" l="1"/>
  <c r="H508" i="1"/>
  <c r="G510" i="1" l="1"/>
  <c r="H509" i="1"/>
  <c r="G511" i="1" l="1"/>
  <c r="H510" i="1"/>
  <c r="G512" i="1" l="1"/>
  <c r="H511" i="1"/>
  <c r="G513" i="1" l="1"/>
  <c r="H512" i="1"/>
  <c r="G514" i="1" l="1"/>
  <c r="H513" i="1"/>
  <c r="G515" i="1" l="1"/>
  <c r="H514" i="1"/>
  <c r="G516" i="1" l="1"/>
  <c r="H515" i="1"/>
  <c r="G517" i="1" l="1"/>
  <c r="H516" i="1"/>
  <c r="G518" i="1" l="1"/>
  <c r="H517" i="1"/>
  <c r="G519" i="1" l="1"/>
  <c r="H518" i="1"/>
  <c r="G520" i="1" l="1"/>
  <c r="H519" i="1"/>
  <c r="G521" i="1" l="1"/>
  <c r="H520" i="1"/>
  <c r="G522" i="1" l="1"/>
  <c r="H521" i="1"/>
  <c r="G523" i="1" l="1"/>
  <c r="H522" i="1"/>
  <c r="G524" i="1" l="1"/>
  <c r="H523" i="1"/>
  <c r="G525" i="1" l="1"/>
  <c r="H524" i="1"/>
  <c r="G526" i="1" l="1"/>
  <c r="H525" i="1"/>
  <c r="G527" i="1" l="1"/>
  <c r="H526" i="1"/>
  <c r="G528" i="1" l="1"/>
  <c r="H527" i="1"/>
  <c r="G529" i="1" l="1"/>
  <c r="H528" i="1"/>
  <c r="G530" i="1" l="1"/>
  <c r="H529" i="1"/>
  <c r="G531" i="1" l="1"/>
  <c r="H530" i="1"/>
  <c r="G532" i="1" l="1"/>
  <c r="H531" i="1"/>
  <c r="G533" i="1" l="1"/>
  <c r="H532" i="1"/>
  <c r="G534" i="1" l="1"/>
  <c r="H533" i="1"/>
  <c r="G535" i="1" l="1"/>
  <c r="H534" i="1"/>
  <c r="G536" i="1" l="1"/>
  <c r="H535" i="1"/>
  <c r="G537" i="1" l="1"/>
  <c r="H536" i="1"/>
  <c r="G538" i="1" l="1"/>
  <c r="H537" i="1"/>
  <c r="G539" i="1" l="1"/>
  <c r="H538" i="1"/>
  <c r="G540" i="1" l="1"/>
  <c r="H539" i="1"/>
  <c r="G541" i="1" l="1"/>
  <c r="H540" i="1"/>
  <c r="G542" i="1" l="1"/>
  <c r="H541" i="1"/>
  <c r="G543" i="1" l="1"/>
  <c r="H542" i="1"/>
  <c r="G544" i="1" l="1"/>
  <c r="H543" i="1"/>
  <c r="G545" i="1" l="1"/>
  <c r="H544" i="1"/>
  <c r="G546" i="1" l="1"/>
  <c r="H545" i="1"/>
  <c r="G547" i="1" l="1"/>
  <c r="H546" i="1"/>
  <c r="G548" i="1" l="1"/>
  <c r="H547" i="1"/>
  <c r="G549" i="1" l="1"/>
  <c r="H548" i="1"/>
  <c r="G550" i="1" l="1"/>
  <c r="H549" i="1"/>
  <c r="G551" i="1" l="1"/>
  <c r="H550" i="1"/>
  <c r="G552" i="1" l="1"/>
  <c r="H551" i="1"/>
  <c r="G553" i="1" l="1"/>
  <c r="H552" i="1"/>
  <c r="G554" i="1" l="1"/>
  <c r="H553" i="1"/>
  <c r="G555" i="1" l="1"/>
  <c r="H554" i="1"/>
  <c r="G556" i="1" l="1"/>
  <c r="H555" i="1"/>
  <c r="G557" i="1" l="1"/>
  <c r="H556" i="1"/>
  <c r="G558" i="1" l="1"/>
  <c r="H557" i="1"/>
  <c r="G559" i="1" l="1"/>
  <c r="H558" i="1"/>
  <c r="G560" i="1" l="1"/>
  <c r="H559" i="1"/>
  <c r="G561" i="1" l="1"/>
  <c r="H560" i="1"/>
  <c r="G562" i="1" l="1"/>
  <c r="H561" i="1"/>
  <c r="G563" i="1" l="1"/>
  <c r="H562" i="1"/>
  <c r="G564" i="1" l="1"/>
  <c r="H563" i="1"/>
  <c r="G565" i="1" l="1"/>
  <c r="H564" i="1"/>
  <c r="G566" i="1" l="1"/>
  <c r="H565" i="1"/>
  <c r="G567" i="1" l="1"/>
  <c r="H566" i="1"/>
  <c r="G568" i="1" l="1"/>
  <c r="H567" i="1"/>
  <c r="G569" i="1" l="1"/>
  <c r="H568" i="1"/>
  <c r="G570" i="1" l="1"/>
  <c r="H569" i="1"/>
  <c r="G571" i="1" l="1"/>
  <c r="H570" i="1"/>
  <c r="G572" i="1" l="1"/>
  <c r="H571" i="1"/>
  <c r="G573" i="1" l="1"/>
  <c r="H572" i="1"/>
  <c r="G574" i="1" l="1"/>
  <c r="H573" i="1"/>
  <c r="G575" i="1" l="1"/>
  <c r="H574" i="1"/>
  <c r="G576" i="1" l="1"/>
  <c r="H575" i="1"/>
  <c r="G577" i="1" l="1"/>
  <c r="H576" i="1"/>
  <c r="G578" i="1" l="1"/>
  <c r="H577" i="1"/>
  <c r="G579" i="1" l="1"/>
  <c r="H578" i="1"/>
  <c r="G580" i="1" l="1"/>
  <c r="H579" i="1"/>
  <c r="G581" i="1" l="1"/>
  <c r="H580" i="1"/>
  <c r="G582" i="1" l="1"/>
  <c r="H581" i="1"/>
  <c r="G583" i="1" l="1"/>
  <c r="H582" i="1"/>
  <c r="G584" i="1" l="1"/>
  <c r="H583" i="1"/>
  <c r="G585" i="1" l="1"/>
  <c r="H584" i="1"/>
  <c r="G586" i="1" l="1"/>
  <c r="H585" i="1"/>
  <c r="G587" i="1" l="1"/>
  <c r="H586" i="1"/>
  <c r="G588" i="1" l="1"/>
  <c r="H587" i="1"/>
  <c r="G589" i="1" l="1"/>
  <c r="H588" i="1"/>
  <c r="G590" i="1" l="1"/>
  <c r="H589" i="1"/>
  <c r="G591" i="1" l="1"/>
  <c r="H590" i="1"/>
  <c r="G592" i="1" l="1"/>
  <c r="H591" i="1"/>
  <c r="G593" i="1" l="1"/>
  <c r="H592" i="1"/>
  <c r="G594" i="1" l="1"/>
  <c r="H593" i="1"/>
  <c r="G595" i="1" l="1"/>
  <c r="H594" i="1"/>
  <c r="G596" i="1" l="1"/>
  <c r="H595" i="1"/>
  <c r="G597" i="1" l="1"/>
  <c r="H596" i="1"/>
  <c r="G598" i="1" l="1"/>
  <c r="H597" i="1"/>
  <c r="G599" i="1" l="1"/>
  <c r="H598" i="1"/>
  <c r="G600" i="1" l="1"/>
  <c r="H599" i="1"/>
  <c r="G601" i="1" l="1"/>
  <c r="H600" i="1"/>
  <c r="G602" i="1" l="1"/>
  <c r="H601" i="1"/>
  <c r="G603" i="1" l="1"/>
  <c r="H602" i="1"/>
  <c r="G604" i="1" l="1"/>
  <c r="H603" i="1"/>
  <c r="G605" i="1" l="1"/>
  <c r="H604" i="1"/>
  <c r="G606" i="1" l="1"/>
  <c r="H605" i="1"/>
  <c r="G607" i="1" l="1"/>
  <c r="H606" i="1"/>
  <c r="G608" i="1" l="1"/>
  <c r="H607" i="1"/>
  <c r="G609" i="1" l="1"/>
  <c r="H608" i="1"/>
  <c r="G610" i="1" l="1"/>
  <c r="H609" i="1"/>
  <c r="G611" i="1" l="1"/>
  <c r="H610" i="1"/>
  <c r="G612" i="1" l="1"/>
  <c r="H611" i="1"/>
  <c r="G613" i="1" l="1"/>
  <c r="H612" i="1"/>
  <c r="G614" i="1" l="1"/>
  <c r="H613" i="1"/>
  <c r="G615" i="1" l="1"/>
  <c r="H614" i="1"/>
  <c r="G616" i="1" l="1"/>
  <c r="H615" i="1"/>
  <c r="G617" i="1" l="1"/>
  <c r="H616" i="1"/>
  <c r="G618" i="1" l="1"/>
  <c r="H617" i="1"/>
  <c r="G619" i="1" l="1"/>
  <c r="H618" i="1"/>
  <c r="G620" i="1" l="1"/>
  <c r="H619" i="1"/>
  <c r="G621" i="1" l="1"/>
  <c r="H620" i="1"/>
  <c r="G622" i="1" l="1"/>
  <c r="H621" i="1"/>
  <c r="G623" i="1" l="1"/>
  <c r="H622" i="1"/>
  <c r="G624" i="1" l="1"/>
  <c r="H623" i="1"/>
  <c r="G625" i="1" l="1"/>
  <c r="H624" i="1"/>
  <c r="G626" i="1" l="1"/>
  <c r="H625" i="1"/>
  <c r="G627" i="1" l="1"/>
  <c r="H626" i="1"/>
  <c r="G628" i="1" l="1"/>
  <c r="H627" i="1"/>
  <c r="G629" i="1" l="1"/>
  <c r="H628" i="1"/>
  <c r="G630" i="1" l="1"/>
  <c r="H629" i="1"/>
  <c r="G631" i="1" l="1"/>
  <c r="H630" i="1"/>
  <c r="G632" i="1" l="1"/>
  <c r="H631" i="1"/>
  <c r="G633" i="1" l="1"/>
  <c r="H632" i="1"/>
  <c r="G634" i="1" l="1"/>
  <c r="H633" i="1"/>
  <c r="G635" i="1" l="1"/>
  <c r="H634" i="1"/>
  <c r="G636" i="1" l="1"/>
  <c r="H635" i="1"/>
  <c r="G637" i="1" l="1"/>
  <c r="H636" i="1"/>
  <c r="G638" i="1" l="1"/>
  <c r="H637" i="1"/>
  <c r="G639" i="1" l="1"/>
  <c r="H638" i="1"/>
  <c r="G640" i="1" l="1"/>
  <c r="H639" i="1"/>
  <c r="G641" i="1" l="1"/>
  <c r="H640" i="1"/>
  <c r="G642" i="1" l="1"/>
  <c r="H641" i="1"/>
  <c r="G643" i="1" l="1"/>
  <c r="H642" i="1"/>
  <c r="H643" i="1" l="1"/>
</calcChain>
</file>

<file path=xl/sharedStrings.xml><?xml version="1.0" encoding="utf-8"?>
<sst xmlns="http://schemas.openxmlformats.org/spreadsheetml/2006/main" count="515" uniqueCount="361">
  <si>
    <t>L.p.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</si>
  <si>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</si>
  <si>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</si>
  <si>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</si>
  <si>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</si>
  <si>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</si>
  <si>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</si>
  <si>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</si>
  <si>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</si>
  <si>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</si>
  <si>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</si>
  <si>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</si>
  <si>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</si>
  <si>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</si>
  <si>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</si>
  <si>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</si>
  <si>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</si>
  <si>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</si>
  <si>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</si>
  <si>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</si>
  <si>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</si>
  <si>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</si>
  <si>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</si>
  <si>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</si>
  <si>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</si>
  <si>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</si>
  <si>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</si>
  <si>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</si>
  <si>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</si>
  <si>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</si>
  <si>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</si>
  <si>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</si>
  <si>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</si>
  <si>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</si>
  <si>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</si>
  <si>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</si>
  <si>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</si>
  <si>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</si>
  <si>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38.</t>
  </si>
  <si>
    <t>39.</t>
  </si>
  <si>
    <t>40.</t>
  </si>
  <si>
    <t>41.</t>
  </si>
  <si>
    <t>42.</t>
  </si>
  <si>
    <t>43.</t>
  </si>
  <si>
    <t>44.</t>
  </si>
  <si>
    <t>45.</t>
  </si>
  <si>
    <t>46.</t>
  </si>
  <si>
    <t>47.</t>
  </si>
  <si>
    <t>48.</t>
  </si>
  <si>
    <t>49.</t>
  </si>
  <si>
    <t>50.</t>
  </si>
  <si>
    <t>51.</t>
  </si>
  <si>
    <t>52.</t>
  </si>
  <si>
    <t>53.</t>
  </si>
  <si>
    <t>54.</t>
  </si>
  <si>
    <t>55.</t>
  </si>
  <si>
    <t>56.</t>
  </si>
  <si>
    <t>57.</t>
  </si>
  <si>
    <t>58.</t>
  </si>
  <si>
    <t>59.</t>
  </si>
  <si>
    <t>60.</t>
  </si>
  <si>
    <t>61.</t>
  </si>
  <si>
    <t>62.</t>
  </si>
  <si>
    <t>63.</t>
  </si>
  <si>
    <t>64.</t>
  </si>
  <si>
    <t>65.</t>
  </si>
  <si>
    <t>66.</t>
  </si>
  <si>
    <t>67.</t>
  </si>
  <si>
    <t>68.</t>
  </si>
  <si>
    <t>69.</t>
  </si>
  <si>
    <t>70.</t>
  </si>
  <si>
    <t>71.</t>
  </si>
  <si>
    <t>72.</t>
  </si>
  <si>
    <t>73.</t>
  </si>
  <si>
    <t>74.</t>
  </si>
  <si>
    <t>75.</t>
  </si>
  <si>
    <t>76.</t>
  </si>
  <si>
    <t>77.</t>
  </si>
  <si>
    <t>78.</t>
  </si>
  <si>
    <t>79.</t>
  </si>
  <si>
    <t>80.</t>
  </si>
  <si>
    <t>81.</t>
  </si>
  <si>
    <t>82.</t>
  </si>
  <si>
    <t>83.</t>
  </si>
  <si>
    <t>84.</t>
  </si>
  <si>
    <t>85.</t>
  </si>
  <si>
    <t>86.</t>
  </si>
  <si>
    <t>87.</t>
  </si>
  <si>
    <t>88.</t>
  </si>
  <si>
    <t>89.</t>
  </si>
  <si>
    <t>90.</t>
  </si>
  <si>
    <t>91.</t>
  </si>
  <si>
    <t>92.</t>
  </si>
  <si>
    <t>93.</t>
  </si>
  <si>
    <t>94.</t>
  </si>
  <si>
    <t>95.</t>
  </si>
  <si>
    <t>96.</t>
  </si>
  <si>
    <t>97.</t>
  </si>
  <si>
    <t>98.</t>
  </si>
  <si>
    <t>99.</t>
  </si>
  <si>
    <t>100.</t>
  </si>
  <si>
    <t>x</t>
  </si>
  <si>
    <t>Procent realizacji</t>
  </si>
  <si>
    <t>Poziom osiągnięć ucznia</t>
  </si>
  <si>
    <t>bardzo trudny</t>
  </si>
  <si>
    <t>trudny</t>
  </si>
  <si>
    <t>umiarkowanie trudny</t>
  </si>
  <si>
    <t>łatwy</t>
  </si>
  <si>
    <t>bardzo łatwy</t>
  </si>
  <si>
    <t>bardzo niski</t>
  </si>
  <si>
    <t>niski</t>
  </si>
  <si>
    <t>niżej zadowalający</t>
  </si>
  <si>
    <t>zadowalający</t>
  </si>
  <si>
    <t>bardzo dobry</t>
  </si>
  <si>
    <t>dobry</t>
  </si>
  <si>
    <t>nr zad.</t>
  </si>
  <si>
    <t>nr kolumny</t>
  </si>
  <si>
    <t>zliczanie "x"</t>
  </si>
  <si>
    <t>nr zadania</t>
  </si>
  <si>
    <t>max</t>
  </si>
  <si>
    <t>frakcja opuszczeń</t>
  </si>
  <si>
    <t>suma pkt.</t>
  </si>
  <si>
    <t>łatwość zadania</t>
  </si>
  <si>
    <t>liczba uczniów</t>
  </si>
  <si>
    <t>ROZKŁAD WYNIKÓW</t>
  </si>
  <si>
    <t>ŁATWOŚĆ ZADAŃ</t>
  </si>
  <si>
    <t>FRAKCJA OPUSZCZEŃ</t>
  </si>
  <si>
    <t>Suma</t>
  </si>
  <si>
    <t>UMIEJĘTNOŚCI</t>
  </si>
  <si>
    <t>STANDARDY</t>
  </si>
  <si>
    <t>numery zadań</t>
  </si>
  <si>
    <t>umiejętności/standardy</t>
  </si>
  <si>
    <r>
      <rPr>
        <b/>
        <sz val="10"/>
        <rFont val="Arial"/>
        <family val="2"/>
        <charset val="238"/>
      </rPr>
      <t xml:space="preserve">max za zadanie </t>
    </r>
    <r>
      <rPr>
        <sz val="10"/>
        <rFont val="Arial"/>
        <family val="2"/>
        <charset val="238"/>
      </rPr>
      <t>(uwaga: zadania zamknięte - a, b, c, d, e, f, g, h - mogą być punktowane max 1 pkt.)</t>
    </r>
  </si>
  <si>
    <t>Uczeń</t>
  </si>
  <si>
    <t>Najlepszy wynik:</t>
  </si>
  <si>
    <t>Średnia grupy:</t>
  </si>
  <si>
    <t>Najsłabszy wynik:</t>
  </si>
  <si>
    <t>Liczba uczniów:</t>
  </si>
  <si>
    <t>Instrukcja obsługi</t>
  </si>
  <si>
    <t>Język angielski</t>
  </si>
  <si>
    <t>Po wpisaniu wyników otrzymasz ogólne statystyki oraz wykresy ilustrujące: łatwość zadań, opanowanie umiejętności, rozkład wyników oraz frakcję opuszczeń zadań.</t>
  </si>
  <si>
    <t>101.</t>
  </si>
  <si>
    <t>102.</t>
  </si>
  <si>
    <t>103.</t>
  </si>
  <si>
    <t>104.</t>
  </si>
  <si>
    <t>105.</t>
  </si>
  <si>
    <t>106.</t>
  </si>
  <si>
    <t>107.</t>
  </si>
  <si>
    <t>108.</t>
  </si>
  <si>
    <t>109.</t>
  </si>
  <si>
    <t>110.</t>
  </si>
  <si>
    <t>111.</t>
  </si>
  <si>
    <t>112.</t>
  </si>
  <si>
    <t>113.</t>
  </si>
  <si>
    <t>114.</t>
  </si>
  <si>
    <t>115.</t>
  </si>
  <si>
    <t>116.</t>
  </si>
  <si>
    <t>117.</t>
  </si>
  <si>
    <t>118.</t>
  </si>
  <si>
    <t>119.</t>
  </si>
  <si>
    <t>120.</t>
  </si>
  <si>
    <t>121.</t>
  </si>
  <si>
    <t>122.</t>
  </si>
  <si>
    <t>123.</t>
  </si>
  <si>
    <t>124.</t>
  </si>
  <si>
    <t>125.</t>
  </si>
  <si>
    <t>126.</t>
  </si>
  <si>
    <t>127.</t>
  </si>
  <si>
    <t>128.</t>
  </si>
  <si>
    <t>129.</t>
  </si>
  <si>
    <t>130.</t>
  </si>
  <si>
    <t>131.</t>
  </si>
  <si>
    <t>132.</t>
  </si>
  <si>
    <t>133.</t>
  </si>
  <si>
    <t>134.</t>
  </si>
  <si>
    <t>135.</t>
  </si>
  <si>
    <t>136.</t>
  </si>
  <si>
    <t>137.</t>
  </si>
  <si>
    <t>138.</t>
  </si>
  <si>
    <t>139.</t>
  </si>
  <si>
    <t>140.</t>
  </si>
  <si>
    <t>141.</t>
  </si>
  <si>
    <t>142.</t>
  </si>
  <si>
    <t>143.</t>
  </si>
  <si>
    <t>144.</t>
  </si>
  <si>
    <t>145.</t>
  </si>
  <si>
    <t>146.</t>
  </si>
  <si>
    <t>147.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</si>
  <si>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</si>
  <si>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</si>
  <si>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</si>
  <si>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</si>
  <si>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</si>
  <si>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</si>
  <si>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</si>
  <si>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</si>
  <si>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</si>
  <si>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</si>
  <si>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</si>
  <si>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</si>
  <si>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</si>
  <si>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</si>
  <si>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162.</t>
  </si>
  <si>
    <t>163.</t>
  </si>
  <si>
    <t>164.</t>
  </si>
  <si>
    <t>165.</t>
  </si>
  <si>
    <t>166.</t>
  </si>
  <si>
    <t>167.</t>
  </si>
  <si>
    <t>168.</t>
  </si>
  <si>
    <t>169.</t>
  </si>
  <si>
    <t>170.</t>
  </si>
  <si>
    <t>171.</t>
  </si>
  <si>
    <t>172.</t>
  </si>
  <si>
    <t>173.</t>
  </si>
  <si>
    <t>174.</t>
  </si>
  <si>
    <t>175.</t>
  </si>
  <si>
    <t>176.</t>
  </si>
  <si>
    <t>177.</t>
  </si>
  <si>
    <t>178.</t>
  </si>
  <si>
    <t>179.</t>
  </si>
  <si>
    <t>180.</t>
  </si>
  <si>
    <t>181.</t>
  </si>
  <si>
    <t>182.</t>
  </si>
  <si>
    <t>183.</t>
  </si>
  <si>
    <t>184.</t>
  </si>
  <si>
    <t>185.</t>
  </si>
  <si>
    <t>186.</t>
  </si>
  <si>
    <t>187.</t>
  </si>
  <si>
    <t>188.</t>
  </si>
  <si>
    <t>189.</t>
  </si>
  <si>
    <t>190.</t>
  </si>
  <si>
    <t>191.</t>
  </si>
  <si>
    <t>192.</t>
  </si>
  <si>
    <t>193.</t>
  </si>
  <si>
    <t>194.</t>
  </si>
  <si>
    <t>195.</t>
  </si>
  <si>
    <t>196.</t>
  </si>
  <si>
    <t>197.</t>
  </si>
  <si>
    <t>198.</t>
  </si>
  <si>
    <t>199.</t>
  </si>
  <si>
    <t>200.</t>
  </si>
  <si>
    <t>INSTRUKCJA OBSŁUGI NARZĘDZIA</t>
  </si>
  <si>
    <t>Wyniki szczegółowe</t>
  </si>
  <si>
    <t>Zadanie</t>
  </si>
  <si>
    <t>F</t>
  </si>
  <si>
    <t>T/F</t>
  </si>
  <si>
    <t>B</t>
  </si>
  <si>
    <t>A</t>
  </si>
  <si>
    <t>C</t>
  </si>
  <si>
    <t>D</t>
  </si>
  <si>
    <t>E</t>
  </si>
  <si>
    <t>G</t>
  </si>
  <si>
    <t>H</t>
  </si>
  <si>
    <t>liczba odpowiedzi w zadaniach zamkniętych</t>
  </si>
  <si>
    <t>A-H</t>
  </si>
  <si>
    <t>O</t>
  </si>
  <si>
    <t>Prawidłowa odpowiedź</t>
  </si>
  <si>
    <t>Odpowiedź ucznia</t>
  </si>
  <si>
    <t>typ zadania</t>
  </si>
  <si>
    <t>Punkty ucznia</t>
  </si>
  <si>
    <t>Procent uzyskanych punktów</t>
  </si>
  <si>
    <t xml:space="preserve">Stopień osiągnięć </t>
  </si>
  <si>
    <t>90-100</t>
  </si>
  <si>
    <t>80-89</t>
  </si>
  <si>
    <t>70-79</t>
  </si>
  <si>
    <t>50-69</t>
  </si>
  <si>
    <t>20-49</t>
  </si>
  <si>
    <t>0-19</t>
  </si>
  <si>
    <t>Wpisz wyniki wszystkich uczniów biorących udział w diagnozie.</t>
  </si>
  <si>
    <t>odp.</t>
  </si>
  <si>
    <t>pkt. max</t>
  </si>
  <si>
    <t>pkt. ucznia</t>
  </si>
  <si>
    <t>odp. ucznia</t>
  </si>
  <si>
    <t xml:space="preserve"> • maksymalna liczba punktów do uzyskania w danym zadaniu</t>
  </si>
  <si>
    <r>
      <t xml:space="preserve">W arkuszu </t>
    </r>
    <r>
      <rPr>
        <i/>
        <sz val="14"/>
        <rFont val="Calibri"/>
        <family val="2"/>
        <charset val="238"/>
        <scheme val="minor"/>
      </rPr>
      <t>UCZEŃ</t>
    </r>
    <r>
      <rPr>
        <sz val="14"/>
        <rFont val="Calibri"/>
        <family val="2"/>
        <charset val="238"/>
        <scheme val="minor"/>
      </rPr>
      <t xml:space="preserve"> możesz uzyskać dostęp do szczegółowych wyników wybranego ucznia w postaci indywidualnego wykresu oraz tabelarycznego zestawienia.</t>
    </r>
  </si>
  <si>
    <t>Klasa / Grupa:</t>
  </si>
  <si>
    <t>tytuły wykresów</t>
  </si>
  <si>
    <t>UMIEJĘTNOŚCI GRUPY</t>
  </si>
  <si>
    <t>ROKŁAD WYNIKÓW</t>
  </si>
  <si>
    <t>OPUSZCZENIA</t>
  </si>
  <si>
    <t>UCZEŃ</t>
  </si>
  <si>
    <t>W zadaniach zamkniętych typu A/B/C/D/E/F wybierz odpowiedź wskazaną przez ucznia albo 'x' w przypadku gdy nie udzielono odpowiedzi:</t>
  </si>
  <si>
    <t>OZ</t>
  </si>
  <si>
    <t>inna</t>
  </si>
  <si>
    <t>ŁZ</t>
  </si>
  <si>
    <t>X</t>
  </si>
  <si>
    <t>suma pkt za zadanie - do łatwości zadań</t>
  </si>
  <si>
    <t>W zadaniach otwartych z kluczem odpowiedzi wybierz z listy:</t>
  </si>
  <si>
    <r>
      <t xml:space="preserve">Dla poprawności obliczeń wskaźników oraz generowania wykresów wymagane jest, aby </t>
    </r>
    <r>
      <rPr>
        <b/>
        <sz val="14"/>
        <rFont val="Calibri"/>
        <family val="2"/>
        <charset val="238"/>
        <scheme val="minor"/>
      </rPr>
      <t>każdy</t>
    </r>
    <r>
      <rPr>
        <sz val="14"/>
        <rFont val="Calibri"/>
        <family val="2"/>
        <charset val="238"/>
        <scheme val="minor"/>
      </rPr>
      <t xml:space="preserve"> wpis w kolumnie Uczeń posiadał wypełnione </t>
    </r>
    <r>
      <rPr>
        <b/>
        <sz val="14"/>
        <rFont val="Calibri"/>
        <family val="2"/>
        <charset val="238"/>
        <scheme val="minor"/>
      </rPr>
      <t>wszystkie</t>
    </r>
    <r>
      <rPr>
        <sz val="14"/>
        <rFont val="Calibri"/>
        <family val="2"/>
        <charset val="238"/>
        <scheme val="minor"/>
      </rPr>
      <t xml:space="preserve"> kolumny z punktami uzyskanymi za poszczególne zadania.</t>
    </r>
  </si>
  <si>
    <r>
      <t xml:space="preserve">W arkuszu </t>
    </r>
    <r>
      <rPr>
        <i/>
        <sz val="14"/>
        <rFont val="Calibri"/>
        <family val="2"/>
        <charset val="238"/>
        <scheme val="minor"/>
      </rPr>
      <t>WYNIKI TESTU</t>
    </r>
    <r>
      <rPr>
        <sz val="14"/>
        <rFont val="Calibri"/>
        <family val="2"/>
        <charset val="238"/>
        <scheme val="minor"/>
      </rPr>
      <t xml:space="preserve"> pod numerem każdego zadania zostały podane kolejno:</t>
    </r>
  </si>
  <si>
    <r>
      <t xml:space="preserve">Numeracja w kolumnie </t>
    </r>
    <r>
      <rPr>
        <i/>
        <sz val="14"/>
        <rFont val="Calibri"/>
        <family val="2"/>
        <charset val="238"/>
        <scheme val="minor"/>
      </rPr>
      <t>L.p.</t>
    </r>
    <r>
      <rPr>
        <sz val="14"/>
        <rFont val="Calibri"/>
        <family val="2"/>
        <charset val="238"/>
        <scheme val="minor"/>
      </rPr>
      <t xml:space="preserve"> jest wyłącznie pomocnicza i może, ale nie musi mieć związku z np. numerem ucznia w dzienniku lekcyjnym.</t>
    </r>
  </si>
  <si>
    <r>
      <t xml:space="preserve">Uwaga! </t>
    </r>
    <r>
      <rPr>
        <sz val="14"/>
        <rFont val="Calibri"/>
        <family val="2"/>
        <charset val="238"/>
        <scheme val="minor"/>
      </rPr>
      <t xml:space="preserve">Dla poprawności wyników ważne jest, aby </t>
    </r>
    <r>
      <rPr>
        <b/>
        <sz val="14"/>
        <rFont val="Calibri"/>
        <family val="2"/>
        <charset val="238"/>
        <scheme val="minor"/>
      </rPr>
      <t>identyfikatory uczniów</t>
    </r>
    <r>
      <rPr>
        <sz val="14"/>
        <rFont val="Calibri"/>
        <family val="2"/>
        <charset val="238"/>
        <scheme val="minor"/>
      </rPr>
      <t xml:space="preserve"> były </t>
    </r>
    <r>
      <rPr>
        <b/>
        <sz val="14"/>
        <rFont val="Calibri"/>
        <family val="2"/>
        <charset val="238"/>
        <scheme val="minor"/>
      </rPr>
      <t>niepowtarzalne</t>
    </r>
    <r>
      <rPr>
        <sz val="14"/>
        <rFont val="Calibri"/>
        <family val="2"/>
        <charset val="238"/>
        <scheme val="minor"/>
      </rPr>
      <t>.</t>
    </r>
  </si>
  <si>
    <t>no "1", yes "OZ"</t>
  </si>
  <si>
    <t>"A-H"</t>
  </si>
  <si>
    <t>I</t>
  </si>
  <si>
    <t>J</t>
  </si>
  <si>
    <t>K</t>
  </si>
  <si>
    <t>L</t>
  </si>
  <si>
    <t>M</t>
  </si>
  <si>
    <t>N</t>
  </si>
  <si>
    <t>P</t>
  </si>
  <si>
    <t>"T/F"</t>
  </si>
  <si>
    <t>"OZ"</t>
  </si>
  <si>
    <t>ALL</t>
  </si>
  <si>
    <t>liczba zadań</t>
  </si>
  <si>
    <r>
      <t>liczba podzadań (</t>
    </r>
    <r>
      <rPr>
        <sz val="10"/>
        <color rgb="FFC00000"/>
        <rFont val="Arial"/>
        <family val="2"/>
        <charset val="238"/>
      </rPr>
      <t>&gt;0</t>
    </r>
    <r>
      <rPr>
        <sz val="10"/>
        <rFont val="Arial"/>
        <family val="2"/>
        <charset val="238"/>
      </rPr>
      <t>)</t>
    </r>
  </si>
  <si>
    <t>suma narastająco</t>
  </si>
  <si>
    <t>nry podzad. - 1st part</t>
  </si>
  <si>
    <t>sep. after 1st part</t>
  </si>
  <si>
    <t>.</t>
  </si>
  <si>
    <t>nry podzad. - 2nd part</t>
  </si>
  <si>
    <t>sep. after 2nd part</t>
  </si>
  <si>
    <t>gotowa numeracja</t>
  </si>
  <si>
    <t>liczba odp.</t>
  </si>
  <si>
    <t>prawidłowe odpowiedzi w zadaniach zamkniętych</t>
  </si>
  <si>
    <t>end</t>
  </si>
  <si>
    <t>typy zadań</t>
  </si>
  <si>
    <t>"O"</t>
  </si>
  <si>
    <t>interpretacja wyniku zgodna z klasyfikacją 
stosowaną w pomiarze dydaktycznym</t>
  </si>
  <si>
    <r>
      <t xml:space="preserve">Uzupełnij </t>
    </r>
    <r>
      <rPr>
        <b/>
        <sz val="14"/>
        <rFont val="Calibri"/>
        <family val="2"/>
        <charset val="238"/>
        <scheme val="minor"/>
      </rPr>
      <t xml:space="preserve">kolumnę </t>
    </r>
    <r>
      <rPr>
        <b/>
        <i/>
        <sz val="14"/>
        <rFont val="Calibri"/>
        <family val="2"/>
        <charset val="238"/>
        <scheme val="minor"/>
      </rPr>
      <t>Uczeń</t>
    </r>
    <r>
      <rPr>
        <i/>
        <sz val="14"/>
        <rFont val="Calibri"/>
        <family val="2"/>
        <charset val="238"/>
        <scheme val="minor"/>
      </rPr>
      <t>,</t>
    </r>
    <r>
      <rPr>
        <sz val="14"/>
        <rFont val="Calibri"/>
        <family val="2"/>
        <charset val="238"/>
        <scheme val="minor"/>
      </rPr>
      <t xml:space="preserve"> wpisując ustalony kod, imię i nazwisko lub w inny sposób.</t>
    </r>
  </si>
  <si>
    <r>
      <t xml:space="preserve">Wprowadź wyniki testu do arkusza </t>
    </r>
    <r>
      <rPr>
        <i/>
        <sz val="14"/>
        <rFont val="Calibri"/>
        <family val="2"/>
        <charset val="238"/>
        <scheme val="minor"/>
      </rPr>
      <t>WYNIKI TESTU</t>
    </r>
    <r>
      <rPr>
        <sz val="14"/>
        <rFont val="Calibri"/>
        <family val="2"/>
        <charset val="238"/>
        <scheme val="minor"/>
      </rPr>
      <t xml:space="preserve"> – wyłącznie </t>
    </r>
    <r>
      <rPr>
        <b/>
        <sz val="14"/>
        <rFont val="Calibri"/>
        <family val="2"/>
        <charset val="238"/>
        <scheme val="minor"/>
      </rPr>
      <t>do jasnoniebieskich komórek</t>
    </r>
    <r>
      <rPr>
        <sz val="14"/>
        <rFont val="Calibri"/>
        <family val="2"/>
        <charset val="238"/>
        <scheme val="minor"/>
      </rPr>
      <t>.</t>
    </r>
  </si>
  <si>
    <t xml:space="preserve"> • poprawne odpowiedzi </t>
  </si>
  <si>
    <r>
      <t xml:space="preserve">  • </t>
    </r>
    <r>
      <rPr>
        <b/>
        <sz val="14"/>
        <rFont val="Calibri"/>
        <family val="2"/>
        <charset val="238"/>
        <scheme val="minor"/>
      </rPr>
      <t>pierwszą</t>
    </r>
    <r>
      <rPr>
        <sz val="14"/>
        <rFont val="Calibri"/>
        <family val="2"/>
        <charset val="238"/>
        <scheme val="minor"/>
      </rPr>
      <t xml:space="preserve"> na liście pozycję, jeśi uczeń podał odpowiedź prawidłową (uczniowi zaliczany</t>
    </r>
    <r>
      <rPr>
        <b/>
        <sz val="14"/>
        <rFont val="Calibri"/>
        <family val="2"/>
        <charset val="238"/>
        <scheme val="minor"/>
      </rPr>
      <t xml:space="preserve"> jest</t>
    </r>
    <r>
      <rPr>
        <sz val="14"/>
        <rFont val="Calibri"/>
        <family val="2"/>
        <charset val="238"/>
        <scheme val="minor"/>
      </rPr>
      <t xml:space="preserve"> punkt)</t>
    </r>
  </si>
  <si>
    <r>
      <t xml:space="preserve">  • '</t>
    </r>
    <r>
      <rPr>
        <b/>
        <sz val="14"/>
        <rFont val="Calibri"/>
        <family val="2"/>
        <charset val="238"/>
        <scheme val="minor"/>
      </rPr>
      <t>x</t>
    </r>
    <r>
      <rPr>
        <sz val="14"/>
        <rFont val="Calibri"/>
        <family val="2"/>
        <charset val="238"/>
        <scheme val="minor"/>
      </rPr>
      <t xml:space="preserve">' gdy uczeń nie podjął się rozwiązania zadania (uczniowi </t>
    </r>
    <r>
      <rPr>
        <b/>
        <sz val="14"/>
        <rFont val="Calibri"/>
        <family val="2"/>
        <charset val="238"/>
        <scheme val="minor"/>
      </rPr>
      <t>nie jes</t>
    </r>
    <r>
      <rPr>
        <sz val="14"/>
        <rFont val="Calibri"/>
        <family val="2"/>
        <charset val="238"/>
        <scheme val="minor"/>
      </rPr>
      <t>t zaliczany punkt)</t>
    </r>
  </si>
  <si>
    <r>
      <t xml:space="preserve">  • '</t>
    </r>
    <r>
      <rPr>
        <b/>
        <sz val="14"/>
        <rFont val="Calibri"/>
        <family val="2"/>
        <charset val="238"/>
        <scheme val="minor"/>
      </rPr>
      <t>inna</t>
    </r>
    <r>
      <rPr>
        <sz val="14"/>
        <rFont val="Calibri"/>
        <family val="2"/>
        <charset val="238"/>
        <scheme val="minor"/>
      </rPr>
      <t xml:space="preserve">', gdy uczeń podał odpowiedź inną niż oczekiwana, która jednocześnie jest odpowiedzią </t>
    </r>
    <r>
      <rPr>
        <b/>
        <sz val="14"/>
        <rFont val="Calibri"/>
        <family val="2"/>
        <charset val="238"/>
        <scheme val="minor"/>
      </rPr>
      <t>niepoprawną</t>
    </r>
    <r>
      <rPr>
        <sz val="14"/>
        <rFont val="Calibri"/>
        <family val="2"/>
        <charset val="238"/>
        <scheme val="minor"/>
      </rPr>
      <t xml:space="preserve"> (uczniowi </t>
    </r>
    <r>
      <rPr>
        <b/>
        <sz val="14"/>
        <rFont val="Calibri"/>
        <family val="2"/>
        <charset val="238"/>
        <scheme val="minor"/>
      </rPr>
      <t>nie jest</t>
    </r>
    <r>
      <rPr>
        <sz val="14"/>
        <rFont val="Calibri"/>
        <family val="2"/>
        <charset val="238"/>
        <scheme val="minor"/>
      </rPr>
      <t xml:space="preserve"> zaliczany punkt)</t>
    </r>
  </si>
  <si>
    <t>W zadaniach otwartych bez klucza odpwiedzi (dłuższa wypowiedź pisemna oceniana na więcej niż 1 punkt) wybierz z listy liczbę punktów przyznanych uczniowi
lub 'x', gdy uczeń nie podjął się rozwiązania zadania:</t>
  </si>
  <si>
    <r>
      <t xml:space="preserve">Wpisz </t>
    </r>
    <r>
      <rPr>
        <b/>
        <sz val="14"/>
        <rFont val="Calibri"/>
        <family val="2"/>
        <charset val="238"/>
        <scheme val="minor"/>
      </rPr>
      <t>oznaczenie klasy/grupy.</t>
    </r>
    <r>
      <rPr>
        <sz val="14"/>
        <rFont val="Calibri"/>
        <family val="2"/>
        <charset val="238"/>
        <scheme val="minor"/>
      </rPr>
      <t xml:space="preserve"> Zostanie ono automatycznie przeniesione na wszystkie wykresy oraz do arkusza </t>
    </r>
    <r>
      <rPr>
        <i/>
        <sz val="14"/>
        <rFont val="Calibri"/>
        <family val="2"/>
        <charset val="238"/>
        <scheme val="minor"/>
      </rPr>
      <t>UCZEŃ</t>
    </r>
    <r>
      <rPr>
        <sz val="14"/>
        <rFont val="Calibri"/>
        <family val="2"/>
        <charset val="238"/>
        <scheme val="minor"/>
      </rPr>
      <t>.</t>
    </r>
  </si>
  <si>
    <t>True</t>
  </si>
  <si>
    <t>False</t>
  </si>
  <si>
    <t>rozumienie ze słuchu</t>
  </si>
  <si>
    <t>znajomość funkcji językowych</t>
  </si>
  <si>
    <t>rozumienie tekstów pisanych</t>
  </si>
  <si>
    <t>znajomość środków językowych</t>
  </si>
  <si>
    <t>wypowiedź pisemna</t>
  </si>
  <si>
    <t>sweet shop</t>
  </si>
  <si>
    <t>40/forty million</t>
  </si>
  <si>
    <t>China</t>
  </si>
  <si>
    <t>difficult to get/drive</t>
  </si>
  <si>
    <t>me a hand</t>
  </si>
  <si>
    <t>is the matter (seems to be the problem)</t>
  </si>
  <si>
    <t>are the changing/fitting rooms</t>
  </si>
  <si>
    <t>Diagnoza w szkole podstawowej</t>
  </si>
  <si>
    <t>don’t agree</t>
  </si>
  <si>
    <t>have a different opinion</t>
  </si>
  <si>
    <t>feel like (having / going for)</t>
  </si>
  <si>
    <t>sci-fi (science-fiction)</t>
  </si>
  <si>
    <t>humans/people</t>
  </si>
  <si>
    <t>(very) long</t>
  </si>
  <si>
    <t>died</t>
  </si>
  <si>
    <t>Turkey</t>
  </si>
  <si>
    <t>her (own) doctor</t>
  </si>
  <si>
    <t>safer and better</t>
  </si>
  <si>
    <t>was invented by</t>
  </si>
  <si>
    <t>if/whether you could</t>
  </si>
  <si>
    <t>does not (doesn’t) rain</t>
  </si>
  <si>
    <t>so as not</t>
  </si>
  <si>
    <t>straight</t>
  </si>
  <si>
    <t>shopping bags</t>
  </si>
  <si>
    <t>smiling</t>
  </si>
  <si>
    <t>bored/tired</t>
  </si>
  <si>
    <t>Test ósmoklasisty - II półrocze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</si>
</sst>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0.0%"/>
  </numFmts>
  <fonts count="84">
    <font>
      <sz val="10"/>
      <name val="Arial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b/>
      <i/>
      <sz val="10"/>
      <color rgb="FFC00000"/>
      <name val="Arial"/>
      <family val="2"/>
      <charset val="238"/>
    </font>
    <font>
      <b/>
      <sz val="10"/>
      <color theme="6" tint="-0.499984740745262"/>
      <name val="Arial"/>
      <family val="2"/>
      <charset val="238"/>
    </font>
    <font>
      <b/>
      <i/>
      <sz val="10"/>
      <color theme="3" tint="-0.249977111117893"/>
      <name val="Arial"/>
      <family val="2"/>
      <charset val="238"/>
    </font>
    <font>
      <sz val="10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4"/>
      <color indexed="49"/>
      <name val="Calibri"/>
      <family val="2"/>
      <charset val="238"/>
      <scheme val="minor"/>
    </font>
    <font>
      <b/>
      <u/>
      <sz val="10"/>
      <color theme="4" tint="-0.499984740745262"/>
      <name val="Calibri"/>
      <family val="2"/>
      <charset val="238"/>
      <scheme val="minor"/>
    </font>
    <font>
      <b/>
      <sz val="16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i/>
      <sz val="14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2"/>
      <color indexed="1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name val="Arial Narrow"/>
      <family val="2"/>
      <charset val="238"/>
    </font>
    <font>
      <sz val="10"/>
      <color theme="0" tint="-4.9989318521683403E-2"/>
      <name val="Arial Narrow"/>
      <family val="2"/>
      <charset val="238"/>
    </font>
    <font>
      <sz val="10"/>
      <color theme="1" tint="0.249977111117893"/>
      <name val="Arial Narrow"/>
      <family val="2"/>
      <charset val="238"/>
    </font>
    <font>
      <b/>
      <sz val="14"/>
      <color theme="4" tint="-0.499984740745262"/>
      <name val="Arial Narrow"/>
      <family val="2"/>
      <charset val="238"/>
    </font>
    <font>
      <b/>
      <sz val="10"/>
      <color theme="8" tint="0.79998168889431442"/>
      <name val="Arial Narrow"/>
      <family val="2"/>
      <charset val="238"/>
    </font>
    <font>
      <b/>
      <sz val="10"/>
      <color theme="1" tint="0.34998626667073579"/>
      <name val="Arial Narrow"/>
      <family val="2"/>
      <charset val="238"/>
    </font>
    <font>
      <b/>
      <sz val="11"/>
      <color theme="1" tint="0.34998626667073579"/>
      <name val="Arial Narrow"/>
      <family val="2"/>
      <charset val="238"/>
    </font>
    <font>
      <sz val="11"/>
      <color theme="1" tint="0.34998626667073579"/>
      <name val="Arial Narrow"/>
      <family val="2"/>
      <charset val="238"/>
    </font>
    <font>
      <b/>
      <sz val="11"/>
      <color theme="1" tint="0.249977111117893"/>
      <name val="Arial Narrow"/>
      <family val="2"/>
      <charset val="238"/>
    </font>
    <font>
      <b/>
      <sz val="10"/>
      <color theme="1" tint="0.249977111117893"/>
      <name val="Arial Narrow"/>
      <family val="2"/>
      <charset val="238"/>
    </font>
    <font>
      <b/>
      <sz val="11"/>
      <color theme="0"/>
      <name val="Arial Narrow"/>
      <family val="2"/>
      <charset val="238"/>
    </font>
    <font>
      <b/>
      <i/>
      <sz val="11"/>
      <color theme="0"/>
      <name val="Arial Narrow"/>
      <family val="2"/>
      <charset val="238"/>
    </font>
    <font>
      <b/>
      <sz val="10"/>
      <color theme="0"/>
      <name val="Arial Narrow"/>
      <family val="2"/>
      <charset val="238"/>
    </font>
    <font>
      <b/>
      <i/>
      <sz val="10"/>
      <color theme="1" tint="0.34998626667073579"/>
      <name val="Arial Narrow"/>
      <family val="2"/>
      <charset val="238"/>
    </font>
    <font>
      <sz val="10"/>
      <color theme="1" tint="0.34998626667073579"/>
      <name val="Arial Narrow"/>
      <family val="2"/>
      <charset val="238"/>
    </font>
    <font>
      <sz val="8"/>
      <color theme="0" tint="-4.9989318521683403E-2"/>
      <name val="Arial Narrow"/>
      <family val="2"/>
      <charset val="238"/>
    </font>
    <font>
      <b/>
      <sz val="10"/>
      <color theme="0" tint="-4.9989318521683403E-2"/>
      <name val="Arial Narrow"/>
      <family val="2"/>
      <charset val="238"/>
    </font>
    <font>
      <sz val="10"/>
      <color theme="1" tint="4.9989318521683403E-2"/>
      <name val="Arial Narrow"/>
      <family val="2"/>
      <charset val="238"/>
    </font>
    <font>
      <sz val="10"/>
      <color indexed="10"/>
      <name val="Arial Narrow"/>
      <family val="2"/>
      <charset val="238"/>
    </font>
    <font>
      <sz val="10"/>
      <color indexed="22"/>
      <name val="Arial Narrow"/>
      <family val="2"/>
      <charset val="238"/>
    </font>
    <font>
      <i/>
      <sz val="10"/>
      <color theme="1" tint="0.34998626667073579"/>
      <name val="Arial Narrow"/>
      <family val="2"/>
      <charset val="238"/>
    </font>
    <font>
      <sz val="10"/>
      <color theme="0"/>
      <name val="Arial Narrow"/>
      <family val="2"/>
      <charset val="238"/>
    </font>
    <font>
      <sz val="10"/>
      <color rgb="FFFF0000"/>
      <name val="Arial Narrow"/>
      <family val="2"/>
      <charset val="238"/>
    </font>
    <font>
      <sz val="10"/>
      <color indexed="55"/>
      <name val="Arial Narrow"/>
      <family val="2"/>
      <charset val="238"/>
    </font>
    <font>
      <sz val="10"/>
      <color theme="3" tint="0.39997558519241921"/>
      <name val="Arial Narrow"/>
      <family val="2"/>
      <charset val="238"/>
    </font>
    <font>
      <b/>
      <sz val="16"/>
      <color theme="1" tint="0.249977111117893"/>
      <name val="Arial Narrow"/>
      <family val="2"/>
      <charset val="238"/>
    </font>
    <font>
      <sz val="14"/>
      <color theme="1" tint="0.249977111117893"/>
      <name val="Arial Narrow"/>
      <family val="2"/>
      <charset val="238"/>
    </font>
    <font>
      <b/>
      <sz val="14"/>
      <color theme="1" tint="0.249977111117893"/>
      <name val="Arial Narrow"/>
      <family val="2"/>
      <charset val="238"/>
    </font>
    <font>
      <b/>
      <sz val="10"/>
      <color theme="4" tint="-0.249977111117893"/>
      <name val="Arial Narrow"/>
      <family val="2"/>
      <charset val="238"/>
    </font>
    <font>
      <sz val="10"/>
      <color theme="4" tint="-0.249977111117893"/>
      <name val="Arial Narrow"/>
      <family val="2"/>
      <charset val="238"/>
    </font>
    <font>
      <sz val="12"/>
      <color theme="0" tint="-4.9989318521683403E-2"/>
      <name val="Arial Narrow"/>
      <family val="2"/>
      <charset val="238"/>
    </font>
    <font>
      <sz val="9"/>
      <color theme="0" tint="-4.9989318521683403E-2"/>
      <name val="Arial Narrow"/>
      <family val="2"/>
      <charset val="238"/>
    </font>
    <font>
      <b/>
      <sz val="14"/>
      <color theme="0" tint="-4.9989318521683403E-2"/>
      <name val="Arial Narrow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 Narrow"/>
      <family val="2"/>
      <charset val="238"/>
    </font>
    <font>
      <sz val="8"/>
      <color theme="1"/>
      <name val="Arial Narrow"/>
      <family val="2"/>
      <charset val="238"/>
    </font>
    <font>
      <i/>
      <sz val="8"/>
      <color theme="0" tint="-0.499984740745262"/>
      <name val="Arial"/>
      <family val="2"/>
      <charset val="238"/>
    </font>
    <font>
      <sz val="10"/>
      <color rgb="FFC00000"/>
      <name val="Arial"/>
      <family val="2"/>
      <charset val="238"/>
    </font>
    <font>
      <i/>
      <sz val="10"/>
      <color theme="0" tint="-0.499984740745262"/>
      <name val="Arial"/>
      <family val="2"/>
      <charset val="238"/>
    </font>
    <font>
      <sz val="8"/>
      <color theme="0" tint="-0.499984740745262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10"/>
      <color theme="0" tint="-0.499984740745262"/>
      <name val="Arial"/>
      <family val="2"/>
      <charset val="238"/>
    </font>
    <font>
      <sz val="10"/>
      <color theme="0" tint="-0.499984740745262"/>
      <name val="Arial"/>
      <family val="2"/>
      <charset val="238"/>
    </font>
    <font>
      <i/>
      <sz val="9"/>
      <color theme="3" tint="-0.499984740745262"/>
      <name val="Arial Narrow"/>
      <family val="2"/>
      <charset val="238"/>
    </font>
    <font>
      <b/>
      <i/>
      <sz val="14"/>
      <name val="Calibri"/>
      <family val="2"/>
      <charset val="238"/>
      <scheme val="minor"/>
    </font>
    <font>
      <sz val="9"/>
      <color theme="1" tint="0.249977111117893"/>
      <name val="Arial Narrow"/>
      <family val="2"/>
      <charset val="238"/>
    </font>
    <font>
      <u/>
      <sz val="10"/>
      <color theme="10"/>
      <name val="Arial"/>
      <family val="2"/>
      <charset val="238"/>
    </font>
    <font>
      <sz val="8"/>
      <color rgb="FFFF0000"/>
      <name val="Arial Narrow"/>
      <family val="2"/>
      <charset val="238"/>
    </font>
    <font>
      <sz val="6"/>
      <color theme="0" tint="-4.9989318521683403E-2"/>
      <name val="Arial Narrow"/>
      <family val="2"/>
      <charset val="238"/>
    </font>
    <font>
      <sz val="7"/>
      <color theme="0" tint="-4.9989318521683403E-2"/>
      <name val="Arial Narrow"/>
      <family val="2"/>
      <charset val="238"/>
    </font>
    <font>
      <b/>
      <sz val="8"/>
      <color theme="0" tint="-4.9989318521683403E-2"/>
      <name val="Arial Narrow"/>
      <family val="2"/>
      <charset val="238"/>
    </font>
    <font>
      <b/>
      <sz val="9"/>
      <color theme="1" tint="0.34998626667073579"/>
      <name val="Arial Narrow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0" tint="-4.9989318521683403E-2"/>
        <bgColor indexed="9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/>
        <bgColor theme="4"/>
      </patternFill>
    </fill>
    <fill>
      <patternFill patternType="solid">
        <fgColor theme="3" tint="0.59999389629810485"/>
        <bgColor theme="4" tint="0.59999389629810485"/>
      </patternFill>
    </fill>
    <fill>
      <patternFill patternType="solid">
        <fgColor theme="3" tint="0.79998168889431442"/>
        <bgColor theme="4" tint="0.79998168889431442"/>
      </patternFill>
    </fill>
    <fill>
      <patternFill patternType="solid">
        <fgColor theme="4" tint="0.79998168889431442"/>
        <bgColor theme="4" tint="0.59999389629810485"/>
      </patternFill>
    </fill>
    <fill>
      <patternFill patternType="solid">
        <fgColor theme="3" tint="0.59999389629810485"/>
        <bgColor theme="4" tint="0.79998168889431442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-0.249977111117893"/>
        <bgColor indexed="64"/>
      </patternFill>
    </fill>
  </fills>
  <borders count="7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theme="0" tint="-4.9989318521683403E-2"/>
      </left>
      <right style="thin">
        <color theme="0" tint="-4.9989318521683403E-2"/>
      </right>
      <top style="thin">
        <color theme="0" tint="-4.9989318521683403E-2"/>
      </top>
      <bottom style="thin">
        <color theme="0" tint="-4.9989318521683403E-2"/>
      </bottom>
      <diagonal/>
    </border>
    <border>
      <left style="thin">
        <color theme="0" tint="-4.9989318521683403E-2"/>
      </left>
      <right style="thin">
        <color theme="0" tint="-4.9989318521683403E-2"/>
      </right>
      <top style="thin">
        <color theme="0" tint="-4.9989318521683403E-2"/>
      </top>
      <bottom/>
      <diagonal/>
    </border>
    <border>
      <left style="thin">
        <color theme="0" tint="-4.9989318521683403E-2"/>
      </left>
      <right style="thin">
        <color theme="0" tint="-4.9989318521683403E-2"/>
      </right>
      <top/>
      <bottom style="thin">
        <color theme="0" tint="-4.9989318521683403E-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 tint="-4.9989318521683403E-2"/>
      </left>
      <right/>
      <top style="thin">
        <color theme="0" tint="-4.9989318521683403E-2"/>
      </top>
      <bottom style="thin">
        <color theme="0" tint="-4.9989318521683403E-2"/>
      </bottom>
      <diagonal/>
    </border>
    <border>
      <left/>
      <right style="thin">
        <color theme="0" tint="-4.9989318521683403E-2"/>
      </right>
      <top style="thin">
        <color theme="0" tint="-4.9989318521683403E-2"/>
      </top>
      <bottom style="thin">
        <color theme="0" tint="-4.9989318521683403E-2"/>
      </bottom>
      <diagonal/>
    </border>
    <border>
      <left/>
      <right/>
      <top/>
      <bottom style="thin">
        <color theme="0" tint="-4.9989318521683403E-2"/>
      </bottom>
      <diagonal/>
    </border>
    <border>
      <left/>
      <right style="thin">
        <color theme="0" tint="-4.9989318521683403E-2"/>
      </right>
      <top/>
      <bottom style="thin">
        <color theme="0" tint="-4.9989318521683403E-2"/>
      </bottom>
      <diagonal/>
    </border>
    <border>
      <left/>
      <right/>
      <top style="thin">
        <color theme="0" tint="-4.9989318521683403E-2"/>
      </top>
      <bottom style="thin">
        <color theme="0" tint="-4.9989318521683403E-2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 style="thin">
        <color theme="4" tint="0.39997558519241921"/>
      </right>
      <top/>
      <bottom style="thin">
        <color theme="4" tint="0.39997558519241921"/>
      </bottom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 style="thin">
        <color theme="4" tint="0.39994506668294322"/>
      </right>
      <top/>
      <bottom style="thin">
        <color theme="4" tint="0.39997558519241921"/>
      </bottom>
      <diagonal/>
    </border>
    <border>
      <left/>
      <right style="thin">
        <color theme="4" tint="0.39994506668294322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0" tint="-4.9989318521683403E-2"/>
      </left>
      <right/>
      <top/>
      <bottom/>
      <diagonal/>
    </border>
    <border>
      <left style="thin">
        <color theme="0" tint="-4.9989318521683403E-2"/>
      </left>
      <right/>
      <top style="thin">
        <color theme="0" tint="-4.9989318521683403E-2"/>
      </top>
      <bottom/>
      <diagonal/>
    </border>
    <border>
      <left/>
      <right style="thin">
        <color theme="0" tint="-4.9989318521683403E-2"/>
      </right>
      <top style="thin">
        <color theme="0" tint="-4.9989318521683403E-2"/>
      </top>
      <bottom/>
      <diagonal/>
    </border>
    <border>
      <left/>
      <right style="thin">
        <color theme="0" tint="-4.9989318521683403E-2"/>
      </right>
      <top/>
      <bottom/>
      <diagonal/>
    </border>
    <border>
      <left style="thin">
        <color theme="0" tint="-4.9989318521683403E-2"/>
      </left>
      <right/>
      <top/>
      <bottom style="thin">
        <color theme="0" tint="-4.9989318521683403E-2"/>
      </bottom>
      <diagonal/>
    </border>
    <border>
      <left style="thick">
        <color theme="0" tint="-4.9989318521683403E-2"/>
      </left>
      <right style="thick">
        <color theme="0" tint="-4.9989318521683403E-2"/>
      </right>
      <top style="thick">
        <color theme="0" tint="-4.9989318521683403E-2"/>
      </top>
      <bottom style="thick">
        <color theme="0" tint="-4.9989318521683403E-2"/>
      </bottom>
      <diagonal/>
    </border>
    <border>
      <left style="thick">
        <color theme="0" tint="-4.9989318521683403E-2"/>
      </left>
      <right/>
      <top/>
      <bottom/>
      <diagonal/>
    </border>
    <border>
      <left style="thin">
        <color theme="3" tint="-0.24994659260841701"/>
      </left>
      <right/>
      <top style="thin">
        <color theme="3" tint="-0.24994659260841701"/>
      </top>
      <bottom/>
      <diagonal/>
    </border>
    <border>
      <left/>
      <right/>
      <top style="thin">
        <color theme="3" tint="-0.24994659260841701"/>
      </top>
      <bottom/>
      <diagonal/>
    </border>
    <border>
      <left/>
      <right style="thin">
        <color theme="4" tint="0.39997558519241921"/>
      </right>
      <top style="thin">
        <color theme="3" tint="-0.24994659260841701"/>
      </top>
      <bottom/>
      <diagonal/>
    </border>
    <border>
      <left style="thin">
        <color theme="4" tint="0.39997558519241921"/>
      </left>
      <right/>
      <top style="thin">
        <color theme="3" tint="-0.24994659260841701"/>
      </top>
      <bottom/>
      <diagonal/>
    </border>
    <border>
      <left/>
      <right style="thin">
        <color theme="3" tint="-0.24994659260841701"/>
      </right>
      <top style="thin">
        <color theme="3" tint="-0.24994659260841701"/>
      </top>
      <bottom/>
      <diagonal/>
    </border>
    <border>
      <left style="thin">
        <color theme="3" tint="-0.24994659260841701"/>
      </left>
      <right/>
      <top/>
      <bottom style="thin">
        <color theme="3" tint="-0.24994659260841701"/>
      </bottom>
      <diagonal/>
    </border>
    <border>
      <left/>
      <right/>
      <top/>
      <bottom style="thin">
        <color theme="3" tint="-0.24994659260841701"/>
      </bottom>
      <diagonal/>
    </border>
    <border>
      <left/>
      <right style="thin">
        <color theme="4" tint="0.39997558519241921"/>
      </right>
      <top/>
      <bottom style="thin">
        <color theme="3" tint="-0.24994659260841701"/>
      </bottom>
      <diagonal/>
    </border>
    <border>
      <left style="thin">
        <color theme="4" tint="0.39997558519241921"/>
      </left>
      <right/>
      <top/>
      <bottom style="thin">
        <color theme="3" tint="-0.24994659260841701"/>
      </bottom>
      <diagonal/>
    </border>
    <border>
      <left/>
      <right style="thin">
        <color theme="3" tint="-0.24994659260841701"/>
      </right>
      <top/>
      <bottom style="thin">
        <color theme="3" tint="-0.24994659260841701"/>
      </bottom>
      <diagonal/>
    </border>
    <border>
      <left style="thick">
        <color theme="0" tint="-4.9989318521683403E-2"/>
      </left>
      <right/>
      <top style="thick">
        <color theme="0" tint="-4.9989318521683403E-2"/>
      </top>
      <bottom style="thick">
        <color theme="0" tint="-4.9989318521683403E-2"/>
      </bottom>
      <diagonal/>
    </border>
    <border>
      <left/>
      <right/>
      <top style="thick">
        <color theme="0" tint="-4.9989318521683403E-2"/>
      </top>
      <bottom style="thick">
        <color theme="0" tint="-4.9989318521683403E-2"/>
      </bottom>
      <diagonal/>
    </border>
    <border>
      <left/>
      <right style="thick">
        <color theme="0" tint="-4.9989318521683403E-2"/>
      </right>
      <top style="thick">
        <color theme="0" tint="-4.9989318521683403E-2"/>
      </top>
      <bottom style="thick">
        <color theme="0" tint="-4.9989318521683403E-2"/>
      </bottom>
      <diagonal/>
    </border>
    <border>
      <left style="thin">
        <color theme="0" tint="-4.9989318521683403E-2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 style="thin">
        <color theme="0" tint="-4.9989318521683403E-2"/>
      </right>
      <top style="thin">
        <color theme="4" tint="0.39997558519241921"/>
      </top>
      <bottom/>
      <diagonal/>
    </border>
  </borders>
  <cellStyleXfs count="23">
    <xf numFmtId="0" fontId="0" fillId="0" borderId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8" borderId="0" applyNumberFormat="0" applyBorder="0" applyAlignment="0" applyProtection="0"/>
    <xf numFmtId="0" fontId="5" fillId="2" borderId="1" applyNumberFormat="0" applyAlignment="0" applyProtection="0"/>
    <xf numFmtId="0" fontId="6" fillId="9" borderId="2" applyNumberFormat="0" applyAlignment="0" applyProtection="0"/>
    <xf numFmtId="0" fontId="7" fillId="0" borderId="3" applyNumberFormat="0" applyFill="0" applyAlignment="0" applyProtection="0"/>
    <xf numFmtId="0" fontId="8" fillId="10" borderId="4" applyNumberFormat="0" applyAlignment="0" applyProtection="0"/>
    <xf numFmtId="0" fontId="9" fillId="0" borderId="5" applyNumberFormat="0" applyFill="0" applyAlignment="0" applyProtection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1" fillId="0" borderId="0" applyNumberFormat="0" applyFill="0" applyBorder="0" applyAlignment="0" applyProtection="0"/>
    <xf numFmtId="0" fontId="12" fillId="9" borderId="1" applyNumberFormat="0" applyAlignment="0" applyProtection="0"/>
    <xf numFmtId="9" fontId="1" fillId="0" borderId="0" applyFont="0" applyFill="0" applyBorder="0" applyAlignment="0" applyProtection="0"/>
    <xf numFmtId="0" fontId="13" fillId="0" borderId="8" applyNumberFormat="0" applyFill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3" fillId="11" borderId="9" applyNumberFormat="0" applyFont="0" applyAlignment="0" applyProtection="0"/>
    <xf numFmtId="0" fontId="78" fillId="0" borderId="0" applyNumberFormat="0" applyFill="0" applyBorder="0" applyAlignment="0" applyProtection="0"/>
  </cellStyleXfs>
  <cellXfs count="252">
    <xf numFmtId="0" fontId="0" fillId="0" borderId="0" xfId="0"/>
    <xf numFmtId="0" fontId="1" fillId="0" borderId="0" xfId="0" applyFont="1"/>
    <xf numFmtId="0" fontId="0" fillId="0" borderId="14" xfId="0" applyBorder="1"/>
    <xf numFmtId="0" fontId="0" fillId="0" borderId="22" xfId="0" applyBorder="1"/>
    <xf numFmtId="0" fontId="0" fillId="0" borderId="0" xfId="0" applyAlignment="1">
      <alignment horizontal="center"/>
    </xf>
    <xf numFmtId="0" fontId="22" fillId="14" borderId="0" xfId="0" applyFont="1" applyFill="1" applyProtection="1">
      <protection hidden="1"/>
    </xf>
    <xf numFmtId="0" fontId="22" fillId="14" borderId="0" xfId="0" applyFont="1" applyFill="1" applyAlignment="1" applyProtection="1">
      <protection hidden="1"/>
    </xf>
    <xf numFmtId="0" fontId="23" fillId="14" borderId="0" xfId="0" applyFont="1" applyFill="1"/>
    <xf numFmtId="0" fontId="22" fillId="14" borderId="0" xfId="0" applyFont="1" applyFill="1"/>
    <xf numFmtId="0" fontId="24" fillId="14" borderId="0" xfId="0" applyFont="1" applyFill="1" applyProtection="1">
      <protection hidden="1"/>
    </xf>
    <xf numFmtId="0" fontId="25" fillId="14" borderId="0" xfId="0" applyFont="1" applyFill="1"/>
    <xf numFmtId="0" fontId="26" fillId="14" borderId="0" xfId="0" applyFont="1" applyFill="1" applyAlignment="1">
      <alignment horizontal="right"/>
    </xf>
    <xf numFmtId="0" fontId="27" fillId="14" borderId="0" xfId="0" applyFont="1" applyFill="1"/>
    <xf numFmtId="0" fontId="23" fillId="14" borderId="0" xfId="0" applyFont="1" applyFill="1" applyAlignment="1">
      <alignment horizontal="right"/>
    </xf>
    <xf numFmtId="0" fontId="29" fillId="14" borderId="0" xfId="0" applyFont="1" applyFill="1" applyProtection="1">
      <protection hidden="1"/>
    </xf>
    <xf numFmtId="0" fontId="27" fillId="14" borderId="0" xfId="0" applyFont="1" applyFill="1" applyProtection="1">
      <protection hidden="1"/>
    </xf>
    <xf numFmtId="0" fontId="29" fillId="14" borderId="0" xfId="0" applyFont="1" applyFill="1"/>
    <xf numFmtId="0" fontId="30" fillId="14" borderId="0" xfId="0" applyFont="1" applyFill="1" applyAlignment="1" applyProtection="1">
      <protection hidden="1"/>
    </xf>
    <xf numFmtId="0" fontId="31" fillId="14" borderId="0" xfId="0" applyFont="1" applyFill="1"/>
    <xf numFmtId="0" fontId="32" fillId="14" borderId="0" xfId="0" applyFont="1" applyFill="1" applyProtection="1">
      <protection hidden="1"/>
    </xf>
    <xf numFmtId="0" fontId="33" fillId="14" borderId="0" xfId="0" applyFont="1" applyFill="1" applyProtection="1">
      <protection hidden="1"/>
    </xf>
    <xf numFmtId="0" fontId="35" fillId="14" borderId="0" xfId="0" applyFont="1" applyFill="1" applyBorder="1" applyAlignment="1" applyProtection="1">
      <protection hidden="1"/>
    </xf>
    <xf numFmtId="0" fontId="35" fillId="14" borderId="0" xfId="0" applyFont="1" applyFill="1" applyBorder="1" applyAlignment="1" applyProtection="1">
      <alignment horizontal="center"/>
      <protection hidden="1"/>
    </xf>
    <xf numFmtId="0" fontId="32" fillId="12" borderId="0" xfId="0" applyFont="1" applyFill="1" applyProtection="1">
      <protection hidden="1"/>
    </xf>
    <xf numFmtId="0" fontId="35" fillId="17" borderId="0" xfId="0" applyFont="1" applyFill="1" applyBorder="1" applyAlignment="1" applyProtection="1">
      <alignment horizontal="left"/>
      <protection hidden="1"/>
    </xf>
    <xf numFmtId="0" fontId="32" fillId="14" borderId="0" xfId="0" applyFont="1" applyFill="1" applyAlignment="1" applyProtection="1">
      <protection hidden="1"/>
    </xf>
    <xf numFmtId="0" fontId="39" fillId="17" borderId="0" xfId="0" applyFont="1" applyFill="1" applyBorder="1" applyAlignment="1" applyProtection="1">
      <alignment horizontal="left" vertical="center"/>
      <protection hidden="1"/>
    </xf>
    <xf numFmtId="0" fontId="32" fillId="17" borderId="0" xfId="0" applyFont="1" applyFill="1" applyProtection="1">
      <protection hidden="1"/>
    </xf>
    <xf numFmtId="0" fontId="45" fillId="28" borderId="24" xfId="0" applyFont="1" applyFill="1" applyBorder="1" applyAlignment="1" applyProtection="1">
      <alignment horizontal="center" vertical="center" wrapText="1"/>
      <protection hidden="1"/>
    </xf>
    <xf numFmtId="0" fontId="45" fillId="28" borderId="27" xfId="0" applyFont="1" applyFill="1" applyBorder="1" applyAlignment="1" applyProtection="1">
      <alignment horizontal="center" vertical="center" wrapText="1"/>
      <protection hidden="1"/>
    </xf>
    <xf numFmtId="0" fontId="45" fillId="29" borderId="24" xfId="0" applyFont="1" applyFill="1" applyBorder="1" applyAlignment="1" applyProtection="1">
      <alignment horizontal="center" vertical="center" wrapText="1"/>
      <protection hidden="1"/>
    </xf>
    <xf numFmtId="0" fontId="46" fillId="18" borderId="0" xfId="0" applyFont="1" applyFill="1" applyAlignment="1" applyProtection="1">
      <alignment vertical="center"/>
      <protection locked="0"/>
    </xf>
    <xf numFmtId="0" fontId="47" fillId="14" borderId="0" xfId="0" applyFont="1" applyFill="1" applyProtection="1">
      <protection hidden="1"/>
    </xf>
    <xf numFmtId="0" fontId="34" fillId="18" borderId="0" xfId="0" applyFont="1" applyFill="1" applyAlignment="1" applyProtection="1">
      <alignment vertical="center"/>
      <protection locked="0"/>
    </xf>
    <xf numFmtId="0" fontId="33" fillId="14" borderId="15" xfId="0" applyFont="1" applyFill="1" applyBorder="1" applyProtection="1">
      <protection hidden="1"/>
    </xf>
    <xf numFmtId="0" fontId="47" fillId="14" borderId="15" xfId="0" applyFont="1" applyFill="1" applyBorder="1" applyProtection="1">
      <protection hidden="1"/>
    </xf>
    <xf numFmtId="0" fontId="46" fillId="14" borderId="0" xfId="0" applyFont="1" applyFill="1" applyProtection="1">
      <protection hidden="1"/>
    </xf>
    <xf numFmtId="0" fontId="50" fillId="14" borderId="0" xfId="0" applyFont="1" applyFill="1" applyProtection="1">
      <protection hidden="1"/>
    </xf>
    <xf numFmtId="0" fontId="51" fillId="14" borderId="0" xfId="0" applyFont="1" applyFill="1" applyProtection="1">
      <protection hidden="1"/>
    </xf>
    <xf numFmtId="0" fontId="32" fillId="15" borderId="0" xfId="0" applyFont="1" applyFill="1" applyProtection="1">
      <protection hidden="1"/>
    </xf>
    <xf numFmtId="0" fontId="52" fillId="28" borderId="27" xfId="0" applyFont="1" applyFill="1" applyBorder="1" applyAlignment="1" applyProtection="1">
      <alignment horizontal="center" vertical="center" wrapText="1"/>
      <protection hidden="1"/>
    </xf>
    <xf numFmtId="0" fontId="52" fillId="29" borderId="24" xfId="0" applyFont="1" applyFill="1" applyBorder="1" applyAlignment="1" applyProtection="1">
      <alignment horizontal="center" vertical="center" wrapText="1"/>
      <protection hidden="1"/>
    </xf>
    <xf numFmtId="0" fontId="33" fillId="14" borderId="0" xfId="0" applyFont="1" applyFill="1" applyProtection="1"/>
    <xf numFmtId="0" fontId="54" fillId="14" borderId="0" xfId="0" applyFont="1" applyFill="1" applyProtection="1"/>
    <xf numFmtId="0" fontId="55" fillId="14" borderId="0" xfId="0" applyFont="1" applyFill="1" applyProtection="1"/>
    <xf numFmtId="0" fontId="56" fillId="14" borderId="0" xfId="0" applyFont="1" applyFill="1" applyProtection="1"/>
    <xf numFmtId="0" fontId="56" fillId="14" borderId="15" xfId="0" applyFont="1" applyFill="1" applyBorder="1" applyProtection="1"/>
    <xf numFmtId="0" fontId="46" fillId="14" borderId="15" xfId="0" applyFont="1" applyFill="1" applyBorder="1" applyProtection="1"/>
    <xf numFmtId="0" fontId="33" fillId="14" borderId="15" xfId="0" applyFont="1" applyFill="1" applyBorder="1" applyProtection="1"/>
    <xf numFmtId="0" fontId="55" fillId="14" borderId="15" xfId="0" applyFont="1" applyFill="1" applyBorder="1" applyProtection="1"/>
    <xf numFmtId="0" fontId="54" fillId="14" borderId="15" xfId="0" applyFont="1" applyFill="1" applyBorder="1" applyProtection="1"/>
    <xf numFmtId="0" fontId="54" fillId="14" borderId="17" xfId="0" applyFont="1" applyFill="1" applyBorder="1" applyProtection="1"/>
    <xf numFmtId="0" fontId="58" fillId="17" borderId="58" xfId="0" applyFont="1" applyFill="1" applyBorder="1" applyAlignment="1" applyProtection="1">
      <alignment horizontal="center" vertical="center"/>
    </xf>
    <xf numFmtId="0" fontId="54" fillId="14" borderId="16" xfId="0" applyFont="1" applyFill="1" applyBorder="1" applyProtection="1"/>
    <xf numFmtId="0" fontId="46" fillId="14" borderId="16" xfId="0" applyFont="1" applyFill="1" applyBorder="1" applyProtection="1"/>
    <xf numFmtId="0" fontId="54" fillId="14" borderId="38" xfId="0" applyFont="1" applyFill="1" applyBorder="1" applyProtection="1"/>
    <xf numFmtId="0" fontId="46" fillId="14" borderId="39" xfId="0" applyFont="1" applyFill="1" applyBorder="1" applyProtection="1"/>
    <xf numFmtId="0" fontId="33" fillId="14" borderId="16" xfId="0" applyFont="1" applyFill="1" applyBorder="1" applyProtection="1"/>
    <xf numFmtId="0" fontId="33" fillId="14" borderId="38" xfId="0" applyFont="1" applyFill="1" applyBorder="1" applyProtection="1"/>
    <xf numFmtId="0" fontId="33" fillId="14" borderId="0" xfId="0" applyFont="1" applyFill="1" applyBorder="1" applyProtection="1"/>
    <xf numFmtId="0" fontId="41" fillId="24" borderId="25" xfId="0" applyFont="1" applyFill="1" applyBorder="1" applyAlignment="1" applyProtection="1">
      <alignment horizontal="right"/>
    </xf>
    <xf numFmtId="0" fontId="54" fillId="14" borderId="39" xfId="0" applyFont="1" applyFill="1" applyBorder="1" applyProtection="1"/>
    <xf numFmtId="0" fontId="34" fillId="24" borderId="25" xfId="0" applyFont="1" applyFill="1" applyBorder="1" applyAlignment="1" applyProtection="1">
      <alignment horizontal="right"/>
    </xf>
    <xf numFmtId="0" fontId="49" fillId="18" borderId="39" xfId="0" applyFont="1" applyFill="1" applyBorder="1" applyAlignment="1" applyProtection="1">
      <alignment horizontal="center" vertical="center"/>
    </xf>
    <xf numFmtId="0" fontId="49" fillId="18" borderId="15" xfId="0" applyFont="1" applyFill="1" applyBorder="1" applyAlignment="1" applyProtection="1">
      <alignment horizontal="center" vertical="center"/>
    </xf>
    <xf numFmtId="0" fontId="60" fillId="27" borderId="39" xfId="0" applyFont="1" applyFill="1" applyBorder="1" applyAlignment="1" applyProtection="1">
      <alignment horizontal="center" vertical="center"/>
    </xf>
    <xf numFmtId="0" fontId="54" fillId="18" borderId="39" xfId="0" applyFont="1" applyFill="1" applyBorder="1" applyAlignment="1" applyProtection="1">
      <alignment horizontal="center" vertical="center"/>
    </xf>
    <xf numFmtId="0" fontId="61" fillId="18" borderId="15" xfId="0" applyFont="1" applyFill="1" applyBorder="1" applyAlignment="1" applyProtection="1">
      <alignment horizontal="center" vertical="center"/>
    </xf>
    <xf numFmtId="0" fontId="33" fillId="14" borderId="17" xfId="0" applyFont="1" applyFill="1" applyBorder="1" applyProtection="1"/>
    <xf numFmtId="0" fontId="49" fillId="14" borderId="15" xfId="0" applyFont="1" applyFill="1" applyBorder="1" applyProtection="1"/>
    <xf numFmtId="0" fontId="33" fillId="14" borderId="15" xfId="0" applyFont="1" applyFill="1" applyBorder="1" applyAlignment="1" applyProtection="1">
      <alignment horizontal="center"/>
    </xf>
    <xf numFmtId="0" fontId="62" fillId="14" borderId="15" xfId="0" applyFont="1" applyFill="1" applyBorder="1" applyProtection="1"/>
    <xf numFmtId="0" fontId="62" fillId="14" borderId="15" xfId="0" applyFont="1" applyFill="1" applyBorder="1" applyAlignment="1" applyProtection="1">
      <alignment horizontal="center"/>
    </xf>
    <xf numFmtId="0" fontId="63" fillId="14" borderId="15" xfId="0" applyFont="1" applyFill="1" applyBorder="1" applyProtection="1"/>
    <xf numFmtId="9" fontId="63" fillId="14" borderId="15" xfId="16" applyNumberFormat="1" applyFont="1" applyFill="1" applyBorder="1" applyProtection="1"/>
    <xf numFmtId="10" fontId="63" fillId="14" borderId="15" xfId="16" applyNumberFormat="1" applyFont="1" applyFill="1" applyBorder="1" applyProtection="1"/>
    <xf numFmtId="0" fontId="48" fillId="14" borderId="15" xfId="0" applyFont="1" applyFill="1" applyBorder="1" applyAlignment="1" applyProtection="1">
      <alignment horizontal="center"/>
    </xf>
    <xf numFmtId="1" fontId="64" fillId="14" borderId="15" xfId="0" applyNumberFormat="1" applyFont="1" applyFill="1" applyBorder="1" applyAlignment="1" applyProtection="1">
      <alignment horizontal="center"/>
    </xf>
    <xf numFmtId="1" fontId="64" fillId="14" borderId="15" xfId="0" applyNumberFormat="1" applyFont="1" applyFill="1" applyBorder="1" applyProtection="1"/>
    <xf numFmtId="0" fontId="64" fillId="14" borderId="15" xfId="0" applyFont="1" applyFill="1" applyBorder="1" applyAlignment="1" applyProtection="1">
      <alignment horizontal="center"/>
    </xf>
    <xf numFmtId="9" fontId="33" fillId="16" borderId="15" xfId="0" applyNumberFormat="1" applyFont="1" applyFill="1" applyBorder="1" applyAlignment="1" applyProtection="1">
      <alignment horizontal="center"/>
    </xf>
    <xf numFmtId="0" fontId="56" fillId="14" borderId="17" xfId="0" applyFont="1" applyFill="1" applyBorder="1" applyProtection="1"/>
    <xf numFmtId="0" fontId="46" fillId="14" borderId="17" xfId="0" applyFont="1" applyFill="1" applyBorder="1" applyProtection="1"/>
    <xf numFmtId="0" fontId="55" fillId="14" borderId="17" xfId="0" applyFont="1" applyFill="1" applyBorder="1" applyProtection="1"/>
    <xf numFmtId="0" fontId="34" fillId="24" borderId="25" xfId="0" applyFont="1" applyFill="1" applyBorder="1" applyAlignment="1" applyProtection="1">
      <alignment horizontal="right" vertical="center"/>
    </xf>
    <xf numFmtId="1" fontId="37" fillId="26" borderId="24" xfId="0" applyNumberFormat="1" applyFont="1" applyFill="1" applyBorder="1" applyAlignment="1" applyProtection="1">
      <alignment horizontal="center" vertical="center"/>
      <protection hidden="1"/>
    </xf>
    <xf numFmtId="2" fontId="37" fillId="26" borderId="24" xfId="0" applyNumberFormat="1" applyFont="1" applyFill="1" applyBorder="1" applyAlignment="1" applyProtection="1">
      <alignment horizontal="center" vertical="center"/>
      <protection hidden="1"/>
    </xf>
    <xf numFmtId="0" fontId="37" fillId="26" borderId="24" xfId="0" applyFont="1" applyFill="1" applyBorder="1" applyAlignment="1" applyProtection="1">
      <alignment horizontal="center" vertical="center"/>
      <protection hidden="1"/>
    </xf>
    <xf numFmtId="9" fontId="37" fillId="26" borderId="24" xfId="16" applyFont="1" applyFill="1" applyBorder="1" applyAlignment="1" applyProtection="1">
      <alignment horizontal="center" vertical="center"/>
      <protection hidden="1"/>
    </xf>
    <xf numFmtId="9" fontId="37" fillId="23" borderId="23" xfId="16" applyFont="1" applyFill="1" applyBorder="1" applyAlignment="1" applyProtection="1">
      <alignment horizontal="center" vertical="center"/>
      <protection hidden="1"/>
    </xf>
    <xf numFmtId="0" fontId="37" fillId="23" borderId="23" xfId="0" applyFont="1" applyFill="1" applyBorder="1" applyAlignment="1" applyProtection="1">
      <alignment horizontal="center" vertical="center"/>
      <protection hidden="1"/>
    </xf>
    <xf numFmtId="0" fontId="43" fillId="22" borderId="30" xfId="0" applyFont="1" applyFill="1" applyBorder="1" applyAlignment="1" applyProtection="1">
      <alignment horizontal="center"/>
      <protection hidden="1"/>
    </xf>
    <xf numFmtId="0" fontId="53" fillId="22" borderId="29" xfId="0" applyFont="1" applyFill="1" applyBorder="1" applyAlignment="1" applyProtection="1">
      <alignment horizontal="center" vertical="center"/>
      <protection hidden="1"/>
    </xf>
    <xf numFmtId="0" fontId="42" fillId="22" borderId="25" xfId="0" applyFont="1" applyFill="1" applyBorder="1" applyAlignment="1" applyProtection="1">
      <alignment horizontal="center"/>
      <protection hidden="1"/>
    </xf>
    <xf numFmtId="0" fontId="37" fillId="23" borderId="24" xfId="0" applyFont="1" applyFill="1" applyBorder="1" applyAlignment="1" applyProtection="1">
      <alignment horizontal="center" vertical="center"/>
      <protection hidden="1"/>
    </xf>
    <xf numFmtId="0" fontId="33" fillId="12" borderId="0" xfId="0" applyFont="1" applyFill="1" applyProtection="1">
      <protection hidden="1"/>
    </xf>
    <xf numFmtId="0" fontId="33" fillId="15" borderId="0" xfId="0" applyFont="1" applyFill="1" applyProtection="1">
      <protection hidden="1"/>
    </xf>
    <xf numFmtId="0" fontId="27" fillId="14" borderId="0" xfId="0" quotePrefix="1" applyFont="1" applyFill="1" applyProtection="1">
      <protection hidden="1"/>
    </xf>
    <xf numFmtId="0" fontId="38" fillId="17" borderId="0" xfId="0" applyFont="1" applyFill="1" applyAlignment="1" applyProtection="1">
      <alignment horizontal="left" vertical="center"/>
      <protection hidden="1"/>
    </xf>
    <xf numFmtId="0" fontId="66" fillId="14" borderId="15" xfId="0" applyFont="1" applyFill="1" applyBorder="1" applyProtection="1">
      <protection hidden="1"/>
    </xf>
    <xf numFmtId="0" fontId="67" fillId="14" borderId="15" xfId="0" applyFont="1" applyFill="1" applyBorder="1" applyProtection="1">
      <protection hidden="1"/>
    </xf>
    <xf numFmtId="0" fontId="1" fillId="0" borderId="0" xfId="0" applyFont="1" applyAlignment="1">
      <alignment horizontal="center"/>
    </xf>
    <xf numFmtId="0" fontId="1" fillId="0" borderId="0" xfId="0" applyFont="1" applyAlignment="1" applyProtection="1">
      <alignment horizontal="center"/>
    </xf>
    <xf numFmtId="0" fontId="0" fillId="0" borderId="0" xfId="0" applyAlignment="1" applyProtection="1">
      <alignment horizontal="center"/>
    </xf>
    <xf numFmtId="0" fontId="68" fillId="0" borderId="0" xfId="0" applyFont="1" applyAlignment="1" applyProtection="1">
      <alignment horizontal="center"/>
    </xf>
    <xf numFmtId="0" fontId="70" fillId="0" borderId="0" xfId="0" applyFont="1" applyAlignment="1" applyProtection="1">
      <alignment horizontal="center"/>
    </xf>
    <xf numFmtId="0" fontId="2" fillId="0" borderId="0" xfId="0" applyFont="1" applyAlignment="1" applyProtection="1">
      <alignment horizontal="center"/>
    </xf>
    <xf numFmtId="0" fontId="71" fillId="0" borderId="0" xfId="0" applyFont="1" applyAlignment="1" applyProtection="1">
      <alignment horizontal="center"/>
    </xf>
    <xf numFmtId="0" fontId="0" fillId="0" borderId="0" xfId="0" applyProtection="1"/>
    <xf numFmtId="0" fontId="18" fillId="18" borderId="0" xfId="0" applyFont="1" applyFill="1" applyProtection="1"/>
    <xf numFmtId="0" fontId="0" fillId="18" borderId="0" xfId="0" applyFill="1" applyProtection="1"/>
    <xf numFmtId="0" fontId="0" fillId="0" borderId="19" xfId="0" applyBorder="1" applyProtection="1"/>
    <xf numFmtId="0" fontId="0" fillId="0" borderId="11" xfId="0" applyBorder="1" applyProtection="1"/>
    <xf numFmtId="0" fontId="0" fillId="0" borderId="20" xfId="0" applyBorder="1" applyProtection="1"/>
    <xf numFmtId="0" fontId="1" fillId="13" borderId="21" xfId="0" applyFont="1" applyFill="1" applyBorder="1" applyProtection="1"/>
    <xf numFmtId="0" fontId="0" fillId="13" borderId="14" xfId="0" applyFill="1" applyBorder="1" applyProtection="1"/>
    <xf numFmtId="0" fontId="0" fillId="0" borderId="14" xfId="0" applyBorder="1" applyProtection="1"/>
    <xf numFmtId="0" fontId="0" fillId="0" borderId="22" xfId="0" applyBorder="1" applyProtection="1"/>
    <xf numFmtId="0" fontId="0" fillId="0" borderId="0" xfId="0" applyAlignment="1" applyProtection="1">
      <alignment horizontal="center" vertical="center"/>
    </xf>
    <xf numFmtId="0" fontId="0" fillId="0" borderId="32" xfId="0" applyBorder="1" applyProtection="1"/>
    <xf numFmtId="0" fontId="0" fillId="0" borderId="33" xfId="0" applyBorder="1" applyProtection="1"/>
    <xf numFmtId="0" fontId="0" fillId="0" borderId="0" xfId="0" applyAlignment="1" applyProtection="1">
      <alignment horizontal="left"/>
    </xf>
    <xf numFmtId="0" fontId="18" fillId="20" borderId="0" xfId="0" applyFont="1" applyFill="1" applyProtection="1"/>
    <xf numFmtId="0" fontId="0" fillId="20" borderId="0" xfId="0" applyFill="1" applyProtection="1"/>
    <xf numFmtId="0" fontId="1" fillId="20" borderId="18" xfId="0" applyFont="1" applyFill="1" applyBorder="1" applyProtection="1"/>
    <xf numFmtId="0" fontId="0" fillId="20" borderId="10" xfId="0" applyFill="1" applyBorder="1" applyAlignment="1" applyProtection="1">
      <alignment horizontal="center"/>
    </xf>
    <xf numFmtId="0" fontId="1" fillId="0" borderId="0" xfId="0" applyFont="1" applyProtection="1"/>
    <xf numFmtId="0" fontId="0" fillId="13" borderId="0" xfId="0" applyFill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19" fillId="13" borderId="10" xfId="0" applyFont="1" applyFill="1" applyBorder="1" applyAlignment="1" applyProtection="1">
      <alignment horizontal="center"/>
      <protection locked="0"/>
    </xf>
    <xf numFmtId="0" fontId="70" fillId="0" borderId="0" xfId="0" applyFont="1" applyAlignment="1" applyProtection="1">
      <alignment horizontal="center"/>
      <protection locked="0"/>
    </xf>
    <xf numFmtId="0" fontId="21" fillId="19" borderId="10" xfId="0" applyFont="1" applyFill="1" applyBorder="1" applyAlignment="1" applyProtection="1">
      <alignment horizontal="left"/>
      <protection locked="0"/>
    </xf>
    <xf numFmtId="0" fontId="1" fillId="20" borderId="12" xfId="0" applyFont="1" applyFill="1" applyBorder="1" applyProtection="1">
      <protection locked="0"/>
    </xf>
    <xf numFmtId="0" fontId="0" fillId="20" borderId="12" xfId="0" applyFill="1" applyBorder="1" applyProtection="1">
      <protection locked="0"/>
    </xf>
    <xf numFmtId="0" fontId="1" fillId="20" borderId="13" xfId="0" applyFont="1" applyFill="1" applyBorder="1" applyProtection="1">
      <protection locked="0"/>
    </xf>
    <xf numFmtId="0" fontId="0" fillId="20" borderId="13" xfId="0" applyFill="1" applyBorder="1" applyProtection="1">
      <protection locked="0"/>
    </xf>
    <xf numFmtId="0" fontId="0" fillId="0" borderId="0" xfId="0" applyNumberFormat="1" applyProtection="1"/>
    <xf numFmtId="0" fontId="20" fillId="18" borderId="10" xfId="0" applyNumberFormat="1" applyFont="1" applyFill="1" applyBorder="1" applyAlignment="1" applyProtection="1">
      <alignment horizontal="center"/>
      <protection hidden="1"/>
    </xf>
    <xf numFmtId="0" fontId="72" fillId="0" borderId="0" xfId="0" applyFont="1"/>
    <xf numFmtId="0" fontId="1" fillId="30" borderId="13" xfId="0" applyFont="1" applyFill="1" applyBorder="1"/>
    <xf numFmtId="0" fontId="73" fillId="0" borderId="35" xfId="0" applyFont="1" applyBorder="1" applyAlignment="1">
      <alignment horizontal="center"/>
    </xf>
    <xf numFmtId="0" fontId="0" fillId="0" borderId="35" xfId="0" applyBorder="1" applyAlignment="1">
      <alignment horizontal="center"/>
    </xf>
    <xf numFmtId="0" fontId="65" fillId="0" borderId="34" xfId="0" applyFont="1" applyBorder="1" applyAlignment="1">
      <alignment horizontal="center"/>
    </xf>
    <xf numFmtId="0" fontId="0" fillId="0" borderId="36" xfId="0" applyBorder="1" applyAlignment="1">
      <alignment horizontal="center"/>
    </xf>
    <xf numFmtId="0" fontId="74" fillId="31" borderId="0" xfId="0" applyFont="1" applyFill="1" applyAlignment="1">
      <alignment horizontal="center"/>
    </xf>
    <xf numFmtId="0" fontId="74" fillId="31" borderId="31" xfId="0" applyFont="1" applyFill="1" applyBorder="1" applyAlignment="1">
      <alignment horizontal="center"/>
    </xf>
    <xf numFmtId="0" fontId="70" fillId="31" borderId="31" xfId="0" applyFont="1" applyFill="1" applyBorder="1" applyAlignment="1">
      <alignment horizontal="left"/>
    </xf>
    <xf numFmtId="0" fontId="77" fillId="25" borderId="23" xfId="0" applyFont="1" applyFill="1" applyBorder="1" applyAlignment="1" applyProtection="1">
      <alignment horizontal="center" vertical="center"/>
      <protection locked="0"/>
    </xf>
    <xf numFmtId="0" fontId="54" fillId="14" borderId="15" xfId="0" applyFont="1" applyFill="1" applyBorder="1" applyProtection="1">
      <protection hidden="1"/>
    </xf>
    <xf numFmtId="0" fontId="79" fillId="14" borderId="15" xfId="0" applyFont="1" applyFill="1" applyBorder="1" applyProtection="1">
      <protection hidden="1"/>
    </xf>
    <xf numFmtId="0" fontId="48" fillId="14" borderId="15" xfId="0" applyFont="1" applyFill="1" applyBorder="1" applyAlignment="1" applyProtection="1">
      <alignment horizontal="center"/>
      <protection hidden="1"/>
    </xf>
    <xf numFmtId="0" fontId="48" fillId="14" borderId="15" xfId="0" applyFont="1" applyFill="1" applyBorder="1" applyProtection="1">
      <protection hidden="1"/>
    </xf>
    <xf numFmtId="0" fontId="33" fillId="14" borderId="15" xfId="0" applyFont="1" applyFill="1" applyBorder="1" applyAlignment="1" applyProtection="1">
      <alignment horizontal="right"/>
      <protection hidden="1"/>
    </xf>
    <xf numFmtId="0" fontId="33" fillId="14" borderId="15" xfId="0" applyFont="1" applyFill="1" applyBorder="1" applyAlignment="1" applyProtection="1">
      <alignment horizontal="center"/>
      <protection hidden="1"/>
    </xf>
    <xf numFmtId="165" fontId="80" fillId="14" borderId="15" xfId="0" applyNumberFormat="1" applyFont="1" applyFill="1" applyBorder="1" applyAlignment="1" applyProtection="1">
      <alignment horizontal="center"/>
      <protection hidden="1"/>
    </xf>
    <xf numFmtId="0" fontId="63" fillId="14" borderId="15" xfId="0" applyFont="1" applyFill="1" applyBorder="1" applyProtection="1">
      <protection hidden="1"/>
    </xf>
    <xf numFmtId="2" fontId="81" fillId="14" borderId="15" xfId="0" applyNumberFormat="1" applyFont="1" applyFill="1" applyBorder="1" applyAlignment="1" applyProtection="1">
      <alignment horizontal="center"/>
      <protection hidden="1"/>
    </xf>
    <xf numFmtId="1" fontId="33" fillId="14" borderId="15" xfId="0" applyNumberFormat="1" applyFont="1" applyFill="1" applyBorder="1" applyProtection="1">
      <protection hidden="1"/>
    </xf>
    <xf numFmtId="0" fontId="48" fillId="14" borderId="15" xfId="0" applyFont="1" applyFill="1" applyBorder="1" applyAlignment="1" applyProtection="1">
      <alignment horizontal="right"/>
      <protection hidden="1"/>
    </xf>
    <xf numFmtId="1" fontId="33" fillId="14" borderId="15" xfId="0" applyNumberFormat="1" applyFont="1" applyFill="1" applyBorder="1" applyAlignment="1" applyProtection="1">
      <alignment horizontal="center"/>
      <protection hidden="1"/>
    </xf>
    <xf numFmtId="0" fontId="47" fillId="14" borderId="15" xfId="0" applyFont="1" applyFill="1" applyBorder="1" applyAlignment="1" applyProtection="1">
      <alignment horizontal="center"/>
      <protection hidden="1"/>
    </xf>
    <xf numFmtId="0" fontId="33" fillId="14" borderId="15" xfId="0" applyFont="1" applyFill="1" applyBorder="1" applyAlignment="1" applyProtection="1">
      <alignment horizontal="left"/>
      <protection hidden="1"/>
    </xf>
    <xf numFmtId="2" fontId="81" fillId="14" borderId="15" xfId="0" applyNumberFormat="1" applyFont="1" applyFill="1" applyBorder="1" applyProtection="1">
      <protection hidden="1"/>
    </xf>
    <xf numFmtId="0" fontId="47" fillId="16" borderId="15" xfId="0" applyFont="1" applyFill="1" applyBorder="1" applyProtection="1">
      <protection hidden="1"/>
    </xf>
    <xf numFmtId="164" fontId="47" fillId="16" borderId="15" xfId="0" applyNumberFormat="1" applyFont="1" applyFill="1" applyBorder="1" applyAlignment="1" applyProtection="1">
      <alignment vertical="center"/>
      <protection hidden="1"/>
    </xf>
    <xf numFmtId="164" fontId="47" fillId="14" borderId="15" xfId="0" applyNumberFormat="1" applyFont="1" applyFill="1" applyBorder="1" applyAlignment="1" applyProtection="1">
      <alignment vertical="center"/>
      <protection hidden="1"/>
    </xf>
    <xf numFmtId="164" fontId="47" fillId="16" borderId="15" xfId="0" applyNumberFormat="1" applyFont="1" applyFill="1" applyBorder="1" applyAlignment="1" applyProtection="1">
      <alignment horizontal="center" vertical="center"/>
      <protection hidden="1"/>
    </xf>
    <xf numFmtId="0" fontId="33" fillId="16" borderId="15" xfId="0" applyFont="1" applyFill="1" applyBorder="1" applyProtection="1">
      <protection hidden="1"/>
    </xf>
    <xf numFmtId="0" fontId="33" fillId="16" borderId="15" xfId="0" applyFont="1" applyFill="1" applyBorder="1" applyAlignment="1" applyProtection="1">
      <alignment vertical="center"/>
      <protection hidden="1"/>
    </xf>
    <xf numFmtId="0" fontId="33" fillId="16" borderId="15" xfId="0" applyFont="1" applyFill="1" applyBorder="1" applyAlignment="1" applyProtection="1">
      <alignment horizontal="center" vertical="center"/>
      <protection hidden="1"/>
    </xf>
    <xf numFmtId="0" fontId="33" fillId="14" borderId="15" xfId="0" applyFont="1" applyFill="1" applyBorder="1" applyAlignment="1" applyProtection="1">
      <alignment vertical="center"/>
      <protection hidden="1"/>
    </xf>
    <xf numFmtId="0" fontId="82" fillId="16" borderId="15" xfId="0" applyFont="1" applyFill="1" applyBorder="1" applyAlignment="1" applyProtection="1">
      <alignment horizontal="center"/>
      <protection hidden="1"/>
    </xf>
    <xf numFmtId="0" fontId="82" fillId="14" borderId="15" xfId="0" applyFont="1" applyFill="1" applyBorder="1" applyAlignment="1" applyProtection="1">
      <alignment horizontal="center"/>
      <protection hidden="1"/>
    </xf>
    <xf numFmtId="0" fontId="47" fillId="16" borderId="15" xfId="0" applyFont="1" applyFill="1" applyBorder="1" applyAlignment="1" applyProtection="1">
      <alignment horizontal="center"/>
      <protection hidden="1"/>
    </xf>
    <xf numFmtId="0" fontId="33" fillId="14" borderId="15" xfId="0" applyFont="1" applyFill="1" applyBorder="1" applyAlignment="1" applyProtection="1">
      <alignment wrapText="1"/>
      <protection hidden="1"/>
    </xf>
    <xf numFmtId="0" fontId="61" fillId="18" borderId="39" xfId="0" applyFont="1" applyFill="1" applyBorder="1" applyAlignment="1" applyProtection="1">
      <alignment horizontal="center" vertical="center"/>
    </xf>
    <xf numFmtId="0" fontId="54" fillId="14" borderId="15" xfId="0" applyFont="1" applyFill="1" applyBorder="1" applyAlignment="1" applyProtection="1">
      <alignment horizontal="center"/>
      <protection hidden="1"/>
    </xf>
    <xf numFmtId="0" fontId="0" fillId="0" borderId="0" xfId="0" applyFont="1" applyProtection="1"/>
    <xf numFmtId="0" fontId="52" fillId="29" borderId="24" xfId="0" applyFont="1" applyFill="1" applyBorder="1" applyAlignment="1" applyProtection="1">
      <alignment horizontal="center" vertical="center" textRotation="90" wrapText="1"/>
      <protection hidden="1"/>
    </xf>
    <xf numFmtId="0" fontId="61" fillId="18" borderId="15" xfId="0" applyFont="1" applyFill="1" applyBorder="1" applyAlignment="1" applyProtection="1">
      <alignment horizontal="center" vertical="center" textRotation="90"/>
    </xf>
    <xf numFmtId="0" fontId="61" fillId="18" borderId="15" xfId="0" applyFont="1" applyFill="1" applyBorder="1" applyAlignment="1" applyProtection="1">
      <alignment horizontal="center" vertical="center" textRotation="90" wrapText="1"/>
    </xf>
    <xf numFmtId="0" fontId="37" fillId="21" borderId="24" xfId="0" applyFont="1" applyFill="1" applyBorder="1" applyAlignment="1" applyProtection="1">
      <alignment horizontal="center" vertical="center"/>
      <protection locked="0"/>
    </xf>
    <xf numFmtId="0" fontId="37" fillId="25" borderId="23" xfId="0" applyFont="1" applyFill="1" applyBorder="1" applyAlignment="1" applyProtection="1">
      <alignment horizontal="center" vertical="center"/>
      <protection locked="0"/>
    </xf>
    <xf numFmtId="0" fontId="41" fillId="21" borderId="23" xfId="0" applyFont="1" applyFill="1" applyBorder="1" applyAlignment="1" applyProtection="1">
      <alignment horizontal="center" vertical="center"/>
      <protection locked="0"/>
    </xf>
    <xf numFmtId="0" fontId="41" fillId="25" borderId="23" xfId="0" applyFont="1" applyFill="1" applyBorder="1" applyAlignment="1" applyProtection="1">
      <alignment horizontal="center" vertical="center"/>
      <protection locked="0"/>
    </xf>
    <xf numFmtId="0" fontId="41" fillId="25" borderId="28" xfId="0" applyFont="1" applyFill="1" applyBorder="1" applyAlignment="1" applyProtection="1">
      <alignment horizontal="center" vertical="center"/>
      <protection locked="0"/>
    </xf>
    <xf numFmtId="0" fontId="83" fillId="26" borderId="24" xfId="0" applyFont="1" applyFill="1" applyBorder="1" applyAlignment="1" applyProtection="1">
      <alignment horizontal="center" vertical="center"/>
      <protection hidden="1"/>
    </xf>
    <xf numFmtId="0" fontId="83" fillId="23" borderId="23" xfId="0" applyFont="1" applyFill="1" applyBorder="1" applyAlignment="1" applyProtection="1">
      <alignment horizontal="center" vertical="center"/>
      <protection hidden="1"/>
    </xf>
    <xf numFmtId="9" fontId="83" fillId="26" borderId="24" xfId="16" applyFont="1" applyFill="1" applyBorder="1" applyAlignment="1" applyProtection="1">
      <alignment horizontal="center" vertical="center"/>
      <protection hidden="1"/>
    </xf>
    <xf numFmtId="9" fontId="83" fillId="23" borderId="23" xfId="16" applyFont="1" applyFill="1" applyBorder="1" applyAlignment="1" applyProtection="1">
      <alignment horizontal="center" vertical="center"/>
      <protection hidden="1"/>
    </xf>
    <xf numFmtId="0" fontId="54" fillId="32" borderId="39" xfId="0" applyFont="1" applyFill="1" applyBorder="1" applyAlignment="1" applyProtection="1">
      <alignment horizontal="center" vertical="center"/>
    </xf>
    <xf numFmtId="0" fontId="54" fillId="32" borderId="39" xfId="0" applyFont="1" applyFill="1" applyBorder="1" applyAlignment="1" applyProtection="1">
      <alignment horizontal="center" vertical="center" textRotation="90"/>
    </xf>
    <xf numFmtId="0" fontId="54" fillId="32" borderId="39" xfId="0" applyFont="1" applyFill="1" applyBorder="1" applyAlignment="1" applyProtection="1">
      <alignment horizontal="center" vertical="center" textRotation="90" wrapText="1"/>
    </xf>
    <xf numFmtId="0" fontId="27" fillId="14" borderId="0" xfId="0" applyFont="1" applyFill="1" applyAlignment="1" applyProtection="1">
      <alignment horizontal="left" wrapText="1"/>
      <protection hidden="1"/>
    </xf>
    <xf numFmtId="0" fontId="42" fillId="22" borderId="55" xfId="0" applyFont="1" applyFill="1" applyBorder="1" applyAlignment="1" applyProtection="1">
      <alignment horizontal="center" vertical="center"/>
      <protection hidden="1"/>
    </xf>
    <xf numFmtId="0" fontId="42" fillId="22" borderId="56" xfId="0" applyFont="1" applyFill="1" applyBorder="1" applyAlignment="1" applyProtection="1">
      <alignment horizontal="center" vertical="center"/>
      <protection hidden="1"/>
    </xf>
    <xf numFmtId="0" fontId="42" fillId="22" borderId="41" xfId="0" applyFont="1" applyFill="1" applyBorder="1" applyAlignment="1" applyProtection="1">
      <alignment horizontal="center" vertical="center"/>
      <protection hidden="1"/>
    </xf>
    <xf numFmtId="0" fontId="42" fillId="22" borderId="54" xfId="0" applyFont="1" applyFill="1" applyBorder="1" applyAlignment="1" applyProtection="1">
      <alignment horizontal="center" vertical="center"/>
      <protection hidden="1"/>
    </xf>
    <xf numFmtId="0" fontId="42" fillId="22" borderId="53" xfId="0" applyFont="1" applyFill="1" applyBorder="1" applyAlignment="1" applyProtection="1">
      <alignment horizontal="center" vertical="center"/>
      <protection hidden="1"/>
    </xf>
    <xf numFmtId="0" fontId="42" fillId="22" borderId="57" xfId="0" applyFont="1" applyFill="1" applyBorder="1" applyAlignment="1" applyProtection="1">
      <alignment horizontal="center" vertical="center"/>
      <protection hidden="1"/>
    </xf>
    <xf numFmtId="0" fontId="44" fillId="22" borderId="26" xfId="0" applyFont="1" applyFill="1" applyBorder="1" applyAlignment="1" applyProtection="1">
      <alignment horizontal="center" vertical="center" wrapText="1"/>
      <protection hidden="1"/>
    </xf>
    <xf numFmtId="0" fontId="44" fillId="22" borderId="51" xfId="0" applyFont="1" applyFill="1" applyBorder="1" applyAlignment="1" applyProtection="1">
      <alignment horizontal="center" vertical="center" wrapText="1"/>
      <protection hidden="1"/>
    </xf>
    <xf numFmtId="0" fontId="44" fillId="22" borderId="27" xfId="0" applyFont="1" applyFill="1" applyBorder="1" applyAlignment="1" applyProtection="1">
      <alignment horizontal="center" vertical="center" wrapText="1"/>
      <protection hidden="1"/>
    </xf>
    <xf numFmtId="0" fontId="44" fillId="22" borderId="29" xfId="0" applyFont="1" applyFill="1" applyBorder="1" applyAlignment="1" applyProtection="1">
      <alignment horizontal="center" vertical="center" wrapText="1"/>
      <protection hidden="1"/>
    </xf>
    <xf numFmtId="0" fontId="44" fillId="22" borderId="52" xfId="0" applyFont="1" applyFill="1" applyBorder="1" applyAlignment="1" applyProtection="1">
      <alignment horizontal="center" vertical="center" wrapText="1"/>
      <protection hidden="1"/>
    </xf>
    <xf numFmtId="0" fontId="36" fillId="22" borderId="38" xfId="0" applyFont="1" applyFill="1" applyBorder="1" applyAlignment="1" applyProtection="1">
      <alignment horizontal="center" vertical="center" wrapText="1"/>
      <protection hidden="1"/>
    </xf>
    <xf numFmtId="0" fontId="36" fillId="22" borderId="39" xfId="0" applyFont="1" applyFill="1" applyBorder="1" applyAlignment="1" applyProtection="1">
      <alignment horizontal="center" vertical="center" wrapText="1"/>
      <protection hidden="1"/>
    </xf>
    <xf numFmtId="0" fontId="72" fillId="17" borderId="0" xfId="22" applyFont="1" applyFill="1" applyAlignment="1">
      <alignment horizontal="center" vertical="center" wrapText="1"/>
    </xf>
    <xf numFmtId="0" fontId="40" fillId="17" borderId="70" xfId="0" applyFont="1" applyFill="1" applyBorder="1" applyAlignment="1" applyProtection="1">
      <alignment horizontal="center"/>
      <protection hidden="1"/>
    </xf>
    <xf numFmtId="0" fontId="40" fillId="17" borderId="71" xfId="0" applyFont="1" applyFill="1" applyBorder="1" applyAlignment="1" applyProtection="1">
      <alignment horizontal="center"/>
      <protection hidden="1"/>
    </xf>
    <xf numFmtId="0" fontId="40" fillId="17" borderId="72" xfId="0" applyFont="1" applyFill="1" applyBorder="1" applyAlignment="1" applyProtection="1">
      <alignment horizontal="center"/>
      <protection hidden="1"/>
    </xf>
    <xf numFmtId="0" fontId="41" fillId="18" borderId="70" xfId="0" applyFont="1" applyFill="1" applyBorder="1" applyAlignment="1" applyProtection="1">
      <alignment horizontal="center"/>
      <protection locked="0"/>
    </xf>
    <xf numFmtId="0" fontId="41" fillId="18" borderId="71" xfId="0" applyFont="1" applyFill="1" applyBorder="1" applyAlignment="1" applyProtection="1">
      <alignment horizontal="center"/>
      <protection locked="0"/>
    </xf>
    <xf numFmtId="0" fontId="41" fillId="18" borderId="72" xfId="0" applyFont="1" applyFill="1" applyBorder="1" applyAlignment="1" applyProtection="1">
      <alignment horizontal="center"/>
      <protection locked="0"/>
    </xf>
    <xf numFmtId="0" fontId="44" fillId="22" borderId="60" xfId="0" applyFont="1" applyFill="1" applyBorder="1" applyAlignment="1" applyProtection="1">
      <alignment horizontal="center" vertical="center" wrapText="1"/>
    </xf>
    <xf numFmtId="0" fontId="44" fillId="22" borderId="61" xfId="0" applyFont="1" applyFill="1" applyBorder="1" applyAlignment="1" applyProtection="1">
      <alignment horizontal="center" vertical="center" wrapText="1"/>
    </xf>
    <xf numFmtId="0" fontId="44" fillId="22" borderId="62" xfId="0" applyFont="1" applyFill="1" applyBorder="1" applyAlignment="1" applyProtection="1">
      <alignment horizontal="center" vertical="center" wrapText="1"/>
    </xf>
    <xf numFmtId="0" fontId="44" fillId="22" borderId="65" xfId="0" applyFont="1" applyFill="1" applyBorder="1" applyAlignment="1" applyProtection="1">
      <alignment horizontal="center" vertical="center" wrapText="1"/>
    </xf>
    <xf numFmtId="0" fontId="44" fillId="22" borderId="66" xfId="0" applyFont="1" applyFill="1" applyBorder="1" applyAlignment="1" applyProtection="1">
      <alignment horizontal="center" vertical="center" wrapText="1"/>
    </xf>
    <xf numFmtId="0" fontId="44" fillId="22" borderId="67" xfId="0" applyFont="1" applyFill="1" applyBorder="1" applyAlignment="1" applyProtection="1">
      <alignment horizontal="center" vertical="center" wrapText="1"/>
    </xf>
    <xf numFmtId="0" fontId="44" fillId="22" borderId="63" xfId="0" applyFont="1" applyFill="1" applyBorder="1" applyAlignment="1" applyProtection="1">
      <alignment horizontal="center" vertical="center" wrapText="1"/>
    </xf>
    <xf numFmtId="0" fontId="44" fillId="22" borderId="64" xfId="0" applyFont="1" applyFill="1" applyBorder="1" applyAlignment="1" applyProtection="1">
      <alignment horizontal="center" vertical="center" wrapText="1"/>
    </xf>
    <xf numFmtId="0" fontId="44" fillId="22" borderId="68" xfId="0" applyFont="1" applyFill="1" applyBorder="1" applyAlignment="1" applyProtection="1">
      <alignment horizontal="center" vertical="center" wrapText="1"/>
    </xf>
    <xf numFmtId="0" fontId="44" fillId="22" borderId="69" xfId="0" applyFont="1" applyFill="1" applyBorder="1" applyAlignment="1" applyProtection="1">
      <alignment horizontal="center" vertical="center" wrapText="1"/>
    </xf>
    <xf numFmtId="166" fontId="59" fillId="24" borderId="38" xfId="16" applyNumberFormat="1" applyFont="1" applyFill="1" applyBorder="1" applyAlignment="1" applyProtection="1">
      <alignment horizontal="center" vertical="center"/>
    </xf>
    <xf numFmtId="166" fontId="59" fillId="24" borderId="42" xfId="16" applyNumberFormat="1" applyFont="1" applyFill="1" applyBorder="1" applyAlignment="1" applyProtection="1">
      <alignment horizontal="center" vertical="center"/>
    </xf>
    <xf numFmtId="166" fontId="59" fillId="24" borderId="39" xfId="16" applyNumberFormat="1" applyFont="1" applyFill="1" applyBorder="1" applyAlignment="1" applyProtection="1">
      <alignment horizontal="center" vertical="center"/>
    </xf>
    <xf numFmtId="166" fontId="59" fillId="24" borderId="40" xfId="16" applyNumberFormat="1" applyFont="1" applyFill="1" applyBorder="1" applyAlignment="1" applyProtection="1">
      <alignment horizontal="center" vertical="center"/>
    </xf>
    <xf numFmtId="166" fontId="59" fillId="24" borderId="41" xfId="16" applyNumberFormat="1" applyFont="1" applyFill="1" applyBorder="1" applyAlignment="1" applyProtection="1">
      <alignment horizontal="center" vertical="center"/>
    </xf>
    <xf numFmtId="0" fontId="57" fillId="24" borderId="0" xfId="0" applyFont="1" applyFill="1" applyBorder="1" applyAlignment="1" applyProtection="1">
      <alignment horizontal="center" vertical="center"/>
      <protection locked="0"/>
    </xf>
    <xf numFmtId="0" fontId="57" fillId="24" borderId="37" xfId="0" applyFont="1" applyFill="1" applyBorder="1" applyAlignment="1" applyProtection="1">
      <alignment horizontal="center" vertical="center"/>
      <protection locked="0"/>
    </xf>
    <xf numFmtId="0" fontId="59" fillId="17" borderId="59" xfId="0" applyFont="1" applyFill="1" applyBorder="1" applyAlignment="1" applyProtection="1">
      <alignment horizontal="center" vertical="center"/>
    </xf>
    <xf numFmtId="0" fontId="59" fillId="17" borderId="0" xfId="0" applyFont="1" applyFill="1" applyBorder="1" applyAlignment="1" applyProtection="1">
      <alignment horizontal="center" vertical="center"/>
    </xf>
    <xf numFmtId="0" fontId="59" fillId="17" borderId="56" xfId="0" applyFont="1" applyFill="1" applyBorder="1" applyAlignment="1" applyProtection="1">
      <alignment horizontal="center" vertical="center"/>
    </xf>
    <xf numFmtId="0" fontId="32" fillId="21" borderId="47" xfId="0" applyFont="1" applyFill="1" applyBorder="1" applyAlignment="1" applyProtection="1">
      <alignment horizontal="center"/>
    </xf>
    <xf numFmtId="0" fontId="32" fillId="21" borderId="45" xfId="0" applyFont="1" applyFill="1" applyBorder="1" applyAlignment="1" applyProtection="1">
      <alignment horizontal="center"/>
    </xf>
    <xf numFmtId="0" fontId="32" fillId="21" borderId="46" xfId="0" applyFont="1" applyFill="1" applyBorder="1" applyAlignment="1" applyProtection="1">
      <alignment horizontal="center"/>
    </xf>
    <xf numFmtId="0" fontId="32" fillId="21" borderId="49" xfId="0" applyFont="1" applyFill="1" applyBorder="1" applyAlignment="1" applyProtection="1">
      <alignment horizontal="center"/>
    </xf>
    <xf numFmtId="0" fontId="32" fillId="21" borderId="43" xfId="0" applyFont="1" applyFill="1" applyBorder="1" applyAlignment="1" applyProtection="1">
      <alignment horizontal="center"/>
    </xf>
    <xf numFmtId="0" fontId="32" fillId="21" borderId="48" xfId="0" applyFont="1" applyFill="1" applyBorder="1" applyAlignment="1" applyProtection="1">
      <alignment horizontal="center"/>
    </xf>
    <xf numFmtId="0" fontId="32" fillId="21" borderId="44" xfId="0" applyFont="1" applyFill="1" applyBorder="1" applyAlignment="1" applyProtection="1">
      <alignment horizontal="center"/>
    </xf>
    <xf numFmtId="0" fontId="32" fillId="0" borderId="43" xfId="0" applyFont="1" applyBorder="1" applyAlignment="1" applyProtection="1">
      <alignment horizontal="center"/>
    </xf>
    <xf numFmtId="0" fontId="32" fillId="0" borderId="48" xfId="0" applyFont="1" applyBorder="1" applyAlignment="1" applyProtection="1">
      <alignment horizontal="center"/>
    </xf>
    <xf numFmtId="0" fontId="32" fillId="0" borderId="44" xfId="0" applyFont="1" applyBorder="1" applyAlignment="1" applyProtection="1">
      <alignment horizontal="center"/>
    </xf>
    <xf numFmtId="0" fontId="32" fillId="0" borderId="50" xfId="0" applyFont="1" applyBorder="1" applyAlignment="1" applyProtection="1">
      <alignment horizontal="center"/>
    </xf>
    <xf numFmtId="0" fontId="32" fillId="21" borderId="50" xfId="0" applyFont="1" applyFill="1" applyBorder="1" applyAlignment="1" applyProtection="1">
      <alignment horizontal="center"/>
    </xf>
    <xf numFmtId="0" fontId="75" fillId="14" borderId="73" xfId="0" applyFont="1" applyFill="1" applyBorder="1" applyAlignment="1">
      <alignment horizontal="center" wrapText="1"/>
    </xf>
    <xf numFmtId="0" fontId="75" fillId="14" borderId="74" xfId="0" applyFont="1" applyFill="1" applyBorder="1" applyAlignment="1">
      <alignment horizontal="center" wrapText="1"/>
    </xf>
    <xf numFmtId="0" fontId="75" fillId="14" borderId="75" xfId="0" applyFont="1" applyFill="1" applyBorder="1" applyAlignment="1">
      <alignment horizontal="center" wrapText="1"/>
    </xf>
    <xf numFmtId="0" fontId="75" fillId="14" borderId="57" xfId="0" applyFont="1" applyFill="1" applyBorder="1" applyAlignment="1">
      <alignment horizontal="center" wrapText="1"/>
    </xf>
    <xf numFmtId="0" fontId="75" fillId="14" borderId="40" xfId="0" applyFont="1" applyFill="1" applyBorder="1" applyAlignment="1">
      <alignment horizontal="center" wrapText="1"/>
    </xf>
    <xf numFmtId="0" fontId="75" fillId="14" borderId="41" xfId="0" applyFont="1" applyFill="1" applyBorder="1" applyAlignment="1">
      <alignment horizontal="center" wrapText="1"/>
    </xf>
  </cellXfs>
  <cellStyles count="23">
    <cellStyle name="Accent1" xfId="1" builtinId="29" customBuiltin="1"/>
    <cellStyle name="Accent2" xfId="2" builtinId="33" customBuiltin="1"/>
    <cellStyle name="Accent3" xfId="3" builtinId="37" customBuiltin="1"/>
    <cellStyle name="Accent4" xfId="4" builtinId="41" customBuiltin="1"/>
    <cellStyle name="Accent5" xfId="5" builtinId="45" customBuiltin="1"/>
    <cellStyle name="Accent6" xfId="6" builtinId="49" customBuiltin="1"/>
    <cellStyle name="Calculation" xfId="15" builtinId="22" customBuiltin="1"/>
    <cellStyle name="Check Cell" xfId="10" builtinId="23" customBuiltin="1"/>
    <cellStyle name="Explanatory Text" xfId="18" builtinId="53" customBuiltin="1"/>
    <cellStyle name="Heading 1" xfId="11" builtinId="16" customBuiltin="1"/>
    <cellStyle name="Heading 2" xfId="12" builtinId="17" customBuiltin="1"/>
    <cellStyle name="Heading 3" xfId="13" builtinId="18" customBuiltin="1"/>
    <cellStyle name="Heading 4" xfId="14" builtinId="19" customBuiltin="1"/>
    <cellStyle name="Hyperlink" xfId="22" builtinId="8"/>
    <cellStyle name="Input" xfId="7" builtinId="20" customBuiltin="1"/>
    <cellStyle name="Linked Cell" xfId="9" builtinId="24" customBuiltin="1"/>
    <cellStyle name="Normal" xfId="0" builtinId="0"/>
    <cellStyle name="Note" xfId="21" builtinId="10" customBuiltin="1"/>
    <cellStyle name="Output" xfId="8" builtinId="21" customBuiltin="1"/>
    <cellStyle name="Percent" xfId="16" builtinId="5"/>
    <cellStyle name="Title" xfId="20" builtinId="15" customBuiltin="1"/>
    <cellStyle name="Total" xfId="17" builtinId="25" customBuiltin="1"/>
    <cellStyle name="Warning Text" xfId="19" builtinId="11" customBuiltin="1"/>
  </cellStyles>
  <dxfs count="16">
    <dxf>
      <fill>
        <patternFill>
          <bgColor theme="0" tint="-4.9989318521683403E-2"/>
        </patternFill>
      </fill>
    </dxf>
    <dxf>
      <fill>
        <patternFill>
          <bgColor theme="0" tint="-4.9989318521683403E-2"/>
        </patternFill>
      </fill>
      <border>
        <left style="thin">
          <color theme="0" tint="-4.9989318521683403E-2"/>
        </left>
        <right style="thin">
          <color theme="0" tint="-4.9989318521683403E-2"/>
        </right>
        <top style="thin">
          <color theme="0" tint="-4.9989318521683403E-2"/>
        </top>
        <bottom style="thin">
          <color theme="0" tint="-4.9989318521683403E-2"/>
        </bottom>
        <vertical/>
        <horizontal/>
      </border>
    </dxf>
    <dxf>
      <font>
        <b val="0"/>
        <i val="0"/>
        <color theme="0"/>
      </font>
      <fill>
        <patternFill>
          <bgColor rgb="FFC00000"/>
        </patternFill>
      </fill>
    </dxf>
    <dxf>
      <font>
        <b val="0"/>
        <i val="0"/>
        <color rgb="FF00B050"/>
      </font>
      <fill>
        <patternFill>
          <bgColor theme="0" tint="-0.14996795556505021"/>
        </patternFill>
      </fill>
    </dxf>
    <dxf>
      <font>
        <color theme="0" tint="-4.9989318521683403E-2"/>
      </font>
      <fill>
        <patternFill>
          <bgColor rgb="FFC00000"/>
        </patternFill>
      </fill>
      <border>
        <left style="thin">
          <color theme="0" tint="-4.9989318521683403E-2"/>
        </left>
        <right style="thin">
          <color theme="0" tint="-4.9989318521683403E-2"/>
        </right>
        <top style="thin">
          <color theme="0" tint="-4.9989318521683403E-2"/>
        </top>
        <bottom style="thin">
          <color theme="0" tint="-4.9989318521683403E-2"/>
        </bottom>
        <vertical/>
        <horizontal/>
      </border>
    </dxf>
    <dxf>
      <font>
        <color theme="0"/>
      </font>
      <fill>
        <patternFill>
          <bgColor rgb="FFC00000"/>
        </patternFill>
      </fill>
    </dxf>
    <dxf>
      <font>
        <b val="0"/>
        <i val="0"/>
        <color rgb="FF00B050"/>
      </font>
    </dxf>
    <dxf>
      <font>
        <color rgb="FF70AD47"/>
      </font>
      <fill>
        <patternFill>
          <bgColor theme="4" tint="0.79998168889431442"/>
        </patternFill>
      </fill>
    </dxf>
    <dxf>
      <font>
        <color theme="1" tint="0.24994659260841701"/>
      </font>
      <fill>
        <patternFill>
          <bgColor theme="4" tint="0.79998168889431442"/>
        </patternFill>
      </fill>
      <border>
        <left style="thin">
          <color theme="0" tint="-4.9989318521683403E-2"/>
        </left>
        <right style="thin">
          <color theme="0" tint="-4.9989318521683403E-2"/>
        </right>
        <top style="thin">
          <color theme="0" tint="-4.9989318521683403E-2"/>
        </top>
        <bottom style="thin">
          <color theme="0" tint="-4.9989318521683403E-2"/>
        </bottom>
        <vertical/>
        <horizontal/>
      </border>
    </dxf>
    <dxf>
      <fill>
        <patternFill>
          <bgColor rgb="FFFFFBF7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9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9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9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9" tint="0.79998168889431442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ill>
        <patternFill>
          <bgColor theme="9" tint="0.79998168889431442"/>
        </patternFill>
      </fill>
    </dxf>
    <dxf>
      <font>
        <color rgb="FFC00000"/>
      </font>
      <fill>
        <patternFill>
          <bgColor rgb="FFC00000"/>
        </patternFill>
      </fill>
    </dxf>
  </dxfs>
  <tableStyles count="0" defaultTableStyle="TableStyleMedium9" defaultPivotStyle="PivotStyleLight16"/>
  <colors>
    <mruColors>
      <color rgb="FF70AD47"/>
      <color rgb="FF700000"/>
      <color rgb="FF7A0000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3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1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accent1">
                    <a:lumMod val="50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r>
              <a:rPr lang="pl-PL" sz="1400">
                <a:solidFill>
                  <a:schemeClr val="accent1">
                    <a:lumMod val="50000"/>
                  </a:schemeClr>
                </a:solidFill>
                <a:latin typeface="Arial Narrow" panose="020B0606020202030204" pitchFamily="34" charset="0"/>
              </a:rPr>
              <a:t>Opanowanie umiejętności</a:t>
            </a:r>
          </a:p>
        </c:rich>
      </c:tx>
      <c:layout>
        <c:manualLayout>
          <c:xMode val="edge"/>
          <c:yMode val="edge"/>
          <c:x val="1.9444941218475731E-2"/>
          <c:y val="2.5518459088436383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25943913317196754"/>
          <c:y val="0.19200294426446837"/>
          <c:w val="0.37546213814998242"/>
          <c:h val="0.66298896289352871"/>
        </c:manualLayout>
      </c:layout>
      <c:radarChart>
        <c:radarStyle val="marker"/>
        <c:varyColors val="0"/>
        <c:ser>
          <c:idx val="0"/>
          <c:order val="0"/>
          <c:spPr>
            <a:ln w="22225" cap="rnd">
              <a:solidFill>
                <a:schemeClr val="accent1">
                  <a:lumMod val="50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6"/>
            <c:spPr>
              <a:gradFill rotWithShape="1">
                <a:gsLst>
                  <a:gs pos="0">
                    <a:schemeClr val="accent1">
                      <a:shade val="51000"/>
                      <a:satMod val="130000"/>
                    </a:schemeClr>
                  </a:gs>
                  <a:gs pos="80000">
                    <a:schemeClr val="accent1">
                      <a:shade val="93000"/>
                      <a:satMod val="130000"/>
                    </a:schemeClr>
                  </a:gs>
                  <a:gs pos="100000">
                    <a:schemeClr val="accent1">
                      <a:shade val="94000"/>
                      <a:satMod val="135000"/>
                    </a:schemeClr>
                  </a:gs>
                </a:gsLst>
                <a:lin ang="16200000" scaled="0"/>
              </a:gradFill>
              <a:ln w="12700">
                <a:solidFill>
                  <a:schemeClr val="lt2"/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c:spPr>
          </c:marker>
          <c:dLbls>
            <c:dLbl>
              <c:idx val="0"/>
              <c:layout>
                <c:manualLayout>
                  <c:x val="4.3643626969915611E-2"/>
                  <c:y val="5.759410369534773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8B9-43A8-900E-5867764B4EF8}"/>
                </c:ext>
              </c:extLst>
            </c:dLbl>
            <c:dLbl>
              <c:idx val="1"/>
              <c:layout>
                <c:manualLayout>
                  <c:x val="-8.8071493792834504E-3"/>
                  <c:y val="8.16130510178999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8B9-43A8-900E-5867764B4EF8}"/>
                </c:ext>
              </c:extLst>
            </c:dLbl>
            <c:dLbl>
              <c:idx val="2"/>
              <c:layout>
                <c:manualLayout>
                  <c:x val="-4.3885797662900898E-2"/>
                  <c:y val="-1.267614666990325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8B9-43A8-900E-5867764B4EF8}"/>
                </c:ext>
              </c:extLst>
            </c:dLbl>
            <c:dLbl>
              <c:idx val="3"/>
              <c:layout>
                <c:manualLayout>
                  <c:x val="-2.1007011869223536E-2"/>
                  <c:y val="-0.1093242467362175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8B9-43A8-900E-5867764B4EF8}"/>
                </c:ext>
              </c:extLst>
            </c:dLbl>
            <c:dLbl>
              <c:idx val="4"/>
              <c:layout>
                <c:manualLayout>
                  <c:x val="2.127938687742249E-2"/>
                  <c:y val="-1.895591488557313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8B9-43A8-900E-5867764B4EF8}"/>
                </c:ext>
              </c:extLst>
            </c:dLbl>
            <c:dLbl>
              <c:idx val="5"/>
              <c:layout>
                <c:manualLayout>
                  <c:x val="2.0280171394014442E-2"/>
                  <c:y val="-3.983697192587622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E8B9-43A8-900E-5867764B4EF8}"/>
                </c:ext>
              </c:extLst>
            </c:dLbl>
            <c:dLbl>
              <c:idx val="6"/>
              <c:layout>
                <c:manualLayout>
                  <c:x val="1.6630253769880646E-2"/>
                  <c:y val="1.274648938542514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E8B9-43A8-900E-5867764B4EF8}"/>
                </c:ext>
              </c:extLst>
            </c:dLbl>
            <c:dLbl>
              <c:idx val="7"/>
              <c:layout>
                <c:manualLayout>
                  <c:x val="9.1876495088226819E-4"/>
                  <c:y val="5.72120877619189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E8B9-43A8-900E-5867764B4EF8}"/>
                </c:ext>
              </c:extLst>
            </c:dLbl>
            <c:dLbl>
              <c:idx val="8"/>
              <c:layout>
                <c:manualLayout>
                  <c:x val="-5.299898327246531E-3"/>
                  <c:y val="6.956289567109853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E8B9-43A8-900E-5867764B4EF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accent1">
                        <a:lumMod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[0]!uczen_standardy_x</c:f>
              <c:strCache>
                <c:ptCount val="5"/>
                <c:pt idx="0">
                  <c:v>rozumienie ze słuchu</c:v>
                </c:pt>
                <c:pt idx="1">
                  <c:v>znajomość funkcji językowych</c:v>
                </c:pt>
                <c:pt idx="2">
                  <c:v>rozumienie tekstów pisanych</c:v>
                </c:pt>
                <c:pt idx="3">
                  <c:v>znajomość środków językowych</c:v>
                </c:pt>
                <c:pt idx="4">
                  <c:v>wypowiedź pisemna</c:v>
                </c:pt>
              </c:strCache>
            </c:strRef>
          </c:cat>
          <c:val>
            <c:numRef>
              <c:f>[0]!uczen_standardy_y</c:f>
              <c:numCache>
                <c:formatCode>0%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8B9-43A8-900E-5867764B4EF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axId val="41521976"/>
        <c:axId val="41516096"/>
      </c:radarChart>
      <c:catAx>
        <c:axId val="41521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accent1">
                    <a:lumMod val="50000"/>
                  </a:schemeClr>
                </a:solidFill>
                <a:latin typeface="Arial Narrow" panose="020B0606020202030204" pitchFamily="34" charset="0"/>
                <a:ea typeface="+mn-ea"/>
                <a:cs typeface="+mn-cs"/>
              </a:defRPr>
            </a:pPr>
            <a:endParaRPr lang="pl-PL"/>
          </a:p>
        </c:txPr>
        <c:crossAx val="41516096"/>
        <c:crosses val="autoZero"/>
        <c:auto val="0"/>
        <c:lblAlgn val="ctr"/>
        <c:lblOffset val="100"/>
        <c:noMultiLvlLbl val="0"/>
      </c:catAx>
      <c:valAx>
        <c:axId val="41516096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bg1">
                    <a:lumMod val="6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41521976"/>
        <c:crosses val="autoZero"/>
        <c:crossBetween val="between"/>
        <c:majorUnit val="0.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printSettings>
    <c:headerFooter alignWithMargins="0"/>
    <c:pageMargins b="1" l="0.75000000000000089" r="0.75000000000000089" t="1" header="0.5" footer="0.5"/>
    <c:pageSetup paperSize="9" orientation="landscape" horizontalDpi="1200" verticalDpi="12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'WYNIKI TESTU'!$P$429</c:f>
          <c:strCache>
            <c:ptCount val="1"/>
            <c:pt idx="0">
              <c:v>Opanowanie umiejętności w badanej grupie</c:v>
            </c:pt>
          </c:strCache>
        </c:strRef>
      </c:tx>
      <c:layout>
        <c:manualLayout>
          <c:xMode val="edge"/>
          <c:yMode val="edge"/>
          <c:x val="0.11427426083328988"/>
          <c:y val="3.116451614048920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2000" b="1" i="0" u="none" strike="noStrike" kern="1200" baseline="0">
              <a:solidFill>
                <a:schemeClr val="accent1">
                  <a:lumMod val="50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>
        <c:manualLayout>
          <c:layoutTarget val="inner"/>
          <c:xMode val="edge"/>
          <c:yMode val="edge"/>
          <c:x val="0.16031346143818115"/>
          <c:y val="0.14318053197509903"/>
          <c:w val="0.83206336583754847"/>
          <c:h val="0.60114148035538029"/>
        </c:manualLayout>
      </c:layout>
      <c:barChart>
        <c:barDir val="col"/>
        <c:grouping val="clustered"/>
        <c:varyColors val="0"/>
        <c:ser>
          <c:idx val="0"/>
          <c:order val="0"/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600" b="1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[0]!x_standardy</c:f>
              <c:strCache>
                <c:ptCount val="5"/>
                <c:pt idx="0">
                  <c:v>rozumienie ze słuchu</c:v>
                </c:pt>
                <c:pt idx="1">
                  <c:v>znajomość funkcji językowych</c:v>
                </c:pt>
                <c:pt idx="2">
                  <c:v>rozumienie tekstów pisanych</c:v>
                </c:pt>
                <c:pt idx="3">
                  <c:v>znajomość środków językowych</c:v>
                </c:pt>
                <c:pt idx="4">
                  <c:v>wypowiedź pisemna</c:v>
                </c:pt>
              </c:strCache>
            </c:strRef>
          </c:cat>
          <c:val>
            <c:numRef>
              <c:f>[0]!y_standardy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CB-4498-A8DA-2AFFD65E7A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551547808"/>
        <c:axId val="551545064"/>
      </c:barChart>
      <c:catAx>
        <c:axId val="551547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300" b="1" i="0" u="none" strike="noStrike" kern="1200" baseline="0">
                <a:solidFill>
                  <a:schemeClr val="accent1">
                    <a:lumMod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1545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5154506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200" b="0" i="0" u="none" strike="noStrike" kern="1200" baseline="0">
                <a:solidFill>
                  <a:schemeClr val="accent1">
                    <a:lumMod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15478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'WYNIKI TESTU'!$Q$429</c:f>
          <c:strCache>
            <c:ptCount val="1"/>
            <c:pt idx="0">
              <c:v>Łatwość zadań dla badanej grupy</c:v>
            </c:pt>
          </c:strCache>
        </c:strRef>
      </c:tx>
      <c:layout>
        <c:manualLayout>
          <c:xMode val="edge"/>
          <c:yMode val="edge"/>
          <c:x val="0.11335986250890824"/>
          <c:y val="2.0373527395679058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 sz="2000">
              <a:solidFill>
                <a:schemeClr val="accent1">
                  <a:lumMod val="50000"/>
                </a:schemeClr>
              </a:solidFill>
            </a:defRPr>
          </a:pPr>
          <a:endParaRPr lang="pl-PL"/>
        </a:p>
      </c:txPr>
    </c:title>
    <c:autoTitleDeleted val="0"/>
    <c:plotArea>
      <c:layout>
        <c:manualLayout>
          <c:layoutTarget val="inner"/>
          <c:xMode val="edge"/>
          <c:yMode val="edge"/>
          <c:x val="0.15885185812866107"/>
          <c:y val="0.12224108658743647"/>
          <c:w val="0.83488130312353326"/>
          <c:h val="0.66723259762309106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 sz="700"/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[0]!x_latwosc</c:f>
              <c:strCache>
                <c:ptCount val="49"/>
                <c:pt idx="0">
                  <c:v>1.1</c:v>
                </c:pt>
                <c:pt idx="1">
                  <c:v>1.2</c:v>
                </c:pt>
                <c:pt idx="2">
                  <c:v>1.3</c:v>
                </c:pt>
                <c:pt idx="3">
                  <c:v>1.4</c:v>
                </c:pt>
                <c:pt idx="4">
                  <c:v>2.1</c:v>
                </c:pt>
                <c:pt idx="5">
                  <c:v>2.2</c:v>
                </c:pt>
                <c:pt idx="6">
                  <c:v>2.3</c:v>
                </c:pt>
                <c:pt idx="7">
                  <c:v>2.4</c:v>
                </c:pt>
                <c:pt idx="8">
                  <c:v>3.1</c:v>
                </c:pt>
                <c:pt idx="9">
                  <c:v>3.2</c:v>
                </c:pt>
                <c:pt idx="10">
                  <c:v>3.3</c:v>
                </c:pt>
                <c:pt idx="11">
                  <c:v>3.4</c:v>
                </c:pt>
                <c:pt idx="12">
                  <c:v>4.1</c:v>
                </c:pt>
                <c:pt idx="13">
                  <c:v>4.2</c:v>
                </c:pt>
                <c:pt idx="14">
                  <c:v>4.3</c:v>
                </c:pt>
                <c:pt idx="15">
                  <c:v>4.4</c:v>
                </c:pt>
                <c:pt idx="16">
                  <c:v>5.1</c:v>
                </c:pt>
                <c:pt idx="17">
                  <c:v>5.2</c:v>
                </c:pt>
                <c:pt idx="18">
                  <c:v>5.3</c:v>
                </c:pt>
                <c:pt idx="19">
                  <c:v>6.1</c:v>
                </c:pt>
                <c:pt idx="20">
                  <c:v>6.2</c:v>
                </c:pt>
                <c:pt idx="21">
                  <c:v>6.3</c:v>
                </c:pt>
                <c:pt idx="22">
                  <c:v>7.1</c:v>
                </c:pt>
                <c:pt idx="23">
                  <c:v>7.2</c:v>
                </c:pt>
                <c:pt idx="24">
                  <c:v>7.3</c:v>
                </c:pt>
                <c:pt idx="25">
                  <c:v>7.4</c:v>
                </c:pt>
                <c:pt idx="26">
                  <c:v>8.1</c:v>
                </c:pt>
                <c:pt idx="27">
                  <c:v>8.2</c:v>
                </c:pt>
                <c:pt idx="28">
                  <c:v>8.3</c:v>
                </c:pt>
                <c:pt idx="29">
                  <c:v>8.4</c:v>
                </c:pt>
                <c:pt idx="30">
                  <c:v>9.1</c:v>
                </c:pt>
                <c:pt idx="31">
                  <c:v>9.2</c:v>
                </c:pt>
                <c:pt idx="32">
                  <c:v>9.3</c:v>
                </c:pt>
                <c:pt idx="33">
                  <c:v>10.1</c:v>
                </c:pt>
                <c:pt idx="34">
                  <c:v>10.2</c:v>
                </c:pt>
                <c:pt idx="35">
                  <c:v>10.3</c:v>
                </c:pt>
                <c:pt idx="36">
                  <c:v>10.4</c:v>
                </c:pt>
                <c:pt idx="37">
                  <c:v>11.1</c:v>
                </c:pt>
                <c:pt idx="38">
                  <c:v>11.2</c:v>
                </c:pt>
                <c:pt idx="39">
                  <c:v>11.3</c:v>
                </c:pt>
                <c:pt idx="40">
                  <c:v>12.1</c:v>
                </c:pt>
                <c:pt idx="41">
                  <c:v>12.2</c:v>
                </c:pt>
                <c:pt idx="42">
                  <c:v>12.3</c:v>
                </c:pt>
                <c:pt idx="43">
                  <c:v>12.4</c:v>
                </c:pt>
                <c:pt idx="44">
                  <c:v>13.1</c:v>
                </c:pt>
                <c:pt idx="45">
                  <c:v>13.2</c:v>
                </c:pt>
                <c:pt idx="46">
                  <c:v>13.3</c:v>
                </c:pt>
                <c:pt idx="47">
                  <c:v>13.4</c:v>
                </c:pt>
                <c:pt idx="48">
                  <c:v>14</c:v>
                </c:pt>
              </c:strCache>
              <c:extLst xmlns:c15="http://schemas.microsoft.com/office/drawing/2012/chart"/>
            </c:strRef>
          </c:cat>
          <c:val>
            <c:numRef>
              <c:f>[0]!y_latwosc</c:f>
              <c:numCache>
                <c:formatCode>0.00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D0-4481-9D95-21F81C7375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551551728"/>
        <c:axId val="551545456"/>
      </c:barChart>
      <c:catAx>
        <c:axId val="551551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0"/>
          <a:lstStyle/>
          <a:p>
            <a:pPr>
              <a:defRPr sz="800">
                <a:solidFill>
                  <a:schemeClr val="accent1">
                    <a:lumMod val="50000"/>
                  </a:schemeClr>
                </a:solidFill>
              </a:defRPr>
            </a:pPr>
            <a:endParaRPr lang="pl-PL"/>
          </a:p>
        </c:txPr>
        <c:crossAx val="5515454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5154545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/>
          <a:lstStyle/>
          <a:p>
            <a:pPr>
              <a:defRPr>
                <a:solidFill>
                  <a:schemeClr val="accent1">
                    <a:lumMod val="50000"/>
                  </a:schemeClr>
                </a:solidFill>
              </a:defRPr>
            </a:pPr>
            <a:endParaRPr lang="pl-PL"/>
          </a:p>
        </c:txPr>
        <c:crossAx val="5515517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chemeClr val="tx2">
              <a:lumMod val="50000"/>
            </a:schemeClr>
          </a:solidFill>
        </a:defRPr>
      </a:pPr>
      <a:endParaRPr lang="pl-PL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'WYNIKI TESTU'!$R$429</c:f>
          <c:strCache>
            <c:ptCount val="1"/>
            <c:pt idx="0">
              <c:v>Rozkład wyników w badanej grupie</c:v>
            </c:pt>
          </c:strCache>
        </c:strRef>
      </c:tx>
      <c:layout>
        <c:manualLayout>
          <c:xMode val="edge"/>
          <c:yMode val="edge"/>
          <c:x val="0.12049395108723993"/>
          <c:y val="1.58416175650574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1" i="0" u="none" strike="noStrike" kern="1200" baseline="0">
              <a:solidFill>
                <a:schemeClr val="accent1">
                  <a:lumMod val="50000"/>
                </a:schemeClr>
              </a:solidFill>
              <a:latin typeface="+mn-lt"/>
              <a:ea typeface="+mn-ea"/>
              <a:cs typeface="+mn-cs"/>
            </a:defRPr>
          </a:pPr>
          <a:endParaRPr lang="pl-PL"/>
        </a:p>
      </c:txPr>
    </c:title>
    <c:autoTitleDeleted val="0"/>
    <c:plotArea>
      <c:layout>
        <c:manualLayout>
          <c:layoutTarget val="inner"/>
          <c:xMode val="edge"/>
          <c:yMode val="edge"/>
          <c:x val="0.16594357824477241"/>
          <c:y val="0.12962962962962929"/>
          <c:w val="0.82472992821261581"/>
          <c:h val="0.76273148148148273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[0]!x_rozklad_wynikow</c:f>
              <c:numCache>
                <c:formatCode>General</c:formatCode>
                <c:ptCount val="5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</c:numCache>
            </c:numRef>
          </c:cat>
          <c:val>
            <c:numRef>
              <c:f>[0]!y_rozklad_wynikow</c:f>
              <c:numCache>
                <c:formatCode>General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6F-4946-A0BD-57BD47B476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551548592"/>
        <c:axId val="551550552"/>
      </c:barChart>
      <c:catAx>
        <c:axId val="55154859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chemeClr val="accent1">
                        <a:lumMod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400">
                    <a:solidFill>
                      <a:schemeClr val="accent1">
                        <a:lumMod val="50000"/>
                      </a:schemeClr>
                    </a:solidFill>
                  </a:rPr>
                  <a:t>liczba uzyskanych punktów</a:t>
                </a:r>
              </a:p>
            </c:rich>
          </c:tx>
          <c:layout>
            <c:manualLayout>
              <c:xMode val="edge"/>
              <c:yMode val="edge"/>
              <c:x val="0.43640128921708687"/>
              <c:y val="0.94406787693205008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15505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51550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accent1">
                        <a:lumMod val="50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l-PL" sz="1200">
                    <a:solidFill>
                      <a:schemeClr val="accent1">
                        <a:lumMod val="50000"/>
                      </a:schemeClr>
                    </a:solidFill>
                  </a:rPr>
                  <a:t>liczba uczniów</a:t>
                </a:r>
              </a:p>
            </c:rich>
          </c:tx>
          <c:layout>
            <c:manualLayout>
              <c:xMode val="edge"/>
              <c:yMode val="edge"/>
              <c:x val="1.1375355282662241E-2"/>
              <c:y val="0.4237288568095659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pl-PL"/>
          </a:p>
        </c:txPr>
        <c:crossAx val="551548592"/>
        <c:crosses val="autoZero"/>
        <c:crossBetween val="between"/>
        <c:min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l-PL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'WYNIKI TESTU'!$S$429</c:f>
          <c:strCache>
            <c:ptCount val="1"/>
            <c:pt idx="0">
              <c:v>Procent opuszczeń zadań w badanej grupie</c:v>
            </c:pt>
          </c:strCache>
        </c:strRef>
      </c:tx>
      <c:layout>
        <c:manualLayout>
          <c:xMode val="edge"/>
          <c:yMode val="edge"/>
          <c:x val="0.1058254462811354"/>
          <c:y val="1.1216121665441347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 sz="2000">
              <a:solidFill>
                <a:schemeClr val="accent1">
                  <a:lumMod val="50000"/>
                </a:schemeClr>
              </a:solidFill>
            </a:defRPr>
          </a:pPr>
          <a:endParaRPr lang="pl-PL"/>
        </a:p>
      </c:txPr>
    </c:title>
    <c:autoTitleDeleted val="0"/>
    <c:plotArea>
      <c:layout>
        <c:manualLayout>
          <c:layoutTarget val="inner"/>
          <c:xMode val="edge"/>
          <c:yMode val="edge"/>
          <c:x val="0.16715564217552276"/>
          <c:y val="0.12563667232597617"/>
          <c:w val="0.82918513497071145"/>
          <c:h val="0.7589134125636684"/>
        </c:manualLayout>
      </c:layout>
      <c:barChart>
        <c:barDir val="col"/>
        <c:grouping val="cluster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vert="horz"/>
              <a:lstStyle/>
              <a:p>
                <a:pPr>
                  <a:defRPr sz="8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[0]!x_frakcja</c:f>
              <c:strCache>
                <c:ptCount val="49"/>
                <c:pt idx="0">
                  <c:v>1.1</c:v>
                </c:pt>
                <c:pt idx="1">
                  <c:v>1.2</c:v>
                </c:pt>
                <c:pt idx="2">
                  <c:v>1.3</c:v>
                </c:pt>
                <c:pt idx="3">
                  <c:v>1.4</c:v>
                </c:pt>
                <c:pt idx="4">
                  <c:v>2.1</c:v>
                </c:pt>
                <c:pt idx="5">
                  <c:v>2.2</c:v>
                </c:pt>
                <c:pt idx="6">
                  <c:v>2.3</c:v>
                </c:pt>
                <c:pt idx="7">
                  <c:v>2.4</c:v>
                </c:pt>
                <c:pt idx="8">
                  <c:v>3.1</c:v>
                </c:pt>
                <c:pt idx="9">
                  <c:v>3.2</c:v>
                </c:pt>
                <c:pt idx="10">
                  <c:v>3.3</c:v>
                </c:pt>
                <c:pt idx="11">
                  <c:v>3.4</c:v>
                </c:pt>
                <c:pt idx="12">
                  <c:v>4.1</c:v>
                </c:pt>
                <c:pt idx="13">
                  <c:v>4.2</c:v>
                </c:pt>
                <c:pt idx="14">
                  <c:v>4.3</c:v>
                </c:pt>
                <c:pt idx="15">
                  <c:v>4.4</c:v>
                </c:pt>
                <c:pt idx="16">
                  <c:v>5.1</c:v>
                </c:pt>
                <c:pt idx="17">
                  <c:v>5.2</c:v>
                </c:pt>
                <c:pt idx="18">
                  <c:v>5.3</c:v>
                </c:pt>
                <c:pt idx="19">
                  <c:v>6.1</c:v>
                </c:pt>
                <c:pt idx="20">
                  <c:v>6.2</c:v>
                </c:pt>
                <c:pt idx="21">
                  <c:v>6.3</c:v>
                </c:pt>
                <c:pt idx="22">
                  <c:v>7.1</c:v>
                </c:pt>
                <c:pt idx="23">
                  <c:v>7.2</c:v>
                </c:pt>
                <c:pt idx="24">
                  <c:v>7.3</c:v>
                </c:pt>
                <c:pt idx="25">
                  <c:v>7.4</c:v>
                </c:pt>
                <c:pt idx="26">
                  <c:v>8.1</c:v>
                </c:pt>
                <c:pt idx="27">
                  <c:v>8.2</c:v>
                </c:pt>
                <c:pt idx="28">
                  <c:v>8.3</c:v>
                </c:pt>
                <c:pt idx="29">
                  <c:v>8.4</c:v>
                </c:pt>
                <c:pt idx="30">
                  <c:v>9.1</c:v>
                </c:pt>
                <c:pt idx="31">
                  <c:v>9.2</c:v>
                </c:pt>
                <c:pt idx="32">
                  <c:v>9.3</c:v>
                </c:pt>
                <c:pt idx="33">
                  <c:v>10.1</c:v>
                </c:pt>
                <c:pt idx="34">
                  <c:v>10.2</c:v>
                </c:pt>
                <c:pt idx="35">
                  <c:v>10.3</c:v>
                </c:pt>
                <c:pt idx="36">
                  <c:v>10.4</c:v>
                </c:pt>
                <c:pt idx="37">
                  <c:v>11.1</c:v>
                </c:pt>
                <c:pt idx="38">
                  <c:v>11.2</c:v>
                </c:pt>
                <c:pt idx="39">
                  <c:v>11.3</c:v>
                </c:pt>
                <c:pt idx="40">
                  <c:v>12.1</c:v>
                </c:pt>
                <c:pt idx="41">
                  <c:v>12.2</c:v>
                </c:pt>
                <c:pt idx="42">
                  <c:v>12.3</c:v>
                </c:pt>
                <c:pt idx="43">
                  <c:v>12.4</c:v>
                </c:pt>
                <c:pt idx="44">
                  <c:v>13.1</c:v>
                </c:pt>
                <c:pt idx="45">
                  <c:v>13.2</c:v>
                </c:pt>
                <c:pt idx="46">
                  <c:v>13.3</c:v>
                </c:pt>
                <c:pt idx="47">
                  <c:v>13.4</c:v>
                </c:pt>
                <c:pt idx="48">
                  <c:v>14</c:v>
                </c:pt>
              </c:strCache>
              <c:extLst xmlns:c15="http://schemas.microsoft.com/office/drawing/2012/chart"/>
            </c:strRef>
          </c:cat>
          <c:val>
            <c:numRef>
              <c:f>[0]!y_frakcja</c:f>
              <c:numCache>
                <c:formatCode>0.000</c:formatCode>
                <c:ptCount val="4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DC-4611-B4D3-D9F47F775F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551547416"/>
        <c:axId val="551547024"/>
      </c:barChart>
      <c:catAx>
        <c:axId val="551547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2">
                <a:lumMod val="15000"/>
                <a:lumOff val="85000"/>
              </a:schemeClr>
            </a:solidFill>
            <a:round/>
          </a:ln>
          <a:effectLst/>
        </c:spPr>
        <c:txPr>
          <a:bodyPr rot="0"/>
          <a:lstStyle/>
          <a:p>
            <a:pPr>
              <a:defRPr sz="650">
                <a:solidFill>
                  <a:schemeClr val="accent1">
                    <a:lumMod val="50000"/>
                  </a:schemeClr>
                </a:solidFill>
              </a:defRPr>
            </a:pPr>
            <a:endParaRPr lang="pl-PL"/>
          </a:p>
        </c:txPr>
        <c:crossAx val="5515470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5154702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/>
          <a:lstStyle/>
          <a:p>
            <a:pPr>
              <a:defRPr sz="1100">
                <a:solidFill>
                  <a:schemeClr val="accent1">
                    <a:lumMod val="50000"/>
                  </a:schemeClr>
                </a:solidFill>
              </a:defRPr>
            </a:pPr>
            <a:endParaRPr lang="pl-PL"/>
          </a:p>
        </c:txPr>
        <c:crossAx val="5515474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 sz="1400"/>
      </a:pPr>
      <a:endParaRPr lang="pl-PL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600-000000000000}">
  <sheetPr>
    <tabColor theme="6" tint="0.79998168889431442"/>
  </sheetPr>
  <sheetViews>
    <sheetView workbookViewId="0"/>
  </sheetViews>
  <pageMargins left="0.74803149606299213" right="0.74803149606299213" top="0.98425196850393704" bottom="0.98425196850393704" header="0.51181102362204722" footer="0.51181102362204722"/>
  <pageSetup paperSize="9" orientation="landscape" r:id="rId1"/>
  <headerFooter alignWithMargins="0">
    <oddFooter>&amp;L&amp;F&amp;R&amp;D</oddFoot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>
    <tabColor theme="6" tint="0.79998168889431442"/>
  </sheetPr>
  <sheetViews>
    <sheetView workbookViewId="0"/>
  </sheetViews>
  <pageMargins left="0.74803149606299213" right="0.74803149606299213" top="0.98425196850393704" bottom="0.98425196850393704" header="0.51181102362204722" footer="0.51181102362204722"/>
  <pageSetup paperSize="9" orientation="landscape" horizontalDpi="4294967294" r:id="rId1"/>
  <headerFooter alignWithMargins="0">
    <oddFooter>&amp;L&amp;F&amp;R&amp;D</oddFooter>
  </headerFooter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700-000000000000}">
  <sheetPr>
    <tabColor theme="6" tint="0.79998168889431442"/>
  </sheetPr>
  <sheetViews>
    <sheetView workbookViewId="0"/>
  </sheetViews>
  <pageMargins left="0.74803149606299213" right="0.74803149606299213" top="0.98425196850393704" bottom="0.98425196850393704" header="0.51181102362204722" footer="0.51181102362204722"/>
  <pageSetup paperSize="9" orientation="landscape" horizontalDpi="300" verticalDpi="300" r:id="rId1"/>
  <headerFooter alignWithMargins="0">
    <oddFooter>&amp;L&amp;F&amp;R&amp;D</oddFoot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500-000000000000}">
  <sheetPr>
    <tabColor theme="6" tint="0.79998168889431442"/>
  </sheetPr>
  <sheetViews>
    <sheetView workbookViewId="0"/>
  </sheetViews>
  <pageMargins left="0.74803149606299213" right="0.74803149606299213" top="0.98425196850393704" bottom="0.98425196850393704" header="0.51181102362204722" footer="0.51181102362204722"/>
  <pageSetup paperSize="9" orientation="landscape" r:id="rId1"/>
  <headerFooter alignWithMargins="0">
    <oddFooter>&amp;L&amp;F&amp;R&amp;D</oddFooter>
  </headerFooter>
  <drawing r:id="rId2"/>
</chartsheet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591672</xdr:colOff>
      <xdr:row>112</xdr:row>
      <xdr:rowOff>134470</xdr:rowOff>
    </xdr:from>
    <xdr:to>
      <xdr:col>23</xdr:col>
      <xdr:colOff>89647</xdr:colOff>
      <xdr:row>129</xdr:row>
      <xdr:rowOff>121219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AE3CEF46-654A-41D3-9286-D5474A9F36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1" y="21649764"/>
          <a:ext cx="13464987" cy="2882349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35859</xdr:colOff>
      <xdr:row>95</xdr:row>
      <xdr:rowOff>80681</xdr:rowOff>
    </xdr:from>
    <xdr:to>
      <xdr:col>23</xdr:col>
      <xdr:colOff>107577</xdr:colOff>
      <xdr:row>109</xdr:row>
      <xdr:rowOff>41769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22E2066C-6B06-47DA-B24C-87CF0C7E5A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6118" y="17821834"/>
          <a:ext cx="13411200" cy="2847723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26892</xdr:colOff>
      <xdr:row>74</xdr:row>
      <xdr:rowOff>44825</xdr:rowOff>
    </xdr:from>
    <xdr:to>
      <xdr:col>23</xdr:col>
      <xdr:colOff>35859</xdr:colOff>
      <xdr:row>87</xdr:row>
      <xdr:rowOff>198776</xdr:rowOff>
    </xdr:to>
    <xdr:pic>
      <xdr:nvPicPr>
        <xdr:cNvPr id="24" name="Obraz 23">
          <a:extLst>
            <a:ext uri="{FF2B5EF4-FFF2-40B4-BE49-F238E27FC236}">
              <a16:creationId xmlns:a16="http://schemas.microsoft.com/office/drawing/2014/main" id="{FE3DA4C5-3F6C-4F02-8322-7387E40C15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7151" y="13456025"/>
          <a:ext cx="13348449" cy="2834398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17928</xdr:colOff>
      <xdr:row>41</xdr:row>
      <xdr:rowOff>98611</xdr:rowOff>
    </xdr:from>
    <xdr:to>
      <xdr:col>26</xdr:col>
      <xdr:colOff>260354</xdr:colOff>
      <xdr:row>68</xdr:row>
      <xdr:rowOff>35858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0BDF3FB1-E131-47C0-9979-233E86786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68187" y="7691717"/>
          <a:ext cx="15464496" cy="4536141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 editAs="oneCell">
    <xdr:from>
      <xdr:col>2</xdr:col>
      <xdr:colOff>80682</xdr:colOff>
      <xdr:row>11</xdr:row>
      <xdr:rowOff>134468</xdr:rowOff>
    </xdr:from>
    <xdr:to>
      <xdr:col>24</xdr:col>
      <xdr:colOff>573741</xdr:colOff>
      <xdr:row>29</xdr:row>
      <xdr:rowOff>100490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0181EBBC-4E16-43F2-A97D-501FFD680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30941" y="2178421"/>
          <a:ext cx="14460071" cy="3031951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 editAs="oneCell">
    <xdr:from>
      <xdr:col>2</xdr:col>
      <xdr:colOff>51572</xdr:colOff>
      <xdr:row>134</xdr:row>
      <xdr:rowOff>69039</xdr:rowOff>
    </xdr:from>
    <xdr:to>
      <xdr:col>7</xdr:col>
      <xdr:colOff>155796</xdr:colOff>
      <xdr:row>141</xdr:row>
      <xdr:rowOff>23324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B63C48F6-357D-4AC0-86B2-45C8E99D51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01831" y="24847486"/>
          <a:ext cx="3403236" cy="1146591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>
    <xdr:from>
      <xdr:col>2</xdr:col>
      <xdr:colOff>349622</xdr:colOff>
      <xdr:row>22</xdr:row>
      <xdr:rowOff>76006</xdr:rowOff>
    </xdr:from>
    <xdr:to>
      <xdr:col>21</xdr:col>
      <xdr:colOff>555812</xdr:colOff>
      <xdr:row>29</xdr:row>
      <xdr:rowOff>152400</xdr:rowOff>
    </xdr:to>
    <xdr:sp macro="" textlink="">
      <xdr:nvSpPr>
        <xdr:cNvPr id="21" name="Prostokąt: zaokrąglone rogi u góry 20">
          <a:extLst>
            <a:ext uri="{FF2B5EF4-FFF2-40B4-BE49-F238E27FC236}">
              <a16:creationId xmlns:a16="http://schemas.microsoft.com/office/drawing/2014/main" id="{D83EB05B-F2F1-4D9B-88F8-163D42EE2B5E}"/>
            </a:ext>
          </a:extLst>
        </xdr:cNvPr>
        <xdr:cNvSpPr/>
      </xdr:nvSpPr>
      <xdr:spPr>
        <a:xfrm>
          <a:off x="1299881" y="3993582"/>
          <a:ext cx="12290613" cy="1268700"/>
        </a:xfrm>
        <a:prstGeom prst="round2Same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9</xdr:col>
      <xdr:colOff>528920</xdr:colOff>
      <xdr:row>45</xdr:row>
      <xdr:rowOff>116542</xdr:rowOff>
    </xdr:from>
    <xdr:to>
      <xdr:col>11</xdr:col>
      <xdr:colOff>358590</xdr:colOff>
      <xdr:row>47</xdr:row>
      <xdr:rowOff>35859</xdr:rowOff>
    </xdr:to>
    <xdr:sp macro="" textlink="">
      <xdr:nvSpPr>
        <xdr:cNvPr id="11" name="Prostokąt: zaokrąglone rogi 10">
          <a:extLst>
            <a:ext uri="{FF2B5EF4-FFF2-40B4-BE49-F238E27FC236}">
              <a16:creationId xmlns:a16="http://schemas.microsoft.com/office/drawing/2014/main" id="{99A0B75D-53A9-4560-A610-D0E34FA5AAD8}"/>
            </a:ext>
          </a:extLst>
        </xdr:cNvPr>
        <xdr:cNvSpPr/>
      </xdr:nvSpPr>
      <xdr:spPr>
        <a:xfrm>
          <a:off x="6033249" y="8390966"/>
          <a:ext cx="1084729" cy="259975"/>
        </a:xfrm>
        <a:prstGeom prst="round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2</xdr:col>
      <xdr:colOff>304802</xdr:colOff>
      <xdr:row>60</xdr:row>
      <xdr:rowOff>37462</xdr:rowOff>
    </xdr:from>
    <xdr:to>
      <xdr:col>3</xdr:col>
      <xdr:colOff>609602</xdr:colOff>
      <xdr:row>68</xdr:row>
      <xdr:rowOff>17930</xdr:rowOff>
    </xdr:to>
    <xdr:sp macro="" textlink="">
      <xdr:nvSpPr>
        <xdr:cNvPr id="12" name="Prostokąt: zaokrąglone rogi u góry 11">
          <a:extLst>
            <a:ext uri="{FF2B5EF4-FFF2-40B4-BE49-F238E27FC236}">
              <a16:creationId xmlns:a16="http://schemas.microsoft.com/office/drawing/2014/main" id="{9ABF28C6-C140-4D8E-9637-4D2F8A9FD7A7}"/>
            </a:ext>
          </a:extLst>
        </xdr:cNvPr>
        <xdr:cNvSpPr/>
      </xdr:nvSpPr>
      <xdr:spPr>
        <a:xfrm>
          <a:off x="1255061" y="10678568"/>
          <a:ext cx="1093694" cy="1343103"/>
        </a:xfrm>
        <a:prstGeom prst="round2Same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3</xdr:col>
      <xdr:colOff>388620</xdr:colOff>
      <xdr:row>82</xdr:row>
      <xdr:rowOff>65444</xdr:rowOff>
    </xdr:from>
    <xdr:to>
      <xdr:col>4</xdr:col>
      <xdr:colOff>537882</xdr:colOff>
      <xdr:row>88</xdr:row>
      <xdr:rowOff>26895</xdr:rowOff>
    </xdr:to>
    <xdr:sp macro="" textlink="">
      <xdr:nvSpPr>
        <xdr:cNvPr id="20" name="Prostokąt: zaokrąglone rogi u góry 19">
          <a:extLst>
            <a:ext uri="{FF2B5EF4-FFF2-40B4-BE49-F238E27FC236}">
              <a16:creationId xmlns:a16="http://schemas.microsoft.com/office/drawing/2014/main" id="{5BAEA21D-183A-4367-96AA-318974D5BDC1}"/>
            </a:ext>
          </a:extLst>
        </xdr:cNvPr>
        <xdr:cNvSpPr/>
      </xdr:nvSpPr>
      <xdr:spPr>
        <a:xfrm>
          <a:off x="2127773" y="15126150"/>
          <a:ext cx="776791" cy="1198580"/>
        </a:xfrm>
        <a:prstGeom prst="round2Same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4</xdr:col>
      <xdr:colOff>539681</xdr:colOff>
      <xdr:row>103</xdr:row>
      <xdr:rowOff>107577</xdr:rowOff>
    </xdr:from>
    <xdr:to>
      <xdr:col>6</xdr:col>
      <xdr:colOff>143435</xdr:colOff>
      <xdr:row>109</xdr:row>
      <xdr:rowOff>62754</xdr:rowOff>
    </xdr:to>
    <xdr:sp macro="" textlink="">
      <xdr:nvSpPr>
        <xdr:cNvPr id="28" name="Prostokąt: zaokrąglone rogi u góry 27">
          <a:extLst>
            <a:ext uri="{FF2B5EF4-FFF2-40B4-BE49-F238E27FC236}">
              <a16:creationId xmlns:a16="http://schemas.microsoft.com/office/drawing/2014/main" id="{EDC15BA8-9C9D-4A4E-A9C5-64752BBD66FA}"/>
            </a:ext>
          </a:extLst>
        </xdr:cNvPr>
        <xdr:cNvSpPr/>
      </xdr:nvSpPr>
      <xdr:spPr>
        <a:xfrm>
          <a:off x="2906363" y="19498236"/>
          <a:ext cx="858813" cy="1192306"/>
        </a:xfrm>
        <a:prstGeom prst="round2Same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 editAs="oneCell">
    <xdr:from>
      <xdr:col>0</xdr:col>
      <xdr:colOff>286871</xdr:colOff>
      <xdr:row>1</xdr:row>
      <xdr:rowOff>0</xdr:rowOff>
    </xdr:from>
    <xdr:to>
      <xdr:col>2</xdr:col>
      <xdr:colOff>289112</xdr:colOff>
      <xdr:row>5</xdr:row>
      <xdr:rowOff>35101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id="{E590B546-87C1-4AF8-AE9F-F64969DCA6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6871" y="179294"/>
          <a:ext cx="952500" cy="752278"/>
        </a:xfrm>
        <a:prstGeom prst="rect">
          <a:avLst/>
        </a:prstGeom>
      </xdr:spPr>
    </xdr:pic>
    <xdr:clientData/>
  </xdr:twoCellAnchor>
  <xdr:twoCellAnchor>
    <xdr:from>
      <xdr:col>19</xdr:col>
      <xdr:colOff>555812</xdr:colOff>
      <xdr:row>122</xdr:row>
      <xdr:rowOff>116541</xdr:rowOff>
    </xdr:from>
    <xdr:to>
      <xdr:col>20</xdr:col>
      <xdr:colOff>295835</xdr:colOff>
      <xdr:row>129</xdr:row>
      <xdr:rowOff>152401</xdr:rowOff>
    </xdr:to>
    <xdr:sp macro="" textlink="">
      <xdr:nvSpPr>
        <xdr:cNvPr id="26" name="Prostokąt: zaokrąglone rogi u góry 25">
          <a:extLst>
            <a:ext uri="{FF2B5EF4-FFF2-40B4-BE49-F238E27FC236}">
              <a16:creationId xmlns:a16="http://schemas.microsoft.com/office/drawing/2014/main" id="{25FC599E-0F70-4ACA-9CB1-B7A429C2B7A2}"/>
            </a:ext>
          </a:extLst>
        </xdr:cNvPr>
        <xdr:cNvSpPr/>
      </xdr:nvSpPr>
      <xdr:spPr>
        <a:xfrm>
          <a:off x="12335436" y="23335129"/>
          <a:ext cx="367552" cy="1228166"/>
        </a:xfrm>
        <a:prstGeom prst="round2Same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 editAs="oneCell">
    <xdr:from>
      <xdr:col>14</xdr:col>
      <xdr:colOff>268942</xdr:colOff>
      <xdr:row>150</xdr:row>
      <xdr:rowOff>44823</xdr:rowOff>
    </xdr:from>
    <xdr:to>
      <xdr:col>20</xdr:col>
      <xdr:colOff>286871</xdr:colOff>
      <xdr:row>165</xdr:row>
      <xdr:rowOff>89647</xdr:rowOff>
    </xdr:to>
    <xdr:pic>
      <xdr:nvPicPr>
        <xdr:cNvPr id="30" name="Obraz 29">
          <a:extLst>
            <a:ext uri="{FF2B5EF4-FFF2-40B4-BE49-F238E27FC236}">
              <a16:creationId xmlns:a16="http://schemas.microsoft.com/office/drawing/2014/main" id="{9945EE9D-5C00-4526-B7CB-DC18D2D246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10918" y="30596541"/>
          <a:ext cx="3783106" cy="2599765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493058</xdr:colOff>
      <xdr:row>150</xdr:row>
      <xdr:rowOff>53789</xdr:rowOff>
    </xdr:from>
    <xdr:to>
      <xdr:col>14</xdr:col>
      <xdr:colOff>224119</xdr:colOff>
      <xdr:row>165</xdr:row>
      <xdr:rowOff>89647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80FD06DB-BEE3-4DB0-A2C8-D092DAEB81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42329" y="30605507"/>
          <a:ext cx="4123766" cy="2590799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481486</xdr:colOff>
      <xdr:row>134</xdr:row>
      <xdr:rowOff>161364</xdr:rowOff>
    </xdr:from>
    <xdr:to>
      <xdr:col>14</xdr:col>
      <xdr:colOff>216508</xdr:colOff>
      <xdr:row>149</xdr:row>
      <xdr:rowOff>170329</xdr:rowOff>
    </xdr:to>
    <xdr:pic>
      <xdr:nvPicPr>
        <xdr:cNvPr id="33" name="Obraz 32">
          <a:extLst>
            <a:ext uri="{FF2B5EF4-FFF2-40B4-BE49-F238E27FC236}">
              <a16:creationId xmlns:a16="http://schemas.microsoft.com/office/drawing/2014/main" id="{C61F8128-B166-49B0-9AB7-0C3E739ACF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30757" y="27987811"/>
          <a:ext cx="4127727" cy="2563906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</xdr:col>
      <xdr:colOff>146574</xdr:colOff>
      <xdr:row>82</xdr:row>
      <xdr:rowOff>65441</xdr:rowOff>
    </xdr:from>
    <xdr:to>
      <xdr:col>8</xdr:col>
      <xdr:colOff>403412</xdr:colOff>
      <xdr:row>88</xdr:row>
      <xdr:rowOff>35859</xdr:rowOff>
    </xdr:to>
    <xdr:sp macro="" textlink="">
      <xdr:nvSpPr>
        <xdr:cNvPr id="34" name="Prostokąt: zaokrąglone rogi u góry 33">
          <a:extLst>
            <a:ext uri="{FF2B5EF4-FFF2-40B4-BE49-F238E27FC236}">
              <a16:creationId xmlns:a16="http://schemas.microsoft.com/office/drawing/2014/main" id="{41E4F337-5A4E-417E-B794-5AC8319DB00F}"/>
            </a:ext>
          </a:extLst>
        </xdr:cNvPr>
        <xdr:cNvSpPr/>
      </xdr:nvSpPr>
      <xdr:spPr>
        <a:xfrm>
          <a:off x="3768315" y="15126147"/>
          <a:ext cx="1511897" cy="1207547"/>
        </a:xfrm>
        <a:prstGeom prst="round2Same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10</xdr:col>
      <xdr:colOff>585845</xdr:colOff>
      <xdr:row>82</xdr:row>
      <xdr:rowOff>65436</xdr:rowOff>
    </xdr:from>
    <xdr:to>
      <xdr:col>13</xdr:col>
      <xdr:colOff>215154</xdr:colOff>
      <xdr:row>88</xdr:row>
      <xdr:rowOff>35854</xdr:rowOff>
    </xdr:to>
    <xdr:sp macro="" textlink="">
      <xdr:nvSpPr>
        <xdr:cNvPr id="35" name="Prostokąt: zaokrąglone rogi u góry 34">
          <a:extLst>
            <a:ext uri="{FF2B5EF4-FFF2-40B4-BE49-F238E27FC236}">
              <a16:creationId xmlns:a16="http://schemas.microsoft.com/office/drawing/2014/main" id="{9D97718B-43E8-48A4-BC98-7A2956529535}"/>
            </a:ext>
          </a:extLst>
        </xdr:cNvPr>
        <xdr:cNvSpPr/>
      </xdr:nvSpPr>
      <xdr:spPr>
        <a:xfrm>
          <a:off x="6717704" y="15126142"/>
          <a:ext cx="1511897" cy="1207547"/>
        </a:xfrm>
        <a:prstGeom prst="round2Same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15</xdr:col>
      <xdr:colOff>549985</xdr:colOff>
      <xdr:row>82</xdr:row>
      <xdr:rowOff>65440</xdr:rowOff>
    </xdr:from>
    <xdr:to>
      <xdr:col>16</xdr:col>
      <xdr:colOff>573741</xdr:colOff>
      <xdr:row>88</xdr:row>
      <xdr:rowOff>26891</xdr:rowOff>
    </xdr:to>
    <xdr:sp macro="" textlink="">
      <xdr:nvSpPr>
        <xdr:cNvPr id="36" name="Prostokąt: zaokrąglone rogi u góry 35">
          <a:extLst>
            <a:ext uri="{FF2B5EF4-FFF2-40B4-BE49-F238E27FC236}">
              <a16:creationId xmlns:a16="http://schemas.microsoft.com/office/drawing/2014/main" id="{5A6793B6-5923-4B54-8CB4-470B1DB5F2EE}"/>
            </a:ext>
          </a:extLst>
        </xdr:cNvPr>
        <xdr:cNvSpPr/>
      </xdr:nvSpPr>
      <xdr:spPr>
        <a:xfrm>
          <a:off x="9819491" y="15126146"/>
          <a:ext cx="651285" cy="1198580"/>
        </a:xfrm>
        <a:prstGeom prst="round2Same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8</xdr:col>
      <xdr:colOff>450029</xdr:colOff>
      <xdr:row>103</xdr:row>
      <xdr:rowOff>107576</xdr:rowOff>
    </xdr:from>
    <xdr:to>
      <xdr:col>10</xdr:col>
      <xdr:colOff>618565</xdr:colOff>
      <xdr:row>109</xdr:row>
      <xdr:rowOff>62753</xdr:rowOff>
    </xdr:to>
    <xdr:sp macro="" textlink="">
      <xdr:nvSpPr>
        <xdr:cNvPr id="38" name="Prostokąt: zaokrąglone rogi u góry 37">
          <a:extLst>
            <a:ext uri="{FF2B5EF4-FFF2-40B4-BE49-F238E27FC236}">
              <a16:creationId xmlns:a16="http://schemas.microsoft.com/office/drawing/2014/main" id="{094EE13B-C1D0-4D68-A5D7-38169C384432}"/>
            </a:ext>
          </a:extLst>
        </xdr:cNvPr>
        <xdr:cNvSpPr/>
      </xdr:nvSpPr>
      <xdr:spPr>
        <a:xfrm>
          <a:off x="5326829" y="19498235"/>
          <a:ext cx="1423595" cy="1192306"/>
        </a:xfrm>
        <a:prstGeom prst="round2Same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13</xdr:col>
      <xdr:colOff>270735</xdr:colOff>
      <xdr:row>103</xdr:row>
      <xdr:rowOff>107577</xdr:rowOff>
    </xdr:from>
    <xdr:to>
      <xdr:col>16</xdr:col>
      <xdr:colOff>8965</xdr:colOff>
      <xdr:row>109</xdr:row>
      <xdr:rowOff>62754</xdr:rowOff>
    </xdr:to>
    <xdr:sp macro="" textlink="">
      <xdr:nvSpPr>
        <xdr:cNvPr id="39" name="Prostokąt: zaokrąglone rogi u góry 38">
          <a:extLst>
            <a:ext uri="{FF2B5EF4-FFF2-40B4-BE49-F238E27FC236}">
              <a16:creationId xmlns:a16="http://schemas.microsoft.com/office/drawing/2014/main" id="{684EFB33-2205-4713-9F71-BE2CCA006A00}"/>
            </a:ext>
          </a:extLst>
        </xdr:cNvPr>
        <xdr:cNvSpPr/>
      </xdr:nvSpPr>
      <xdr:spPr>
        <a:xfrm>
          <a:off x="8285182" y="19498236"/>
          <a:ext cx="1620818" cy="1192306"/>
        </a:xfrm>
        <a:prstGeom prst="round2Same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>
    <xdr:from>
      <xdr:col>17</xdr:col>
      <xdr:colOff>1793</xdr:colOff>
      <xdr:row>103</xdr:row>
      <xdr:rowOff>107575</xdr:rowOff>
    </xdr:from>
    <xdr:to>
      <xdr:col>19</xdr:col>
      <xdr:colOff>591670</xdr:colOff>
      <xdr:row>109</xdr:row>
      <xdr:rowOff>62752</xdr:rowOff>
    </xdr:to>
    <xdr:sp macro="" textlink="">
      <xdr:nvSpPr>
        <xdr:cNvPr id="40" name="Prostokąt: zaokrąglone rogi u góry 39">
          <a:extLst>
            <a:ext uri="{FF2B5EF4-FFF2-40B4-BE49-F238E27FC236}">
              <a16:creationId xmlns:a16="http://schemas.microsoft.com/office/drawing/2014/main" id="{0532E878-E632-4ABF-8F2A-B22D694EBD79}"/>
            </a:ext>
          </a:extLst>
        </xdr:cNvPr>
        <xdr:cNvSpPr/>
      </xdr:nvSpPr>
      <xdr:spPr>
        <a:xfrm>
          <a:off x="10526358" y="19498234"/>
          <a:ext cx="1844936" cy="1192306"/>
        </a:xfrm>
        <a:prstGeom prst="round2SameRect">
          <a:avLst/>
        </a:prstGeom>
        <a:noFill/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l-PL" sz="1100"/>
        </a:p>
      </xdr:txBody>
    </xdr:sp>
    <xdr:clientData/>
  </xdr:twoCellAnchor>
  <xdr:twoCellAnchor editAs="oneCell">
    <xdr:from>
      <xdr:col>1</xdr:col>
      <xdr:colOff>367554</xdr:colOff>
      <xdr:row>170</xdr:row>
      <xdr:rowOff>152400</xdr:rowOff>
    </xdr:from>
    <xdr:to>
      <xdr:col>25</xdr:col>
      <xdr:colOff>53926</xdr:colOff>
      <xdr:row>214</xdr:row>
      <xdr:rowOff>116687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22CDEBE8-C77C-42B1-A648-26676B6CB0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90283" y="31672306"/>
          <a:ext cx="14908443" cy="7458781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 editAs="oneCell">
    <xdr:from>
      <xdr:col>14</xdr:col>
      <xdr:colOff>251013</xdr:colOff>
      <xdr:row>134</xdr:row>
      <xdr:rowOff>161363</xdr:rowOff>
    </xdr:from>
    <xdr:to>
      <xdr:col>20</xdr:col>
      <xdr:colOff>304880</xdr:colOff>
      <xdr:row>150</xdr:row>
      <xdr:rowOff>0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7260AE72-2D26-4B51-BBC3-93867F751B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892989" y="25486657"/>
          <a:ext cx="3819044" cy="2563908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22861</xdr:colOff>
      <xdr:row>0</xdr:row>
      <xdr:rowOff>0</xdr:rowOff>
    </xdr:from>
    <xdr:to>
      <xdr:col>1</xdr:col>
      <xdr:colOff>822960</xdr:colOff>
      <xdr:row>2</xdr:row>
      <xdr:rowOff>144233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C3DE3B66-C951-4291-8509-5C18575040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941" y="0"/>
          <a:ext cx="800099" cy="6319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7714</xdr:colOff>
      <xdr:row>5</xdr:row>
      <xdr:rowOff>31328</xdr:rowOff>
    </xdr:from>
    <xdr:to>
      <xdr:col>18</xdr:col>
      <xdr:colOff>71717</xdr:colOff>
      <xdr:row>24</xdr:row>
      <xdr:rowOff>17929</xdr:rowOff>
    </xdr:to>
    <xdr:graphicFrame macro="">
      <xdr:nvGraphicFramePr>
        <xdr:cNvPr id="20618" name="Chart 1">
          <a:extLst>
            <a:ext uri="{FF2B5EF4-FFF2-40B4-BE49-F238E27FC236}">
              <a16:creationId xmlns:a16="http://schemas.microsoft.com/office/drawing/2014/main" id="{00000000-0008-0000-0300-00008A5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39843</xdr:colOff>
      <xdr:row>0</xdr:row>
      <xdr:rowOff>12949</xdr:rowOff>
    </xdr:from>
    <xdr:to>
      <xdr:col>2</xdr:col>
      <xdr:colOff>873809</xdr:colOff>
      <xdr:row>2</xdr:row>
      <xdr:rowOff>3227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DAE9D974-9034-4DC6-B44E-7544F0AE04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384" y="12949"/>
          <a:ext cx="950507" cy="75227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10675" cy="5657850"/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0.00552</cdr:x>
      <cdr:y>0.009</cdr:y>
    </cdr:from>
    <cdr:to>
      <cdr:x>0.09182</cdr:x>
      <cdr:y>0.12011</cdr:y>
    </cdr:to>
    <cdr:pic>
      <cdr:nvPicPr>
        <cdr:cNvPr id="3" name="Obraz 2">
          <a:extLst xmlns:a="http://schemas.openxmlformats.org/drawingml/2006/main">
            <a:ext uri="{FF2B5EF4-FFF2-40B4-BE49-F238E27FC236}">
              <a16:creationId xmlns:a16="http://schemas.microsoft.com/office/drawing/2014/main" id="{C3DE3B66-C951-4291-8509-5C185750402E}"/>
            </a:ext>
          </a:extLst>
        </cdr:cNvPr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50800" y="50800"/>
          <a:ext cx="794360" cy="627380"/>
        </a:xfrm>
        <a:prstGeom xmlns:a="http://schemas.openxmlformats.org/drawingml/2006/main" prst="rect">
          <a:avLst/>
        </a:prstGeom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210675" cy="5657850"/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0.04775</cdr:x>
      <cdr:y>0.85025</cdr:y>
    </cdr:from>
    <cdr:to>
      <cdr:x>0.892</cdr:x>
      <cdr:y>0.999</cdr:y>
    </cdr:to>
    <cdr:sp macro="" textlink="">
      <cdr:nvSpPr>
        <cdr:cNvPr id="512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502" y="4836204"/>
          <a:ext cx="7784125" cy="7602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0" tIns="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pl-PL" sz="900" b="0" i="0" strike="noStrike">
              <a:solidFill>
                <a:schemeClr val="accent1">
                  <a:lumMod val="50000"/>
                </a:schemeClr>
              </a:solidFill>
              <a:latin typeface="Arial"/>
              <a:cs typeface="Arial"/>
            </a:rPr>
            <a:t>0</a:t>
          </a:r>
          <a:r>
            <a:rPr lang="pl-PL" sz="1000" b="1">
              <a:effectLst/>
              <a:latin typeface="+mn-lt"/>
              <a:ea typeface="+mn-ea"/>
              <a:cs typeface="+mn-cs"/>
            </a:rPr>
            <a:t>–</a:t>
          </a:r>
          <a:r>
            <a:rPr lang="pl-PL" sz="900" b="0" i="0" strike="noStrike">
              <a:solidFill>
                <a:schemeClr val="accent1">
                  <a:lumMod val="50000"/>
                </a:schemeClr>
              </a:solidFill>
              <a:latin typeface="Arial"/>
              <a:cs typeface="Arial"/>
            </a:rPr>
            <a:t>19 bardzo trudne</a:t>
          </a:r>
        </a:p>
        <a:p xmlns:a="http://schemas.openxmlformats.org/drawingml/2006/main">
          <a:pPr algn="l" rtl="0">
            <a:defRPr sz="1000"/>
          </a:pPr>
          <a:r>
            <a:rPr lang="pl-PL" sz="900" b="0" i="0" strike="noStrike">
              <a:solidFill>
                <a:schemeClr val="accent1">
                  <a:lumMod val="50000"/>
                </a:schemeClr>
              </a:solidFill>
              <a:latin typeface="Arial"/>
              <a:cs typeface="Arial"/>
            </a:rPr>
            <a:t>20</a:t>
          </a:r>
          <a:r>
            <a:rPr lang="pl-PL" sz="1000" b="1">
              <a:effectLst/>
              <a:latin typeface="+mn-lt"/>
              <a:ea typeface="+mn-ea"/>
              <a:cs typeface="+mn-cs"/>
            </a:rPr>
            <a:t>–</a:t>
          </a:r>
          <a:r>
            <a:rPr lang="pl-PL" sz="900" b="0" i="0" strike="noStrike">
              <a:solidFill>
                <a:schemeClr val="accent1">
                  <a:lumMod val="50000"/>
                </a:schemeClr>
              </a:solidFill>
              <a:latin typeface="Arial"/>
              <a:cs typeface="Arial"/>
            </a:rPr>
            <a:t>49 trudne</a:t>
          </a:r>
        </a:p>
        <a:p xmlns:a="http://schemas.openxmlformats.org/drawingml/2006/main">
          <a:pPr algn="l" rtl="0">
            <a:defRPr sz="1000"/>
          </a:pPr>
          <a:r>
            <a:rPr lang="pl-PL" sz="900" b="0" i="0" strike="noStrike">
              <a:solidFill>
                <a:schemeClr val="accent1">
                  <a:lumMod val="50000"/>
                </a:schemeClr>
              </a:solidFill>
              <a:latin typeface="Arial"/>
              <a:cs typeface="Arial"/>
            </a:rPr>
            <a:t>50</a:t>
          </a:r>
          <a:r>
            <a:rPr lang="pl-PL" sz="1000" b="1">
              <a:effectLst/>
              <a:latin typeface="+mn-lt"/>
              <a:ea typeface="+mn-ea"/>
              <a:cs typeface="+mn-cs"/>
            </a:rPr>
            <a:t>–</a:t>
          </a:r>
          <a:r>
            <a:rPr lang="pl-PL" sz="900" b="0" i="0" strike="noStrike">
              <a:solidFill>
                <a:schemeClr val="accent1">
                  <a:lumMod val="50000"/>
                </a:schemeClr>
              </a:solidFill>
              <a:latin typeface="Arial"/>
              <a:cs typeface="Arial"/>
            </a:rPr>
            <a:t>69 umiarkowanie tudne</a:t>
          </a:r>
        </a:p>
        <a:p xmlns:a="http://schemas.openxmlformats.org/drawingml/2006/main">
          <a:pPr algn="l" rtl="0">
            <a:defRPr sz="1000"/>
          </a:pPr>
          <a:r>
            <a:rPr lang="pl-PL" sz="900" b="0" i="0" strike="noStrike">
              <a:solidFill>
                <a:schemeClr val="accent1">
                  <a:lumMod val="50000"/>
                </a:schemeClr>
              </a:solidFill>
              <a:latin typeface="Arial"/>
              <a:cs typeface="Arial"/>
            </a:rPr>
            <a:t>70</a:t>
          </a:r>
          <a:r>
            <a:rPr lang="pl-PL" sz="1000" b="1">
              <a:effectLst/>
              <a:latin typeface="+mn-lt"/>
              <a:ea typeface="+mn-ea"/>
              <a:cs typeface="+mn-cs"/>
            </a:rPr>
            <a:t>–</a:t>
          </a:r>
          <a:r>
            <a:rPr lang="pl-PL" sz="900" b="0" i="0" strike="noStrike">
              <a:solidFill>
                <a:schemeClr val="accent1">
                  <a:lumMod val="50000"/>
                </a:schemeClr>
              </a:solidFill>
              <a:latin typeface="Arial"/>
              <a:cs typeface="Arial"/>
            </a:rPr>
            <a:t>89 łatwe</a:t>
          </a:r>
        </a:p>
        <a:p xmlns:a="http://schemas.openxmlformats.org/drawingml/2006/main">
          <a:pPr algn="l" rtl="0">
            <a:defRPr sz="1000"/>
          </a:pPr>
          <a:r>
            <a:rPr lang="pl-PL" sz="900" b="0" i="0" strike="noStrike">
              <a:solidFill>
                <a:schemeClr val="accent1">
                  <a:lumMod val="50000"/>
                </a:schemeClr>
              </a:solidFill>
              <a:latin typeface="Arial"/>
              <a:cs typeface="Arial"/>
            </a:rPr>
            <a:t>90</a:t>
          </a:r>
          <a:r>
            <a:rPr lang="pl-PL" sz="1000" b="1">
              <a:effectLst/>
              <a:latin typeface="+mn-lt"/>
              <a:ea typeface="+mn-ea"/>
              <a:cs typeface="+mn-cs"/>
            </a:rPr>
            <a:t>–</a:t>
          </a:r>
          <a:r>
            <a:rPr lang="pl-PL" sz="900" b="0" i="0" strike="noStrike">
              <a:solidFill>
                <a:schemeClr val="accent1">
                  <a:lumMod val="50000"/>
                </a:schemeClr>
              </a:solidFill>
              <a:latin typeface="Arial"/>
              <a:cs typeface="Arial"/>
            </a:rPr>
            <a:t>100 bardzo łatwe                                </a:t>
          </a:r>
          <a:endParaRPr lang="pl-PL" sz="900" b="0" i="1" strike="noStrike">
            <a:solidFill>
              <a:schemeClr val="accent1">
                <a:lumMod val="50000"/>
              </a:schemeClr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0.00552</cdr:x>
      <cdr:y>0.009</cdr:y>
    </cdr:from>
    <cdr:to>
      <cdr:x>0.09182</cdr:x>
      <cdr:y>0.12011</cdr:y>
    </cdr:to>
    <cdr:pic>
      <cdr:nvPicPr>
        <cdr:cNvPr id="5" name="Obraz 4">
          <a:extLst xmlns:a="http://schemas.openxmlformats.org/drawingml/2006/main">
            <a:ext uri="{FF2B5EF4-FFF2-40B4-BE49-F238E27FC236}">
              <a16:creationId xmlns:a16="http://schemas.microsoft.com/office/drawing/2014/main" id="{00D0EA56-8FC8-4641-8491-C56E56E7A02A}"/>
            </a:ext>
          </a:extLst>
        </cdr:cNvPr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50800" y="50800"/>
          <a:ext cx="794360" cy="627380"/>
        </a:xfrm>
        <a:prstGeom xmlns:a="http://schemas.openxmlformats.org/drawingml/2006/main" prst="rect">
          <a:avLst/>
        </a:prstGeom>
      </cdr:spPr>
    </cdr:pic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9210675" cy="5657850"/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0.00552</cdr:x>
      <cdr:y>0.009</cdr:y>
    </cdr:from>
    <cdr:to>
      <cdr:x>0.09182</cdr:x>
      <cdr:y>0.12011</cdr:y>
    </cdr:to>
    <cdr:pic>
      <cdr:nvPicPr>
        <cdr:cNvPr id="3" name="Obraz 2">
          <a:extLst xmlns:a="http://schemas.openxmlformats.org/drawingml/2006/main">
            <a:ext uri="{FF2B5EF4-FFF2-40B4-BE49-F238E27FC236}">
              <a16:creationId xmlns:a16="http://schemas.microsoft.com/office/drawing/2014/main" id="{00D0EA56-8FC8-4641-8491-C56E56E7A02A}"/>
            </a:ext>
          </a:extLst>
        </cdr:cNvPr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50800" y="50800"/>
          <a:ext cx="794360" cy="627380"/>
        </a:xfrm>
        <a:prstGeom xmlns:a="http://schemas.openxmlformats.org/drawingml/2006/main" prst="rect">
          <a:avLst/>
        </a:prstGeom>
      </cdr:spPr>
    </cdr:pic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9210675" cy="5657850"/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0.00552</cdr:x>
      <cdr:y>0.009</cdr:y>
    </cdr:from>
    <cdr:to>
      <cdr:x>0.09182</cdr:x>
      <cdr:y>0.12011</cdr:y>
    </cdr:to>
    <cdr:pic>
      <cdr:nvPicPr>
        <cdr:cNvPr id="4" name="Obraz 3">
          <a:extLst xmlns:a="http://schemas.openxmlformats.org/drawingml/2006/main">
            <a:ext uri="{FF2B5EF4-FFF2-40B4-BE49-F238E27FC236}">
              <a16:creationId xmlns:a16="http://schemas.microsoft.com/office/drawing/2014/main" id="{00D0EA56-8FC8-4641-8491-C56E56E7A02A}"/>
            </a:ext>
          </a:extLst>
        </cdr:cNvPr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 xmlns:a="http://schemas.openxmlformats.org/drawingml/2006/main">
          <a:fillRect/>
        </a:stretch>
      </cdr:blipFill>
      <cdr:spPr>
        <a:xfrm xmlns:a="http://schemas.openxmlformats.org/drawingml/2006/main">
          <a:off x="50800" y="50800"/>
          <a:ext cx="794360" cy="627380"/>
        </a:xfrm>
        <a:prstGeom xmlns:a="http://schemas.openxmlformats.org/drawingml/2006/main" prst="rect">
          <a:avLst/>
        </a:prstGeom>
      </cdr:spPr>
    </cdr:pic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 tint="-0.14999847407452621"/>
    <pageSetUpPr fitToPage="1"/>
  </sheetPr>
  <dimension ref="B8:AA291"/>
  <sheetViews>
    <sheetView showGridLines="0" showRowColHeaders="0" zoomScale="85" zoomScaleNormal="85" workbookViewId="0">
      <selection activeCell="X150" sqref="X150"/>
    </sheetView>
  </sheetViews>
  <sheetFormatPr defaultColWidth="9.140625" defaultRowHeight="12.75"/>
  <cols>
    <col min="1" max="1" width="4.7109375" style="8" customWidth="1"/>
    <col min="2" max="2" width="9.140625" style="8"/>
    <col min="3" max="3" width="11.42578125" style="8" bestFit="1" customWidth="1"/>
    <col min="4" max="16384" width="9.140625" style="8"/>
  </cols>
  <sheetData>
    <row r="8" spans="2:3" ht="18" customHeight="1">
      <c r="B8" s="7" t="s">
        <v>241</v>
      </c>
    </row>
    <row r="9" spans="2:3" ht="13.15" customHeight="1">
      <c r="C9" s="9"/>
    </row>
    <row r="10" spans="2:3" ht="13.15" customHeight="1">
      <c r="C10" s="10"/>
    </row>
    <row r="11" spans="2:3" ht="16.899999999999999" customHeight="1">
      <c r="B11" s="11" t="s">
        <v>1</v>
      </c>
      <c r="C11" s="12" t="s">
        <v>320</v>
      </c>
    </row>
    <row r="12" spans="2:3" ht="13.15" customHeight="1"/>
    <row r="13" spans="2:3" ht="13.15" customHeight="1"/>
    <row r="14" spans="2:3" ht="13.15" customHeight="1"/>
    <row r="15" spans="2:3" ht="13.15" customHeight="1"/>
    <row r="16" spans="2:3" ht="13.15" customHeight="1"/>
    <row r="17" ht="13.15" customHeight="1"/>
    <row r="18" ht="13.15" customHeight="1"/>
    <row r="19" ht="13.15" customHeight="1"/>
    <row r="20" ht="13.15" customHeight="1"/>
    <row r="21" ht="13.15" customHeight="1"/>
    <row r="22" ht="13.15" customHeight="1"/>
    <row r="23" ht="13.15" customHeight="1"/>
    <row r="24" ht="13.15" customHeight="1"/>
    <row r="25" ht="13.15" customHeight="1"/>
    <row r="26" ht="13.15" customHeight="1"/>
    <row r="27" ht="13.15" customHeight="1"/>
    <row r="28" ht="13.15" customHeight="1"/>
    <row r="29" ht="13.15" customHeight="1"/>
    <row r="30" ht="13.15" customHeight="1"/>
    <row r="31" ht="13.15" customHeight="1"/>
    <row r="32" ht="13.15" customHeight="1"/>
    <row r="33" spans="2:3" s="12" customFormat="1" ht="18" customHeight="1">
      <c r="B33" s="13"/>
      <c r="C33" s="15" t="s">
        <v>289</v>
      </c>
    </row>
    <row r="34" spans="2:3" s="12" customFormat="1" ht="18" customHeight="1">
      <c r="B34" s="13"/>
      <c r="C34" s="15" t="s">
        <v>273</v>
      </c>
    </row>
    <row r="35" spans="2:3" s="12" customFormat="1" ht="18" customHeight="1">
      <c r="B35" s="13"/>
      <c r="C35" s="15" t="s">
        <v>321</v>
      </c>
    </row>
    <row r="36" spans="2:3" ht="13.15" customHeight="1">
      <c r="B36" s="13"/>
      <c r="C36" s="15"/>
    </row>
    <row r="37" spans="2:3" ht="13.15" customHeight="1">
      <c r="B37" s="13"/>
      <c r="C37" s="15"/>
    </row>
    <row r="38" spans="2:3" ht="18" customHeight="1">
      <c r="B38" s="11" t="s">
        <v>2</v>
      </c>
      <c r="C38" s="15" t="s">
        <v>326</v>
      </c>
    </row>
    <row r="39" spans="2:3" s="12" customFormat="1" ht="18" customHeight="1">
      <c r="B39" s="13"/>
      <c r="C39" s="15" t="s">
        <v>319</v>
      </c>
    </row>
    <row r="40" spans="2:3" s="12" customFormat="1" ht="18" customHeight="1">
      <c r="C40" s="12" t="s">
        <v>290</v>
      </c>
    </row>
    <row r="41" spans="2:3" s="12" customFormat="1" ht="18" customHeight="1">
      <c r="C41" s="7" t="s">
        <v>291</v>
      </c>
    </row>
    <row r="42" spans="2:3" ht="13.15" customHeight="1"/>
    <row r="43" spans="2:3" ht="13.15" customHeight="1"/>
    <row r="44" spans="2:3" ht="13.15" customHeight="1"/>
    <row r="45" spans="2:3" ht="13.15" customHeight="1"/>
    <row r="46" spans="2:3" ht="13.15" customHeight="1"/>
    <row r="47" spans="2:3" ht="13.15" customHeight="1"/>
    <row r="48" spans="2:3" ht="13.15" customHeight="1"/>
    <row r="49" spans="3:27" ht="13.15" customHeight="1"/>
    <row r="50" spans="3:27" ht="13.15" customHeight="1"/>
    <row r="51" spans="3:27" ht="13.15" customHeight="1"/>
    <row r="52" spans="3:27" ht="13.15" customHeight="1"/>
    <row r="53" spans="3:27" ht="13.15" customHeight="1"/>
    <row r="54" spans="3:27" ht="13.15" customHeight="1"/>
    <row r="55" spans="3:27" ht="13.15" customHeight="1"/>
    <row r="56" spans="3:27" ht="13.15" customHeight="1">
      <c r="D56" s="14"/>
      <c r="E56" s="14"/>
      <c r="F56" s="14"/>
      <c r="H56" s="5"/>
      <c r="I56" s="5"/>
      <c r="J56" s="5"/>
      <c r="K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</row>
    <row r="57" spans="3:27" ht="13.15" customHeight="1">
      <c r="C57" s="6"/>
      <c r="D57" s="14"/>
      <c r="E57" s="14"/>
      <c r="F57" s="14"/>
      <c r="G57" s="14"/>
      <c r="H57" s="5"/>
      <c r="I57" s="5"/>
      <c r="J57" s="5"/>
      <c r="K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</row>
    <row r="58" spans="3:27" ht="13.15" customHeight="1">
      <c r="C58" s="6"/>
      <c r="D58" s="14"/>
      <c r="E58" s="14"/>
      <c r="F58" s="14"/>
      <c r="G58" s="14"/>
      <c r="H58" s="5"/>
      <c r="I58" s="5"/>
      <c r="J58" s="5"/>
      <c r="K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</row>
    <row r="59" spans="3:27" ht="13.15" customHeight="1">
      <c r="D59" s="14"/>
      <c r="E59" s="14"/>
      <c r="F59" s="14"/>
      <c r="G59" s="14"/>
      <c r="H59" s="5"/>
      <c r="I59" s="5"/>
      <c r="J59" s="5"/>
      <c r="K59" s="5"/>
      <c r="M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</row>
    <row r="60" spans="3:27" ht="13.15" customHeight="1">
      <c r="D60" s="14"/>
      <c r="E60" s="14"/>
      <c r="F60" s="14"/>
      <c r="G60" s="14"/>
      <c r="H60" s="5"/>
      <c r="I60" s="5"/>
      <c r="J60" s="5"/>
      <c r="K60" s="5"/>
      <c r="M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</row>
    <row r="61" spans="3:27" ht="13.15" customHeight="1">
      <c r="D61" s="14"/>
      <c r="E61" s="14"/>
      <c r="F61" s="14"/>
      <c r="G61" s="14"/>
      <c r="H61" s="5"/>
      <c r="I61" s="5"/>
      <c r="J61" s="5"/>
      <c r="K61" s="5"/>
      <c r="M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</row>
    <row r="62" spans="3:27" ht="13.15" customHeight="1">
      <c r="D62" s="14"/>
      <c r="E62" s="14"/>
      <c r="F62" s="14"/>
      <c r="G62" s="14"/>
      <c r="H62" s="5"/>
      <c r="I62" s="5"/>
      <c r="J62" s="5"/>
      <c r="K62" s="5"/>
      <c r="M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</row>
    <row r="63" spans="3:27" ht="13.15" customHeight="1">
      <c r="D63" s="14"/>
      <c r="E63" s="14"/>
      <c r="F63" s="14"/>
      <c r="G63" s="14"/>
      <c r="H63" s="5"/>
      <c r="I63" s="5"/>
      <c r="J63" s="5"/>
      <c r="K63" s="5"/>
      <c r="M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</row>
    <row r="64" spans="3:27" ht="13.15" customHeight="1">
      <c r="D64" s="14"/>
      <c r="E64" s="14"/>
      <c r="F64" s="14"/>
      <c r="G64" s="14"/>
      <c r="H64" s="5"/>
      <c r="I64" s="5"/>
      <c r="J64" s="5"/>
      <c r="K64" s="5"/>
      <c r="M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</row>
    <row r="65" spans="2:27" ht="13.15" customHeight="1">
      <c r="D65" s="14"/>
      <c r="E65" s="14"/>
      <c r="F65" s="14"/>
      <c r="G65" s="14"/>
      <c r="H65" s="5"/>
      <c r="I65" s="5"/>
      <c r="J65" s="5"/>
      <c r="K65" s="5"/>
      <c r="M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</row>
    <row r="66" spans="2:27" ht="13.15" customHeight="1">
      <c r="D66" s="14"/>
      <c r="E66" s="14"/>
      <c r="F66" s="14"/>
      <c r="G66" s="14"/>
      <c r="H66" s="5"/>
      <c r="I66" s="5"/>
      <c r="J66" s="5"/>
      <c r="K66" s="5"/>
      <c r="M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</row>
    <row r="67" spans="2:27" ht="13.15" customHeight="1">
      <c r="D67" s="14"/>
      <c r="E67" s="14"/>
      <c r="F67" s="14"/>
      <c r="G67" s="14"/>
      <c r="H67" s="5"/>
      <c r="I67" s="5"/>
      <c r="J67" s="5"/>
      <c r="K67" s="5"/>
      <c r="M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</row>
    <row r="68" spans="2:27" ht="13.15" customHeight="1">
      <c r="D68" s="14"/>
      <c r="E68" s="14"/>
      <c r="F68" s="14"/>
      <c r="G68" s="14"/>
      <c r="H68" s="5"/>
      <c r="I68" s="5"/>
      <c r="J68" s="5"/>
      <c r="K68" s="5"/>
      <c r="M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</row>
    <row r="69" spans="2:27" ht="13.15" customHeight="1">
      <c r="C69" s="5"/>
      <c r="D69" s="17"/>
      <c r="E69" s="14"/>
      <c r="F69" s="14"/>
      <c r="G69" s="14"/>
      <c r="H69" s="5"/>
      <c r="I69" s="5"/>
      <c r="J69" s="5"/>
      <c r="K69" s="5"/>
      <c r="M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</row>
    <row r="70" spans="2:27" ht="13.15" customHeight="1">
      <c r="C70" s="5"/>
      <c r="D70" s="17"/>
      <c r="E70" s="14"/>
      <c r="F70" s="14"/>
      <c r="G70" s="14"/>
      <c r="H70" s="5"/>
      <c r="I70" s="5"/>
      <c r="J70" s="5"/>
      <c r="K70" s="5"/>
      <c r="M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</row>
    <row r="71" spans="2:27" ht="18" customHeight="1">
      <c r="B71" s="11" t="s">
        <v>3</v>
      </c>
      <c r="C71" s="15" t="s">
        <v>268</v>
      </c>
      <c r="D71" s="16"/>
      <c r="E71" s="16"/>
      <c r="F71" s="16"/>
      <c r="G71" s="16"/>
    </row>
    <row r="72" spans="2:27" ht="18" customHeight="1">
      <c r="B72" s="11"/>
      <c r="C72" s="12" t="s">
        <v>288</v>
      </c>
      <c r="D72" s="16"/>
      <c r="E72" s="16"/>
      <c r="F72" s="16"/>
      <c r="G72" s="16"/>
    </row>
    <row r="73" spans="2:27" ht="16.149999999999999" customHeight="1">
      <c r="B73" s="11"/>
      <c r="C73" s="18"/>
      <c r="D73" s="16"/>
      <c r="E73" s="16"/>
      <c r="F73" s="16"/>
      <c r="G73" s="16"/>
    </row>
    <row r="74" spans="2:27" ht="16.149999999999999" customHeight="1">
      <c r="B74" s="11"/>
      <c r="C74" s="15" t="s">
        <v>281</v>
      </c>
      <c r="D74" s="16"/>
      <c r="E74" s="16"/>
      <c r="F74" s="16"/>
      <c r="G74" s="16"/>
    </row>
    <row r="75" spans="2:27" ht="16.149999999999999" customHeight="1">
      <c r="B75" s="11"/>
      <c r="C75" s="15"/>
      <c r="D75" s="16"/>
      <c r="E75" s="16"/>
      <c r="F75" s="16"/>
      <c r="G75" s="16"/>
    </row>
    <row r="76" spans="2:27" ht="16.149999999999999" customHeight="1">
      <c r="B76" s="11"/>
      <c r="C76" s="15"/>
      <c r="D76" s="16"/>
      <c r="E76" s="16"/>
      <c r="F76" s="16"/>
      <c r="G76" s="16"/>
    </row>
    <row r="77" spans="2:27" ht="16.149999999999999" customHeight="1">
      <c r="B77" s="11"/>
      <c r="C77" s="15"/>
      <c r="D77" s="16"/>
      <c r="E77" s="16"/>
      <c r="F77" s="16"/>
      <c r="G77" s="16"/>
    </row>
    <row r="78" spans="2:27" ht="16.149999999999999" customHeight="1">
      <c r="B78" s="11"/>
      <c r="C78" s="15"/>
      <c r="D78" s="16"/>
      <c r="E78" s="16"/>
      <c r="F78" s="16"/>
      <c r="G78" s="16"/>
    </row>
    <row r="79" spans="2:27" ht="16.149999999999999" customHeight="1">
      <c r="B79" s="11"/>
      <c r="C79" s="15"/>
      <c r="D79" s="16"/>
      <c r="E79" s="16"/>
      <c r="F79" s="16"/>
      <c r="G79" s="16"/>
    </row>
    <row r="80" spans="2:27" ht="16.149999999999999" customHeight="1">
      <c r="B80" s="11"/>
      <c r="C80" s="15"/>
      <c r="D80" s="16"/>
      <c r="E80" s="16"/>
      <c r="F80" s="16"/>
      <c r="G80" s="16"/>
    </row>
    <row r="81" spans="2:7" ht="16.149999999999999" customHeight="1">
      <c r="B81" s="11"/>
      <c r="C81" s="15"/>
      <c r="D81" s="16"/>
      <c r="E81" s="16"/>
      <c r="F81" s="16"/>
      <c r="G81" s="16"/>
    </row>
    <row r="82" spans="2:7" ht="16.149999999999999" customHeight="1">
      <c r="B82" s="11"/>
      <c r="C82" s="15"/>
      <c r="D82" s="16"/>
      <c r="E82" s="16"/>
      <c r="F82" s="16"/>
      <c r="G82" s="16"/>
    </row>
    <row r="83" spans="2:7" ht="16.149999999999999" customHeight="1">
      <c r="B83" s="11"/>
      <c r="C83" s="15"/>
      <c r="D83" s="16"/>
      <c r="E83" s="16"/>
      <c r="F83" s="16"/>
      <c r="G83" s="16"/>
    </row>
    <row r="84" spans="2:7" ht="16.149999999999999" customHeight="1">
      <c r="B84" s="11"/>
      <c r="C84" s="15"/>
      <c r="D84" s="16"/>
      <c r="E84" s="16"/>
      <c r="F84" s="16"/>
      <c r="G84" s="16"/>
    </row>
    <row r="85" spans="2:7" ht="16.149999999999999" customHeight="1">
      <c r="B85" s="11"/>
      <c r="C85" s="15"/>
      <c r="D85" s="16"/>
      <c r="E85" s="16"/>
      <c r="F85" s="16"/>
      <c r="G85" s="16"/>
    </row>
    <row r="86" spans="2:7" ht="16.149999999999999" customHeight="1">
      <c r="B86" s="11"/>
      <c r="C86" s="15"/>
      <c r="D86" s="16"/>
      <c r="E86" s="16"/>
      <c r="F86" s="16"/>
      <c r="G86" s="16"/>
    </row>
    <row r="87" spans="2:7" ht="16.149999999999999" customHeight="1">
      <c r="B87" s="11"/>
      <c r="C87" s="15"/>
      <c r="D87" s="16"/>
      <c r="E87" s="16"/>
      <c r="F87" s="16"/>
      <c r="G87" s="16"/>
    </row>
    <row r="88" spans="2:7" ht="16.149999999999999" customHeight="1">
      <c r="B88" s="11"/>
      <c r="C88" s="15"/>
      <c r="D88" s="16"/>
      <c r="E88" s="16"/>
      <c r="F88" s="16"/>
      <c r="G88" s="16"/>
    </row>
    <row r="89" spans="2:7" ht="16.149999999999999" customHeight="1">
      <c r="B89" s="11"/>
      <c r="C89" s="15"/>
      <c r="D89" s="16"/>
      <c r="E89" s="16"/>
      <c r="F89" s="16"/>
      <c r="G89" s="16"/>
    </row>
    <row r="90" spans="2:7" ht="16.149999999999999" customHeight="1">
      <c r="B90" s="11"/>
      <c r="C90" s="15"/>
      <c r="D90" s="16"/>
      <c r="E90" s="16"/>
      <c r="F90" s="16"/>
      <c r="G90" s="16"/>
    </row>
    <row r="91" spans="2:7" ht="16.149999999999999" customHeight="1">
      <c r="B91" s="11"/>
      <c r="C91" s="15"/>
      <c r="D91" s="16"/>
      <c r="E91" s="16"/>
      <c r="F91" s="16"/>
      <c r="G91" s="16"/>
    </row>
    <row r="92" spans="2:7" ht="16.149999999999999" customHeight="1">
      <c r="B92" s="11"/>
      <c r="C92" s="15" t="s">
        <v>287</v>
      </c>
      <c r="D92" s="16"/>
      <c r="E92" s="16"/>
      <c r="F92" s="16"/>
      <c r="G92" s="16"/>
    </row>
    <row r="93" spans="2:7" ht="16.149999999999999" customHeight="1">
      <c r="B93" s="11"/>
      <c r="C93" s="15" t="s">
        <v>322</v>
      </c>
      <c r="D93" s="16"/>
      <c r="E93" s="16"/>
      <c r="F93" s="16"/>
      <c r="G93" s="16"/>
    </row>
    <row r="94" spans="2:7" ht="16.149999999999999" customHeight="1">
      <c r="B94" s="11"/>
      <c r="C94" s="15" t="s">
        <v>324</v>
      </c>
      <c r="D94" s="16"/>
      <c r="E94" s="16"/>
      <c r="F94" s="16"/>
      <c r="G94" s="16"/>
    </row>
    <row r="95" spans="2:7" ht="16.149999999999999" customHeight="1">
      <c r="B95" s="11"/>
      <c r="C95" s="97" t="s">
        <v>323</v>
      </c>
      <c r="D95" s="16"/>
      <c r="E95" s="16"/>
      <c r="F95" s="16"/>
      <c r="G95" s="16"/>
    </row>
    <row r="96" spans="2:7" ht="16.149999999999999" customHeight="1">
      <c r="B96" s="11"/>
      <c r="C96" s="15"/>
      <c r="D96" s="16"/>
      <c r="E96" s="16"/>
      <c r="F96" s="16"/>
      <c r="G96" s="16"/>
    </row>
    <row r="97" spans="2:23" ht="16.149999999999999" customHeight="1">
      <c r="B97" s="11"/>
      <c r="C97" s="15"/>
      <c r="D97" s="16"/>
      <c r="E97" s="16"/>
      <c r="F97" s="16"/>
      <c r="G97" s="16"/>
    </row>
    <row r="98" spans="2:23" ht="16.149999999999999" customHeight="1">
      <c r="B98" s="11"/>
      <c r="C98" s="15"/>
      <c r="D98" s="16"/>
      <c r="E98" s="16"/>
      <c r="F98" s="16"/>
      <c r="G98" s="16"/>
    </row>
    <row r="99" spans="2:23" ht="16.149999999999999" customHeight="1">
      <c r="B99" s="11"/>
      <c r="C99" s="15"/>
      <c r="D99" s="16"/>
      <c r="E99" s="16"/>
      <c r="F99" s="16"/>
      <c r="G99" s="16"/>
    </row>
    <row r="100" spans="2:23" ht="16.149999999999999" customHeight="1">
      <c r="B100" s="11"/>
      <c r="C100" s="15"/>
      <c r="D100" s="16"/>
      <c r="E100" s="16"/>
      <c r="F100" s="16"/>
      <c r="G100" s="16"/>
    </row>
    <row r="101" spans="2:23" ht="16.149999999999999" customHeight="1">
      <c r="B101" s="11"/>
      <c r="C101" s="15"/>
      <c r="D101" s="16"/>
      <c r="E101" s="16"/>
      <c r="F101" s="16"/>
      <c r="G101" s="16"/>
    </row>
    <row r="102" spans="2:23" ht="16.149999999999999" customHeight="1">
      <c r="B102" s="11"/>
      <c r="C102" s="15"/>
      <c r="D102" s="16"/>
      <c r="E102" s="16"/>
      <c r="F102" s="16"/>
      <c r="G102" s="16"/>
    </row>
    <row r="103" spans="2:23" ht="16.149999999999999" customHeight="1">
      <c r="B103" s="11"/>
      <c r="C103" s="15"/>
      <c r="D103" s="16"/>
      <c r="E103" s="16"/>
      <c r="F103" s="16"/>
      <c r="G103" s="16"/>
    </row>
    <row r="104" spans="2:23" ht="16.149999999999999" customHeight="1">
      <c r="B104" s="11"/>
      <c r="C104" s="15"/>
      <c r="D104" s="16"/>
      <c r="E104" s="16"/>
      <c r="F104" s="16"/>
      <c r="G104" s="16"/>
    </row>
    <row r="105" spans="2:23" ht="16.149999999999999" customHeight="1">
      <c r="B105" s="11"/>
      <c r="C105" s="15"/>
      <c r="D105" s="16"/>
      <c r="E105" s="16"/>
      <c r="F105" s="16"/>
      <c r="G105" s="16"/>
    </row>
    <row r="106" spans="2:23" ht="16.149999999999999" customHeight="1">
      <c r="B106" s="11"/>
      <c r="C106" s="15"/>
      <c r="D106" s="16"/>
      <c r="E106" s="16"/>
      <c r="F106" s="16"/>
      <c r="G106" s="16"/>
    </row>
    <row r="107" spans="2:23" ht="16.149999999999999" customHeight="1">
      <c r="B107" s="11"/>
      <c r="C107" s="15"/>
      <c r="D107" s="16"/>
      <c r="E107" s="16"/>
      <c r="F107" s="16"/>
      <c r="G107" s="16"/>
    </row>
    <row r="108" spans="2:23" ht="16.149999999999999" customHeight="1">
      <c r="B108" s="11"/>
      <c r="C108" s="15"/>
      <c r="D108" s="16"/>
      <c r="E108" s="16"/>
      <c r="F108" s="16"/>
      <c r="G108" s="16"/>
    </row>
    <row r="109" spans="2:23" ht="16.149999999999999" customHeight="1">
      <c r="B109" s="11"/>
      <c r="C109" s="15"/>
      <c r="D109" s="16"/>
      <c r="E109" s="16"/>
      <c r="F109" s="16"/>
      <c r="G109" s="16"/>
    </row>
    <row r="110" spans="2:23" ht="16.149999999999999" customHeight="1">
      <c r="B110" s="11"/>
      <c r="C110" s="15"/>
      <c r="D110" s="16"/>
      <c r="E110" s="16"/>
      <c r="F110" s="16"/>
      <c r="G110" s="16"/>
    </row>
    <row r="111" spans="2:23" ht="16.149999999999999" customHeight="1">
      <c r="B111" s="11"/>
      <c r="C111" s="15"/>
      <c r="D111" s="16"/>
      <c r="E111" s="16"/>
      <c r="F111" s="16"/>
      <c r="G111" s="16"/>
    </row>
    <row r="112" spans="2:23" ht="37.15" customHeight="1">
      <c r="C112" s="193" t="s">
        <v>325</v>
      </c>
      <c r="D112" s="193"/>
      <c r="E112" s="193"/>
      <c r="F112" s="193"/>
      <c r="G112" s="193"/>
      <c r="H112" s="193"/>
      <c r="I112" s="193"/>
      <c r="J112" s="193"/>
      <c r="K112" s="193"/>
      <c r="L112" s="193"/>
      <c r="M112" s="193"/>
      <c r="N112" s="193"/>
      <c r="O112" s="193"/>
      <c r="P112" s="193"/>
      <c r="Q112" s="193"/>
      <c r="R112" s="193"/>
      <c r="S112" s="193"/>
      <c r="T112" s="193"/>
      <c r="U112" s="193"/>
      <c r="V112" s="193"/>
      <c r="W112" s="193"/>
    </row>
    <row r="113" spans="3:7" ht="13.15" customHeight="1">
      <c r="C113" s="15"/>
      <c r="D113" s="16"/>
      <c r="E113" s="16"/>
      <c r="F113" s="16"/>
      <c r="G113" s="16"/>
    </row>
    <row r="114" spans="3:7" ht="13.15" customHeight="1">
      <c r="C114" s="15"/>
      <c r="D114" s="16"/>
      <c r="E114" s="16"/>
      <c r="F114" s="16"/>
      <c r="G114" s="16"/>
    </row>
    <row r="115" spans="3:7" ht="13.15" customHeight="1">
      <c r="C115" s="15"/>
      <c r="D115" s="16"/>
      <c r="E115" s="16"/>
      <c r="F115" s="16"/>
      <c r="G115" s="16"/>
    </row>
    <row r="116" spans="3:7" ht="13.15" customHeight="1">
      <c r="C116" s="15"/>
      <c r="D116" s="16"/>
      <c r="E116" s="16"/>
      <c r="F116" s="16"/>
      <c r="G116" s="16"/>
    </row>
    <row r="117" spans="3:7" ht="13.15" customHeight="1">
      <c r="C117" s="15"/>
      <c r="D117" s="16"/>
      <c r="E117" s="16"/>
      <c r="F117" s="16"/>
      <c r="G117" s="16"/>
    </row>
    <row r="118" spans="3:7" ht="13.15" customHeight="1">
      <c r="C118" s="15"/>
      <c r="D118" s="16"/>
      <c r="E118" s="16"/>
      <c r="F118" s="16"/>
      <c r="G118" s="16"/>
    </row>
    <row r="119" spans="3:7" ht="13.15" customHeight="1">
      <c r="C119" s="15"/>
      <c r="D119" s="16"/>
      <c r="E119" s="16"/>
      <c r="F119" s="16"/>
      <c r="G119" s="16"/>
    </row>
    <row r="120" spans="3:7" ht="13.15" customHeight="1">
      <c r="C120" s="15"/>
      <c r="D120" s="16"/>
      <c r="E120" s="16"/>
      <c r="F120" s="16"/>
      <c r="G120" s="16"/>
    </row>
    <row r="121" spans="3:7" ht="13.15" customHeight="1">
      <c r="C121" s="15"/>
      <c r="D121" s="16"/>
      <c r="E121" s="16"/>
      <c r="F121" s="16"/>
      <c r="G121" s="16"/>
    </row>
    <row r="122" spans="3:7" ht="13.15" customHeight="1">
      <c r="C122" s="15"/>
      <c r="D122" s="16"/>
      <c r="E122" s="16"/>
      <c r="F122" s="16"/>
      <c r="G122" s="16"/>
    </row>
    <row r="123" spans="3:7" ht="13.15" customHeight="1">
      <c r="C123" s="15"/>
      <c r="D123" s="16"/>
      <c r="E123" s="16"/>
      <c r="F123" s="16"/>
      <c r="G123" s="16"/>
    </row>
    <row r="124" spans="3:7" ht="13.15" customHeight="1">
      <c r="C124" s="15"/>
      <c r="D124" s="16"/>
      <c r="E124" s="16"/>
      <c r="F124" s="16"/>
      <c r="G124" s="16"/>
    </row>
    <row r="125" spans="3:7" ht="13.15" customHeight="1">
      <c r="C125" s="15"/>
      <c r="D125" s="16"/>
      <c r="E125" s="16"/>
      <c r="F125" s="16"/>
      <c r="G125" s="16"/>
    </row>
    <row r="126" spans="3:7" ht="13.15" customHeight="1">
      <c r="C126" s="15"/>
      <c r="D126" s="16"/>
      <c r="E126" s="16"/>
      <c r="F126" s="16"/>
      <c r="G126" s="16"/>
    </row>
    <row r="127" spans="3:7" ht="13.15" customHeight="1">
      <c r="C127" s="15"/>
      <c r="D127" s="16"/>
      <c r="E127" s="16"/>
      <c r="F127" s="16"/>
      <c r="G127" s="16"/>
    </row>
    <row r="128" spans="3:7" ht="13.15" customHeight="1">
      <c r="C128" s="15"/>
      <c r="D128" s="16"/>
      <c r="E128" s="16"/>
      <c r="F128" s="16"/>
      <c r="G128" s="16"/>
    </row>
    <row r="129" spans="2:7" ht="13.15" customHeight="1">
      <c r="C129" s="15"/>
      <c r="D129" s="16"/>
      <c r="E129" s="16"/>
      <c r="F129" s="16"/>
      <c r="G129" s="16"/>
    </row>
    <row r="130" spans="2:7" ht="13.15" customHeight="1">
      <c r="C130" s="15"/>
      <c r="D130" s="16"/>
      <c r="E130" s="16"/>
      <c r="F130" s="16"/>
      <c r="G130" s="16"/>
    </row>
    <row r="131" spans="2:7" ht="13.15" customHeight="1">
      <c r="C131" s="15"/>
      <c r="D131" s="16"/>
      <c r="E131" s="16"/>
      <c r="F131" s="16"/>
      <c r="G131" s="16"/>
    </row>
    <row r="132" spans="2:7" ht="13.15" customHeight="1"/>
    <row r="133" spans="2:7" ht="13.15" customHeight="1"/>
    <row r="134" spans="2:7" ht="18" customHeight="1">
      <c r="B134" s="11" t="s">
        <v>4</v>
      </c>
      <c r="C134" s="15" t="s">
        <v>140</v>
      </c>
    </row>
    <row r="135" spans="2:7" ht="13.15" customHeight="1"/>
    <row r="136" spans="2:7" ht="13.15" customHeight="1"/>
    <row r="137" spans="2:7" ht="13.15" customHeight="1"/>
    <row r="138" spans="2:7" ht="13.15" customHeight="1"/>
    <row r="139" spans="2:7" ht="13.15" customHeight="1"/>
    <row r="140" spans="2:7" ht="13.15" customHeight="1"/>
    <row r="141" spans="2:7" ht="13.15" customHeight="1"/>
    <row r="142" spans="2:7" ht="13.15" customHeight="1"/>
    <row r="143" spans="2:7" ht="13.15" customHeight="1"/>
    <row r="144" spans="2:7" ht="13.15" customHeight="1"/>
    <row r="145" ht="13.15" customHeight="1"/>
    <row r="146" ht="13.15" customHeight="1"/>
    <row r="147" ht="13.15" customHeight="1"/>
    <row r="148" ht="13.15" customHeight="1"/>
    <row r="149" ht="13.15" customHeight="1"/>
    <row r="150" ht="13.15" customHeight="1"/>
    <row r="151" ht="13.15" customHeight="1"/>
    <row r="152" ht="13.15" customHeight="1"/>
    <row r="153" ht="13.15" customHeight="1"/>
    <row r="154" ht="13.15" customHeight="1"/>
    <row r="155" ht="13.15" customHeight="1"/>
    <row r="156" ht="13.15" customHeight="1"/>
    <row r="157" ht="13.15" customHeight="1"/>
    <row r="158" ht="13.15" customHeight="1"/>
    <row r="159" ht="13.15" customHeight="1"/>
    <row r="160" ht="13.15" customHeight="1"/>
    <row r="161" spans="2:3" ht="13.15" customHeight="1"/>
    <row r="162" spans="2:3" ht="13.15" customHeight="1"/>
    <row r="163" spans="2:3" ht="13.15" customHeight="1"/>
    <row r="164" spans="2:3" ht="13.15" customHeight="1"/>
    <row r="165" spans="2:3" ht="13.15" customHeight="1"/>
    <row r="166" spans="2:3" ht="13.15" customHeight="1"/>
    <row r="167" spans="2:3" ht="13.15" customHeight="1"/>
    <row r="168" spans="2:3" ht="13.15" customHeight="1"/>
    <row r="169" spans="2:3" ht="13.15" customHeight="1"/>
    <row r="170" spans="2:3" ht="18" customHeight="1">
      <c r="B170" s="11" t="s">
        <v>5</v>
      </c>
      <c r="C170" s="15" t="s">
        <v>274</v>
      </c>
    </row>
    <row r="171" spans="2:3" ht="13.15" customHeight="1"/>
    <row r="172" spans="2:3" ht="13.15" customHeight="1"/>
    <row r="173" spans="2:3" ht="13.15" customHeight="1"/>
    <row r="174" spans="2:3" ht="13.15" customHeight="1"/>
    <row r="175" spans="2:3" ht="13.15" customHeight="1"/>
    <row r="176" spans="2:3" ht="13.15" customHeight="1"/>
    <row r="177" ht="13.15" customHeight="1"/>
    <row r="178" ht="13.15" customHeight="1"/>
    <row r="179" ht="13.15" customHeight="1"/>
    <row r="180" ht="13.15" customHeight="1"/>
    <row r="181" ht="13.15" customHeight="1"/>
    <row r="182" ht="13.15" customHeight="1"/>
    <row r="183" ht="13.15" customHeight="1"/>
    <row r="184" ht="13.15" customHeight="1"/>
    <row r="185" ht="13.15" customHeight="1"/>
    <row r="186" ht="13.15" customHeight="1"/>
    <row r="187" ht="13.15" customHeight="1"/>
    <row r="188" ht="13.15" customHeight="1"/>
    <row r="189" ht="13.15" customHeight="1"/>
    <row r="190" ht="13.15" customHeight="1"/>
    <row r="191" ht="13.15" customHeight="1"/>
    <row r="192" ht="13.15" customHeight="1"/>
    <row r="193" ht="13.15" customHeight="1"/>
    <row r="194" ht="13.15" customHeight="1"/>
    <row r="195" ht="13.15" customHeight="1"/>
    <row r="196" ht="13.15" customHeight="1"/>
    <row r="197" ht="13.15" customHeight="1"/>
    <row r="198" ht="13.15" customHeight="1"/>
    <row r="199" ht="13.15" customHeight="1"/>
    <row r="200" ht="13.15" customHeight="1"/>
    <row r="201" ht="13.15" customHeight="1"/>
    <row r="202" ht="13.15" customHeight="1"/>
    <row r="203" ht="13.15" customHeight="1"/>
    <row r="204" ht="13.15" customHeight="1"/>
    <row r="205" ht="13.15" customHeight="1"/>
    <row r="206" ht="13.15" customHeight="1"/>
    <row r="207" ht="13.15" customHeight="1"/>
    <row r="208" ht="13.15" customHeight="1"/>
    <row r="209" ht="13.15" customHeight="1"/>
    <row r="210" ht="13.15" customHeight="1"/>
    <row r="211" ht="13.15" customHeight="1"/>
    <row r="212" ht="13.15" customHeight="1"/>
    <row r="213" ht="13.15" customHeight="1"/>
    <row r="214" ht="13.15" customHeight="1"/>
    <row r="215" ht="13.15" customHeight="1"/>
    <row r="216" ht="13.15" customHeight="1"/>
    <row r="217" ht="13.15" customHeight="1"/>
    <row r="218" ht="13.15" customHeight="1"/>
    <row r="219" ht="13.15" customHeight="1"/>
    <row r="220" ht="13.15" customHeight="1"/>
    <row r="221" ht="13.15" customHeight="1"/>
    <row r="222" ht="13.15" customHeight="1"/>
    <row r="223" ht="13.15" customHeight="1"/>
    <row r="224" ht="13.15" customHeight="1"/>
    <row r="225" ht="13.15" customHeight="1"/>
    <row r="226" ht="13.15" customHeight="1"/>
    <row r="227" ht="13.15" customHeight="1"/>
    <row r="228" ht="13.15" customHeight="1"/>
    <row r="229" ht="13.15" customHeight="1"/>
    <row r="230" ht="13.15" customHeight="1"/>
    <row r="231" ht="13.15" customHeight="1"/>
    <row r="232" ht="13.15" customHeight="1"/>
    <row r="233" ht="13.15" customHeight="1"/>
    <row r="234" ht="13.15" customHeight="1"/>
    <row r="235" ht="13.15" customHeight="1"/>
    <row r="236" ht="13.15" customHeight="1"/>
    <row r="237" ht="13.15" customHeight="1"/>
    <row r="238" ht="13.15" customHeight="1"/>
    <row r="239" ht="13.15" customHeight="1"/>
    <row r="240" ht="13.15" customHeight="1"/>
    <row r="241" ht="13.15" customHeight="1"/>
    <row r="242" ht="13.15" customHeight="1"/>
    <row r="243" ht="13.15" customHeight="1"/>
    <row r="244" ht="13.15" customHeight="1"/>
    <row r="245" ht="13.15" customHeight="1"/>
    <row r="246" ht="13.15" customHeight="1"/>
    <row r="247" ht="13.15" customHeight="1"/>
    <row r="248" ht="13.15" customHeight="1"/>
    <row r="249" ht="13.15" customHeight="1"/>
    <row r="250" ht="13.15" customHeight="1"/>
    <row r="251" ht="13.15" customHeight="1"/>
    <row r="252" ht="13.15" customHeight="1"/>
    <row r="253" ht="13.15" customHeight="1"/>
    <row r="254" ht="13.15" customHeight="1"/>
    <row r="255" ht="13.15" customHeight="1"/>
    <row r="256" ht="13.15" customHeight="1"/>
    <row r="257" ht="13.15" customHeight="1"/>
    <row r="258" ht="13.15" customHeight="1"/>
    <row r="259" ht="13.15" customHeight="1"/>
    <row r="260" ht="13.15" customHeight="1"/>
    <row r="261" ht="13.15" customHeight="1"/>
    <row r="262" ht="13.15" customHeight="1"/>
    <row r="263" ht="13.15" customHeight="1"/>
    <row r="264" ht="13.15" customHeight="1"/>
    <row r="265" ht="13.15" customHeight="1"/>
    <row r="266" ht="13.15" customHeight="1"/>
    <row r="267" ht="13.15" customHeight="1"/>
    <row r="268" ht="13.15" customHeight="1"/>
    <row r="269" ht="13.15" customHeight="1"/>
    <row r="270" ht="13.15" customHeight="1"/>
    <row r="271" ht="13.15" customHeight="1"/>
    <row r="272" ht="13.15" customHeight="1"/>
    <row r="273" ht="13.15" customHeight="1"/>
    <row r="274" ht="13.15" customHeight="1"/>
    <row r="275" ht="13.15" customHeight="1"/>
    <row r="276" ht="13.15" customHeight="1"/>
    <row r="277" ht="13.15" customHeight="1"/>
    <row r="278" ht="13.15" customHeight="1"/>
    <row r="279" ht="13.15" customHeight="1"/>
    <row r="280" ht="13.15" customHeight="1"/>
    <row r="281" ht="13.15" customHeight="1"/>
    <row r="282" ht="13.15" customHeight="1"/>
    <row r="283" ht="13.15" customHeight="1"/>
    <row r="284" ht="13.15" customHeight="1"/>
    <row r="285" ht="13.15" customHeight="1"/>
    <row r="286" ht="13.15" customHeight="1"/>
    <row r="287" ht="13.15" customHeight="1"/>
    <row r="288" ht="13.15" customHeight="1"/>
    <row r="289" ht="13.15" customHeight="1"/>
    <row r="290" ht="13.15" customHeight="1"/>
    <row r="291" ht="13.15" customHeight="1"/>
  </sheetData>
  <sheetProtection algorithmName="SHA-512" hashValue="h+XuBgKp1+s3ZrXMttmPphX9eEoJ31XN9eeVqPVPI5IcCu+UuHbYNGPdjgoJfdVLjmoiKjk0CdehlAUlm1pX4g==" saltValue="wkjs6Ms84PMQKNuzxkJDDQ==" spinCount="100000" sheet="1" objects="1" scenarios="1" selectLockedCells="1" selectUnlockedCells="1"/>
  <mergeCells count="1">
    <mergeCell ref="C112:W112"/>
  </mergeCells>
  <phoneticPr fontId="17" type="noConversion"/>
  <pageMargins left="0.7" right="0.7" top="0.75" bottom="0.75" header="0.3" footer="0.3"/>
  <pageSetup paperSize="9" scale="55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39997558519241921"/>
  </sheetPr>
  <dimension ref="A1:CW91"/>
  <sheetViews>
    <sheetView zoomScale="115" zoomScaleNormal="115" workbookViewId="0">
      <pane xSplit="1" ySplit="13" topLeftCell="S14" activePane="bottomRight" state="frozen"/>
      <selection pane="topRight" activeCell="B1" sqref="B1"/>
      <selection pane="bottomLeft" activeCell="A3" sqref="A3"/>
      <selection pane="bottomRight" activeCell="AE26" sqref="AE26"/>
    </sheetView>
  </sheetViews>
  <sheetFormatPr defaultColWidth="8.85546875" defaultRowHeight="12.75"/>
  <cols>
    <col min="1" max="1" width="18.140625" style="108" customWidth="1"/>
    <col min="2" max="112" width="3.42578125" style="108" customWidth="1"/>
    <col min="113" max="16384" width="8.85546875" style="108"/>
  </cols>
  <sheetData>
    <row r="1" spans="1:101" s="103" customFormat="1">
      <c r="A1" s="102" t="s">
        <v>304</v>
      </c>
      <c r="B1" s="127">
        <v>14</v>
      </c>
    </row>
    <row r="2" spans="1:101" s="104" customFormat="1" ht="11.25">
      <c r="A2" s="104" t="s">
        <v>130</v>
      </c>
      <c r="B2" s="104">
        <f>IF(ISNUMBER(B1),1,"")</f>
        <v>1</v>
      </c>
      <c r="C2" s="104">
        <f>IF(B2&lt;$B$1,B2+1,"")</f>
        <v>2</v>
      </c>
      <c r="D2" s="104">
        <f t="shared" ref="D2:BO2" si="0">IF(C2&lt;$B$1,C2+1,"")</f>
        <v>3</v>
      </c>
      <c r="E2" s="104">
        <f t="shared" si="0"/>
        <v>4</v>
      </c>
      <c r="F2" s="104">
        <f t="shared" si="0"/>
        <v>5</v>
      </c>
      <c r="G2" s="104">
        <f t="shared" si="0"/>
        <v>6</v>
      </c>
      <c r="H2" s="104">
        <f t="shared" si="0"/>
        <v>7</v>
      </c>
      <c r="I2" s="104">
        <f t="shared" si="0"/>
        <v>8</v>
      </c>
      <c r="J2" s="104">
        <f t="shared" si="0"/>
        <v>9</v>
      </c>
      <c r="K2" s="104">
        <f t="shared" si="0"/>
        <v>10</v>
      </c>
      <c r="L2" s="104">
        <f t="shared" si="0"/>
        <v>11</v>
      </c>
      <c r="M2" s="104">
        <f t="shared" si="0"/>
        <v>12</v>
      </c>
      <c r="N2" s="104">
        <f t="shared" si="0"/>
        <v>13</v>
      </c>
      <c r="O2" s="104">
        <f t="shared" si="0"/>
        <v>14</v>
      </c>
      <c r="P2" s="104" t="str">
        <f t="shared" si="0"/>
        <v/>
      </c>
      <c r="Q2" s="104" t="str">
        <f t="shared" si="0"/>
        <v/>
      </c>
      <c r="R2" s="104" t="str">
        <f t="shared" si="0"/>
        <v/>
      </c>
      <c r="S2" s="104" t="str">
        <f t="shared" si="0"/>
        <v/>
      </c>
      <c r="T2" s="104" t="str">
        <f t="shared" si="0"/>
        <v/>
      </c>
      <c r="U2" s="104" t="str">
        <f t="shared" si="0"/>
        <v/>
      </c>
      <c r="V2" s="104" t="str">
        <f t="shared" si="0"/>
        <v/>
      </c>
      <c r="W2" s="104" t="str">
        <f t="shared" si="0"/>
        <v/>
      </c>
      <c r="X2" s="104" t="str">
        <f t="shared" si="0"/>
        <v/>
      </c>
      <c r="Y2" s="104" t="str">
        <f t="shared" si="0"/>
        <v/>
      </c>
      <c r="Z2" s="104" t="str">
        <f t="shared" si="0"/>
        <v/>
      </c>
      <c r="AA2" s="104" t="str">
        <f t="shared" si="0"/>
        <v/>
      </c>
      <c r="AB2" s="104" t="str">
        <f t="shared" si="0"/>
        <v/>
      </c>
      <c r="AC2" s="104" t="str">
        <f t="shared" si="0"/>
        <v/>
      </c>
      <c r="AD2" s="104" t="str">
        <f t="shared" si="0"/>
        <v/>
      </c>
      <c r="AE2" s="104" t="str">
        <f t="shared" si="0"/>
        <v/>
      </c>
      <c r="AF2" s="104" t="str">
        <f t="shared" si="0"/>
        <v/>
      </c>
      <c r="AG2" s="104" t="str">
        <f t="shared" si="0"/>
        <v/>
      </c>
      <c r="AH2" s="104" t="str">
        <f t="shared" si="0"/>
        <v/>
      </c>
      <c r="AI2" s="104" t="str">
        <f t="shared" si="0"/>
        <v/>
      </c>
      <c r="AJ2" s="104" t="str">
        <f t="shared" si="0"/>
        <v/>
      </c>
      <c r="AK2" s="104" t="str">
        <f t="shared" si="0"/>
        <v/>
      </c>
      <c r="AL2" s="104" t="str">
        <f t="shared" si="0"/>
        <v/>
      </c>
      <c r="AM2" s="104" t="str">
        <f t="shared" si="0"/>
        <v/>
      </c>
      <c r="AN2" s="104" t="str">
        <f t="shared" si="0"/>
        <v/>
      </c>
      <c r="AO2" s="104" t="str">
        <f t="shared" si="0"/>
        <v/>
      </c>
      <c r="AP2" s="104" t="str">
        <f t="shared" si="0"/>
        <v/>
      </c>
      <c r="AQ2" s="104" t="str">
        <f t="shared" si="0"/>
        <v/>
      </c>
      <c r="AR2" s="104" t="str">
        <f t="shared" si="0"/>
        <v/>
      </c>
      <c r="AS2" s="104" t="str">
        <f t="shared" si="0"/>
        <v/>
      </c>
      <c r="AT2" s="104" t="str">
        <f t="shared" si="0"/>
        <v/>
      </c>
      <c r="AU2" s="104" t="str">
        <f t="shared" si="0"/>
        <v/>
      </c>
      <c r="AV2" s="104" t="str">
        <f t="shared" si="0"/>
        <v/>
      </c>
      <c r="AW2" s="104" t="str">
        <f t="shared" si="0"/>
        <v/>
      </c>
      <c r="AX2" s="104" t="str">
        <f t="shared" si="0"/>
        <v/>
      </c>
      <c r="AY2" s="104" t="str">
        <f t="shared" si="0"/>
        <v/>
      </c>
      <c r="AZ2" s="104" t="str">
        <f t="shared" si="0"/>
        <v/>
      </c>
      <c r="BA2" s="104" t="str">
        <f t="shared" si="0"/>
        <v/>
      </c>
      <c r="BB2" s="104" t="str">
        <f t="shared" si="0"/>
        <v/>
      </c>
      <c r="BC2" s="104" t="str">
        <f t="shared" si="0"/>
        <v/>
      </c>
      <c r="BD2" s="104" t="str">
        <f t="shared" si="0"/>
        <v/>
      </c>
      <c r="BE2" s="104" t="str">
        <f t="shared" si="0"/>
        <v/>
      </c>
      <c r="BF2" s="104" t="str">
        <f t="shared" si="0"/>
        <v/>
      </c>
      <c r="BG2" s="104" t="str">
        <f t="shared" si="0"/>
        <v/>
      </c>
      <c r="BH2" s="104" t="str">
        <f t="shared" si="0"/>
        <v/>
      </c>
      <c r="BI2" s="104" t="str">
        <f t="shared" si="0"/>
        <v/>
      </c>
      <c r="BJ2" s="104" t="str">
        <f t="shared" si="0"/>
        <v/>
      </c>
      <c r="BK2" s="104" t="str">
        <f t="shared" si="0"/>
        <v/>
      </c>
      <c r="BL2" s="104" t="str">
        <f t="shared" si="0"/>
        <v/>
      </c>
      <c r="BM2" s="104" t="str">
        <f t="shared" si="0"/>
        <v/>
      </c>
      <c r="BN2" s="104" t="str">
        <f t="shared" si="0"/>
        <v/>
      </c>
      <c r="BO2" s="104" t="str">
        <f t="shared" si="0"/>
        <v/>
      </c>
      <c r="BP2" s="104" t="str">
        <f t="shared" ref="BP2:CW2" si="1">IF(BO2&lt;$B$1,BO2+1,"")</f>
        <v/>
      </c>
      <c r="BQ2" s="104" t="str">
        <f t="shared" si="1"/>
        <v/>
      </c>
      <c r="BR2" s="104" t="str">
        <f t="shared" si="1"/>
        <v/>
      </c>
      <c r="BS2" s="104" t="str">
        <f t="shared" si="1"/>
        <v/>
      </c>
      <c r="BT2" s="104" t="str">
        <f t="shared" si="1"/>
        <v/>
      </c>
      <c r="BU2" s="104" t="str">
        <f t="shared" si="1"/>
        <v/>
      </c>
      <c r="BV2" s="104" t="str">
        <f t="shared" si="1"/>
        <v/>
      </c>
      <c r="BW2" s="104" t="str">
        <f t="shared" si="1"/>
        <v/>
      </c>
      <c r="BX2" s="104" t="str">
        <f t="shared" si="1"/>
        <v/>
      </c>
      <c r="BY2" s="104" t="str">
        <f t="shared" si="1"/>
        <v/>
      </c>
      <c r="BZ2" s="104" t="str">
        <f t="shared" si="1"/>
        <v/>
      </c>
      <c r="CA2" s="104" t="str">
        <f t="shared" si="1"/>
        <v/>
      </c>
      <c r="CB2" s="104" t="str">
        <f t="shared" si="1"/>
        <v/>
      </c>
      <c r="CC2" s="104" t="str">
        <f t="shared" si="1"/>
        <v/>
      </c>
      <c r="CD2" s="104" t="str">
        <f t="shared" si="1"/>
        <v/>
      </c>
      <c r="CE2" s="104" t="str">
        <f t="shared" si="1"/>
        <v/>
      </c>
      <c r="CF2" s="104" t="str">
        <f t="shared" si="1"/>
        <v/>
      </c>
      <c r="CG2" s="104" t="str">
        <f t="shared" si="1"/>
        <v/>
      </c>
      <c r="CH2" s="104" t="str">
        <f t="shared" si="1"/>
        <v/>
      </c>
      <c r="CI2" s="104" t="str">
        <f t="shared" si="1"/>
        <v/>
      </c>
      <c r="CJ2" s="104" t="str">
        <f t="shared" si="1"/>
        <v/>
      </c>
      <c r="CK2" s="104" t="str">
        <f t="shared" si="1"/>
        <v/>
      </c>
      <c r="CL2" s="104" t="str">
        <f t="shared" si="1"/>
        <v/>
      </c>
      <c r="CM2" s="104" t="str">
        <f t="shared" si="1"/>
        <v/>
      </c>
      <c r="CN2" s="104" t="str">
        <f t="shared" si="1"/>
        <v/>
      </c>
      <c r="CO2" s="104" t="str">
        <f t="shared" si="1"/>
        <v/>
      </c>
      <c r="CP2" s="104" t="str">
        <f t="shared" si="1"/>
        <v/>
      </c>
      <c r="CQ2" s="104" t="str">
        <f t="shared" si="1"/>
        <v/>
      </c>
      <c r="CR2" s="104" t="str">
        <f t="shared" si="1"/>
        <v/>
      </c>
      <c r="CS2" s="104" t="str">
        <f t="shared" si="1"/>
        <v/>
      </c>
      <c r="CT2" s="104" t="str">
        <f t="shared" si="1"/>
        <v/>
      </c>
      <c r="CU2" s="104" t="str">
        <f t="shared" si="1"/>
        <v/>
      </c>
      <c r="CV2" s="104" t="str">
        <f t="shared" si="1"/>
        <v/>
      </c>
      <c r="CW2" s="104" t="str">
        <f t="shared" si="1"/>
        <v/>
      </c>
    </row>
    <row r="3" spans="1:101" s="103" customFormat="1">
      <c r="A3" s="102" t="s">
        <v>305</v>
      </c>
      <c r="B3" s="128">
        <v>4</v>
      </c>
      <c r="C3" s="128">
        <v>4</v>
      </c>
      <c r="D3" s="128">
        <v>4</v>
      </c>
      <c r="E3" s="128">
        <v>4</v>
      </c>
      <c r="F3" s="128">
        <v>3</v>
      </c>
      <c r="G3" s="128">
        <v>3</v>
      </c>
      <c r="H3" s="128">
        <v>4</v>
      </c>
      <c r="I3" s="128">
        <v>4</v>
      </c>
      <c r="J3" s="128">
        <v>3</v>
      </c>
      <c r="K3" s="128">
        <v>4</v>
      </c>
      <c r="L3" s="128">
        <v>3</v>
      </c>
      <c r="M3" s="128">
        <v>4</v>
      </c>
      <c r="N3" s="128">
        <v>4</v>
      </c>
      <c r="O3" s="128">
        <v>1</v>
      </c>
      <c r="P3" s="128"/>
      <c r="Q3" s="128"/>
      <c r="R3" s="128"/>
      <c r="S3" s="128"/>
      <c r="T3" s="128"/>
      <c r="U3" s="128"/>
      <c r="V3" s="128"/>
      <c r="W3" s="128"/>
      <c r="X3" s="128"/>
      <c r="Y3" s="128"/>
      <c r="Z3" s="128"/>
      <c r="AA3" s="128"/>
      <c r="AB3" s="128"/>
      <c r="AC3" s="128"/>
      <c r="AD3" s="128"/>
      <c r="AE3" s="128"/>
      <c r="AF3" s="128"/>
      <c r="AG3" s="128"/>
      <c r="AH3" s="128"/>
      <c r="AI3" s="128"/>
      <c r="AJ3" s="128"/>
      <c r="AK3" s="128"/>
      <c r="AL3" s="128"/>
      <c r="AM3" s="128"/>
      <c r="AN3" s="128"/>
      <c r="AO3" s="128"/>
      <c r="AP3" s="128"/>
      <c r="AQ3" s="128"/>
      <c r="AR3" s="128"/>
      <c r="AS3" s="128"/>
      <c r="AT3" s="128"/>
      <c r="AU3" s="128"/>
      <c r="AV3" s="128"/>
      <c r="AW3" s="128"/>
      <c r="AX3" s="128"/>
      <c r="AY3" s="128"/>
      <c r="AZ3" s="128"/>
      <c r="BA3" s="128"/>
      <c r="BB3" s="128"/>
      <c r="BC3" s="128"/>
      <c r="BD3" s="128"/>
      <c r="BE3" s="128"/>
      <c r="BF3" s="128"/>
      <c r="BG3" s="128"/>
      <c r="BH3" s="128"/>
      <c r="BI3" s="128"/>
      <c r="BJ3" s="128"/>
      <c r="BK3" s="128"/>
      <c r="BL3" s="128"/>
      <c r="BM3" s="128"/>
      <c r="BN3" s="128"/>
      <c r="BO3" s="128"/>
      <c r="BP3" s="128"/>
      <c r="BQ3" s="128"/>
      <c r="BR3" s="128"/>
      <c r="BS3" s="128"/>
      <c r="BT3" s="128"/>
      <c r="BU3" s="128"/>
      <c r="BV3" s="128"/>
      <c r="BW3" s="128"/>
      <c r="BX3" s="128"/>
      <c r="BY3" s="128"/>
      <c r="BZ3" s="128"/>
      <c r="CA3" s="128"/>
      <c r="CB3" s="128"/>
      <c r="CC3" s="128"/>
      <c r="CD3" s="128"/>
      <c r="CE3" s="128"/>
      <c r="CF3" s="128"/>
      <c r="CG3" s="128"/>
      <c r="CH3" s="128"/>
      <c r="CI3" s="128"/>
      <c r="CJ3" s="128"/>
      <c r="CK3" s="128"/>
      <c r="CL3" s="128"/>
      <c r="CM3" s="128"/>
      <c r="CN3" s="128"/>
      <c r="CO3" s="128"/>
      <c r="CP3" s="128"/>
      <c r="CQ3" s="128"/>
      <c r="CR3" s="128"/>
      <c r="CS3" s="128"/>
      <c r="CT3" s="128"/>
      <c r="CU3" s="128"/>
      <c r="CV3" s="128"/>
      <c r="CW3" s="128"/>
    </row>
    <row r="4" spans="1:101" s="104" customFormat="1" ht="11.25">
      <c r="A4" s="104" t="s">
        <v>306</v>
      </c>
      <c r="B4" s="104">
        <f>IF(ISNUMBER(B3),SUM($B$3:B3),"")</f>
        <v>4</v>
      </c>
      <c r="C4" s="104">
        <f>IF(ISNUMBER(C3),SUM($B$3:C3),"")</f>
        <v>8</v>
      </c>
      <c r="D4" s="104">
        <f>IF(ISNUMBER(D3),SUM($B$3:D3),"")</f>
        <v>12</v>
      </c>
      <c r="E4" s="104">
        <f>IF(ISNUMBER(E3),SUM($B$3:E3),"")</f>
        <v>16</v>
      </c>
      <c r="F4" s="104">
        <f>IF(ISNUMBER(F3),SUM($B$3:F3),"")</f>
        <v>19</v>
      </c>
      <c r="G4" s="104">
        <f>IF(ISNUMBER(G3),SUM($B$3:G3),"")</f>
        <v>22</v>
      </c>
      <c r="H4" s="104">
        <f>IF(ISNUMBER(H3),SUM($B$3:H3),"")</f>
        <v>26</v>
      </c>
      <c r="I4" s="104">
        <f>IF(ISNUMBER(I3),SUM($B$3:I3),"")</f>
        <v>30</v>
      </c>
      <c r="J4" s="104">
        <f>IF(ISNUMBER(J3),SUM($B$3:J3),"")</f>
        <v>33</v>
      </c>
      <c r="K4" s="104">
        <f>IF(ISNUMBER(K3),SUM($B$3:K3),"")</f>
        <v>37</v>
      </c>
      <c r="L4" s="104">
        <f>IF(ISNUMBER(L3),SUM($B$3:L3),"")</f>
        <v>40</v>
      </c>
      <c r="M4" s="104">
        <f>IF(ISNUMBER(M3),SUM($B$3:M3),"")</f>
        <v>44</v>
      </c>
      <c r="N4" s="104">
        <f>IF(ISNUMBER(N3),SUM($B$3:N3),"")</f>
        <v>48</v>
      </c>
      <c r="O4" s="104">
        <f>IF(ISNUMBER(O3),SUM($B$3:O3),"")</f>
        <v>49</v>
      </c>
      <c r="P4" s="104" t="str">
        <f>IF(ISNUMBER(P3),SUM($B$3:P3),"")</f>
        <v/>
      </c>
      <c r="Q4" s="104" t="str">
        <f>IF(ISNUMBER(Q3),SUM($B$3:Q3),"")</f>
        <v/>
      </c>
      <c r="R4" s="104" t="str">
        <f>IF(ISNUMBER(R3),SUM($B$3:R3),"")</f>
        <v/>
      </c>
      <c r="S4" s="104" t="str">
        <f>IF(ISNUMBER(S3),SUM($B$3:S3),"")</f>
        <v/>
      </c>
      <c r="T4" s="104" t="str">
        <f>IF(ISNUMBER(T3),SUM($B$3:T3),"")</f>
        <v/>
      </c>
      <c r="U4" s="104" t="str">
        <f>IF(ISNUMBER(U3),SUM($B$3:U3),"")</f>
        <v/>
      </c>
      <c r="V4" s="104" t="str">
        <f>IF(ISNUMBER(V3),SUM($B$3:V3),"")</f>
        <v/>
      </c>
      <c r="W4" s="104" t="str">
        <f>IF(ISNUMBER(W3),SUM($B$3:W3),"")</f>
        <v/>
      </c>
      <c r="X4" s="104" t="str">
        <f>IF(ISNUMBER(X3),SUM($B$3:X3),"")</f>
        <v/>
      </c>
      <c r="Y4" s="104" t="str">
        <f>IF(ISNUMBER(Y3),SUM($B$3:Y3),"")</f>
        <v/>
      </c>
      <c r="Z4" s="104" t="str">
        <f>IF(ISNUMBER(Z3),SUM($B$3:Z3),"")</f>
        <v/>
      </c>
      <c r="AA4" s="104" t="str">
        <f>IF(ISNUMBER(AA3),SUM($B$3:AA3),"")</f>
        <v/>
      </c>
      <c r="AB4" s="104" t="str">
        <f>IF(ISNUMBER(AB3),SUM($B$3:AB3),"")</f>
        <v/>
      </c>
      <c r="AC4" s="104" t="str">
        <f>IF(ISNUMBER(AC3),SUM($B$3:AC3),"")</f>
        <v/>
      </c>
      <c r="AD4" s="104" t="str">
        <f>IF(ISNUMBER(AD3),SUM($B$3:AD3),"")</f>
        <v/>
      </c>
      <c r="AE4" s="104" t="str">
        <f>IF(ISNUMBER(AE3),SUM($B$3:AE3),"")</f>
        <v/>
      </c>
      <c r="AF4" s="104" t="str">
        <f>IF(ISNUMBER(AF3),SUM($B$3:AF3),"")</f>
        <v/>
      </c>
      <c r="AG4" s="104" t="str">
        <f>IF(ISNUMBER(AG3),SUM($B$3:AG3),"")</f>
        <v/>
      </c>
      <c r="AH4" s="104" t="str">
        <f>IF(ISNUMBER(AH3),SUM($B$3:AH3),"")</f>
        <v/>
      </c>
      <c r="AI4" s="104" t="str">
        <f>IF(ISNUMBER(AI3),SUM($B$3:AI3),"")</f>
        <v/>
      </c>
      <c r="AJ4" s="104" t="str">
        <f>IF(ISNUMBER(AJ3),SUM($B$3:AJ3),"")</f>
        <v/>
      </c>
      <c r="AK4" s="104" t="str">
        <f>IF(ISNUMBER(AK3),SUM($B$3:AK3),"")</f>
        <v/>
      </c>
      <c r="AL4" s="104" t="str">
        <f>IF(ISNUMBER(AL3),SUM($B$3:AL3),"")</f>
        <v/>
      </c>
      <c r="AM4" s="104" t="str">
        <f>IF(ISNUMBER(AM3),SUM($B$3:AM3),"")</f>
        <v/>
      </c>
      <c r="AN4" s="104" t="str">
        <f>IF(ISNUMBER(AN3),SUM($B$3:AN3),"")</f>
        <v/>
      </c>
      <c r="AO4" s="104" t="str">
        <f>IF(ISNUMBER(AO3),SUM($B$3:AO3),"")</f>
        <v/>
      </c>
      <c r="AP4" s="104" t="str">
        <f>IF(ISNUMBER(AP3),SUM($B$3:AP3),"")</f>
        <v/>
      </c>
      <c r="AQ4" s="104" t="str">
        <f>IF(ISNUMBER(AQ3),SUM($B$3:AQ3),"")</f>
        <v/>
      </c>
      <c r="AR4" s="104" t="str">
        <f>IF(ISNUMBER(AR3),SUM($B$3:AR3),"")</f>
        <v/>
      </c>
      <c r="AS4" s="104" t="str">
        <f>IF(ISNUMBER(AS3),SUM($B$3:AS3),"")</f>
        <v/>
      </c>
      <c r="AT4" s="104" t="str">
        <f>IF(ISNUMBER(AT3),SUM($B$3:AT3),"")</f>
        <v/>
      </c>
      <c r="AU4" s="104" t="str">
        <f>IF(ISNUMBER(AU3),SUM($B$3:AU3),"")</f>
        <v/>
      </c>
      <c r="AV4" s="104" t="str">
        <f>IF(ISNUMBER(AV3),SUM($B$3:AV3),"")</f>
        <v/>
      </c>
      <c r="AW4" s="104" t="str">
        <f>IF(ISNUMBER(AW3),SUM($B$3:AW3),"")</f>
        <v/>
      </c>
      <c r="AX4" s="104" t="str">
        <f>IF(ISNUMBER(AX3),SUM($B$3:AX3),"")</f>
        <v/>
      </c>
      <c r="AY4" s="104" t="str">
        <f>IF(ISNUMBER(AY3),SUM($B$3:AY3),"")</f>
        <v/>
      </c>
      <c r="AZ4" s="104" t="str">
        <f>IF(ISNUMBER(AZ3),SUM($B$3:AZ3),"")</f>
        <v/>
      </c>
      <c r="BA4" s="104" t="str">
        <f>IF(ISNUMBER(BA3),SUM($B$3:BA3),"")</f>
        <v/>
      </c>
      <c r="BB4" s="104" t="str">
        <f>IF(ISNUMBER(BB3),SUM($B$3:BB3),"")</f>
        <v/>
      </c>
      <c r="BC4" s="104" t="str">
        <f>IF(ISNUMBER(BC3),SUM($B$3:BC3),"")</f>
        <v/>
      </c>
      <c r="BD4" s="104" t="str">
        <f>IF(ISNUMBER(BD3),SUM($B$3:BD3),"")</f>
        <v/>
      </c>
      <c r="BE4" s="104" t="str">
        <f>IF(ISNUMBER(BE3),SUM($B$3:BE3),"")</f>
        <v/>
      </c>
      <c r="BF4" s="104" t="str">
        <f>IF(ISNUMBER(BF3),SUM($B$3:BF3),"")</f>
        <v/>
      </c>
      <c r="BG4" s="104" t="str">
        <f>IF(ISNUMBER(BG3),SUM($B$3:BG3),"")</f>
        <v/>
      </c>
      <c r="BH4" s="104" t="str">
        <f>IF(ISNUMBER(BH3),SUM($B$3:BH3),"")</f>
        <v/>
      </c>
      <c r="BI4" s="104" t="str">
        <f>IF(ISNUMBER(BI3),SUM($B$3:BI3),"")</f>
        <v/>
      </c>
      <c r="BJ4" s="104" t="str">
        <f>IF(ISNUMBER(BJ3),SUM($B$3:BJ3),"")</f>
        <v/>
      </c>
      <c r="BK4" s="104" t="str">
        <f>IF(ISNUMBER(BK3),SUM($B$3:BK3),"")</f>
        <v/>
      </c>
      <c r="BL4" s="104" t="str">
        <f>IF(ISNUMBER(BL3),SUM($B$3:BL3),"")</f>
        <v/>
      </c>
      <c r="BM4" s="104" t="str">
        <f>IF(ISNUMBER(BM3),SUM($B$3:BM3),"")</f>
        <v/>
      </c>
      <c r="BN4" s="104" t="str">
        <f>IF(ISNUMBER(BN3),SUM($B$3:BN3),"")</f>
        <v/>
      </c>
      <c r="BO4" s="104" t="str">
        <f>IF(ISNUMBER(BO3),SUM($B$3:BO3),"")</f>
        <v/>
      </c>
      <c r="BP4" s="104" t="str">
        <f>IF(ISNUMBER(BP3),SUM($B$3:BP3),"")</f>
        <v/>
      </c>
      <c r="BQ4" s="104" t="str">
        <f>IF(ISNUMBER(BQ3),SUM($B$3:BQ3),"")</f>
        <v/>
      </c>
      <c r="BR4" s="104" t="str">
        <f>IF(ISNUMBER(BR3),SUM($B$3:BR3),"")</f>
        <v/>
      </c>
      <c r="BS4" s="104" t="str">
        <f>IF(ISNUMBER(BS3),SUM($B$3:BS3),"")</f>
        <v/>
      </c>
      <c r="BT4" s="104" t="str">
        <f>IF(ISNUMBER(BT3),SUM($B$3:BT3),"")</f>
        <v/>
      </c>
      <c r="BU4" s="104" t="str">
        <f>IF(ISNUMBER(BU3),SUM($B$3:BU3),"")</f>
        <v/>
      </c>
      <c r="BV4" s="104" t="str">
        <f>IF(ISNUMBER(BV3),SUM($B$3:BV3),"")</f>
        <v/>
      </c>
      <c r="BW4" s="104" t="str">
        <f>IF(ISNUMBER(BW3),SUM($B$3:BW3),"")</f>
        <v/>
      </c>
      <c r="BX4" s="104" t="str">
        <f>IF(ISNUMBER(BX3),SUM($B$3:BX3),"")</f>
        <v/>
      </c>
      <c r="BY4" s="104" t="str">
        <f>IF(ISNUMBER(BY3),SUM($B$3:BY3),"")</f>
        <v/>
      </c>
      <c r="BZ4" s="104" t="str">
        <f>IF(ISNUMBER(BZ3),SUM($B$3:BZ3),"")</f>
        <v/>
      </c>
      <c r="CA4" s="104" t="str">
        <f>IF(ISNUMBER(CA3),SUM($B$3:CA3),"")</f>
        <v/>
      </c>
      <c r="CB4" s="104" t="str">
        <f>IF(ISNUMBER(CB3),SUM($B$3:CB3),"")</f>
        <v/>
      </c>
      <c r="CC4" s="104" t="str">
        <f>IF(ISNUMBER(CC3),SUM($B$3:CC3),"")</f>
        <v/>
      </c>
      <c r="CD4" s="104" t="str">
        <f>IF(ISNUMBER(CD3),SUM($B$3:CD3),"")</f>
        <v/>
      </c>
      <c r="CE4" s="104" t="str">
        <f>IF(ISNUMBER(CE3),SUM($B$3:CE3),"")</f>
        <v/>
      </c>
      <c r="CF4" s="104" t="str">
        <f>IF(ISNUMBER(CF3),SUM($B$3:CF3),"")</f>
        <v/>
      </c>
      <c r="CG4" s="104" t="str">
        <f>IF(ISNUMBER(CG3),SUM($B$3:CG3),"")</f>
        <v/>
      </c>
      <c r="CH4" s="104" t="str">
        <f>IF(ISNUMBER(CH3),SUM($B$3:CH3),"")</f>
        <v/>
      </c>
      <c r="CI4" s="104" t="str">
        <f>IF(ISNUMBER(CI3),SUM($B$3:CI3),"")</f>
        <v/>
      </c>
      <c r="CJ4" s="104" t="str">
        <f>IF(ISNUMBER(CJ3),SUM($B$3:CJ3),"")</f>
        <v/>
      </c>
      <c r="CK4" s="104" t="str">
        <f>IF(ISNUMBER(CK3),SUM($B$3:CK3),"")</f>
        <v/>
      </c>
      <c r="CL4" s="104" t="str">
        <f>IF(ISNUMBER(CL3),SUM($B$3:CL3),"")</f>
        <v/>
      </c>
      <c r="CM4" s="104" t="str">
        <f>IF(ISNUMBER(CM3),SUM($B$3:CM3),"")</f>
        <v/>
      </c>
      <c r="CN4" s="104" t="str">
        <f>IF(ISNUMBER(CN3),SUM($B$3:CN3),"")</f>
        <v/>
      </c>
      <c r="CO4" s="104" t="str">
        <f>IF(ISNUMBER(CO3),SUM($B$3:CO3),"")</f>
        <v/>
      </c>
      <c r="CP4" s="104" t="str">
        <f>IF(ISNUMBER(CP3),SUM($B$3:CP3),"")</f>
        <v/>
      </c>
      <c r="CQ4" s="104" t="str">
        <f>IF(ISNUMBER(CQ3),SUM($B$3:CQ3),"")</f>
        <v/>
      </c>
      <c r="CR4" s="104" t="str">
        <f>IF(ISNUMBER(CR3),SUM($B$3:CR3),"")</f>
        <v/>
      </c>
      <c r="CS4" s="104" t="str">
        <f>IF(ISNUMBER(CS3),SUM($B$3:CS3),"")</f>
        <v/>
      </c>
      <c r="CT4" s="104" t="str">
        <f>IF(ISNUMBER(CT3),SUM($B$3:CT3),"")</f>
        <v/>
      </c>
      <c r="CU4" s="104" t="str">
        <f>IF(ISNUMBER(CU3),SUM($B$3:CU3),"")</f>
        <v/>
      </c>
      <c r="CV4" s="104" t="str">
        <f>IF(ISNUMBER(CV3),SUM($B$3:CV3),"")</f>
        <v/>
      </c>
      <c r="CW4" s="104" t="str">
        <f>IF(ISNUMBER(CW3),SUM($B$3:CW3),"")</f>
        <v/>
      </c>
    </row>
    <row r="5" spans="1:101" s="104" customFormat="1" ht="11.25">
      <c r="A5" s="104" t="s">
        <v>307</v>
      </c>
      <c r="B5" s="104">
        <f>IF(ISNUMBER(B1),1,"")</f>
        <v>1</v>
      </c>
      <c r="C5" s="104">
        <f>IF(COUNT($B$5:B5)&lt;HLOOKUP(B5,$B$2:$AY$4,3,FALSE),B5,IF(B5=$B$1,"",B5+1))</f>
        <v>1</v>
      </c>
      <c r="D5" s="104">
        <f>IF(COUNT($B$5:C5)&lt;HLOOKUP(C5,$B$2:$AY$4,3,FALSE),C5,IF(C5=$B$1,"",C5+1))</f>
        <v>1</v>
      </c>
      <c r="E5" s="104">
        <f>IF(COUNT($B$5:D5)&lt;HLOOKUP(D5,$B$2:$AY$4,3,FALSE),D5,IF(D5=$B$1,"",D5+1))</f>
        <v>1</v>
      </c>
      <c r="F5" s="104">
        <f>IF(COUNT($B$5:E5)&lt;HLOOKUP(E5,$B$2:$AY$4,3,FALSE),E5,IF(E5=$B$1,"",E5+1))</f>
        <v>2</v>
      </c>
      <c r="G5" s="104">
        <f>IF(COUNT($B$5:F5)&lt;HLOOKUP(F5,$B$2:$AY$4,3,FALSE),F5,IF(F5=$B$1,"",F5+1))</f>
        <v>2</v>
      </c>
      <c r="H5" s="104">
        <f>IF(COUNT($B$5:G5)&lt;HLOOKUP(G5,$B$2:$AY$4,3,FALSE),G5,IF(G5=$B$1,"",G5+1))</f>
        <v>2</v>
      </c>
      <c r="I5" s="104">
        <f>IF(COUNT($B$5:H5)&lt;HLOOKUP(H5,$B$2:$AY$4,3,FALSE),H5,IF(H5=$B$1,"",H5+1))</f>
        <v>2</v>
      </c>
      <c r="J5" s="104">
        <f>IF(COUNT($B$5:I5)&lt;HLOOKUP(I5,$B$2:$AY$4,3,FALSE),I5,IF(I5=$B$1,"",I5+1))</f>
        <v>3</v>
      </c>
      <c r="K5" s="104">
        <f>IF(COUNT($B$5:J5)&lt;HLOOKUP(J5,$B$2:$AY$4,3,FALSE),J5,IF(J5=$B$1,"",J5+1))</f>
        <v>3</v>
      </c>
      <c r="L5" s="104">
        <f>IF(COUNT($B$5:K5)&lt;HLOOKUP(K5,$B$2:$AY$4,3,FALSE),K5,IF(K5=$B$1,"",K5+1))</f>
        <v>3</v>
      </c>
      <c r="M5" s="104">
        <f>IF(COUNT($B$5:L5)&lt;HLOOKUP(L5,$B$2:$AY$4,3,FALSE),L5,IF(L5=$B$1,"",L5+1))</f>
        <v>3</v>
      </c>
      <c r="N5" s="104">
        <f>IF(COUNT($B$5:M5)&lt;HLOOKUP(M5,$B$2:$AY$4,3,FALSE),M5,IF(M5=$B$1,"",M5+1))</f>
        <v>4</v>
      </c>
      <c r="O5" s="104">
        <f>IF(COUNT($B$5:N5)&lt;HLOOKUP(N5,$B$2:$AY$4,3,FALSE),N5,IF(N5=$B$1,"",N5+1))</f>
        <v>4</v>
      </c>
      <c r="P5" s="104">
        <f>IF(COUNT($B$5:O5)&lt;HLOOKUP(O5,$B$2:$AY$4,3,FALSE),O5,IF(O5=$B$1,"",O5+1))</f>
        <v>4</v>
      </c>
      <c r="Q5" s="104">
        <f>IF(COUNT($B$5:P5)&lt;HLOOKUP(P5,$B$2:$AY$4,3,FALSE),P5,IF(P5=$B$1,"",P5+1))</f>
        <v>4</v>
      </c>
      <c r="R5" s="104">
        <f>IF(COUNT($B$5:Q5)&lt;HLOOKUP(Q5,$B$2:$AY$4,3,FALSE),Q5,IF(Q5=$B$1,"",Q5+1))</f>
        <v>5</v>
      </c>
      <c r="S5" s="104">
        <f>IF(COUNT($B$5:R5)&lt;HLOOKUP(R5,$B$2:$AY$4,3,FALSE),R5,IF(R5=$B$1,"",R5+1))</f>
        <v>5</v>
      </c>
      <c r="T5" s="104">
        <f>IF(COUNT($B$5:S5)&lt;HLOOKUP(S5,$B$2:$AY$4,3,FALSE),S5,IF(S5=$B$1,"",S5+1))</f>
        <v>5</v>
      </c>
      <c r="U5" s="104">
        <f>IF(COUNT($B$5:T5)&lt;HLOOKUP(T5,$B$2:$AY$4,3,FALSE),T5,IF(T5=$B$1,"",T5+1))</f>
        <v>6</v>
      </c>
      <c r="V5" s="104">
        <f>IF(COUNT($B$5:U5)&lt;HLOOKUP(U5,$B$2:$AY$4,3,FALSE),U5,IF(U5=$B$1,"",U5+1))</f>
        <v>6</v>
      </c>
      <c r="W5" s="104">
        <f>IF(COUNT($B$5:V5)&lt;HLOOKUP(V5,$B$2:$AY$4,3,FALSE),V5,IF(V5=$B$1,"",V5+1))</f>
        <v>6</v>
      </c>
      <c r="X5" s="104">
        <f>IF(COUNT($B$5:W5)&lt;HLOOKUP(W5,$B$2:$AY$4,3,FALSE),W5,IF(W5=$B$1,"",W5+1))</f>
        <v>7</v>
      </c>
      <c r="Y5" s="104">
        <f>IF(COUNT($B$5:X5)&lt;HLOOKUP(X5,$B$2:$AY$4,3,FALSE),X5,IF(X5=$B$1,"",X5+1))</f>
        <v>7</v>
      </c>
      <c r="Z5" s="104">
        <f>IF(COUNT($B$5:Y5)&lt;HLOOKUP(Y5,$B$2:$AY$4,3,FALSE),Y5,IF(Y5=$B$1,"",Y5+1))</f>
        <v>7</v>
      </c>
      <c r="AA5" s="104">
        <f>IF(COUNT($B$5:Z5)&lt;HLOOKUP(Z5,$B$2:$AY$4,3,FALSE),Z5,IF(Z5=$B$1,"",Z5+1))</f>
        <v>7</v>
      </c>
      <c r="AB5" s="104">
        <f>IF(COUNT($B$5:AA5)&lt;HLOOKUP(AA5,$B$2:$AY$4,3,FALSE),AA5,IF(AA5=$B$1,"",AA5+1))</f>
        <v>8</v>
      </c>
      <c r="AC5" s="104">
        <f>IF(COUNT($B$5:AB5)&lt;HLOOKUP(AB5,$B$2:$AY$4,3,FALSE),AB5,IF(AB5=$B$1,"",AB5+1))</f>
        <v>8</v>
      </c>
      <c r="AD5" s="104">
        <f>IF(COUNT($B$5:AC5)&lt;HLOOKUP(AC5,$B$2:$AY$4,3,FALSE),AC5,IF(AC5=$B$1,"",AC5+1))</f>
        <v>8</v>
      </c>
      <c r="AE5" s="104">
        <f>IF(COUNT($B$5:AD5)&lt;HLOOKUP(AD5,$B$2:$AY$4,3,FALSE),AD5,IF(AD5=$B$1,"",AD5+1))</f>
        <v>8</v>
      </c>
      <c r="AF5" s="104">
        <f>IF(COUNT($B$5:AE5)&lt;HLOOKUP(AE5,$B$2:$AY$4,3,FALSE),AE5,IF(AE5=$B$1,"",AE5+1))</f>
        <v>9</v>
      </c>
      <c r="AG5" s="104">
        <f>IF(COUNT($B$5:AF5)&lt;HLOOKUP(AF5,$B$2:$AY$4,3,FALSE),AF5,IF(AF5=$B$1,"",AF5+1))</f>
        <v>9</v>
      </c>
      <c r="AH5" s="104">
        <f>IF(COUNT($B$5:AG5)&lt;HLOOKUP(AG5,$B$2:$AY$4,3,FALSE),AG5,IF(AG5=$B$1,"",AG5+1))</f>
        <v>9</v>
      </c>
      <c r="AI5" s="104">
        <f>IF(COUNT($B$5:AH5)&lt;HLOOKUP(AH5,$B$2:$AY$4,3,FALSE),AH5,IF(AH5=$B$1,"",AH5+1))</f>
        <v>10</v>
      </c>
      <c r="AJ5" s="104">
        <f>IF(COUNT($B$5:AI5)&lt;HLOOKUP(AI5,$B$2:$AY$4,3,FALSE),AI5,IF(AI5=$B$1,"",AI5+1))</f>
        <v>10</v>
      </c>
      <c r="AK5" s="104">
        <f>IF(COUNT($B$5:AJ5)&lt;HLOOKUP(AJ5,$B$2:$AY$4,3,FALSE),AJ5,IF(AJ5=$B$1,"",AJ5+1))</f>
        <v>10</v>
      </c>
      <c r="AL5" s="104">
        <f>IF(COUNT($B$5:AK5)&lt;HLOOKUP(AK5,$B$2:$AY$4,3,FALSE),AK5,IF(AK5=$B$1,"",AK5+1))</f>
        <v>10</v>
      </c>
      <c r="AM5" s="104">
        <f>IF(COUNT($B$5:AL5)&lt;HLOOKUP(AL5,$B$2:$AY$4,3,FALSE),AL5,IF(AL5=$B$1,"",AL5+1))</f>
        <v>11</v>
      </c>
      <c r="AN5" s="104">
        <f>IF(COUNT($B$5:AM5)&lt;HLOOKUP(AM5,$B$2:$AY$4,3,FALSE),AM5,IF(AM5=$B$1,"",AM5+1))</f>
        <v>11</v>
      </c>
      <c r="AO5" s="104">
        <f>IF(COUNT($B$5:AN5)&lt;HLOOKUP(AN5,$B$2:$AY$4,3,FALSE),AN5,IF(AN5=$B$1,"",AN5+1))</f>
        <v>11</v>
      </c>
      <c r="AP5" s="104">
        <f>IF(COUNT($B$5:AO5)&lt;HLOOKUP(AO5,$B$2:$AY$4,3,FALSE),AO5,IF(AO5=$B$1,"",AO5+1))</f>
        <v>12</v>
      </c>
      <c r="AQ5" s="104">
        <f>IF(COUNT($B$5:AP5)&lt;HLOOKUP(AP5,$B$2:$AY$4,3,FALSE),AP5,IF(AP5=$B$1,"",AP5+1))</f>
        <v>12</v>
      </c>
      <c r="AR5" s="104">
        <f>IF(COUNT($B$5:AQ5)&lt;HLOOKUP(AQ5,$B$2:$AY$4,3,FALSE),AQ5,IF(AQ5=$B$1,"",AQ5+1))</f>
        <v>12</v>
      </c>
      <c r="AS5" s="104">
        <f>IF(COUNT($B$5:AR5)&lt;HLOOKUP(AR5,$B$2:$AY$4,3,FALSE),AR5,IF(AR5=$B$1,"",AR5+1))</f>
        <v>12</v>
      </c>
      <c r="AT5" s="104">
        <f>IF(COUNT($B$5:AS5)&lt;HLOOKUP(AS5,$B$2:$AY$4,3,FALSE),AS5,IF(AS5=$B$1,"",AS5+1))</f>
        <v>13</v>
      </c>
      <c r="AU5" s="104">
        <f>IF(COUNT($B$5:AT5)&lt;HLOOKUP(AT5,$B$2:$AY$4,3,FALSE),AT5,IF(AT5=$B$1,"",AT5+1))</f>
        <v>13</v>
      </c>
      <c r="AV5" s="104">
        <f>IF(COUNT($B$5:AU5)&lt;HLOOKUP(AU5,$B$2:$AY$4,3,FALSE),AU5,IF(AU5=$B$1,"",AU5+1))</f>
        <v>13</v>
      </c>
      <c r="AW5" s="104">
        <f>IF(COUNT($B$5:AV5)&lt;HLOOKUP(AV5,$B$2:$AY$4,3,FALSE),AV5,IF(AV5=$B$1,"",AV5+1))</f>
        <v>13</v>
      </c>
      <c r="AX5" s="104">
        <f>IF(COUNT($B$5:AW5)&lt;HLOOKUP(AW5,$B$2:$AY$4,3,FALSE),AW5,IF(AW5=$B$1,"",AW5+1))</f>
        <v>14</v>
      </c>
      <c r="AY5" s="104" t="str">
        <f>IF(COUNT($B$5:AX5)&lt;HLOOKUP(AX5,$B$2:$AY$4,3,FALSE),AX5,IF(AX5=$B$1,"",AX5+1))</f>
        <v/>
      </c>
      <c r="AZ5" s="104" t="str">
        <f>IF(COUNT($B$5:AY5)&lt;HLOOKUP(AY5,$B$2:$AY$4,3,FALSE),AY5,IF(AY5=$B$1,"",AY5+1))</f>
        <v/>
      </c>
      <c r="BA5" s="104" t="str">
        <f>IF(COUNT($B$5:AZ5)&lt;HLOOKUP(AZ5,$B$2:$AY$4,3,FALSE),AZ5,IF(AZ5=$B$1,"",AZ5+1))</f>
        <v/>
      </c>
      <c r="BB5" s="104" t="str">
        <f>IF(COUNT($B$5:BA5)&lt;HLOOKUP(BA5,$B$2:$AY$4,3,FALSE),BA5,IF(BA5=$B$1,"",BA5+1))</f>
        <v/>
      </c>
      <c r="BC5" s="104" t="str">
        <f>IF(COUNT($B$5:BB5)&lt;HLOOKUP(BB5,$B$2:$AY$4,3,FALSE),BB5,IF(BB5=$B$1,"",BB5+1))</f>
        <v/>
      </c>
      <c r="BD5" s="104" t="str">
        <f>IF(COUNT($B$5:BC5)&lt;HLOOKUP(BC5,$B$2:$AY$4,3,FALSE),BC5,IF(BC5=$B$1,"",BC5+1))</f>
        <v/>
      </c>
      <c r="BE5" s="104" t="str">
        <f>IF(COUNT($B$5:BD5)&lt;HLOOKUP(BD5,$B$2:$AY$4,3,FALSE),BD5,IF(BD5=$B$1,"",BD5+1))</f>
        <v/>
      </c>
      <c r="BF5" s="104" t="str">
        <f>IF(COUNT($B$5:BE5)&lt;HLOOKUP(BE5,$B$2:$AY$4,3,FALSE),BE5,IF(BE5=$B$1,"",BE5+1))</f>
        <v/>
      </c>
      <c r="BG5" s="104" t="str">
        <f>IF(COUNT($B$5:BF5)&lt;HLOOKUP(BF5,$B$2:$AY$4,3,FALSE),BF5,IF(BF5=$B$1,"",BF5+1))</f>
        <v/>
      </c>
      <c r="BH5" s="104" t="str">
        <f>IF(COUNT($B$5:BG5)&lt;HLOOKUP(BG5,$B$2:$AY$4,3,FALSE),BG5,IF(BG5=$B$1,"",BG5+1))</f>
        <v/>
      </c>
      <c r="BI5" s="104" t="str">
        <f>IF(COUNT($B$5:BH5)&lt;HLOOKUP(BH5,$B$2:$AY$4,3,FALSE),BH5,IF(BH5=$B$1,"",BH5+1))</f>
        <v/>
      </c>
      <c r="BJ5" s="104" t="str">
        <f>IF(COUNT($B$5:BI5)&lt;HLOOKUP(BI5,$B$2:$AY$4,3,FALSE),BI5,IF(BI5=$B$1,"",BI5+1))</f>
        <v/>
      </c>
      <c r="BK5" s="104" t="str">
        <f>IF(COUNT($B$5:BJ5)&lt;HLOOKUP(BJ5,$B$2:$AY$4,3,FALSE),BJ5,IF(BJ5=$B$1,"",BJ5+1))</f>
        <v/>
      </c>
      <c r="BL5" s="104" t="str">
        <f>IF(COUNT($B$5:BK5)&lt;HLOOKUP(BK5,$B$2:$AY$4,3,FALSE),BK5,IF(BK5=$B$1,"",BK5+1))</f>
        <v/>
      </c>
      <c r="BM5" s="104" t="str">
        <f>IF(COUNT($B$5:BL5)&lt;HLOOKUP(BL5,$B$2:$AY$4,3,FALSE),BL5,IF(BL5=$B$1,"",BL5+1))</f>
        <v/>
      </c>
      <c r="BN5" s="104" t="str">
        <f>IF(COUNT($B$5:BM5)&lt;HLOOKUP(BM5,$B$2:$AY$4,3,FALSE),BM5,IF(BM5=$B$1,"",BM5+1))</f>
        <v/>
      </c>
      <c r="BO5" s="104" t="str">
        <f>IF(COUNT($B$5:BN5)&lt;HLOOKUP(BN5,$B$2:$AY$4,3,FALSE),BN5,IF(BN5=$B$1,"",BN5+1))</f>
        <v/>
      </c>
      <c r="BP5" s="104" t="str">
        <f>IF(COUNT($B$5:BO5)&lt;HLOOKUP(BO5,$B$2:$AY$4,3,FALSE),BO5,IF(BO5=$B$1,"",BO5+1))</f>
        <v/>
      </c>
      <c r="BQ5" s="104" t="str">
        <f>IF(COUNT($B$5:BP5)&lt;HLOOKUP(BP5,$B$2:$AY$4,3,FALSE),BP5,IF(BP5=$B$1,"",BP5+1))</f>
        <v/>
      </c>
      <c r="BR5" s="104" t="str">
        <f>IF(COUNT($B$5:BQ5)&lt;HLOOKUP(BQ5,$B$2:$AY$4,3,FALSE),BQ5,IF(BQ5=$B$1,"",BQ5+1))</f>
        <v/>
      </c>
      <c r="BS5" s="104" t="str">
        <f>IF(COUNT($B$5:BR5)&lt;HLOOKUP(BR5,$B$2:$AY$4,3,FALSE),BR5,IF(BR5=$B$1,"",BR5+1))</f>
        <v/>
      </c>
      <c r="BT5" s="104" t="str">
        <f>IF(COUNT($B$5:BS5)&lt;HLOOKUP(BS5,$B$2:$AY$4,3,FALSE),BS5,IF(BS5=$B$1,"",BS5+1))</f>
        <v/>
      </c>
      <c r="BU5" s="104" t="str">
        <f>IF(COUNT($B$5:BT5)&lt;HLOOKUP(BT5,$B$2:$AY$4,3,FALSE),BT5,IF(BT5=$B$1,"",BT5+1))</f>
        <v/>
      </c>
      <c r="BV5" s="104" t="str">
        <f>IF(COUNT($B$5:BU5)&lt;HLOOKUP(BU5,$B$2:$AY$4,3,FALSE),BU5,IF(BU5=$B$1,"",BU5+1))</f>
        <v/>
      </c>
      <c r="BW5" s="104" t="str">
        <f>IF(COUNT($B$5:BV5)&lt;HLOOKUP(BV5,$B$2:$AY$4,3,FALSE),BV5,IF(BV5=$B$1,"",BV5+1))</f>
        <v/>
      </c>
      <c r="BX5" s="104" t="str">
        <f>IF(COUNT($B$5:BW5)&lt;HLOOKUP(BW5,$B$2:$AY$4,3,FALSE),BW5,IF(BW5=$B$1,"",BW5+1))</f>
        <v/>
      </c>
      <c r="BY5" s="104" t="str">
        <f>IF(COUNT($B$5:BX5)&lt;HLOOKUP(BX5,$B$2:$AY$4,3,FALSE),BX5,IF(BX5=$B$1,"",BX5+1))</f>
        <v/>
      </c>
      <c r="BZ5" s="104" t="str">
        <f>IF(COUNT($B$5:BY5)&lt;HLOOKUP(BY5,$B$2:$AY$4,3,FALSE),BY5,IF(BY5=$B$1,"",BY5+1))</f>
        <v/>
      </c>
      <c r="CA5" s="104" t="str">
        <f>IF(COUNT($B$5:BZ5)&lt;HLOOKUP(BZ5,$B$2:$AY$4,3,FALSE),BZ5,IF(BZ5=$B$1,"",BZ5+1))</f>
        <v/>
      </c>
      <c r="CB5" s="104" t="str">
        <f>IF(COUNT($B$5:CA5)&lt;HLOOKUP(CA5,$B$2:$AY$4,3,FALSE),CA5,IF(CA5=$B$1,"",CA5+1))</f>
        <v/>
      </c>
      <c r="CC5" s="104" t="str">
        <f>IF(COUNT($B$5:CB5)&lt;HLOOKUP(CB5,$B$2:$AY$4,3,FALSE),CB5,IF(CB5=$B$1,"",CB5+1))</f>
        <v/>
      </c>
      <c r="CD5" s="104" t="str">
        <f>IF(COUNT($B$5:CC5)&lt;HLOOKUP(CC5,$B$2:$AY$4,3,FALSE),CC5,IF(CC5=$B$1,"",CC5+1))</f>
        <v/>
      </c>
      <c r="CE5" s="104" t="str">
        <f>IF(COUNT($B$5:CD5)&lt;HLOOKUP(CD5,$B$2:$AY$4,3,FALSE),CD5,IF(CD5=$B$1,"",CD5+1))</f>
        <v/>
      </c>
      <c r="CF5" s="104" t="str">
        <f>IF(COUNT($B$5:CE5)&lt;HLOOKUP(CE5,$B$2:$AY$4,3,FALSE),CE5,IF(CE5=$B$1,"",CE5+1))</f>
        <v/>
      </c>
      <c r="CG5" s="104" t="str">
        <f>IF(COUNT($B$5:CF5)&lt;HLOOKUP(CF5,$B$2:$AY$4,3,FALSE),CF5,IF(CF5=$B$1,"",CF5+1))</f>
        <v/>
      </c>
      <c r="CH5" s="104" t="str">
        <f>IF(COUNT($B$5:CG5)&lt;HLOOKUP(CG5,$B$2:$AY$4,3,FALSE),CG5,IF(CG5=$B$1,"",CG5+1))</f>
        <v/>
      </c>
      <c r="CI5" s="104" t="str">
        <f>IF(COUNT($B$5:CH5)&lt;HLOOKUP(CH5,$B$2:$AY$4,3,FALSE),CH5,IF(CH5=$B$1,"",CH5+1))</f>
        <v/>
      </c>
      <c r="CJ5" s="104" t="str">
        <f>IF(COUNT($B$5:CI5)&lt;HLOOKUP(CI5,$B$2:$AY$4,3,FALSE),CI5,IF(CI5=$B$1,"",CI5+1))</f>
        <v/>
      </c>
      <c r="CK5" s="104" t="str">
        <f>IF(COUNT($B$5:CJ5)&lt;HLOOKUP(CJ5,$B$2:$AY$4,3,FALSE),CJ5,IF(CJ5=$B$1,"",CJ5+1))</f>
        <v/>
      </c>
      <c r="CL5" s="104" t="str">
        <f>IF(COUNT($B$5:CK5)&lt;HLOOKUP(CK5,$B$2:$AY$4,3,FALSE),CK5,IF(CK5=$B$1,"",CK5+1))</f>
        <v/>
      </c>
      <c r="CM5" s="104" t="str">
        <f>IF(COUNT($B$5:CL5)&lt;HLOOKUP(CL5,$B$2:$AY$4,3,FALSE),CL5,IF(CL5=$B$1,"",CL5+1))</f>
        <v/>
      </c>
      <c r="CN5" s="104" t="str">
        <f>IF(COUNT($B$5:CM5)&lt;HLOOKUP(CM5,$B$2:$AY$4,3,FALSE),CM5,IF(CM5=$B$1,"",CM5+1))</f>
        <v/>
      </c>
      <c r="CO5" s="104" t="str">
        <f>IF(COUNT($B$5:CN5)&lt;HLOOKUP(CN5,$B$2:$AY$4,3,FALSE),CN5,IF(CN5=$B$1,"",CN5+1))</f>
        <v/>
      </c>
      <c r="CP5" s="104" t="str">
        <f>IF(COUNT($B$5:CO5)&lt;HLOOKUP(CO5,$B$2:$AY$4,3,FALSE),CO5,IF(CO5=$B$1,"",CO5+1))</f>
        <v/>
      </c>
      <c r="CQ5" s="104" t="str">
        <f>IF(COUNT($B$5:CP5)&lt;HLOOKUP(CP5,$B$2:$AY$4,3,FALSE),CP5,IF(CP5=$B$1,"",CP5+1))</f>
        <v/>
      </c>
      <c r="CR5" s="104" t="str">
        <f>IF(COUNT($B$5:CQ5)&lt;HLOOKUP(CQ5,$B$2:$AY$4,3,FALSE),CQ5,IF(CQ5=$B$1,"",CQ5+1))</f>
        <v/>
      </c>
      <c r="CS5" s="104" t="str">
        <f>IF(COUNT($B$5:CR5)&lt;HLOOKUP(CR5,$B$2:$AY$4,3,FALSE),CR5,IF(CR5=$B$1,"",CR5+1))</f>
        <v/>
      </c>
      <c r="CT5" s="104" t="str">
        <f>IF(COUNT($B$5:CS5)&lt;HLOOKUP(CS5,$B$2:$AY$4,3,FALSE),CS5,IF(CS5=$B$1,"",CS5+1))</f>
        <v/>
      </c>
      <c r="CU5" s="104" t="str">
        <f>IF(COUNT($B$5:CT5)&lt;HLOOKUP(CT5,$B$2:$AY$4,3,FALSE),CT5,IF(CT5=$B$1,"",CT5+1))</f>
        <v/>
      </c>
      <c r="CV5" s="104" t="str">
        <f>IF(COUNT($B$5:CU5)&lt;HLOOKUP(CU5,$B$2:$AY$4,3,FALSE),CU5,IF(CU5=$B$1,"",CU5+1))</f>
        <v/>
      </c>
      <c r="CW5" s="104" t="str">
        <f>IF(COUNT($B$5:CV5)&lt;HLOOKUP(CV5,$B$2:$AY$4,3,FALSE),CV5,IF(CV5=$B$1,"",CV5+1))</f>
        <v/>
      </c>
    </row>
    <row r="6" spans="1:101" s="105" customFormat="1">
      <c r="A6" s="102" t="s">
        <v>308</v>
      </c>
      <c r="B6" s="130" t="s">
        <v>309</v>
      </c>
    </row>
    <row r="7" spans="1:101" s="106" customFormat="1" ht="11.25">
      <c r="A7" s="104" t="s">
        <v>310</v>
      </c>
      <c r="B7" s="104">
        <f>IF(ISNUMBER(B5),1,"")</f>
        <v>1</v>
      </c>
      <c r="C7" s="104">
        <f>IF(ISNUMBER(C5),IF(B7&lt;HLOOKUP(B5,$B$2:$CW$3,2,FALSE),B7+1,1),"")</f>
        <v>2</v>
      </c>
      <c r="D7" s="104">
        <f t="shared" ref="D7:BO7" si="2">IF(ISNUMBER(D5),IF(C7&lt;HLOOKUP(C5,$B$2:$CW$3,2,FALSE),C7+1,1),"")</f>
        <v>3</v>
      </c>
      <c r="E7" s="104">
        <f t="shared" si="2"/>
        <v>4</v>
      </c>
      <c r="F7" s="104">
        <f t="shared" si="2"/>
        <v>1</v>
      </c>
      <c r="G7" s="104">
        <f t="shared" si="2"/>
        <v>2</v>
      </c>
      <c r="H7" s="104">
        <f t="shared" si="2"/>
        <v>3</v>
      </c>
      <c r="I7" s="104">
        <f t="shared" si="2"/>
        <v>4</v>
      </c>
      <c r="J7" s="104">
        <f t="shared" si="2"/>
        <v>1</v>
      </c>
      <c r="K7" s="104">
        <f t="shared" si="2"/>
        <v>2</v>
      </c>
      <c r="L7" s="104">
        <f t="shared" si="2"/>
        <v>3</v>
      </c>
      <c r="M7" s="104">
        <f t="shared" si="2"/>
        <v>4</v>
      </c>
      <c r="N7" s="104">
        <f t="shared" si="2"/>
        <v>1</v>
      </c>
      <c r="O7" s="104">
        <f t="shared" si="2"/>
        <v>2</v>
      </c>
      <c r="P7" s="104">
        <f t="shared" si="2"/>
        <v>3</v>
      </c>
      <c r="Q7" s="104">
        <f t="shared" si="2"/>
        <v>4</v>
      </c>
      <c r="R7" s="104">
        <f t="shared" si="2"/>
        <v>1</v>
      </c>
      <c r="S7" s="104">
        <f t="shared" si="2"/>
        <v>2</v>
      </c>
      <c r="T7" s="104">
        <f t="shared" si="2"/>
        <v>3</v>
      </c>
      <c r="U7" s="104">
        <f t="shared" si="2"/>
        <v>1</v>
      </c>
      <c r="V7" s="104">
        <f t="shared" si="2"/>
        <v>2</v>
      </c>
      <c r="W7" s="104">
        <f t="shared" si="2"/>
        <v>3</v>
      </c>
      <c r="X7" s="104">
        <f t="shared" si="2"/>
        <v>1</v>
      </c>
      <c r="Y7" s="104">
        <f t="shared" si="2"/>
        <v>2</v>
      </c>
      <c r="Z7" s="104">
        <f t="shared" si="2"/>
        <v>3</v>
      </c>
      <c r="AA7" s="104">
        <f t="shared" si="2"/>
        <v>4</v>
      </c>
      <c r="AB7" s="104">
        <f t="shared" si="2"/>
        <v>1</v>
      </c>
      <c r="AC7" s="104">
        <f t="shared" si="2"/>
        <v>2</v>
      </c>
      <c r="AD7" s="104">
        <f t="shared" si="2"/>
        <v>3</v>
      </c>
      <c r="AE7" s="104">
        <f t="shared" si="2"/>
        <v>4</v>
      </c>
      <c r="AF7" s="104">
        <f t="shared" si="2"/>
        <v>1</v>
      </c>
      <c r="AG7" s="104">
        <f t="shared" si="2"/>
        <v>2</v>
      </c>
      <c r="AH7" s="104">
        <f t="shared" si="2"/>
        <v>3</v>
      </c>
      <c r="AI7" s="104">
        <f t="shared" si="2"/>
        <v>1</v>
      </c>
      <c r="AJ7" s="104">
        <f t="shared" si="2"/>
        <v>2</v>
      </c>
      <c r="AK7" s="104">
        <f t="shared" si="2"/>
        <v>3</v>
      </c>
      <c r="AL7" s="104">
        <f t="shared" si="2"/>
        <v>4</v>
      </c>
      <c r="AM7" s="104">
        <f t="shared" si="2"/>
        <v>1</v>
      </c>
      <c r="AN7" s="104">
        <f t="shared" si="2"/>
        <v>2</v>
      </c>
      <c r="AO7" s="104">
        <f t="shared" si="2"/>
        <v>3</v>
      </c>
      <c r="AP7" s="104">
        <f t="shared" si="2"/>
        <v>1</v>
      </c>
      <c r="AQ7" s="104">
        <f t="shared" si="2"/>
        <v>2</v>
      </c>
      <c r="AR7" s="104">
        <f t="shared" si="2"/>
        <v>3</v>
      </c>
      <c r="AS7" s="104">
        <f t="shared" si="2"/>
        <v>4</v>
      </c>
      <c r="AT7" s="104">
        <f t="shared" si="2"/>
        <v>1</v>
      </c>
      <c r="AU7" s="104">
        <f t="shared" si="2"/>
        <v>2</v>
      </c>
      <c r="AV7" s="104">
        <f t="shared" si="2"/>
        <v>3</v>
      </c>
      <c r="AW7" s="104">
        <f t="shared" si="2"/>
        <v>4</v>
      </c>
      <c r="AX7" s="104">
        <f t="shared" si="2"/>
        <v>1</v>
      </c>
      <c r="AY7" s="104" t="str">
        <f t="shared" si="2"/>
        <v/>
      </c>
      <c r="AZ7" s="104" t="str">
        <f t="shared" si="2"/>
        <v/>
      </c>
      <c r="BA7" s="104" t="str">
        <f t="shared" si="2"/>
        <v/>
      </c>
      <c r="BB7" s="104" t="str">
        <f t="shared" si="2"/>
        <v/>
      </c>
      <c r="BC7" s="104" t="str">
        <f t="shared" si="2"/>
        <v/>
      </c>
      <c r="BD7" s="104" t="str">
        <f t="shared" si="2"/>
        <v/>
      </c>
      <c r="BE7" s="104" t="str">
        <f t="shared" si="2"/>
        <v/>
      </c>
      <c r="BF7" s="104" t="str">
        <f t="shared" si="2"/>
        <v/>
      </c>
      <c r="BG7" s="104" t="str">
        <f t="shared" si="2"/>
        <v/>
      </c>
      <c r="BH7" s="104" t="str">
        <f t="shared" si="2"/>
        <v/>
      </c>
      <c r="BI7" s="104" t="str">
        <f t="shared" si="2"/>
        <v/>
      </c>
      <c r="BJ7" s="104" t="str">
        <f t="shared" si="2"/>
        <v/>
      </c>
      <c r="BK7" s="104" t="str">
        <f t="shared" si="2"/>
        <v/>
      </c>
      <c r="BL7" s="104" t="str">
        <f t="shared" si="2"/>
        <v/>
      </c>
      <c r="BM7" s="104" t="str">
        <f t="shared" si="2"/>
        <v/>
      </c>
      <c r="BN7" s="104" t="str">
        <f t="shared" si="2"/>
        <v/>
      </c>
      <c r="BO7" s="104" t="str">
        <f t="shared" si="2"/>
        <v/>
      </c>
      <c r="BP7" s="104" t="str">
        <f t="shared" ref="BP7:CW7" si="3">IF(ISNUMBER(BP5),IF(BO7&lt;HLOOKUP(BO5,$B$2:$CW$3,2,FALSE),BO7+1,1),"")</f>
        <v/>
      </c>
      <c r="BQ7" s="104" t="str">
        <f t="shared" si="3"/>
        <v/>
      </c>
      <c r="BR7" s="104" t="str">
        <f t="shared" si="3"/>
        <v/>
      </c>
      <c r="BS7" s="104" t="str">
        <f t="shared" si="3"/>
        <v/>
      </c>
      <c r="BT7" s="104" t="str">
        <f t="shared" si="3"/>
        <v/>
      </c>
      <c r="BU7" s="104" t="str">
        <f t="shared" si="3"/>
        <v/>
      </c>
      <c r="BV7" s="104" t="str">
        <f t="shared" si="3"/>
        <v/>
      </c>
      <c r="BW7" s="104" t="str">
        <f t="shared" si="3"/>
        <v/>
      </c>
      <c r="BX7" s="104" t="str">
        <f t="shared" si="3"/>
        <v/>
      </c>
      <c r="BY7" s="104" t="str">
        <f t="shared" si="3"/>
        <v/>
      </c>
      <c r="BZ7" s="104" t="str">
        <f t="shared" si="3"/>
        <v/>
      </c>
      <c r="CA7" s="104" t="str">
        <f t="shared" si="3"/>
        <v/>
      </c>
      <c r="CB7" s="104" t="str">
        <f t="shared" si="3"/>
        <v/>
      </c>
      <c r="CC7" s="104" t="str">
        <f t="shared" si="3"/>
        <v/>
      </c>
      <c r="CD7" s="104" t="str">
        <f t="shared" si="3"/>
        <v/>
      </c>
      <c r="CE7" s="104" t="str">
        <f t="shared" si="3"/>
        <v/>
      </c>
      <c r="CF7" s="104" t="str">
        <f t="shared" si="3"/>
        <v/>
      </c>
      <c r="CG7" s="104" t="str">
        <f t="shared" si="3"/>
        <v/>
      </c>
      <c r="CH7" s="104" t="str">
        <f t="shared" si="3"/>
        <v/>
      </c>
      <c r="CI7" s="104" t="str">
        <f t="shared" si="3"/>
        <v/>
      </c>
      <c r="CJ7" s="104" t="str">
        <f t="shared" si="3"/>
        <v/>
      </c>
      <c r="CK7" s="104" t="str">
        <f t="shared" si="3"/>
        <v/>
      </c>
      <c r="CL7" s="104" t="str">
        <f t="shared" si="3"/>
        <v/>
      </c>
      <c r="CM7" s="104" t="str">
        <f t="shared" si="3"/>
        <v/>
      </c>
      <c r="CN7" s="104" t="str">
        <f t="shared" si="3"/>
        <v/>
      </c>
      <c r="CO7" s="104" t="str">
        <f t="shared" si="3"/>
        <v/>
      </c>
      <c r="CP7" s="104" t="str">
        <f t="shared" si="3"/>
        <v/>
      </c>
      <c r="CQ7" s="104" t="str">
        <f t="shared" si="3"/>
        <v/>
      </c>
      <c r="CR7" s="104" t="str">
        <f t="shared" si="3"/>
        <v/>
      </c>
      <c r="CS7" s="104" t="str">
        <f t="shared" si="3"/>
        <v/>
      </c>
      <c r="CT7" s="104" t="str">
        <f t="shared" si="3"/>
        <v/>
      </c>
      <c r="CU7" s="104" t="str">
        <f t="shared" si="3"/>
        <v/>
      </c>
      <c r="CV7" s="104" t="str">
        <f t="shared" si="3"/>
        <v/>
      </c>
      <c r="CW7" s="104" t="str">
        <f t="shared" si="3"/>
        <v/>
      </c>
    </row>
    <row r="8" spans="1:101" s="103" customFormat="1">
      <c r="A8" s="102" t="s">
        <v>311</v>
      </c>
      <c r="B8" s="130"/>
      <c r="C8" s="105"/>
      <c r="D8" s="105"/>
      <c r="E8" s="105"/>
      <c r="F8" s="105"/>
      <c r="G8" s="105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105"/>
      <c r="AS8" s="105"/>
      <c r="AT8" s="105"/>
      <c r="AU8" s="105"/>
      <c r="AV8" s="105"/>
      <c r="AW8" s="105"/>
      <c r="AX8" s="105"/>
      <c r="AY8" s="105"/>
      <c r="AZ8" s="105"/>
      <c r="BA8" s="105"/>
      <c r="BB8" s="105"/>
      <c r="BC8" s="105"/>
      <c r="BD8" s="105"/>
      <c r="BE8" s="105"/>
      <c r="BF8" s="105"/>
      <c r="BG8" s="105"/>
      <c r="BH8" s="105"/>
      <c r="BI8" s="105"/>
      <c r="BJ8" s="105"/>
      <c r="BK8" s="105"/>
      <c r="BL8" s="105"/>
      <c r="BM8" s="105"/>
      <c r="BN8" s="105"/>
      <c r="BO8" s="105"/>
      <c r="BP8" s="105"/>
      <c r="BQ8" s="105"/>
      <c r="BR8" s="105"/>
      <c r="BS8" s="105"/>
      <c r="BT8" s="105"/>
      <c r="BU8" s="105"/>
      <c r="BV8" s="105"/>
      <c r="BW8" s="105"/>
      <c r="BX8" s="105"/>
      <c r="BY8" s="105"/>
      <c r="BZ8" s="105"/>
      <c r="CA8" s="105"/>
      <c r="CB8" s="105"/>
      <c r="CC8" s="105"/>
      <c r="CD8" s="105"/>
      <c r="CE8" s="105"/>
      <c r="CF8" s="105"/>
      <c r="CG8" s="105"/>
      <c r="CH8" s="105"/>
      <c r="CI8" s="105"/>
      <c r="CJ8" s="105"/>
      <c r="CK8" s="105"/>
      <c r="CL8" s="105"/>
      <c r="CM8" s="105"/>
      <c r="CN8" s="105"/>
      <c r="CO8" s="105"/>
      <c r="CP8" s="105"/>
      <c r="CQ8" s="105"/>
      <c r="CR8" s="105"/>
      <c r="CS8" s="105"/>
      <c r="CT8" s="105"/>
      <c r="CU8" s="105"/>
      <c r="CV8" s="105"/>
      <c r="CW8" s="105"/>
    </row>
    <row r="9" spans="1:101" s="107" customFormat="1" ht="11.25">
      <c r="A9" s="104" t="s">
        <v>312</v>
      </c>
      <c r="B9" s="107" t="str">
        <f>IF(ISNUMBER(B7),IF(HLOOKUP(B5,$B$2:$CW$3,2,FALSE)=1,B5&amp;$B$6,B5&amp;$B$6&amp;B7&amp;$B$8),"")</f>
        <v>1.1</v>
      </c>
      <c r="C9" s="107" t="str">
        <f t="shared" ref="C9:AE9" si="4">IF(ISNUMBER(C7),IF(HLOOKUP(C5,$B$2:$CW$3,2,FALSE)=1,C5&amp;$B$6,C5&amp;$B$6&amp;C7&amp;$B$8),"")</f>
        <v>1.2</v>
      </c>
      <c r="D9" s="107" t="str">
        <f t="shared" si="4"/>
        <v>1.3</v>
      </c>
      <c r="E9" s="107" t="str">
        <f t="shared" si="4"/>
        <v>1.4</v>
      </c>
      <c r="F9" s="107" t="str">
        <f t="shared" si="4"/>
        <v>2.1</v>
      </c>
      <c r="G9" s="107" t="str">
        <f t="shared" si="4"/>
        <v>2.2</v>
      </c>
      <c r="H9" s="107" t="str">
        <f t="shared" si="4"/>
        <v>2.3</v>
      </c>
      <c r="I9" s="107" t="str">
        <f t="shared" si="4"/>
        <v>2.4</v>
      </c>
      <c r="J9" s="107" t="str">
        <f t="shared" si="4"/>
        <v>3.1</v>
      </c>
      <c r="K9" s="107" t="str">
        <f t="shared" si="4"/>
        <v>3.2</v>
      </c>
      <c r="L9" s="107" t="str">
        <f t="shared" si="4"/>
        <v>3.3</v>
      </c>
      <c r="M9" s="107" t="str">
        <f t="shared" si="4"/>
        <v>3.4</v>
      </c>
      <c r="N9" s="107" t="str">
        <f t="shared" si="4"/>
        <v>4.1</v>
      </c>
      <c r="O9" s="107" t="str">
        <f t="shared" si="4"/>
        <v>4.2</v>
      </c>
      <c r="P9" s="107" t="str">
        <f t="shared" si="4"/>
        <v>4.3</v>
      </c>
      <c r="Q9" s="107" t="str">
        <f t="shared" si="4"/>
        <v>4.4</v>
      </c>
      <c r="R9" s="107" t="str">
        <f t="shared" si="4"/>
        <v>5.1</v>
      </c>
      <c r="S9" s="107" t="str">
        <f t="shared" si="4"/>
        <v>5.2</v>
      </c>
      <c r="T9" s="107" t="str">
        <f t="shared" si="4"/>
        <v>5.3</v>
      </c>
      <c r="U9" s="107" t="str">
        <f t="shared" si="4"/>
        <v>6.1</v>
      </c>
      <c r="V9" s="107" t="str">
        <f t="shared" si="4"/>
        <v>6.2</v>
      </c>
      <c r="W9" s="107" t="str">
        <f t="shared" si="4"/>
        <v>6.3</v>
      </c>
      <c r="X9" s="107" t="str">
        <f t="shared" si="4"/>
        <v>7.1</v>
      </c>
      <c r="Y9" s="107" t="str">
        <f t="shared" si="4"/>
        <v>7.2</v>
      </c>
      <c r="Z9" s="107" t="str">
        <f t="shared" si="4"/>
        <v>7.3</v>
      </c>
      <c r="AA9" s="107" t="str">
        <f t="shared" si="4"/>
        <v>7.4</v>
      </c>
      <c r="AB9" s="107" t="str">
        <f t="shared" si="4"/>
        <v>8.1</v>
      </c>
      <c r="AC9" s="107" t="str">
        <f t="shared" si="4"/>
        <v>8.2</v>
      </c>
      <c r="AD9" s="107" t="str">
        <f t="shared" si="4"/>
        <v>8.3</v>
      </c>
      <c r="AE9" s="107" t="str">
        <f t="shared" si="4"/>
        <v>8.4</v>
      </c>
      <c r="AF9" s="107" t="str">
        <f t="shared" ref="AF9:BN9" si="5">IF(ISNUMBER(AF7),IF(HLOOKUP(AF5,$B$2:$CW$3,2,FALSE)=1,AF5,AF5&amp;$B$6&amp;AF7&amp;$B$8),"")</f>
        <v>9.1</v>
      </c>
      <c r="AG9" s="107" t="str">
        <f t="shared" si="5"/>
        <v>9.2</v>
      </c>
      <c r="AH9" s="107" t="str">
        <f t="shared" si="5"/>
        <v>9.3</v>
      </c>
      <c r="AI9" s="107" t="str">
        <f t="shared" si="5"/>
        <v>10.1</v>
      </c>
      <c r="AJ9" s="107" t="str">
        <f t="shared" si="5"/>
        <v>10.2</v>
      </c>
      <c r="AK9" s="107" t="str">
        <f t="shared" si="5"/>
        <v>10.3</v>
      </c>
      <c r="AL9" s="107" t="str">
        <f t="shared" si="5"/>
        <v>10.4</v>
      </c>
      <c r="AM9" s="107" t="str">
        <f t="shared" si="5"/>
        <v>11.1</v>
      </c>
      <c r="AN9" s="107" t="str">
        <f t="shared" si="5"/>
        <v>11.2</v>
      </c>
      <c r="AO9" s="107" t="str">
        <f t="shared" si="5"/>
        <v>11.3</v>
      </c>
      <c r="AP9" s="107" t="str">
        <f t="shared" si="5"/>
        <v>12.1</v>
      </c>
      <c r="AQ9" s="107" t="str">
        <f t="shared" si="5"/>
        <v>12.2</v>
      </c>
      <c r="AR9" s="107" t="str">
        <f t="shared" si="5"/>
        <v>12.3</v>
      </c>
      <c r="AS9" s="107" t="str">
        <f t="shared" si="5"/>
        <v>12.4</v>
      </c>
      <c r="AT9" s="107" t="str">
        <f t="shared" si="5"/>
        <v>13.1</v>
      </c>
      <c r="AU9" s="107" t="str">
        <f t="shared" si="5"/>
        <v>13.2</v>
      </c>
      <c r="AV9" s="107" t="str">
        <f t="shared" si="5"/>
        <v>13.3</v>
      </c>
      <c r="AW9" s="107" t="str">
        <f t="shared" si="5"/>
        <v>13.4</v>
      </c>
      <c r="AX9" s="107">
        <f t="shared" si="5"/>
        <v>14</v>
      </c>
      <c r="AY9" s="107" t="str">
        <f t="shared" si="5"/>
        <v/>
      </c>
      <c r="AZ9" s="107" t="str">
        <f t="shared" si="5"/>
        <v/>
      </c>
      <c r="BA9" s="107" t="str">
        <f t="shared" si="5"/>
        <v/>
      </c>
      <c r="BB9" s="107" t="str">
        <f t="shared" si="5"/>
        <v/>
      </c>
      <c r="BC9" s="107" t="str">
        <f t="shared" si="5"/>
        <v/>
      </c>
      <c r="BD9" s="107" t="str">
        <f t="shared" si="5"/>
        <v/>
      </c>
      <c r="BE9" s="107" t="str">
        <f t="shared" si="5"/>
        <v/>
      </c>
      <c r="BF9" s="107" t="str">
        <f t="shared" si="5"/>
        <v/>
      </c>
      <c r="BG9" s="107" t="str">
        <f t="shared" si="5"/>
        <v/>
      </c>
      <c r="BH9" s="107" t="str">
        <f t="shared" si="5"/>
        <v/>
      </c>
      <c r="BI9" s="107" t="str">
        <f t="shared" si="5"/>
        <v/>
      </c>
      <c r="BJ9" s="107" t="str">
        <f t="shared" si="5"/>
        <v/>
      </c>
      <c r="BK9" s="107" t="str">
        <f t="shared" si="5"/>
        <v/>
      </c>
      <c r="BL9" s="107" t="str">
        <f t="shared" si="5"/>
        <v/>
      </c>
      <c r="BM9" s="107" t="str">
        <f t="shared" si="5"/>
        <v/>
      </c>
      <c r="BN9" s="107" t="str">
        <f t="shared" si="5"/>
        <v/>
      </c>
      <c r="BO9" s="107" t="str">
        <f t="shared" ref="BO9:CW9" si="6">IF(ISNUMBER(BO7),IF(HLOOKUP(BO5,$B$2:$CW$3,2,FALSE)=1,BO5,BO5&amp;$B$6&amp;BO7&amp;$B$8),"")</f>
        <v/>
      </c>
      <c r="BP9" s="107" t="str">
        <f t="shared" si="6"/>
        <v/>
      </c>
      <c r="BQ9" s="107" t="str">
        <f t="shared" si="6"/>
        <v/>
      </c>
      <c r="BR9" s="107" t="str">
        <f t="shared" si="6"/>
        <v/>
      </c>
      <c r="BS9" s="107" t="str">
        <f t="shared" si="6"/>
        <v/>
      </c>
      <c r="BT9" s="107" t="str">
        <f t="shared" si="6"/>
        <v/>
      </c>
      <c r="BU9" s="107" t="str">
        <f t="shared" si="6"/>
        <v/>
      </c>
      <c r="BV9" s="107" t="str">
        <f t="shared" si="6"/>
        <v/>
      </c>
      <c r="BW9" s="107" t="str">
        <f t="shared" si="6"/>
        <v/>
      </c>
      <c r="BX9" s="107" t="str">
        <f t="shared" si="6"/>
        <v/>
      </c>
      <c r="BY9" s="107" t="str">
        <f t="shared" si="6"/>
        <v/>
      </c>
      <c r="BZ9" s="107" t="str">
        <f t="shared" si="6"/>
        <v/>
      </c>
      <c r="CA9" s="107" t="str">
        <f t="shared" si="6"/>
        <v/>
      </c>
      <c r="CB9" s="107" t="str">
        <f t="shared" si="6"/>
        <v/>
      </c>
      <c r="CC9" s="107" t="str">
        <f t="shared" si="6"/>
        <v/>
      </c>
      <c r="CD9" s="107" t="str">
        <f t="shared" si="6"/>
        <v/>
      </c>
      <c r="CE9" s="107" t="str">
        <f t="shared" si="6"/>
        <v/>
      </c>
      <c r="CF9" s="107" t="str">
        <f t="shared" si="6"/>
        <v/>
      </c>
      <c r="CG9" s="107" t="str">
        <f t="shared" si="6"/>
        <v/>
      </c>
      <c r="CH9" s="107" t="str">
        <f t="shared" si="6"/>
        <v/>
      </c>
      <c r="CI9" s="107" t="str">
        <f t="shared" si="6"/>
        <v/>
      </c>
      <c r="CJ9" s="107" t="str">
        <f t="shared" si="6"/>
        <v/>
      </c>
      <c r="CK9" s="107" t="str">
        <f t="shared" si="6"/>
        <v/>
      </c>
      <c r="CL9" s="107" t="str">
        <f t="shared" si="6"/>
        <v/>
      </c>
      <c r="CM9" s="107" t="str">
        <f t="shared" si="6"/>
        <v/>
      </c>
      <c r="CN9" s="107" t="str">
        <f t="shared" si="6"/>
        <v/>
      </c>
      <c r="CO9" s="107" t="str">
        <f t="shared" si="6"/>
        <v/>
      </c>
      <c r="CP9" s="107" t="str">
        <f t="shared" si="6"/>
        <v/>
      </c>
      <c r="CQ9" s="107" t="str">
        <f t="shared" si="6"/>
        <v/>
      </c>
      <c r="CR9" s="107" t="str">
        <f t="shared" si="6"/>
        <v/>
      </c>
      <c r="CS9" s="107" t="str">
        <f t="shared" si="6"/>
        <v/>
      </c>
      <c r="CT9" s="107" t="str">
        <f t="shared" si="6"/>
        <v/>
      </c>
      <c r="CU9" s="107" t="str">
        <f t="shared" si="6"/>
        <v/>
      </c>
      <c r="CV9" s="107" t="str">
        <f t="shared" si="6"/>
        <v/>
      </c>
      <c r="CW9" s="107" t="str">
        <f t="shared" si="6"/>
        <v/>
      </c>
    </row>
    <row r="12" spans="1:101" ht="13.5" thickBot="1">
      <c r="B12" s="109" t="s">
        <v>130</v>
      </c>
      <c r="C12" s="110"/>
      <c r="D12" s="110"/>
      <c r="E12" s="110"/>
    </row>
    <row r="13" spans="1:101" s="136" customFormat="1" ht="13.5" thickBot="1">
      <c r="B13" s="137" t="str">
        <f>IF(LEN(B9)&gt;0,B9,"")</f>
        <v>1.1</v>
      </c>
      <c r="C13" s="137" t="str">
        <f t="shared" ref="C13:BN13" si="7">IF(LEN(C9)&gt;0,C9,"")</f>
        <v>1.2</v>
      </c>
      <c r="D13" s="137" t="str">
        <f t="shared" si="7"/>
        <v>1.3</v>
      </c>
      <c r="E13" s="137" t="str">
        <f t="shared" si="7"/>
        <v>1.4</v>
      </c>
      <c r="F13" s="137" t="str">
        <f t="shared" si="7"/>
        <v>2.1</v>
      </c>
      <c r="G13" s="137" t="str">
        <f t="shared" si="7"/>
        <v>2.2</v>
      </c>
      <c r="H13" s="137" t="str">
        <f t="shared" si="7"/>
        <v>2.3</v>
      </c>
      <c r="I13" s="137" t="str">
        <f t="shared" si="7"/>
        <v>2.4</v>
      </c>
      <c r="J13" s="137" t="str">
        <f t="shared" si="7"/>
        <v>3.1</v>
      </c>
      <c r="K13" s="137" t="str">
        <f t="shared" si="7"/>
        <v>3.2</v>
      </c>
      <c r="L13" s="137" t="str">
        <f t="shared" si="7"/>
        <v>3.3</v>
      </c>
      <c r="M13" s="137" t="str">
        <f t="shared" si="7"/>
        <v>3.4</v>
      </c>
      <c r="N13" s="137" t="str">
        <f t="shared" si="7"/>
        <v>4.1</v>
      </c>
      <c r="O13" s="137" t="str">
        <f t="shared" si="7"/>
        <v>4.2</v>
      </c>
      <c r="P13" s="137" t="str">
        <f t="shared" si="7"/>
        <v>4.3</v>
      </c>
      <c r="Q13" s="137" t="str">
        <f t="shared" si="7"/>
        <v>4.4</v>
      </c>
      <c r="R13" s="137" t="str">
        <f t="shared" si="7"/>
        <v>5.1</v>
      </c>
      <c r="S13" s="137" t="str">
        <f t="shared" si="7"/>
        <v>5.2</v>
      </c>
      <c r="T13" s="137" t="str">
        <f t="shared" si="7"/>
        <v>5.3</v>
      </c>
      <c r="U13" s="137" t="str">
        <f t="shared" si="7"/>
        <v>6.1</v>
      </c>
      <c r="V13" s="137" t="str">
        <f t="shared" si="7"/>
        <v>6.2</v>
      </c>
      <c r="W13" s="137" t="str">
        <f t="shared" si="7"/>
        <v>6.3</v>
      </c>
      <c r="X13" s="137" t="str">
        <f t="shared" si="7"/>
        <v>7.1</v>
      </c>
      <c r="Y13" s="137" t="str">
        <f t="shared" si="7"/>
        <v>7.2</v>
      </c>
      <c r="Z13" s="137" t="str">
        <f t="shared" si="7"/>
        <v>7.3</v>
      </c>
      <c r="AA13" s="137" t="str">
        <f t="shared" si="7"/>
        <v>7.4</v>
      </c>
      <c r="AB13" s="137" t="str">
        <f t="shared" si="7"/>
        <v>8.1</v>
      </c>
      <c r="AC13" s="137" t="str">
        <f t="shared" si="7"/>
        <v>8.2</v>
      </c>
      <c r="AD13" s="137" t="str">
        <f t="shared" si="7"/>
        <v>8.3</v>
      </c>
      <c r="AE13" s="137" t="str">
        <f t="shared" si="7"/>
        <v>8.4</v>
      </c>
      <c r="AF13" s="137" t="str">
        <f t="shared" si="7"/>
        <v>9.1</v>
      </c>
      <c r="AG13" s="137" t="str">
        <f t="shared" si="7"/>
        <v>9.2</v>
      </c>
      <c r="AH13" s="137" t="str">
        <f t="shared" si="7"/>
        <v>9.3</v>
      </c>
      <c r="AI13" s="137" t="str">
        <f t="shared" si="7"/>
        <v>10.1</v>
      </c>
      <c r="AJ13" s="137" t="str">
        <f t="shared" si="7"/>
        <v>10.2</v>
      </c>
      <c r="AK13" s="137" t="str">
        <f t="shared" si="7"/>
        <v>10.3</v>
      </c>
      <c r="AL13" s="137" t="str">
        <f t="shared" si="7"/>
        <v>10.4</v>
      </c>
      <c r="AM13" s="137" t="str">
        <f t="shared" si="7"/>
        <v>11.1</v>
      </c>
      <c r="AN13" s="137" t="str">
        <f t="shared" si="7"/>
        <v>11.2</v>
      </c>
      <c r="AO13" s="137" t="str">
        <f t="shared" si="7"/>
        <v>11.3</v>
      </c>
      <c r="AP13" s="137" t="str">
        <f t="shared" si="7"/>
        <v>12.1</v>
      </c>
      <c r="AQ13" s="137" t="str">
        <f t="shared" si="7"/>
        <v>12.2</v>
      </c>
      <c r="AR13" s="137" t="str">
        <f t="shared" si="7"/>
        <v>12.3</v>
      </c>
      <c r="AS13" s="137" t="str">
        <f t="shared" si="7"/>
        <v>12.4</v>
      </c>
      <c r="AT13" s="137" t="str">
        <f t="shared" si="7"/>
        <v>13.1</v>
      </c>
      <c r="AU13" s="137" t="str">
        <f t="shared" si="7"/>
        <v>13.2</v>
      </c>
      <c r="AV13" s="137" t="str">
        <f t="shared" si="7"/>
        <v>13.3</v>
      </c>
      <c r="AW13" s="137" t="str">
        <f t="shared" si="7"/>
        <v>13.4</v>
      </c>
      <c r="AX13" s="137">
        <f t="shared" si="7"/>
        <v>14</v>
      </c>
      <c r="AY13" s="137" t="str">
        <f t="shared" si="7"/>
        <v/>
      </c>
      <c r="AZ13" s="137" t="str">
        <f t="shared" si="7"/>
        <v/>
      </c>
      <c r="BA13" s="137" t="str">
        <f t="shared" si="7"/>
        <v/>
      </c>
      <c r="BB13" s="137" t="str">
        <f t="shared" si="7"/>
        <v/>
      </c>
      <c r="BC13" s="137" t="str">
        <f t="shared" si="7"/>
        <v/>
      </c>
      <c r="BD13" s="137" t="str">
        <f t="shared" si="7"/>
        <v/>
      </c>
      <c r="BE13" s="137" t="str">
        <f t="shared" si="7"/>
        <v/>
      </c>
      <c r="BF13" s="137" t="str">
        <f t="shared" si="7"/>
        <v/>
      </c>
      <c r="BG13" s="137" t="str">
        <f t="shared" si="7"/>
        <v/>
      </c>
      <c r="BH13" s="137" t="str">
        <f t="shared" si="7"/>
        <v/>
      </c>
      <c r="BI13" s="137" t="str">
        <f t="shared" si="7"/>
        <v/>
      </c>
      <c r="BJ13" s="137" t="str">
        <f t="shared" si="7"/>
        <v/>
      </c>
      <c r="BK13" s="137" t="str">
        <f t="shared" si="7"/>
        <v/>
      </c>
      <c r="BL13" s="137" t="str">
        <f t="shared" si="7"/>
        <v/>
      </c>
      <c r="BM13" s="137" t="str">
        <f t="shared" si="7"/>
        <v/>
      </c>
      <c r="BN13" s="137" t="str">
        <f t="shared" si="7"/>
        <v/>
      </c>
      <c r="BO13" s="137" t="str">
        <f t="shared" ref="BO13:CW13" si="8">IF(LEN(BO9)&gt;0,BO9,"")</f>
        <v/>
      </c>
      <c r="BP13" s="137" t="str">
        <f t="shared" si="8"/>
        <v/>
      </c>
      <c r="BQ13" s="137" t="str">
        <f t="shared" si="8"/>
        <v/>
      </c>
      <c r="BR13" s="137" t="str">
        <f t="shared" si="8"/>
        <v/>
      </c>
      <c r="BS13" s="137" t="str">
        <f t="shared" si="8"/>
        <v/>
      </c>
      <c r="BT13" s="137" t="str">
        <f t="shared" si="8"/>
        <v/>
      </c>
      <c r="BU13" s="137" t="str">
        <f t="shared" si="8"/>
        <v/>
      </c>
      <c r="BV13" s="137" t="str">
        <f t="shared" si="8"/>
        <v/>
      </c>
      <c r="BW13" s="137" t="str">
        <f t="shared" si="8"/>
        <v/>
      </c>
      <c r="BX13" s="137" t="str">
        <f t="shared" si="8"/>
        <v/>
      </c>
      <c r="BY13" s="137" t="str">
        <f t="shared" si="8"/>
        <v/>
      </c>
      <c r="BZ13" s="137" t="str">
        <f t="shared" si="8"/>
        <v/>
      </c>
      <c r="CA13" s="137" t="str">
        <f t="shared" si="8"/>
        <v/>
      </c>
      <c r="CB13" s="137" t="str">
        <f t="shared" si="8"/>
        <v/>
      </c>
      <c r="CC13" s="137" t="str">
        <f t="shared" si="8"/>
        <v/>
      </c>
      <c r="CD13" s="137" t="str">
        <f t="shared" si="8"/>
        <v/>
      </c>
      <c r="CE13" s="137" t="str">
        <f t="shared" si="8"/>
        <v/>
      </c>
      <c r="CF13" s="137" t="str">
        <f t="shared" si="8"/>
        <v/>
      </c>
      <c r="CG13" s="137" t="str">
        <f t="shared" si="8"/>
        <v/>
      </c>
      <c r="CH13" s="137" t="str">
        <f t="shared" si="8"/>
        <v/>
      </c>
      <c r="CI13" s="137" t="str">
        <f t="shared" si="8"/>
        <v/>
      </c>
      <c r="CJ13" s="137" t="str">
        <f t="shared" si="8"/>
        <v/>
      </c>
      <c r="CK13" s="137" t="str">
        <f t="shared" si="8"/>
        <v/>
      </c>
      <c r="CL13" s="137" t="str">
        <f t="shared" si="8"/>
        <v/>
      </c>
      <c r="CM13" s="137" t="str">
        <f t="shared" si="8"/>
        <v/>
      </c>
      <c r="CN13" s="137" t="str">
        <f t="shared" si="8"/>
        <v/>
      </c>
      <c r="CO13" s="137" t="str">
        <f t="shared" si="8"/>
        <v/>
      </c>
      <c r="CP13" s="137" t="str">
        <f t="shared" si="8"/>
        <v/>
      </c>
      <c r="CQ13" s="137" t="str">
        <f t="shared" si="8"/>
        <v/>
      </c>
      <c r="CR13" s="137" t="str">
        <f t="shared" si="8"/>
        <v/>
      </c>
      <c r="CS13" s="137" t="str">
        <f t="shared" si="8"/>
        <v/>
      </c>
      <c r="CT13" s="137" t="str">
        <f t="shared" si="8"/>
        <v/>
      </c>
      <c r="CU13" s="137" t="str">
        <f t="shared" si="8"/>
        <v/>
      </c>
      <c r="CV13" s="137" t="str">
        <f t="shared" si="8"/>
        <v/>
      </c>
      <c r="CW13" s="137" t="str">
        <f t="shared" si="8"/>
        <v/>
      </c>
    </row>
    <row r="14" spans="1:101">
      <c r="B14" s="111"/>
      <c r="C14" s="112"/>
      <c r="D14" s="112"/>
      <c r="E14" s="112"/>
      <c r="F14" s="112"/>
      <c r="G14" s="112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  <c r="Z14" s="112"/>
      <c r="AA14" s="112"/>
      <c r="AB14" s="112"/>
      <c r="AC14" s="112"/>
      <c r="AD14" s="112"/>
      <c r="AE14" s="112"/>
      <c r="AF14" s="112"/>
      <c r="AG14" s="112"/>
      <c r="AH14" s="112"/>
      <c r="AI14" s="112"/>
      <c r="AJ14" s="112"/>
      <c r="AK14" s="112"/>
      <c r="AL14" s="112"/>
      <c r="AM14" s="112"/>
      <c r="AN14" s="112"/>
      <c r="AO14" s="112"/>
      <c r="AP14" s="112"/>
      <c r="AQ14" s="112"/>
      <c r="AR14" s="112"/>
      <c r="AS14" s="112"/>
      <c r="AT14" s="112"/>
      <c r="AU14" s="112"/>
      <c r="AV14" s="112"/>
      <c r="AW14" s="112"/>
      <c r="AX14" s="112"/>
      <c r="AY14" s="112"/>
      <c r="AZ14" s="112"/>
      <c r="BA14" s="112"/>
      <c r="BB14" s="112"/>
      <c r="BC14" s="112"/>
      <c r="BD14" s="112"/>
      <c r="BE14" s="112"/>
      <c r="BF14" s="112"/>
      <c r="BG14" s="112"/>
      <c r="BH14" s="112"/>
      <c r="BI14" s="112"/>
      <c r="BJ14" s="112"/>
      <c r="BK14" s="112"/>
      <c r="BL14" s="112"/>
      <c r="BM14" s="112"/>
      <c r="BN14" s="112"/>
      <c r="BO14" s="112"/>
      <c r="BP14" s="112"/>
      <c r="BQ14" s="112"/>
      <c r="BR14" s="112"/>
      <c r="BS14" s="112"/>
      <c r="BT14" s="112"/>
      <c r="BU14" s="112"/>
      <c r="BV14" s="112"/>
      <c r="BW14" s="112"/>
      <c r="BX14" s="112"/>
      <c r="BY14" s="112"/>
      <c r="BZ14" s="112"/>
      <c r="CA14" s="112"/>
      <c r="CB14" s="112"/>
      <c r="CC14" s="112"/>
      <c r="CD14" s="112"/>
      <c r="CE14" s="112"/>
      <c r="CF14" s="112"/>
      <c r="CG14" s="112"/>
      <c r="CH14" s="112"/>
      <c r="CI14" s="112"/>
      <c r="CJ14" s="112"/>
      <c r="CK14" s="112"/>
      <c r="CL14" s="112"/>
      <c r="CM14" s="112"/>
      <c r="CN14" s="112"/>
      <c r="CO14" s="112"/>
      <c r="CP14" s="112"/>
      <c r="CQ14" s="112"/>
      <c r="CR14" s="112"/>
      <c r="CS14" s="112"/>
      <c r="CT14" s="112"/>
      <c r="CU14" s="112"/>
      <c r="CV14" s="112"/>
      <c r="CW14" s="113"/>
    </row>
    <row r="15" spans="1:101" ht="13.5" thickBot="1">
      <c r="B15" s="114" t="s">
        <v>132</v>
      </c>
      <c r="C15" s="115"/>
      <c r="D15" s="115"/>
      <c r="E15" s="115"/>
      <c r="F15" s="115"/>
      <c r="G15" s="115"/>
      <c r="H15" s="115"/>
      <c r="I15" s="115"/>
      <c r="J15" s="115"/>
      <c r="K15" s="115"/>
      <c r="L15" s="115"/>
      <c r="M15" s="115"/>
      <c r="N15" s="115"/>
      <c r="O15" s="115"/>
      <c r="P15" s="115"/>
      <c r="Q15" s="115"/>
      <c r="R15" s="115"/>
      <c r="S15" s="115"/>
      <c r="T15" s="115"/>
      <c r="U15" s="115"/>
      <c r="V15" s="115"/>
      <c r="W15" s="115"/>
      <c r="X15" s="115"/>
      <c r="Y15" s="115"/>
      <c r="Z15" s="115"/>
      <c r="AA15" s="116"/>
      <c r="AB15" s="116"/>
      <c r="AC15" s="116"/>
      <c r="AD15" s="116"/>
      <c r="AE15" s="116"/>
      <c r="AF15" s="116"/>
      <c r="AG15" s="116"/>
      <c r="AH15" s="116"/>
      <c r="AI15" s="116"/>
      <c r="AJ15" s="116"/>
      <c r="AK15" s="116"/>
      <c r="AL15" s="116"/>
      <c r="AM15" s="116"/>
      <c r="AN15" s="116"/>
      <c r="AO15" s="116"/>
      <c r="AP15" s="116"/>
      <c r="AQ15" s="116"/>
      <c r="AR15" s="116"/>
      <c r="AS15" s="116"/>
      <c r="AT15" s="116"/>
      <c r="AU15" s="116"/>
      <c r="AV15" s="116"/>
      <c r="AW15" s="116"/>
      <c r="AX15" s="116"/>
      <c r="AY15" s="116"/>
      <c r="AZ15" s="116"/>
      <c r="BA15" s="116"/>
      <c r="BB15" s="116"/>
      <c r="BC15" s="116"/>
      <c r="BD15" s="116"/>
      <c r="BE15" s="116"/>
      <c r="BF15" s="116"/>
      <c r="BG15" s="116"/>
      <c r="BH15" s="116"/>
      <c r="BI15" s="116"/>
      <c r="BJ15" s="116"/>
      <c r="BK15" s="116"/>
      <c r="BL15" s="116"/>
      <c r="BM15" s="116"/>
      <c r="BN15" s="116"/>
      <c r="BO15" s="116"/>
      <c r="BP15" s="116"/>
      <c r="BQ15" s="116"/>
      <c r="BR15" s="116"/>
      <c r="BS15" s="116"/>
      <c r="BT15" s="116"/>
      <c r="BU15" s="116"/>
      <c r="BV15" s="116"/>
      <c r="BW15" s="116"/>
      <c r="BX15" s="116"/>
      <c r="BY15" s="116"/>
      <c r="BZ15" s="116"/>
      <c r="CA15" s="116"/>
      <c r="CB15" s="116"/>
      <c r="CC15" s="116"/>
      <c r="CD15" s="116"/>
      <c r="CE15" s="116"/>
      <c r="CF15" s="116"/>
      <c r="CG15" s="116"/>
      <c r="CH15" s="116"/>
      <c r="CI15" s="116"/>
      <c r="CJ15" s="116"/>
      <c r="CK15" s="116"/>
      <c r="CL15" s="116"/>
      <c r="CM15" s="116"/>
      <c r="CN15" s="116"/>
      <c r="CO15" s="116"/>
      <c r="CP15" s="116"/>
      <c r="CQ15" s="116"/>
      <c r="CR15" s="116"/>
      <c r="CS15" s="116"/>
      <c r="CT15" s="116"/>
      <c r="CU15" s="116"/>
      <c r="CV15" s="116"/>
      <c r="CW15" s="117"/>
    </row>
    <row r="16" spans="1:101" ht="13.5" thickBot="1">
      <c r="B16" s="129">
        <v>1</v>
      </c>
      <c r="C16" s="129">
        <v>1</v>
      </c>
      <c r="D16" s="129">
        <v>1</v>
      </c>
      <c r="E16" s="129">
        <v>1</v>
      </c>
      <c r="F16" s="129">
        <v>1</v>
      </c>
      <c r="G16" s="129">
        <v>1</v>
      </c>
      <c r="H16" s="129">
        <v>1</v>
      </c>
      <c r="I16" s="129">
        <v>1</v>
      </c>
      <c r="J16" s="129">
        <v>1</v>
      </c>
      <c r="K16" s="129">
        <v>1</v>
      </c>
      <c r="L16" s="129">
        <v>1</v>
      </c>
      <c r="M16" s="129">
        <v>1</v>
      </c>
      <c r="N16" s="129">
        <v>1</v>
      </c>
      <c r="O16" s="129">
        <v>1</v>
      </c>
      <c r="P16" s="129">
        <v>1</v>
      </c>
      <c r="Q16" s="129">
        <v>1</v>
      </c>
      <c r="R16" s="129">
        <v>1</v>
      </c>
      <c r="S16" s="129">
        <v>1</v>
      </c>
      <c r="T16" s="129">
        <v>1</v>
      </c>
      <c r="U16" s="129">
        <v>1</v>
      </c>
      <c r="V16" s="129">
        <v>1</v>
      </c>
      <c r="W16" s="129">
        <v>1</v>
      </c>
      <c r="X16" s="129">
        <v>1</v>
      </c>
      <c r="Y16" s="129">
        <v>1</v>
      </c>
      <c r="Z16" s="129">
        <v>1</v>
      </c>
      <c r="AA16" s="129">
        <v>1</v>
      </c>
      <c r="AB16" s="129">
        <v>1</v>
      </c>
      <c r="AC16" s="129">
        <v>1</v>
      </c>
      <c r="AD16" s="129">
        <v>1</v>
      </c>
      <c r="AE16" s="129">
        <v>1</v>
      </c>
      <c r="AF16" s="129">
        <v>1</v>
      </c>
      <c r="AG16" s="129">
        <v>1</v>
      </c>
      <c r="AH16" s="129">
        <v>1</v>
      </c>
      <c r="AI16" s="129">
        <v>1</v>
      </c>
      <c r="AJ16" s="129">
        <v>1</v>
      </c>
      <c r="AK16" s="129">
        <v>1</v>
      </c>
      <c r="AL16" s="129">
        <v>1</v>
      </c>
      <c r="AM16" s="129">
        <v>1</v>
      </c>
      <c r="AN16" s="129">
        <v>1</v>
      </c>
      <c r="AO16" s="129">
        <v>1</v>
      </c>
      <c r="AP16" s="129">
        <v>1</v>
      </c>
      <c r="AQ16" s="129">
        <v>1</v>
      </c>
      <c r="AR16" s="129">
        <v>1</v>
      </c>
      <c r="AS16" s="129">
        <v>1</v>
      </c>
      <c r="AT16" s="129">
        <v>1</v>
      </c>
      <c r="AU16" s="129">
        <v>1</v>
      </c>
      <c r="AV16" s="129">
        <v>1</v>
      </c>
      <c r="AW16" s="129">
        <v>1</v>
      </c>
      <c r="AX16" s="129">
        <v>10</v>
      </c>
      <c r="AY16" s="129"/>
      <c r="AZ16" s="129"/>
      <c r="BA16" s="129"/>
      <c r="BB16" s="129"/>
      <c r="BC16" s="129"/>
      <c r="BD16" s="129"/>
      <c r="BE16" s="129"/>
      <c r="BF16" s="129"/>
      <c r="BG16" s="129"/>
      <c r="BH16" s="129"/>
      <c r="BI16" s="129"/>
      <c r="BJ16" s="129"/>
      <c r="BK16" s="129"/>
      <c r="BL16" s="129"/>
      <c r="BM16" s="129"/>
      <c r="BN16" s="129"/>
      <c r="BO16" s="129"/>
      <c r="BP16" s="129"/>
      <c r="BQ16" s="129"/>
      <c r="BR16" s="129"/>
      <c r="BS16" s="129"/>
      <c r="BT16" s="129"/>
      <c r="BU16" s="129"/>
      <c r="BV16" s="129"/>
      <c r="BW16" s="129"/>
      <c r="BX16" s="129"/>
      <c r="BY16" s="129"/>
      <c r="BZ16" s="129"/>
      <c r="CA16" s="129"/>
      <c r="CB16" s="129"/>
      <c r="CC16" s="129"/>
      <c r="CD16" s="129"/>
      <c r="CE16" s="129"/>
      <c r="CF16" s="129"/>
      <c r="CG16" s="129"/>
      <c r="CH16" s="129"/>
      <c r="CI16" s="129"/>
      <c r="CJ16" s="129"/>
      <c r="CK16" s="129"/>
      <c r="CL16" s="129"/>
      <c r="CM16" s="129"/>
      <c r="CN16" s="129"/>
      <c r="CO16" s="129"/>
      <c r="CP16" s="129"/>
      <c r="CQ16" s="129"/>
      <c r="CR16" s="129"/>
      <c r="CS16" s="129"/>
      <c r="CT16" s="129"/>
      <c r="CU16" s="129"/>
      <c r="CV16" s="129"/>
      <c r="CW16" s="129"/>
    </row>
    <row r="17" spans="1:101">
      <c r="B17" s="111"/>
      <c r="C17" s="112"/>
      <c r="D17" s="112"/>
      <c r="E17" s="112"/>
      <c r="F17" s="112"/>
      <c r="G17" s="112"/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  <c r="Z17" s="112"/>
      <c r="AA17" s="112"/>
      <c r="AB17" s="112"/>
      <c r="AC17" s="112"/>
      <c r="AD17" s="112"/>
      <c r="AE17" s="112"/>
      <c r="AF17" s="112"/>
      <c r="AG17" s="112"/>
      <c r="AH17" s="112"/>
      <c r="AI17" s="112"/>
      <c r="AJ17" s="112"/>
      <c r="AK17" s="112"/>
      <c r="AL17" s="112"/>
      <c r="AM17" s="112"/>
      <c r="AN17" s="112"/>
      <c r="AO17" s="112"/>
      <c r="AP17" s="112"/>
      <c r="AQ17" s="112"/>
      <c r="AR17" s="112"/>
      <c r="AS17" s="112"/>
      <c r="AT17" s="112"/>
      <c r="AU17" s="112"/>
      <c r="AV17" s="112"/>
      <c r="AW17" s="112"/>
      <c r="AX17" s="112"/>
      <c r="AY17" s="112"/>
      <c r="AZ17" s="112"/>
      <c r="BA17" s="112"/>
      <c r="BB17" s="112"/>
      <c r="BC17" s="112"/>
      <c r="BD17" s="112"/>
      <c r="BE17" s="112"/>
      <c r="BF17" s="112"/>
      <c r="BG17" s="112"/>
      <c r="BH17" s="112"/>
      <c r="BI17" s="112"/>
      <c r="BJ17" s="112"/>
      <c r="BK17" s="112"/>
      <c r="BL17" s="112"/>
      <c r="BM17" s="112"/>
      <c r="BN17" s="112"/>
      <c r="BO17" s="112"/>
      <c r="BP17" s="112"/>
      <c r="BQ17" s="112"/>
      <c r="BR17" s="112"/>
      <c r="BS17" s="112"/>
      <c r="BT17" s="112"/>
      <c r="BU17" s="112"/>
      <c r="BV17" s="112"/>
      <c r="BW17" s="112"/>
      <c r="BX17" s="112"/>
      <c r="BY17" s="112"/>
      <c r="BZ17" s="112"/>
      <c r="CA17" s="112"/>
      <c r="CB17" s="112"/>
      <c r="CC17" s="112"/>
      <c r="CD17" s="112"/>
      <c r="CE17" s="112"/>
      <c r="CF17" s="112"/>
      <c r="CG17" s="112"/>
      <c r="CH17" s="112"/>
      <c r="CI17" s="112"/>
      <c r="CJ17" s="112"/>
      <c r="CK17" s="112"/>
      <c r="CL17" s="112"/>
      <c r="CM17" s="112"/>
      <c r="CN17" s="112"/>
      <c r="CO17" s="112"/>
      <c r="CP17" s="112"/>
      <c r="CQ17" s="112"/>
      <c r="CR17" s="112"/>
      <c r="CS17" s="112"/>
      <c r="CT17" s="112"/>
      <c r="CU17" s="112"/>
      <c r="CV17" s="112"/>
      <c r="CW17" s="113"/>
    </row>
    <row r="18" spans="1:101" customFormat="1">
      <c r="B18" s="140">
        <f>IF(ISNUMBER(B2),B2,"")</f>
        <v>1</v>
      </c>
      <c r="C18" s="140">
        <f t="shared" ref="C18:BN18" si="9">IF(ISNUMBER(C2),C2,"")</f>
        <v>2</v>
      </c>
      <c r="D18" s="140">
        <f t="shared" si="9"/>
        <v>3</v>
      </c>
      <c r="E18" s="140">
        <f t="shared" si="9"/>
        <v>4</v>
      </c>
      <c r="F18" s="140">
        <f t="shared" si="9"/>
        <v>5</v>
      </c>
      <c r="G18" s="140">
        <f t="shared" si="9"/>
        <v>6</v>
      </c>
      <c r="H18" s="140">
        <f t="shared" si="9"/>
        <v>7</v>
      </c>
      <c r="I18" s="140">
        <f t="shared" si="9"/>
        <v>8</v>
      </c>
      <c r="J18" s="140">
        <f t="shared" si="9"/>
        <v>9</v>
      </c>
      <c r="K18" s="140">
        <f t="shared" si="9"/>
        <v>10</v>
      </c>
      <c r="L18" s="140">
        <f t="shared" si="9"/>
        <v>11</v>
      </c>
      <c r="M18" s="140">
        <f t="shared" si="9"/>
        <v>12</v>
      </c>
      <c r="N18" s="140">
        <f t="shared" si="9"/>
        <v>13</v>
      </c>
      <c r="O18" s="140">
        <f t="shared" si="9"/>
        <v>14</v>
      </c>
      <c r="P18" s="140" t="str">
        <f t="shared" si="9"/>
        <v/>
      </c>
      <c r="Q18" s="140" t="str">
        <f t="shared" si="9"/>
        <v/>
      </c>
      <c r="R18" s="140" t="str">
        <f t="shared" si="9"/>
        <v/>
      </c>
      <c r="S18" s="140" t="str">
        <f t="shared" si="9"/>
        <v/>
      </c>
      <c r="T18" s="140" t="str">
        <f t="shared" si="9"/>
        <v/>
      </c>
      <c r="U18" s="140" t="str">
        <f t="shared" si="9"/>
        <v/>
      </c>
      <c r="V18" s="140" t="str">
        <f t="shared" si="9"/>
        <v/>
      </c>
      <c r="W18" s="140" t="str">
        <f t="shared" si="9"/>
        <v/>
      </c>
      <c r="X18" s="140" t="str">
        <f t="shared" si="9"/>
        <v/>
      </c>
      <c r="Y18" s="140" t="str">
        <f t="shared" si="9"/>
        <v/>
      </c>
      <c r="Z18" s="140" t="str">
        <f t="shared" si="9"/>
        <v/>
      </c>
      <c r="AA18" s="140" t="str">
        <f t="shared" si="9"/>
        <v/>
      </c>
      <c r="AB18" s="140" t="str">
        <f t="shared" si="9"/>
        <v/>
      </c>
      <c r="AC18" s="140" t="str">
        <f t="shared" si="9"/>
        <v/>
      </c>
      <c r="AD18" s="140" t="str">
        <f t="shared" si="9"/>
        <v/>
      </c>
      <c r="AE18" s="140" t="str">
        <f t="shared" si="9"/>
        <v/>
      </c>
      <c r="AF18" s="140" t="str">
        <f t="shared" si="9"/>
        <v/>
      </c>
      <c r="AG18" s="140" t="str">
        <f t="shared" si="9"/>
        <v/>
      </c>
      <c r="AH18" s="140" t="str">
        <f t="shared" si="9"/>
        <v/>
      </c>
      <c r="AI18" s="140" t="str">
        <f t="shared" si="9"/>
        <v/>
      </c>
      <c r="AJ18" s="140" t="str">
        <f t="shared" si="9"/>
        <v/>
      </c>
      <c r="AK18" s="140" t="str">
        <f t="shared" si="9"/>
        <v/>
      </c>
      <c r="AL18" s="140" t="str">
        <f t="shared" si="9"/>
        <v/>
      </c>
      <c r="AM18" s="140" t="str">
        <f t="shared" si="9"/>
        <v/>
      </c>
      <c r="AN18" s="140" t="str">
        <f t="shared" si="9"/>
        <v/>
      </c>
      <c r="AO18" s="140" t="str">
        <f t="shared" si="9"/>
        <v/>
      </c>
      <c r="AP18" s="140" t="str">
        <f t="shared" si="9"/>
        <v/>
      </c>
      <c r="AQ18" s="140" t="str">
        <f t="shared" si="9"/>
        <v/>
      </c>
      <c r="AR18" s="140" t="str">
        <f t="shared" si="9"/>
        <v/>
      </c>
      <c r="AS18" s="140" t="str">
        <f t="shared" si="9"/>
        <v/>
      </c>
      <c r="AT18" s="140" t="str">
        <f t="shared" si="9"/>
        <v/>
      </c>
      <c r="AU18" s="140" t="str">
        <f t="shared" si="9"/>
        <v/>
      </c>
      <c r="AV18" s="140" t="str">
        <f t="shared" si="9"/>
        <v/>
      </c>
      <c r="AW18" s="140" t="str">
        <f t="shared" si="9"/>
        <v/>
      </c>
      <c r="AX18" s="140" t="str">
        <f t="shared" si="9"/>
        <v/>
      </c>
      <c r="AY18" s="140" t="str">
        <f t="shared" si="9"/>
        <v/>
      </c>
      <c r="AZ18" s="140" t="str">
        <f t="shared" si="9"/>
        <v/>
      </c>
      <c r="BA18" s="140" t="str">
        <f t="shared" si="9"/>
        <v/>
      </c>
      <c r="BB18" s="140" t="str">
        <f t="shared" si="9"/>
        <v/>
      </c>
      <c r="BC18" s="140" t="str">
        <f t="shared" si="9"/>
        <v/>
      </c>
      <c r="BD18" s="140" t="str">
        <f t="shared" si="9"/>
        <v/>
      </c>
      <c r="BE18" s="140" t="str">
        <f t="shared" si="9"/>
        <v/>
      </c>
      <c r="BF18" s="140" t="str">
        <f t="shared" si="9"/>
        <v/>
      </c>
      <c r="BG18" s="140" t="str">
        <f t="shared" si="9"/>
        <v/>
      </c>
      <c r="BH18" s="140" t="str">
        <f t="shared" si="9"/>
        <v/>
      </c>
      <c r="BI18" s="140" t="str">
        <f t="shared" si="9"/>
        <v/>
      </c>
      <c r="BJ18" s="140" t="str">
        <f t="shared" si="9"/>
        <v/>
      </c>
      <c r="BK18" s="140" t="str">
        <f t="shared" si="9"/>
        <v/>
      </c>
      <c r="BL18" s="140" t="str">
        <f t="shared" si="9"/>
        <v/>
      </c>
      <c r="BM18" s="140" t="str">
        <f t="shared" si="9"/>
        <v/>
      </c>
      <c r="BN18" s="140" t="str">
        <f t="shared" si="9"/>
        <v/>
      </c>
      <c r="BO18" s="140" t="str">
        <f t="shared" ref="BO18:CW18" si="10">IF(ISNUMBER(BO2),BO2,"")</f>
        <v/>
      </c>
      <c r="BP18" s="140" t="str">
        <f t="shared" si="10"/>
        <v/>
      </c>
      <c r="BQ18" s="140" t="str">
        <f t="shared" si="10"/>
        <v/>
      </c>
      <c r="BR18" s="140" t="str">
        <f t="shared" si="10"/>
        <v/>
      </c>
      <c r="BS18" s="140" t="str">
        <f t="shared" si="10"/>
        <v/>
      </c>
      <c r="BT18" s="140" t="str">
        <f t="shared" si="10"/>
        <v/>
      </c>
      <c r="BU18" s="140" t="str">
        <f t="shared" si="10"/>
        <v/>
      </c>
      <c r="BV18" s="140" t="str">
        <f t="shared" si="10"/>
        <v/>
      </c>
      <c r="BW18" s="140" t="str">
        <f t="shared" si="10"/>
        <v/>
      </c>
      <c r="BX18" s="140" t="str">
        <f t="shared" si="10"/>
        <v/>
      </c>
      <c r="BY18" s="140" t="str">
        <f t="shared" si="10"/>
        <v/>
      </c>
      <c r="BZ18" s="140" t="str">
        <f t="shared" si="10"/>
        <v/>
      </c>
      <c r="CA18" s="140" t="str">
        <f t="shared" si="10"/>
        <v/>
      </c>
      <c r="CB18" s="140" t="str">
        <f t="shared" si="10"/>
        <v/>
      </c>
      <c r="CC18" s="140" t="str">
        <f t="shared" si="10"/>
        <v/>
      </c>
      <c r="CD18" s="140" t="str">
        <f t="shared" si="10"/>
        <v/>
      </c>
      <c r="CE18" s="140" t="str">
        <f t="shared" si="10"/>
        <v/>
      </c>
      <c r="CF18" s="140" t="str">
        <f t="shared" si="10"/>
        <v/>
      </c>
      <c r="CG18" s="140" t="str">
        <f t="shared" si="10"/>
        <v/>
      </c>
      <c r="CH18" s="140" t="str">
        <f t="shared" si="10"/>
        <v/>
      </c>
      <c r="CI18" s="140" t="str">
        <f t="shared" si="10"/>
        <v/>
      </c>
      <c r="CJ18" s="140" t="str">
        <f t="shared" si="10"/>
        <v/>
      </c>
      <c r="CK18" s="140" t="str">
        <f t="shared" si="10"/>
        <v/>
      </c>
      <c r="CL18" s="140" t="str">
        <f t="shared" si="10"/>
        <v/>
      </c>
      <c r="CM18" s="140" t="str">
        <f t="shared" si="10"/>
        <v/>
      </c>
      <c r="CN18" s="140" t="str">
        <f t="shared" si="10"/>
        <v/>
      </c>
      <c r="CO18" s="140" t="str">
        <f t="shared" si="10"/>
        <v/>
      </c>
      <c r="CP18" s="140" t="str">
        <f t="shared" si="10"/>
        <v/>
      </c>
      <c r="CQ18" s="140" t="str">
        <f t="shared" si="10"/>
        <v/>
      </c>
      <c r="CR18" s="140" t="str">
        <f t="shared" si="10"/>
        <v/>
      </c>
      <c r="CS18" s="140" t="str">
        <f t="shared" si="10"/>
        <v/>
      </c>
      <c r="CT18" s="140" t="str">
        <f t="shared" si="10"/>
        <v/>
      </c>
      <c r="CU18" s="140" t="str">
        <f t="shared" si="10"/>
        <v/>
      </c>
      <c r="CV18" s="140" t="str">
        <f t="shared" si="10"/>
        <v/>
      </c>
      <c r="CW18" s="140" t="str">
        <f t="shared" si="10"/>
        <v/>
      </c>
    </row>
    <row r="19" spans="1:101" s="4" customFormat="1">
      <c r="A19" s="101" t="s">
        <v>258</v>
      </c>
      <c r="B19" s="141" t="s">
        <v>254</v>
      </c>
      <c r="C19" s="141" t="s">
        <v>282</v>
      </c>
      <c r="D19" s="141" t="s">
        <v>254</v>
      </c>
      <c r="E19" s="141" t="s">
        <v>254</v>
      </c>
      <c r="F19" s="141" t="s">
        <v>282</v>
      </c>
      <c r="G19" s="141" t="s">
        <v>282</v>
      </c>
      <c r="H19" s="141" t="s">
        <v>254</v>
      </c>
      <c r="I19" s="141" t="s">
        <v>254</v>
      </c>
      <c r="J19" s="141" t="s">
        <v>282</v>
      </c>
      <c r="K19" s="141" t="s">
        <v>282</v>
      </c>
      <c r="L19" s="141" t="s">
        <v>254</v>
      </c>
      <c r="M19" s="141" t="s">
        <v>282</v>
      </c>
      <c r="N19" s="141" t="s">
        <v>282</v>
      </c>
      <c r="O19" s="141" t="s">
        <v>255</v>
      </c>
      <c r="P19" s="141"/>
      <c r="Q19" s="141"/>
      <c r="R19" s="141"/>
      <c r="S19" s="141"/>
      <c r="T19" s="141"/>
      <c r="U19" s="141"/>
      <c r="V19" s="141"/>
      <c r="W19" s="141"/>
      <c r="X19" s="141"/>
      <c r="Y19" s="141"/>
      <c r="Z19" s="141"/>
      <c r="AA19" s="141"/>
      <c r="AB19" s="141"/>
      <c r="AC19" s="141"/>
      <c r="AD19" s="141"/>
      <c r="AE19" s="141"/>
      <c r="AF19" s="141"/>
      <c r="AG19" s="141"/>
      <c r="AH19" s="141"/>
      <c r="AI19" s="141"/>
      <c r="AJ19" s="141"/>
      <c r="AK19" s="141"/>
      <c r="AL19" s="141"/>
      <c r="AM19" s="141"/>
      <c r="AN19" s="141"/>
      <c r="AO19" s="141"/>
      <c r="AP19" s="141"/>
      <c r="AQ19" s="141"/>
      <c r="AR19" s="141"/>
      <c r="AS19" s="141"/>
      <c r="AT19" s="141"/>
      <c r="AU19" s="141"/>
      <c r="AV19" s="141"/>
      <c r="AW19" s="141"/>
      <c r="AX19" s="141"/>
      <c r="AY19" s="141"/>
      <c r="AZ19" s="141"/>
      <c r="BA19" s="141"/>
      <c r="BB19" s="141"/>
      <c r="BC19" s="141"/>
      <c r="BD19" s="141"/>
      <c r="BE19" s="141"/>
      <c r="BF19" s="141"/>
      <c r="BG19" s="141"/>
      <c r="BH19" s="141"/>
      <c r="BI19" s="141"/>
      <c r="BJ19" s="141"/>
      <c r="BK19" s="141"/>
      <c r="BL19" s="141"/>
      <c r="BM19" s="141"/>
      <c r="BN19" s="141"/>
      <c r="BO19" s="141"/>
      <c r="BP19" s="141"/>
      <c r="BQ19" s="141"/>
      <c r="BR19" s="141"/>
      <c r="BS19" s="141"/>
      <c r="BT19" s="141"/>
      <c r="BU19" s="141"/>
      <c r="BV19" s="141"/>
      <c r="BW19" s="141"/>
      <c r="BX19" s="141"/>
      <c r="BY19" s="141"/>
      <c r="BZ19" s="141"/>
      <c r="CA19" s="141"/>
      <c r="CB19" s="141"/>
      <c r="CC19" s="141"/>
      <c r="CD19" s="141"/>
      <c r="CE19" s="141"/>
      <c r="CF19" s="141"/>
      <c r="CG19" s="141"/>
      <c r="CH19" s="141"/>
      <c r="CI19" s="141"/>
      <c r="CJ19" s="141"/>
      <c r="CK19" s="141"/>
      <c r="CL19" s="141"/>
      <c r="CM19" s="141"/>
      <c r="CN19" s="141"/>
      <c r="CO19" s="141"/>
      <c r="CP19" s="141"/>
      <c r="CQ19" s="141"/>
      <c r="CR19" s="141"/>
      <c r="CS19" s="141"/>
      <c r="CT19" s="141"/>
      <c r="CU19" s="141"/>
      <c r="CV19" s="141"/>
      <c r="CW19" s="141"/>
    </row>
    <row r="20" spans="1:101" s="4" customFormat="1">
      <c r="A20" s="101" t="s">
        <v>313</v>
      </c>
      <c r="B20" s="142">
        <v>3</v>
      </c>
      <c r="C20" s="141">
        <v>1</v>
      </c>
      <c r="D20" s="141">
        <v>5</v>
      </c>
      <c r="E20" s="141">
        <v>5</v>
      </c>
      <c r="F20" s="141">
        <v>1</v>
      </c>
      <c r="G20" s="141">
        <v>1</v>
      </c>
      <c r="H20" s="141">
        <v>3</v>
      </c>
      <c r="I20" s="141">
        <v>3</v>
      </c>
      <c r="J20" s="141">
        <v>1</v>
      </c>
      <c r="K20" s="141">
        <v>1</v>
      </c>
      <c r="L20" s="141">
        <v>6</v>
      </c>
      <c r="M20" s="141">
        <v>1</v>
      </c>
      <c r="N20" s="141">
        <v>1</v>
      </c>
      <c r="O20" s="141"/>
      <c r="P20" s="141"/>
      <c r="Q20" s="141"/>
      <c r="R20" s="141"/>
      <c r="S20" s="141"/>
      <c r="T20" s="141"/>
      <c r="U20" s="141"/>
      <c r="V20" s="141"/>
      <c r="W20" s="141"/>
      <c r="X20" s="141"/>
      <c r="Y20" s="141"/>
      <c r="Z20" s="141"/>
      <c r="AA20" s="141"/>
      <c r="AB20" s="141"/>
      <c r="AC20" s="141"/>
      <c r="AD20" s="141"/>
      <c r="AE20" s="141"/>
      <c r="AF20" s="141"/>
      <c r="AG20" s="141"/>
      <c r="AH20" s="141"/>
      <c r="AI20" s="141"/>
      <c r="AJ20" s="141"/>
      <c r="AK20" s="141"/>
      <c r="AL20" s="141"/>
      <c r="AM20" s="141"/>
      <c r="AN20" s="141"/>
      <c r="AO20" s="141"/>
      <c r="AP20" s="141"/>
      <c r="AQ20" s="141"/>
      <c r="AR20" s="141"/>
      <c r="AS20" s="141"/>
      <c r="AT20" s="141"/>
      <c r="AU20" s="141"/>
      <c r="AV20" s="141"/>
      <c r="AW20" s="141"/>
      <c r="AX20" s="141"/>
      <c r="AY20" s="141"/>
      <c r="AZ20" s="141"/>
      <c r="BA20" s="141"/>
      <c r="BB20" s="141"/>
      <c r="BC20" s="141"/>
      <c r="BD20" s="141"/>
      <c r="BE20" s="141"/>
      <c r="BF20" s="141"/>
      <c r="BG20" s="141"/>
      <c r="BH20" s="141"/>
      <c r="BI20" s="141"/>
      <c r="BJ20" s="141"/>
      <c r="BK20" s="141"/>
      <c r="BL20" s="141"/>
      <c r="BM20" s="141"/>
      <c r="BN20" s="141"/>
      <c r="BO20" s="141"/>
      <c r="BP20" s="141"/>
      <c r="BQ20" s="141"/>
      <c r="BR20" s="141"/>
      <c r="BS20" s="141"/>
      <c r="BT20" s="141"/>
      <c r="BU20" s="141"/>
      <c r="BV20" s="141"/>
      <c r="BW20" s="141"/>
      <c r="BX20" s="141"/>
      <c r="BY20" s="141"/>
      <c r="BZ20" s="141"/>
      <c r="CA20" s="141"/>
      <c r="CB20" s="141"/>
      <c r="CC20" s="141"/>
      <c r="CD20" s="141"/>
      <c r="CE20" s="141"/>
      <c r="CF20" s="141"/>
      <c r="CG20" s="141"/>
      <c r="CH20" s="141"/>
      <c r="CI20" s="141"/>
      <c r="CJ20" s="141"/>
      <c r="CK20" s="141"/>
      <c r="CL20" s="141"/>
      <c r="CM20" s="141"/>
      <c r="CN20" s="141"/>
      <c r="CO20" s="141"/>
      <c r="CP20" s="141"/>
      <c r="CQ20" s="141"/>
      <c r="CR20" s="141"/>
      <c r="CS20" s="141"/>
      <c r="CT20" s="141"/>
      <c r="CU20" s="141"/>
      <c r="CV20" s="141"/>
      <c r="CW20" s="143"/>
    </row>
    <row r="21" spans="1:101" customFormat="1" ht="13.5" thickBot="1">
      <c r="B21" s="146" t="s">
        <v>258</v>
      </c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3"/>
    </row>
    <row r="22" spans="1:101" s="144" customFormat="1" ht="13.5" thickBot="1">
      <c r="B22" s="145" t="str">
        <f>IF(ISNUMBER(B5),HLOOKUP(B5,$B$18:$CW$19,2,FALSE),"")</f>
        <v>A-H</v>
      </c>
      <c r="C22" s="145" t="str">
        <f t="shared" ref="C22:BN22" si="11">IF(ISNUMBER(C5),HLOOKUP(C5,$B$18:$CW$19,2,FALSE),"")</f>
        <v>A-H</v>
      </c>
      <c r="D22" s="145" t="str">
        <f t="shared" si="11"/>
        <v>A-H</v>
      </c>
      <c r="E22" s="145" t="str">
        <f t="shared" si="11"/>
        <v>A-H</v>
      </c>
      <c r="F22" s="145" t="str">
        <f t="shared" si="11"/>
        <v>OZ</v>
      </c>
      <c r="G22" s="145" t="str">
        <f t="shared" si="11"/>
        <v>OZ</v>
      </c>
      <c r="H22" s="145" t="str">
        <f t="shared" si="11"/>
        <v>OZ</v>
      </c>
      <c r="I22" s="145" t="str">
        <f t="shared" si="11"/>
        <v>OZ</v>
      </c>
      <c r="J22" s="145" t="str">
        <f t="shared" si="11"/>
        <v>A-H</v>
      </c>
      <c r="K22" s="145" t="str">
        <f t="shared" si="11"/>
        <v>A-H</v>
      </c>
      <c r="L22" s="145" t="str">
        <f t="shared" si="11"/>
        <v>A-H</v>
      </c>
      <c r="M22" s="145" t="str">
        <f t="shared" si="11"/>
        <v>A-H</v>
      </c>
      <c r="N22" s="145" t="str">
        <f t="shared" si="11"/>
        <v>A-H</v>
      </c>
      <c r="O22" s="145" t="str">
        <f t="shared" si="11"/>
        <v>A-H</v>
      </c>
      <c r="P22" s="145" t="str">
        <f t="shared" si="11"/>
        <v>A-H</v>
      </c>
      <c r="Q22" s="145" t="str">
        <f t="shared" si="11"/>
        <v>A-H</v>
      </c>
      <c r="R22" s="145" t="str">
        <f t="shared" si="11"/>
        <v>OZ</v>
      </c>
      <c r="S22" s="145" t="str">
        <f t="shared" si="11"/>
        <v>OZ</v>
      </c>
      <c r="T22" s="145" t="str">
        <f t="shared" si="11"/>
        <v>OZ</v>
      </c>
      <c r="U22" s="145" t="str">
        <f t="shared" si="11"/>
        <v>OZ</v>
      </c>
      <c r="V22" s="145" t="str">
        <f t="shared" si="11"/>
        <v>OZ</v>
      </c>
      <c r="W22" s="145" t="str">
        <f t="shared" si="11"/>
        <v>OZ</v>
      </c>
      <c r="X22" s="145" t="str">
        <f t="shared" si="11"/>
        <v>A-H</v>
      </c>
      <c r="Y22" s="145" t="str">
        <f t="shared" si="11"/>
        <v>A-H</v>
      </c>
      <c r="Z22" s="145" t="str">
        <f t="shared" si="11"/>
        <v>A-H</v>
      </c>
      <c r="AA22" s="145" t="str">
        <f t="shared" si="11"/>
        <v>A-H</v>
      </c>
      <c r="AB22" s="145" t="str">
        <f t="shared" si="11"/>
        <v>A-H</v>
      </c>
      <c r="AC22" s="145" t="str">
        <f t="shared" si="11"/>
        <v>A-H</v>
      </c>
      <c r="AD22" s="145" t="str">
        <f t="shared" si="11"/>
        <v>A-H</v>
      </c>
      <c r="AE22" s="145" t="str">
        <f t="shared" si="11"/>
        <v>A-H</v>
      </c>
      <c r="AF22" s="145" t="str">
        <f t="shared" si="11"/>
        <v>OZ</v>
      </c>
      <c r="AG22" s="145" t="str">
        <f t="shared" si="11"/>
        <v>OZ</v>
      </c>
      <c r="AH22" s="145" t="str">
        <f t="shared" si="11"/>
        <v>OZ</v>
      </c>
      <c r="AI22" s="145" t="str">
        <f t="shared" si="11"/>
        <v>OZ</v>
      </c>
      <c r="AJ22" s="145" t="str">
        <f t="shared" si="11"/>
        <v>OZ</v>
      </c>
      <c r="AK22" s="145" t="str">
        <f t="shared" si="11"/>
        <v>OZ</v>
      </c>
      <c r="AL22" s="145" t="str">
        <f t="shared" si="11"/>
        <v>OZ</v>
      </c>
      <c r="AM22" s="145" t="str">
        <f t="shared" si="11"/>
        <v>A-H</v>
      </c>
      <c r="AN22" s="145" t="str">
        <f t="shared" si="11"/>
        <v>A-H</v>
      </c>
      <c r="AO22" s="145" t="str">
        <f t="shared" si="11"/>
        <v>A-H</v>
      </c>
      <c r="AP22" s="145" t="str">
        <f t="shared" si="11"/>
        <v>OZ</v>
      </c>
      <c r="AQ22" s="145" t="str">
        <f t="shared" si="11"/>
        <v>OZ</v>
      </c>
      <c r="AR22" s="145" t="str">
        <f t="shared" si="11"/>
        <v>OZ</v>
      </c>
      <c r="AS22" s="145" t="str">
        <f t="shared" si="11"/>
        <v>OZ</v>
      </c>
      <c r="AT22" s="145" t="str">
        <f t="shared" si="11"/>
        <v>OZ</v>
      </c>
      <c r="AU22" s="145" t="str">
        <f t="shared" si="11"/>
        <v>OZ</v>
      </c>
      <c r="AV22" s="145" t="str">
        <f t="shared" si="11"/>
        <v>OZ</v>
      </c>
      <c r="AW22" s="145" t="str">
        <f t="shared" si="11"/>
        <v>OZ</v>
      </c>
      <c r="AX22" s="145" t="str">
        <f t="shared" si="11"/>
        <v>O</v>
      </c>
      <c r="AY22" s="145" t="str">
        <f t="shared" si="11"/>
        <v/>
      </c>
      <c r="AZ22" s="145" t="str">
        <f t="shared" si="11"/>
        <v/>
      </c>
      <c r="BA22" s="145" t="str">
        <f t="shared" si="11"/>
        <v/>
      </c>
      <c r="BB22" s="145" t="str">
        <f t="shared" si="11"/>
        <v/>
      </c>
      <c r="BC22" s="145" t="str">
        <f t="shared" si="11"/>
        <v/>
      </c>
      <c r="BD22" s="145" t="str">
        <f t="shared" si="11"/>
        <v/>
      </c>
      <c r="BE22" s="145" t="str">
        <f t="shared" si="11"/>
        <v/>
      </c>
      <c r="BF22" s="145" t="str">
        <f t="shared" si="11"/>
        <v/>
      </c>
      <c r="BG22" s="145" t="str">
        <f t="shared" si="11"/>
        <v/>
      </c>
      <c r="BH22" s="145" t="str">
        <f t="shared" si="11"/>
        <v/>
      </c>
      <c r="BI22" s="145" t="str">
        <f t="shared" si="11"/>
        <v/>
      </c>
      <c r="BJ22" s="145" t="str">
        <f t="shared" si="11"/>
        <v/>
      </c>
      <c r="BK22" s="145" t="str">
        <f t="shared" si="11"/>
        <v/>
      </c>
      <c r="BL22" s="145" t="str">
        <f t="shared" si="11"/>
        <v/>
      </c>
      <c r="BM22" s="145" t="str">
        <f t="shared" si="11"/>
        <v/>
      </c>
      <c r="BN22" s="145" t="str">
        <f t="shared" si="11"/>
        <v/>
      </c>
      <c r="BO22" s="145" t="str">
        <f t="shared" ref="BO22:CW22" si="12">IF(ISNUMBER(BO5),HLOOKUP(BO5,$B$18:$CW$19,2,FALSE),"")</f>
        <v/>
      </c>
      <c r="BP22" s="145" t="str">
        <f t="shared" si="12"/>
        <v/>
      </c>
      <c r="BQ22" s="145" t="str">
        <f t="shared" si="12"/>
        <v/>
      </c>
      <c r="BR22" s="145" t="str">
        <f t="shared" si="12"/>
        <v/>
      </c>
      <c r="BS22" s="145" t="str">
        <f t="shared" si="12"/>
        <v/>
      </c>
      <c r="BT22" s="145" t="str">
        <f t="shared" si="12"/>
        <v/>
      </c>
      <c r="BU22" s="145" t="str">
        <f t="shared" si="12"/>
        <v/>
      </c>
      <c r="BV22" s="145" t="str">
        <f t="shared" si="12"/>
        <v/>
      </c>
      <c r="BW22" s="145" t="str">
        <f t="shared" si="12"/>
        <v/>
      </c>
      <c r="BX22" s="145" t="str">
        <f t="shared" si="12"/>
        <v/>
      </c>
      <c r="BY22" s="145" t="str">
        <f t="shared" si="12"/>
        <v/>
      </c>
      <c r="BZ22" s="145" t="str">
        <f t="shared" si="12"/>
        <v/>
      </c>
      <c r="CA22" s="145" t="str">
        <f t="shared" si="12"/>
        <v/>
      </c>
      <c r="CB22" s="145" t="str">
        <f t="shared" si="12"/>
        <v/>
      </c>
      <c r="CC22" s="145" t="str">
        <f t="shared" si="12"/>
        <v/>
      </c>
      <c r="CD22" s="145" t="str">
        <f t="shared" si="12"/>
        <v/>
      </c>
      <c r="CE22" s="145" t="str">
        <f t="shared" si="12"/>
        <v/>
      </c>
      <c r="CF22" s="145" t="str">
        <f t="shared" si="12"/>
        <v/>
      </c>
      <c r="CG22" s="145" t="str">
        <f t="shared" si="12"/>
        <v/>
      </c>
      <c r="CH22" s="145" t="str">
        <f t="shared" si="12"/>
        <v/>
      </c>
      <c r="CI22" s="145" t="str">
        <f t="shared" si="12"/>
        <v/>
      </c>
      <c r="CJ22" s="145" t="str">
        <f t="shared" si="12"/>
        <v/>
      </c>
      <c r="CK22" s="145" t="str">
        <f t="shared" si="12"/>
        <v/>
      </c>
      <c r="CL22" s="145" t="str">
        <f t="shared" si="12"/>
        <v/>
      </c>
      <c r="CM22" s="145" t="str">
        <f t="shared" si="12"/>
        <v/>
      </c>
      <c r="CN22" s="145" t="str">
        <f t="shared" si="12"/>
        <v/>
      </c>
      <c r="CO22" s="145" t="str">
        <f t="shared" si="12"/>
        <v/>
      </c>
      <c r="CP22" s="145" t="str">
        <f t="shared" si="12"/>
        <v/>
      </c>
      <c r="CQ22" s="145" t="str">
        <f t="shared" si="12"/>
        <v/>
      </c>
      <c r="CR22" s="145" t="str">
        <f t="shared" si="12"/>
        <v/>
      </c>
      <c r="CS22" s="145" t="str">
        <f t="shared" si="12"/>
        <v/>
      </c>
      <c r="CT22" s="145" t="str">
        <f t="shared" si="12"/>
        <v/>
      </c>
      <c r="CU22" s="145" t="str">
        <f t="shared" si="12"/>
        <v/>
      </c>
      <c r="CV22" s="145" t="str">
        <f t="shared" si="12"/>
        <v/>
      </c>
      <c r="CW22" s="145" t="str">
        <f t="shared" si="12"/>
        <v/>
      </c>
    </row>
    <row r="23" spans="1:101" ht="13.5" thickBot="1">
      <c r="B23" s="146" t="s">
        <v>253</v>
      </c>
      <c r="C23" s="116"/>
      <c r="D23" s="116"/>
      <c r="E23" s="116"/>
      <c r="F23" s="116"/>
      <c r="G23" s="116"/>
      <c r="H23" s="116"/>
      <c r="I23" s="116"/>
      <c r="J23" s="116"/>
      <c r="K23" s="116"/>
      <c r="L23" s="116"/>
      <c r="M23" s="116"/>
      <c r="N23" s="116"/>
      <c r="O23" s="116"/>
      <c r="P23" s="116"/>
      <c r="Q23" s="116"/>
      <c r="R23" s="116"/>
      <c r="S23" s="116"/>
      <c r="T23" s="116"/>
      <c r="U23" s="116"/>
      <c r="V23" s="116"/>
      <c r="W23" s="116"/>
      <c r="X23" s="116"/>
      <c r="Y23" s="116"/>
      <c r="Z23" s="116"/>
      <c r="AA23" s="116"/>
      <c r="AB23" s="116"/>
      <c r="AC23" s="116"/>
      <c r="AD23" s="116"/>
      <c r="AE23" s="116"/>
      <c r="AF23" s="116"/>
      <c r="AG23" s="116"/>
      <c r="AH23" s="116"/>
      <c r="AI23" s="116"/>
      <c r="AJ23" s="116"/>
      <c r="AK23" s="116"/>
      <c r="AL23" s="116"/>
      <c r="AM23" s="116"/>
      <c r="AN23" s="116"/>
      <c r="AO23" s="116"/>
      <c r="AP23" s="116"/>
      <c r="AQ23" s="116"/>
      <c r="AR23" s="116"/>
      <c r="AS23" s="116"/>
      <c r="AT23" s="116"/>
      <c r="AU23" s="116"/>
      <c r="AV23" s="116"/>
      <c r="AW23" s="116"/>
      <c r="AX23" s="116"/>
      <c r="AY23" s="116"/>
      <c r="AZ23" s="116"/>
      <c r="BA23" s="116"/>
      <c r="BB23" s="116"/>
      <c r="BC23" s="116"/>
      <c r="BD23" s="116"/>
      <c r="BE23" s="116"/>
      <c r="BF23" s="116"/>
      <c r="BG23" s="116"/>
      <c r="BH23" s="116"/>
      <c r="BI23" s="116"/>
      <c r="BJ23" s="116"/>
      <c r="BK23" s="116"/>
      <c r="BL23" s="116"/>
      <c r="BM23" s="116"/>
      <c r="BN23" s="116"/>
      <c r="BO23" s="116"/>
      <c r="BP23" s="116"/>
      <c r="BQ23" s="116"/>
      <c r="BR23" s="116"/>
      <c r="BS23" s="116"/>
      <c r="BT23" s="116"/>
      <c r="BU23" s="116"/>
      <c r="BV23" s="116"/>
      <c r="BW23" s="116"/>
      <c r="BX23" s="116"/>
      <c r="BY23" s="116"/>
      <c r="BZ23" s="116"/>
      <c r="CA23" s="116"/>
      <c r="CB23" s="116"/>
      <c r="CC23" s="116"/>
      <c r="CD23" s="116"/>
      <c r="CE23" s="116"/>
      <c r="CF23" s="116"/>
      <c r="CG23" s="116"/>
      <c r="CH23" s="116"/>
      <c r="CI23" s="116"/>
      <c r="CJ23" s="116"/>
      <c r="CK23" s="116"/>
      <c r="CL23" s="116"/>
      <c r="CM23" s="116"/>
      <c r="CN23" s="116"/>
      <c r="CO23" s="116"/>
      <c r="CP23" s="116"/>
      <c r="CQ23" s="116"/>
      <c r="CR23" s="116"/>
      <c r="CS23" s="116"/>
      <c r="CT23" s="116"/>
      <c r="CU23" s="116"/>
      <c r="CV23" s="116"/>
      <c r="CW23" s="116"/>
    </row>
    <row r="24" spans="1:101" s="118" customFormat="1" ht="13.5" thickBot="1">
      <c r="B24" s="145">
        <f>IF(ISNUMBER(B5),IF(B22="O",B16,HLOOKUP(B5,$B$18:$CW$20,3,FALSE)),"")</f>
        <v>3</v>
      </c>
      <c r="C24" s="145">
        <f t="shared" ref="C24:BN24" si="13">IF(ISNUMBER(C5),IF(C22="O",C16,HLOOKUP(C5,$B$18:$CW$20,3,FALSE)),"")</f>
        <v>3</v>
      </c>
      <c r="D24" s="145">
        <f t="shared" si="13"/>
        <v>3</v>
      </c>
      <c r="E24" s="145">
        <f t="shared" si="13"/>
        <v>3</v>
      </c>
      <c r="F24" s="145">
        <f t="shared" si="13"/>
        <v>1</v>
      </c>
      <c r="G24" s="145">
        <f t="shared" si="13"/>
        <v>1</v>
      </c>
      <c r="H24" s="145">
        <f t="shared" si="13"/>
        <v>1</v>
      </c>
      <c r="I24" s="145">
        <f t="shared" si="13"/>
        <v>1</v>
      </c>
      <c r="J24" s="145">
        <f t="shared" si="13"/>
        <v>5</v>
      </c>
      <c r="K24" s="145">
        <f t="shared" si="13"/>
        <v>5</v>
      </c>
      <c r="L24" s="145">
        <f t="shared" si="13"/>
        <v>5</v>
      </c>
      <c r="M24" s="145">
        <f t="shared" si="13"/>
        <v>5</v>
      </c>
      <c r="N24" s="145">
        <f t="shared" si="13"/>
        <v>5</v>
      </c>
      <c r="O24" s="145">
        <f t="shared" si="13"/>
        <v>5</v>
      </c>
      <c r="P24" s="145">
        <f t="shared" si="13"/>
        <v>5</v>
      </c>
      <c r="Q24" s="145">
        <f t="shared" si="13"/>
        <v>5</v>
      </c>
      <c r="R24" s="145">
        <f t="shared" si="13"/>
        <v>1</v>
      </c>
      <c r="S24" s="145">
        <f t="shared" si="13"/>
        <v>1</v>
      </c>
      <c r="T24" s="145">
        <f t="shared" si="13"/>
        <v>1</v>
      </c>
      <c r="U24" s="145">
        <f t="shared" si="13"/>
        <v>1</v>
      </c>
      <c r="V24" s="145">
        <f t="shared" si="13"/>
        <v>1</v>
      </c>
      <c r="W24" s="145">
        <f t="shared" si="13"/>
        <v>1</v>
      </c>
      <c r="X24" s="145">
        <f t="shared" si="13"/>
        <v>3</v>
      </c>
      <c r="Y24" s="145">
        <f t="shared" si="13"/>
        <v>3</v>
      </c>
      <c r="Z24" s="145">
        <f t="shared" si="13"/>
        <v>3</v>
      </c>
      <c r="AA24" s="145">
        <f t="shared" si="13"/>
        <v>3</v>
      </c>
      <c r="AB24" s="145">
        <f t="shared" si="13"/>
        <v>3</v>
      </c>
      <c r="AC24" s="145">
        <f t="shared" si="13"/>
        <v>3</v>
      </c>
      <c r="AD24" s="145">
        <f t="shared" si="13"/>
        <v>3</v>
      </c>
      <c r="AE24" s="145">
        <f t="shared" si="13"/>
        <v>3</v>
      </c>
      <c r="AF24" s="145">
        <f t="shared" si="13"/>
        <v>1</v>
      </c>
      <c r="AG24" s="145">
        <f t="shared" si="13"/>
        <v>1</v>
      </c>
      <c r="AH24" s="145">
        <f t="shared" si="13"/>
        <v>1</v>
      </c>
      <c r="AI24" s="145">
        <f t="shared" si="13"/>
        <v>1</v>
      </c>
      <c r="AJ24" s="145">
        <f t="shared" si="13"/>
        <v>1</v>
      </c>
      <c r="AK24" s="145">
        <f t="shared" si="13"/>
        <v>1</v>
      </c>
      <c r="AL24" s="145">
        <f t="shared" si="13"/>
        <v>1</v>
      </c>
      <c r="AM24" s="145">
        <f t="shared" si="13"/>
        <v>6</v>
      </c>
      <c r="AN24" s="145">
        <f t="shared" si="13"/>
        <v>6</v>
      </c>
      <c r="AO24" s="145">
        <f t="shared" si="13"/>
        <v>6</v>
      </c>
      <c r="AP24" s="145">
        <f t="shared" si="13"/>
        <v>1</v>
      </c>
      <c r="AQ24" s="145">
        <f t="shared" si="13"/>
        <v>1</v>
      </c>
      <c r="AR24" s="145">
        <f t="shared" si="13"/>
        <v>1</v>
      </c>
      <c r="AS24" s="145">
        <f t="shared" si="13"/>
        <v>1</v>
      </c>
      <c r="AT24" s="145">
        <f t="shared" si="13"/>
        <v>1</v>
      </c>
      <c r="AU24" s="145">
        <f t="shared" si="13"/>
        <v>1</v>
      </c>
      <c r="AV24" s="145">
        <f t="shared" si="13"/>
        <v>1</v>
      </c>
      <c r="AW24" s="145">
        <f t="shared" si="13"/>
        <v>1</v>
      </c>
      <c r="AX24" s="145">
        <f t="shared" si="13"/>
        <v>10</v>
      </c>
      <c r="AY24" s="145" t="str">
        <f t="shared" si="13"/>
        <v/>
      </c>
      <c r="AZ24" s="145" t="str">
        <f t="shared" si="13"/>
        <v/>
      </c>
      <c r="BA24" s="145" t="str">
        <f t="shared" si="13"/>
        <v/>
      </c>
      <c r="BB24" s="145" t="str">
        <f t="shared" si="13"/>
        <v/>
      </c>
      <c r="BC24" s="145" t="str">
        <f t="shared" si="13"/>
        <v/>
      </c>
      <c r="BD24" s="145" t="str">
        <f t="shared" si="13"/>
        <v/>
      </c>
      <c r="BE24" s="145" t="str">
        <f t="shared" si="13"/>
        <v/>
      </c>
      <c r="BF24" s="145" t="str">
        <f t="shared" si="13"/>
        <v/>
      </c>
      <c r="BG24" s="145" t="str">
        <f t="shared" si="13"/>
        <v/>
      </c>
      <c r="BH24" s="145" t="str">
        <f t="shared" si="13"/>
        <v/>
      </c>
      <c r="BI24" s="145" t="str">
        <f t="shared" si="13"/>
        <v/>
      </c>
      <c r="BJ24" s="145" t="str">
        <f t="shared" si="13"/>
        <v/>
      </c>
      <c r="BK24" s="145" t="str">
        <f t="shared" si="13"/>
        <v/>
      </c>
      <c r="BL24" s="145" t="str">
        <f t="shared" si="13"/>
        <v/>
      </c>
      <c r="BM24" s="145" t="str">
        <f t="shared" si="13"/>
        <v/>
      </c>
      <c r="BN24" s="145" t="str">
        <f t="shared" si="13"/>
        <v/>
      </c>
      <c r="BO24" s="145" t="str">
        <f t="shared" ref="BO24:CW24" si="14">IF(ISNUMBER(BO5),IF(BO22="O",BO16,HLOOKUP(BO5,$B$18:$CW$20,3,FALSE)),"")</f>
        <v/>
      </c>
      <c r="BP24" s="145" t="str">
        <f t="shared" si="14"/>
        <v/>
      </c>
      <c r="BQ24" s="145" t="str">
        <f t="shared" si="14"/>
        <v/>
      </c>
      <c r="BR24" s="145" t="str">
        <f t="shared" si="14"/>
        <v/>
      </c>
      <c r="BS24" s="145" t="str">
        <f t="shared" si="14"/>
        <v/>
      </c>
      <c r="BT24" s="145" t="str">
        <f t="shared" si="14"/>
        <v/>
      </c>
      <c r="BU24" s="145" t="str">
        <f t="shared" si="14"/>
        <v/>
      </c>
      <c r="BV24" s="145" t="str">
        <f t="shared" si="14"/>
        <v/>
      </c>
      <c r="BW24" s="145" t="str">
        <f t="shared" si="14"/>
        <v/>
      </c>
      <c r="BX24" s="145" t="str">
        <f t="shared" si="14"/>
        <v/>
      </c>
      <c r="BY24" s="145" t="str">
        <f t="shared" si="14"/>
        <v/>
      </c>
      <c r="BZ24" s="145" t="str">
        <f t="shared" si="14"/>
        <v/>
      </c>
      <c r="CA24" s="145" t="str">
        <f t="shared" si="14"/>
        <v/>
      </c>
      <c r="CB24" s="145" t="str">
        <f t="shared" si="14"/>
        <v/>
      </c>
      <c r="CC24" s="145" t="str">
        <f t="shared" si="14"/>
        <v/>
      </c>
      <c r="CD24" s="145" t="str">
        <f t="shared" si="14"/>
        <v/>
      </c>
      <c r="CE24" s="145" t="str">
        <f t="shared" si="14"/>
        <v/>
      </c>
      <c r="CF24" s="145" t="str">
        <f t="shared" si="14"/>
        <v/>
      </c>
      <c r="CG24" s="145" t="str">
        <f t="shared" si="14"/>
        <v/>
      </c>
      <c r="CH24" s="145" t="str">
        <f t="shared" si="14"/>
        <v/>
      </c>
      <c r="CI24" s="145" t="str">
        <f t="shared" si="14"/>
        <v/>
      </c>
      <c r="CJ24" s="145" t="str">
        <f t="shared" si="14"/>
        <v/>
      </c>
      <c r="CK24" s="145" t="str">
        <f t="shared" si="14"/>
        <v/>
      </c>
      <c r="CL24" s="145" t="str">
        <f t="shared" si="14"/>
        <v/>
      </c>
      <c r="CM24" s="145" t="str">
        <f t="shared" si="14"/>
        <v/>
      </c>
      <c r="CN24" s="145" t="str">
        <f t="shared" si="14"/>
        <v/>
      </c>
      <c r="CO24" s="145" t="str">
        <f t="shared" si="14"/>
        <v/>
      </c>
      <c r="CP24" s="145" t="str">
        <f t="shared" si="14"/>
        <v/>
      </c>
      <c r="CQ24" s="145" t="str">
        <f t="shared" si="14"/>
        <v/>
      </c>
      <c r="CR24" s="145" t="str">
        <f t="shared" si="14"/>
        <v/>
      </c>
      <c r="CS24" s="145" t="str">
        <f t="shared" si="14"/>
        <v/>
      </c>
      <c r="CT24" s="145" t="str">
        <f t="shared" si="14"/>
        <v/>
      </c>
      <c r="CU24" s="145" t="str">
        <f t="shared" si="14"/>
        <v/>
      </c>
      <c r="CV24" s="145" t="str">
        <f t="shared" si="14"/>
        <v/>
      </c>
      <c r="CW24" s="145" t="str">
        <f t="shared" si="14"/>
        <v/>
      </c>
    </row>
    <row r="25" spans="1:101" ht="13.5" thickBot="1">
      <c r="B25" s="146" t="s">
        <v>314</v>
      </c>
      <c r="C25" s="119"/>
      <c r="D25" s="119"/>
      <c r="E25" s="119"/>
      <c r="F25" s="119"/>
      <c r="G25" s="119"/>
      <c r="H25" s="119"/>
      <c r="I25" s="119"/>
      <c r="J25" s="119"/>
      <c r="K25" s="119"/>
      <c r="L25" s="119"/>
      <c r="M25" s="119"/>
      <c r="N25" s="119"/>
      <c r="O25" s="119"/>
      <c r="P25" s="119"/>
      <c r="Q25" s="119"/>
      <c r="R25" s="119"/>
      <c r="S25" s="119"/>
      <c r="T25" s="119"/>
      <c r="U25" s="119"/>
      <c r="V25" s="119"/>
      <c r="W25" s="119"/>
      <c r="X25" s="119"/>
      <c r="Y25" s="119"/>
      <c r="Z25" s="119"/>
      <c r="AA25" s="119"/>
      <c r="AB25" s="119"/>
      <c r="AC25" s="119"/>
      <c r="AD25" s="119"/>
      <c r="AE25" s="119"/>
      <c r="AF25" s="119"/>
      <c r="AG25" s="119"/>
      <c r="AH25" s="119"/>
      <c r="AI25" s="119"/>
      <c r="AJ25" s="119"/>
      <c r="AK25" s="119"/>
      <c r="AL25" s="119"/>
      <c r="AM25" s="119"/>
      <c r="AN25" s="119"/>
      <c r="AO25" s="119"/>
      <c r="AP25" s="119"/>
      <c r="AQ25" s="119"/>
      <c r="AR25" s="119"/>
      <c r="AS25" s="119"/>
      <c r="AT25" s="119"/>
      <c r="AU25" s="119"/>
      <c r="AV25" s="119"/>
      <c r="AW25" s="119"/>
      <c r="AX25" s="119"/>
      <c r="AY25" s="119"/>
      <c r="AZ25" s="119"/>
      <c r="BA25" s="119"/>
      <c r="BB25" s="119"/>
      <c r="BC25" s="119"/>
      <c r="BD25" s="119"/>
      <c r="BE25" s="119"/>
      <c r="BF25" s="119"/>
      <c r="BG25" s="119"/>
      <c r="BH25" s="119"/>
      <c r="BI25" s="119"/>
      <c r="BJ25" s="119"/>
      <c r="BK25" s="119"/>
      <c r="BL25" s="119"/>
      <c r="BM25" s="119"/>
      <c r="BN25" s="119"/>
      <c r="BO25" s="119"/>
      <c r="BP25" s="119"/>
      <c r="BQ25" s="119"/>
      <c r="BR25" s="119"/>
      <c r="BS25" s="119"/>
      <c r="BT25" s="119"/>
      <c r="BU25" s="119"/>
      <c r="BV25" s="119"/>
      <c r="BW25" s="119"/>
      <c r="BX25" s="119"/>
      <c r="BY25" s="119"/>
      <c r="BZ25" s="119"/>
      <c r="CA25" s="119"/>
      <c r="CB25" s="119"/>
      <c r="CC25" s="119"/>
      <c r="CD25" s="119"/>
      <c r="CE25" s="119"/>
      <c r="CF25" s="119"/>
      <c r="CG25" s="119"/>
      <c r="CH25" s="119"/>
      <c r="CI25" s="119"/>
      <c r="CJ25" s="119"/>
      <c r="CK25" s="119"/>
      <c r="CL25" s="119"/>
      <c r="CM25" s="119"/>
      <c r="CN25" s="119"/>
      <c r="CO25" s="119"/>
      <c r="CP25" s="119"/>
      <c r="CQ25" s="119"/>
      <c r="CR25" s="119"/>
      <c r="CS25" s="119"/>
      <c r="CT25" s="119"/>
      <c r="CU25" s="119"/>
      <c r="CV25" s="119"/>
      <c r="CW25" s="120"/>
    </row>
    <row r="26" spans="1:101" s="121" customFormat="1" ht="13.5" thickBot="1">
      <c r="B26" s="131" t="s">
        <v>246</v>
      </c>
      <c r="C26" s="131" t="s">
        <v>246</v>
      </c>
      <c r="D26" s="131" t="s">
        <v>248</v>
      </c>
      <c r="E26" s="131" t="s">
        <v>248</v>
      </c>
      <c r="F26" s="131" t="s">
        <v>334</v>
      </c>
      <c r="G26" s="131" t="s">
        <v>335</v>
      </c>
      <c r="H26" s="131" t="s">
        <v>336</v>
      </c>
      <c r="I26" s="131" t="s">
        <v>337</v>
      </c>
      <c r="J26" s="131" t="s">
        <v>249</v>
      </c>
      <c r="K26" s="131" t="s">
        <v>250</v>
      </c>
      <c r="L26" s="131" t="s">
        <v>246</v>
      </c>
      <c r="M26" s="131" t="s">
        <v>247</v>
      </c>
      <c r="N26" s="131" t="s">
        <v>249</v>
      </c>
      <c r="O26" s="131" t="s">
        <v>247</v>
      </c>
      <c r="P26" s="131" t="s">
        <v>250</v>
      </c>
      <c r="Q26" s="131" t="s">
        <v>246</v>
      </c>
      <c r="R26" s="131" t="s">
        <v>338</v>
      </c>
      <c r="S26" s="131" t="s">
        <v>339</v>
      </c>
      <c r="T26" s="131" t="s">
        <v>340</v>
      </c>
      <c r="U26" s="131" t="s">
        <v>342</v>
      </c>
      <c r="V26" s="131" t="s">
        <v>343</v>
      </c>
      <c r="W26" s="131" t="s">
        <v>344</v>
      </c>
      <c r="X26" s="131" t="s">
        <v>247</v>
      </c>
      <c r="Y26" s="131" t="s">
        <v>248</v>
      </c>
      <c r="Z26" s="131" t="s">
        <v>248</v>
      </c>
      <c r="AA26" s="131" t="s">
        <v>246</v>
      </c>
      <c r="AB26" s="131" t="s">
        <v>248</v>
      </c>
      <c r="AC26" s="131" t="s">
        <v>246</v>
      </c>
      <c r="AD26" s="131" t="s">
        <v>246</v>
      </c>
      <c r="AE26" s="131" t="s">
        <v>247</v>
      </c>
      <c r="AF26" s="131" t="s">
        <v>345</v>
      </c>
      <c r="AG26" s="131" t="s">
        <v>346</v>
      </c>
      <c r="AH26" s="131" t="s">
        <v>347</v>
      </c>
      <c r="AI26" s="131" t="s">
        <v>348</v>
      </c>
      <c r="AJ26" s="131" t="s">
        <v>349</v>
      </c>
      <c r="AK26" s="131" t="s">
        <v>350</v>
      </c>
      <c r="AL26" s="131" t="s">
        <v>351</v>
      </c>
      <c r="AM26" s="131" t="s">
        <v>246</v>
      </c>
      <c r="AN26" s="131" t="s">
        <v>250</v>
      </c>
      <c r="AO26" s="131" t="s">
        <v>249</v>
      </c>
      <c r="AP26" s="131" t="s">
        <v>352</v>
      </c>
      <c r="AQ26" s="131" t="s">
        <v>353</v>
      </c>
      <c r="AR26" s="131" t="s">
        <v>354</v>
      </c>
      <c r="AS26" s="131" t="s">
        <v>355</v>
      </c>
      <c r="AT26" s="131" t="s">
        <v>356</v>
      </c>
      <c r="AU26" s="131" t="s">
        <v>357</v>
      </c>
      <c r="AV26" s="131" t="s">
        <v>358</v>
      </c>
      <c r="AW26" s="131" t="s">
        <v>359</v>
      </c>
      <c r="AX26" s="131"/>
      <c r="AY26" s="131"/>
      <c r="AZ26" s="131"/>
      <c r="BA26" s="131"/>
      <c r="BB26" s="131"/>
      <c r="BC26" s="131"/>
      <c r="BD26" s="131"/>
      <c r="BE26" s="131"/>
      <c r="BF26" s="131"/>
      <c r="BG26" s="131"/>
      <c r="BH26" s="131"/>
      <c r="BI26" s="131"/>
      <c r="BJ26" s="131"/>
      <c r="BK26" s="131"/>
      <c r="BL26" s="131"/>
      <c r="BM26" s="131"/>
      <c r="BN26" s="131"/>
      <c r="BO26" s="131"/>
      <c r="BP26" s="131"/>
      <c r="BQ26" s="131"/>
      <c r="BR26" s="131"/>
      <c r="BS26" s="131"/>
      <c r="BT26" s="131"/>
      <c r="BU26" s="131"/>
      <c r="BV26" s="131"/>
      <c r="BW26" s="131"/>
      <c r="BX26" s="131"/>
      <c r="BY26" s="131"/>
      <c r="BZ26" s="131"/>
      <c r="CA26" s="131"/>
      <c r="CB26" s="131"/>
      <c r="CC26" s="131"/>
      <c r="CD26" s="131"/>
      <c r="CE26" s="131"/>
      <c r="CF26" s="131"/>
      <c r="CG26" s="131"/>
      <c r="CH26" s="131"/>
      <c r="CI26" s="131"/>
      <c r="CJ26" s="131"/>
      <c r="CK26" s="131"/>
      <c r="CL26" s="131"/>
      <c r="CM26" s="131"/>
      <c r="CN26" s="131"/>
      <c r="CO26" s="131"/>
      <c r="CP26" s="131"/>
      <c r="CQ26" s="131"/>
      <c r="CR26" s="131"/>
      <c r="CS26" s="131"/>
      <c r="CT26" s="131"/>
      <c r="CU26" s="131"/>
      <c r="CV26" s="131"/>
      <c r="CW26" s="131"/>
    </row>
    <row r="28" spans="1:101" ht="13.5" thickBot="1">
      <c r="B28" s="122" t="s">
        <v>131</v>
      </c>
      <c r="C28" s="123"/>
      <c r="D28" s="123"/>
      <c r="E28" s="123"/>
      <c r="F28" s="123"/>
      <c r="G28" s="123"/>
      <c r="H28" s="123"/>
    </row>
    <row r="29" spans="1:101" ht="13.5" thickBot="1">
      <c r="A29" s="124" t="s">
        <v>118</v>
      </c>
      <c r="B29" s="125" t="str">
        <f>IF(ISBLANK(B13)," ",B13)</f>
        <v>1.1</v>
      </c>
      <c r="C29" s="125" t="str">
        <f t="shared" ref="C29:BN29" si="15">IF(ISBLANK(C13)," ",C13)</f>
        <v>1.2</v>
      </c>
      <c r="D29" s="125" t="str">
        <f t="shared" si="15"/>
        <v>1.3</v>
      </c>
      <c r="E29" s="125" t="str">
        <f t="shared" si="15"/>
        <v>1.4</v>
      </c>
      <c r="F29" s="125" t="str">
        <f t="shared" si="15"/>
        <v>2.1</v>
      </c>
      <c r="G29" s="125" t="str">
        <f t="shared" si="15"/>
        <v>2.2</v>
      </c>
      <c r="H29" s="125" t="str">
        <f t="shared" si="15"/>
        <v>2.3</v>
      </c>
      <c r="I29" s="125" t="str">
        <f t="shared" si="15"/>
        <v>2.4</v>
      </c>
      <c r="J29" s="125" t="str">
        <f t="shared" si="15"/>
        <v>3.1</v>
      </c>
      <c r="K29" s="125" t="str">
        <f t="shared" si="15"/>
        <v>3.2</v>
      </c>
      <c r="L29" s="125" t="str">
        <f t="shared" si="15"/>
        <v>3.3</v>
      </c>
      <c r="M29" s="125" t="str">
        <f t="shared" si="15"/>
        <v>3.4</v>
      </c>
      <c r="N29" s="125" t="str">
        <f t="shared" si="15"/>
        <v>4.1</v>
      </c>
      <c r="O29" s="125" t="str">
        <f t="shared" si="15"/>
        <v>4.2</v>
      </c>
      <c r="P29" s="125" t="str">
        <f t="shared" si="15"/>
        <v>4.3</v>
      </c>
      <c r="Q29" s="125" t="str">
        <f t="shared" si="15"/>
        <v>4.4</v>
      </c>
      <c r="R29" s="125" t="str">
        <f t="shared" si="15"/>
        <v>5.1</v>
      </c>
      <c r="S29" s="125" t="str">
        <f t="shared" si="15"/>
        <v>5.2</v>
      </c>
      <c r="T29" s="125" t="str">
        <f t="shared" si="15"/>
        <v>5.3</v>
      </c>
      <c r="U29" s="125" t="str">
        <f t="shared" si="15"/>
        <v>6.1</v>
      </c>
      <c r="V29" s="125" t="str">
        <f t="shared" si="15"/>
        <v>6.2</v>
      </c>
      <c r="W29" s="125" t="str">
        <f t="shared" si="15"/>
        <v>6.3</v>
      </c>
      <c r="X29" s="125" t="str">
        <f t="shared" si="15"/>
        <v>7.1</v>
      </c>
      <c r="Y29" s="125" t="str">
        <f t="shared" si="15"/>
        <v>7.2</v>
      </c>
      <c r="Z29" s="125" t="str">
        <f t="shared" si="15"/>
        <v>7.3</v>
      </c>
      <c r="AA29" s="125" t="str">
        <f t="shared" si="15"/>
        <v>7.4</v>
      </c>
      <c r="AB29" s="125" t="str">
        <f t="shared" si="15"/>
        <v>8.1</v>
      </c>
      <c r="AC29" s="125" t="str">
        <f t="shared" si="15"/>
        <v>8.2</v>
      </c>
      <c r="AD29" s="125" t="str">
        <f t="shared" si="15"/>
        <v>8.3</v>
      </c>
      <c r="AE29" s="125" t="str">
        <f t="shared" si="15"/>
        <v>8.4</v>
      </c>
      <c r="AF29" s="125" t="str">
        <f t="shared" si="15"/>
        <v>9.1</v>
      </c>
      <c r="AG29" s="125" t="str">
        <f t="shared" si="15"/>
        <v>9.2</v>
      </c>
      <c r="AH29" s="125" t="str">
        <f t="shared" si="15"/>
        <v>9.3</v>
      </c>
      <c r="AI29" s="125" t="str">
        <f t="shared" si="15"/>
        <v>10.1</v>
      </c>
      <c r="AJ29" s="125" t="str">
        <f t="shared" si="15"/>
        <v>10.2</v>
      </c>
      <c r="AK29" s="125" t="str">
        <f t="shared" si="15"/>
        <v>10.3</v>
      </c>
      <c r="AL29" s="125" t="str">
        <f t="shared" si="15"/>
        <v>10.4</v>
      </c>
      <c r="AM29" s="125" t="str">
        <f t="shared" si="15"/>
        <v>11.1</v>
      </c>
      <c r="AN29" s="125" t="str">
        <f t="shared" si="15"/>
        <v>11.2</v>
      </c>
      <c r="AO29" s="125" t="str">
        <f t="shared" si="15"/>
        <v>11.3</v>
      </c>
      <c r="AP29" s="125" t="str">
        <f t="shared" si="15"/>
        <v>12.1</v>
      </c>
      <c r="AQ29" s="125" t="str">
        <f t="shared" si="15"/>
        <v>12.2</v>
      </c>
      <c r="AR29" s="125" t="str">
        <f t="shared" si="15"/>
        <v>12.3</v>
      </c>
      <c r="AS29" s="125" t="str">
        <f t="shared" si="15"/>
        <v>12.4</v>
      </c>
      <c r="AT29" s="125" t="str">
        <f t="shared" si="15"/>
        <v>13.1</v>
      </c>
      <c r="AU29" s="125" t="str">
        <f t="shared" si="15"/>
        <v>13.2</v>
      </c>
      <c r="AV29" s="125" t="str">
        <f t="shared" si="15"/>
        <v>13.3</v>
      </c>
      <c r="AW29" s="125" t="str">
        <f t="shared" si="15"/>
        <v>13.4</v>
      </c>
      <c r="AX29" s="125">
        <f t="shared" si="15"/>
        <v>14</v>
      </c>
      <c r="AY29" s="125" t="str">
        <f t="shared" si="15"/>
        <v/>
      </c>
      <c r="AZ29" s="125" t="str">
        <f t="shared" si="15"/>
        <v/>
      </c>
      <c r="BA29" s="125" t="str">
        <f t="shared" si="15"/>
        <v/>
      </c>
      <c r="BB29" s="125" t="str">
        <f t="shared" si="15"/>
        <v/>
      </c>
      <c r="BC29" s="125" t="str">
        <f t="shared" si="15"/>
        <v/>
      </c>
      <c r="BD29" s="125" t="str">
        <f t="shared" si="15"/>
        <v/>
      </c>
      <c r="BE29" s="125" t="str">
        <f t="shared" si="15"/>
        <v/>
      </c>
      <c r="BF29" s="125" t="str">
        <f t="shared" si="15"/>
        <v/>
      </c>
      <c r="BG29" s="125" t="str">
        <f t="shared" si="15"/>
        <v/>
      </c>
      <c r="BH29" s="125" t="str">
        <f t="shared" si="15"/>
        <v/>
      </c>
      <c r="BI29" s="125" t="str">
        <f t="shared" si="15"/>
        <v/>
      </c>
      <c r="BJ29" s="125" t="str">
        <f t="shared" si="15"/>
        <v/>
      </c>
      <c r="BK29" s="125" t="str">
        <f t="shared" si="15"/>
        <v/>
      </c>
      <c r="BL29" s="125" t="str">
        <f t="shared" si="15"/>
        <v/>
      </c>
      <c r="BM29" s="125" t="str">
        <f t="shared" si="15"/>
        <v/>
      </c>
      <c r="BN29" s="125" t="str">
        <f t="shared" si="15"/>
        <v/>
      </c>
      <c r="BO29" s="125" t="str">
        <f t="shared" ref="BO29:CW29" si="16">IF(ISBLANK(BO13)," ",BO13)</f>
        <v/>
      </c>
      <c r="BP29" s="125" t="str">
        <f t="shared" si="16"/>
        <v/>
      </c>
      <c r="BQ29" s="125" t="str">
        <f t="shared" si="16"/>
        <v/>
      </c>
      <c r="BR29" s="125" t="str">
        <f t="shared" si="16"/>
        <v/>
      </c>
      <c r="BS29" s="125" t="str">
        <f t="shared" si="16"/>
        <v/>
      </c>
      <c r="BT29" s="125" t="str">
        <f t="shared" si="16"/>
        <v/>
      </c>
      <c r="BU29" s="125" t="str">
        <f t="shared" si="16"/>
        <v/>
      </c>
      <c r="BV29" s="125" t="str">
        <f t="shared" si="16"/>
        <v/>
      </c>
      <c r="BW29" s="125" t="str">
        <f t="shared" si="16"/>
        <v/>
      </c>
      <c r="BX29" s="125" t="str">
        <f t="shared" si="16"/>
        <v/>
      </c>
      <c r="BY29" s="125" t="str">
        <f t="shared" si="16"/>
        <v/>
      </c>
      <c r="BZ29" s="125" t="str">
        <f t="shared" si="16"/>
        <v/>
      </c>
      <c r="CA29" s="125" t="str">
        <f t="shared" si="16"/>
        <v/>
      </c>
      <c r="CB29" s="125" t="str">
        <f t="shared" si="16"/>
        <v/>
      </c>
      <c r="CC29" s="125" t="str">
        <f t="shared" si="16"/>
        <v/>
      </c>
      <c r="CD29" s="125" t="str">
        <f t="shared" si="16"/>
        <v/>
      </c>
      <c r="CE29" s="125" t="str">
        <f t="shared" si="16"/>
        <v/>
      </c>
      <c r="CF29" s="125" t="str">
        <f t="shared" si="16"/>
        <v/>
      </c>
      <c r="CG29" s="125" t="str">
        <f t="shared" si="16"/>
        <v/>
      </c>
      <c r="CH29" s="125" t="str">
        <f t="shared" si="16"/>
        <v/>
      </c>
      <c r="CI29" s="125" t="str">
        <f t="shared" si="16"/>
        <v/>
      </c>
      <c r="CJ29" s="125" t="str">
        <f t="shared" si="16"/>
        <v/>
      </c>
      <c r="CK29" s="125" t="str">
        <f t="shared" si="16"/>
        <v/>
      </c>
      <c r="CL29" s="125" t="str">
        <f t="shared" si="16"/>
        <v/>
      </c>
      <c r="CM29" s="125" t="str">
        <f t="shared" si="16"/>
        <v/>
      </c>
      <c r="CN29" s="125" t="str">
        <f t="shared" si="16"/>
        <v/>
      </c>
      <c r="CO29" s="125" t="str">
        <f t="shared" si="16"/>
        <v/>
      </c>
      <c r="CP29" s="125" t="str">
        <f t="shared" si="16"/>
        <v/>
      </c>
      <c r="CQ29" s="125" t="str">
        <f t="shared" si="16"/>
        <v/>
      </c>
      <c r="CR29" s="125" t="str">
        <f t="shared" si="16"/>
        <v/>
      </c>
      <c r="CS29" s="125" t="str">
        <f t="shared" si="16"/>
        <v/>
      </c>
      <c r="CT29" s="125" t="str">
        <f t="shared" si="16"/>
        <v/>
      </c>
      <c r="CU29" s="125" t="str">
        <f t="shared" si="16"/>
        <v/>
      </c>
      <c r="CV29" s="125" t="str">
        <f t="shared" si="16"/>
        <v/>
      </c>
      <c r="CW29" s="125" t="str">
        <f t="shared" si="16"/>
        <v/>
      </c>
    </row>
    <row r="30" spans="1:101">
      <c r="A30" s="132" t="s">
        <v>329</v>
      </c>
      <c r="B30" s="133">
        <v>1</v>
      </c>
      <c r="C30" s="133">
        <v>1</v>
      </c>
      <c r="D30" s="133">
        <v>1</v>
      </c>
      <c r="E30" s="133">
        <v>1</v>
      </c>
      <c r="F30" s="133">
        <v>1</v>
      </c>
      <c r="G30" s="133">
        <v>1</v>
      </c>
      <c r="H30" s="133">
        <v>1</v>
      </c>
      <c r="I30" s="133">
        <v>1</v>
      </c>
      <c r="J30" s="133">
        <v>1</v>
      </c>
      <c r="K30" s="133">
        <v>1</v>
      </c>
      <c r="L30" s="133">
        <v>1</v>
      </c>
      <c r="M30" s="133">
        <v>1</v>
      </c>
      <c r="N30" s="133"/>
      <c r="O30" s="133"/>
      <c r="P30" s="133"/>
      <c r="Q30" s="133"/>
      <c r="R30" s="133"/>
      <c r="S30" s="133"/>
      <c r="T30" s="133"/>
      <c r="U30" s="133"/>
      <c r="V30" s="133"/>
      <c r="W30" s="133"/>
      <c r="X30" s="133"/>
      <c r="Y30" s="133"/>
      <c r="Z30" s="133"/>
      <c r="AA30" s="133"/>
      <c r="AB30" s="133"/>
      <c r="AC30" s="133"/>
      <c r="AD30" s="133"/>
      <c r="AE30" s="133"/>
      <c r="AF30" s="133"/>
      <c r="AG30" s="133"/>
      <c r="AH30" s="133"/>
      <c r="AI30" s="133"/>
      <c r="AJ30" s="133"/>
      <c r="AK30" s="133"/>
      <c r="AL30" s="133"/>
      <c r="AM30" s="133"/>
      <c r="AN30" s="133"/>
      <c r="AO30" s="133"/>
      <c r="AP30" s="133"/>
      <c r="AQ30" s="133"/>
      <c r="AR30" s="133"/>
      <c r="AS30" s="133"/>
      <c r="AT30" s="133"/>
      <c r="AU30" s="133"/>
      <c r="AV30" s="133"/>
      <c r="AW30" s="133"/>
      <c r="AX30" s="133"/>
      <c r="AY30" s="133"/>
      <c r="AZ30" s="133"/>
      <c r="BA30" s="133"/>
      <c r="BB30" s="133"/>
      <c r="BC30" s="133"/>
      <c r="BD30" s="133"/>
      <c r="BE30" s="133"/>
      <c r="BF30" s="133"/>
      <c r="BG30" s="133"/>
      <c r="BH30" s="133"/>
      <c r="BI30" s="133"/>
      <c r="BJ30" s="133"/>
      <c r="BK30" s="133"/>
      <c r="BL30" s="133"/>
      <c r="BM30" s="133"/>
      <c r="BN30" s="133"/>
      <c r="BO30" s="133"/>
      <c r="BP30" s="133"/>
      <c r="BQ30" s="133"/>
      <c r="BR30" s="133"/>
      <c r="BS30" s="133"/>
      <c r="BT30" s="133"/>
      <c r="BU30" s="133"/>
      <c r="BV30" s="133"/>
      <c r="BW30" s="133"/>
      <c r="BX30" s="133"/>
      <c r="BY30" s="133"/>
      <c r="BZ30" s="133"/>
      <c r="CA30" s="133"/>
      <c r="CB30" s="133"/>
      <c r="CC30" s="133"/>
      <c r="CD30" s="133"/>
      <c r="CE30" s="133"/>
      <c r="CF30" s="133"/>
      <c r="CG30" s="133"/>
      <c r="CH30" s="133"/>
      <c r="CI30" s="133"/>
      <c r="CJ30" s="133"/>
      <c r="CK30" s="133"/>
      <c r="CL30" s="133"/>
      <c r="CM30" s="133"/>
      <c r="CN30" s="133"/>
      <c r="CO30" s="133"/>
      <c r="CP30" s="133"/>
      <c r="CQ30" s="133"/>
      <c r="CR30" s="133"/>
      <c r="CS30" s="133"/>
      <c r="CT30" s="133"/>
      <c r="CU30" s="133"/>
      <c r="CV30" s="133"/>
      <c r="CW30" s="133"/>
    </row>
    <row r="31" spans="1:101">
      <c r="A31" s="134" t="s">
        <v>330</v>
      </c>
      <c r="B31" s="135"/>
      <c r="C31" s="135"/>
      <c r="D31" s="135"/>
      <c r="E31" s="135"/>
      <c r="F31" s="135"/>
      <c r="G31" s="135"/>
      <c r="H31" s="135"/>
      <c r="I31" s="135"/>
      <c r="J31" s="135"/>
      <c r="K31" s="135"/>
      <c r="L31" s="135"/>
      <c r="M31" s="135"/>
      <c r="N31" s="135">
        <v>1</v>
      </c>
      <c r="O31" s="135">
        <v>1</v>
      </c>
      <c r="P31" s="135">
        <v>1</v>
      </c>
      <c r="Q31" s="135">
        <v>1</v>
      </c>
      <c r="R31" s="135">
        <v>1</v>
      </c>
      <c r="S31" s="135">
        <v>1</v>
      </c>
      <c r="T31" s="135">
        <v>1</v>
      </c>
      <c r="U31" s="135">
        <v>1</v>
      </c>
      <c r="V31" s="135">
        <v>1</v>
      </c>
      <c r="W31" s="135">
        <v>1</v>
      </c>
      <c r="X31" s="135"/>
      <c r="Y31" s="135"/>
      <c r="Z31" s="135"/>
      <c r="AA31" s="135"/>
      <c r="AB31" s="135"/>
      <c r="AC31" s="135"/>
      <c r="AD31" s="135"/>
      <c r="AE31" s="135"/>
      <c r="AF31" s="135"/>
      <c r="AG31" s="135"/>
      <c r="AH31" s="135"/>
      <c r="AI31" s="135"/>
      <c r="AJ31" s="135"/>
      <c r="AK31" s="135"/>
      <c r="AL31" s="135"/>
      <c r="AM31" s="135"/>
      <c r="AN31" s="135"/>
      <c r="AO31" s="135"/>
      <c r="AP31" s="135"/>
      <c r="AQ31" s="135"/>
      <c r="AR31" s="135"/>
      <c r="AS31" s="135"/>
      <c r="AT31" s="135"/>
      <c r="AU31" s="135"/>
      <c r="AV31" s="135"/>
      <c r="AW31" s="135"/>
      <c r="AX31" s="135"/>
      <c r="AY31" s="135"/>
      <c r="AZ31" s="135"/>
      <c r="BA31" s="135"/>
      <c r="BB31" s="135"/>
      <c r="BC31" s="135"/>
      <c r="BD31" s="135"/>
      <c r="BE31" s="135"/>
      <c r="BF31" s="135"/>
      <c r="BG31" s="135"/>
      <c r="BH31" s="135"/>
      <c r="BI31" s="135"/>
      <c r="BJ31" s="135"/>
      <c r="BK31" s="135"/>
      <c r="BL31" s="135"/>
      <c r="BM31" s="135"/>
      <c r="BN31" s="135"/>
      <c r="BO31" s="135"/>
      <c r="BP31" s="135"/>
      <c r="BQ31" s="135"/>
      <c r="BR31" s="135"/>
      <c r="BS31" s="135"/>
      <c r="BT31" s="135"/>
      <c r="BU31" s="135"/>
      <c r="BV31" s="135"/>
      <c r="BW31" s="135"/>
      <c r="BX31" s="135"/>
      <c r="BY31" s="135"/>
      <c r="BZ31" s="135"/>
      <c r="CA31" s="135"/>
      <c r="CB31" s="135"/>
      <c r="CC31" s="135"/>
      <c r="CD31" s="135"/>
      <c r="CE31" s="135"/>
      <c r="CF31" s="135"/>
      <c r="CG31" s="135"/>
      <c r="CH31" s="135"/>
      <c r="CI31" s="135"/>
      <c r="CJ31" s="135"/>
      <c r="CK31" s="135"/>
      <c r="CL31" s="135"/>
      <c r="CM31" s="135"/>
      <c r="CN31" s="135"/>
      <c r="CO31" s="135"/>
      <c r="CP31" s="135"/>
      <c r="CQ31" s="135"/>
      <c r="CR31" s="135"/>
      <c r="CS31" s="135"/>
      <c r="CT31" s="135"/>
      <c r="CU31" s="135"/>
      <c r="CV31" s="135"/>
      <c r="CW31" s="135"/>
    </row>
    <row r="32" spans="1:101">
      <c r="A32" s="134" t="s">
        <v>331</v>
      </c>
      <c r="B32" s="135"/>
      <c r="C32" s="135"/>
      <c r="D32" s="135"/>
      <c r="E32" s="135"/>
      <c r="F32" s="135"/>
      <c r="G32" s="135"/>
      <c r="H32" s="135"/>
      <c r="I32" s="135"/>
      <c r="J32" s="135"/>
      <c r="K32" s="135"/>
      <c r="L32" s="135"/>
      <c r="M32" s="135"/>
      <c r="N32" s="135"/>
      <c r="O32" s="135"/>
      <c r="P32" s="135"/>
      <c r="Q32" s="135"/>
      <c r="R32" s="135"/>
      <c r="S32" s="135"/>
      <c r="T32" s="135"/>
      <c r="U32" s="135"/>
      <c r="V32" s="135"/>
      <c r="W32" s="135"/>
      <c r="X32" s="135">
        <v>1</v>
      </c>
      <c r="Y32" s="135">
        <v>1</v>
      </c>
      <c r="Z32" s="135">
        <v>1</v>
      </c>
      <c r="AA32" s="135">
        <v>1</v>
      </c>
      <c r="AB32" s="135">
        <v>1</v>
      </c>
      <c r="AC32" s="135">
        <v>1</v>
      </c>
      <c r="AD32" s="135">
        <v>1</v>
      </c>
      <c r="AE32" s="135">
        <v>1</v>
      </c>
      <c r="AF32" s="135">
        <v>1</v>
      </c>
      <c r="AG32" s="135">
        <v>1</v>
      </c>
      <c r="AH32" s="135">
        <v>1</v>
      </c>
      <c r="AI32" s="135">
        <v>1</v>
      </c>
      <c r="AJ32" s="135">
        <v>1</v>
      </c>
      <c r="AK32" s="135">
        <v>1</v>
      </c>
      <c r="AL32" s="135">
        <v>1</v>
      </c>
      <c r="AM32" s="135"/>
      <c r="AN32" s="135"/>
      <c r="AO32" s="135"/>
      <c r="AP32" s="135"/>
      <c r="AQ32" s="135"/>
      <c r="AR32" s="135"/>
      <c r="AS32" s="135"/>
      <c r="AT32" s="135"/>
      <c r="AU32" s="135"/>
      <c r="AV32" s="135"/>
      <c r="AW32" s="135"/>
      <c r="AX32" s="135"/>
      <c r="AY32" s="135"/>
      <c r="AZ32" s="135"/>
      <c r="BA32" s="135"/>
      <c r="BB32" s="135"/>
      <c r="BC32" s="135"/>
      <c r="BD32" s="135"/>
      <c r="BE32" s="135"/>
      <c r="BF32" s="135"/>
      <c r="BG32" s="135"/>
      <c r="BH32" s="135"/>
      <c r="BI32" s="135"/>
      <c r="BJ32" s="135"/>
      <c r="BK32" s="135"/>
      <c r="BL32" s="135"/>
      <c r="BM32" s="135"/>
      <c r="BN32" s="135"/>
      <c r="BO32" s="135"/>
      <c r="BP32" s="135"/>
      <c r="BQ32" s="135"/>
      <c r="BR32" s="135"/>
      <c r="BS32" s="135"/>
      <c r="BT32" s="135"/>
      <c r="BU32" s="135"/>
      <c r="BV32" s="135"/>
      <c r="BW32" s="135"/>
      <c r="BX32" s="135"/>
      <c r="BY32" s="135"/>
      <c r="BZ32" s="135"/>
      <c r="CA32" s="135"/>
      <c r="CB32" s="135"/>
      <c r="CC32" s="135"/>
      <c r="CD32" s="135"/>
      <c r="CE32" s="135"/>
      <c r="CF32" s="135"/>
      <c r="CG32" s="135"/>
      <c r="CH32" s="135"/>
      <c r="CI32" s="135"/>
      <c r="CJ32" s="135"/>
      <c r="CK32" s="135"/>
      <c r="CL32" s="135"/>
      <c r="CM32" s="135"/>
      <c r="CN32" s="135"/>
      <c r="CO32" s="135"/>
      <c r="CP32" s="135"/>
      <c r="CQ32" s="135"/>
      <c r="CR32" s="135"/>
      <c r="CS32" s="135"/>
      <c r="CT32" s="135"/>
      <c r="CU32" s="135"/>
      <c r="CV32" s="135"/>
      <c r="CW32" s="135"/>
    </row>
    <row r="33" spans="1:101">
      <c r="A33" s="134" t="s">
        <v>332</v>
      </c>
      <c r="B33" s="135"/>
      <c r="C33" s="135"/>
      <c r="D33" s="135"/>
      <c r="E33" s="135"/>
      <c r="F33" s="135"/>
      <c r="G33" s="135"/>
      <c r="H33" s="135"/>
      <c r="I33" s="135"/>
      <c r="J33" s="135"/>
      <c r="K33" s="135"/>
      <c r="L33" s="135"/>
      <c r="M33" s="135"/>
      <c r="N33" s="135"/>
      <c r="O33" s="135"/>
      <c r="P33" s="135"/>
      <c r="Q33" s="135"/>
      <c r="R33" s="135"/>
      <c r="S33" s="135"/>
      <c r="T33" s="135"/>
      <c r="U33" s="135"/>
      <c r="V33" s="135"/>
      <c r="W33" s="135"/>
      <c r="X33" s="135"/>
      <c r="Y33" s="135"/>
      <c r="Z33" s="135"/>
      <c r="AA33" s="135"/>
      <c r="AB33" s="135"/>
      <c r="AC33" s="135"/>
      <c r="AD33" s="135"/>
      <c r="AE33" s="135"/>
      <c r="AF33" s="135"/>
      <c r="AG33" s="135"/>
      <c r="AH33" s="135"/>
      <c r="AI33" s="135"/>
      <c r="AJ33" s="135"/>
      <c r="AK33" s="135"/>
      <c r="AL33" s="135"/>
      <c r="AM33" s="135">
        <v>1</v>
      </c>
      <c r="AN33" s="135">
        <v>1</v>
      </c>
      <c r="AO33" s="135">
        <v>1</v>
      </c>
      <c r="AP33" s="135">
        <v>1</v>
      </c>
      <c r="AQ33" s="135">
        <v>1</v>
      </c>
      <c r="AR33" s="135">
        <v>1</v>
      </c>
      <c r="AS33" s="135">
        <v>1</v>
      </c>
      <c r="AT33" s="135">
        <v>1</v>
      </c>
      <c r="AU33" s="135">
        <v>1</v>
      </c>
      <c r="AV33" s="135">
        <v>1</v>
      </c>
      <c r="AW33" s="135">
        <v>1</v>
      </c>
      <c r="AX33" s="135"/>
      <c r="AY33" s="135"/>
      <c r="AZ33" s="135"/>
      <c r="BA33" s="135"/>
      <c r="BB33" s="135"/>
      <c r="BC33" s="135"/>
      <c r="BD33" s="135"/>
      <c r="BE33" s="135"/>
      <c r="BF33" s="135"/>
      <c r="BG33" s="135"/>
      <c r="BH33" s="135"/>
      <c r="BI33" s="135"/>
      <c r="BJ33" s="135"/>
      <c r="BK33" s="135"/>
      <c r="BL33" s="135"/>
      <c r="BM33" s="135"/>
      <c r="BN33" s="135"/>
      <c r="BO33" s="135"/>
      <c r="BP33" s="135"/>
      <c r="BQ33" s="135"/>
      <c r="BR33" s="135"/>
      <c r="BS33" s="135"/>
      <c r="BT33" s="135"/>
      <c r="BU33" s="135"/>
      <c r="BV33" s="135"/>
      <c r="BW33" s="135"/>
      <c r="BX33" s="135"/>
      <c r="BY33" s="135"/>
      <c r="BZ33" s="135"/>
      <c r="CA33" s="135"/>
      <c r="CB33" s="135"/>
      <c r="CC33" s="135"/>
      <c r="CD33" s="135"/>
      <c r="CE33" s="135"/>
      <c r="CF33" s="135"/>
      <c r="CG33" s="135"/>
      <c r="CH33" s="135"/>
      <c r="CI33" s="135"/>
      <c r="CJ33" s="135"/>
      <c r="CK33" s="135"/>
      <c r="CL33" s="135"/>
      <c r="CM33" s="135"/>
      <c r="CN33" s="135"/>
      <c r="CO33" s="135"/>
      <c r="CP33" s="135"/>
      <c r="CQ33" s="135"/>
      <c r="CR33" s="135"/>
      <c r="CS33" s="135"/>
      <c r="CT33" s="135"/>
      <c r="CU33" s="135"/>
      <c r="CV33" s="135"/>
      <c r="CW33" s="135"/>
    </row>
    <row r="34" spans="1:101">
      <c r="A34" s="134" t="s">
        <v>333</v>
      </c>
      <c r="B34" s="135"/>
      <c r="C34" s="135"/>
      <c r="D34" s="135"/>
      <c r="E34" s="135"/>
      <c r="F34" s="135"/>
      <c r="G34" s="135"/>
      <c r="H34" s="135"/>
      <c r="I34" s="135"/>
      <c r="J34" s="135"/>
      <c r="K34" s="135"/>
      <c r="L34" s="135"/>
      <c r="M34" s="135"/>
      <c r="N34" s="135"/>
      <c r="O34" s="135"/>
      <c r="P34" s="135"/>
      <c r="Q34" s="135"/>
      <c r="R34" s="135"/>
      <c r="S34" s="135"/>
      <c r="T34" s="135"/>
      <c r="U34" s="135"/>
      <c r="V34" s="135"/>
      <c r="W34" s="135"/>
      <c r="X34" s="135"/>
      <c r="Y34" s="135"/>
      <c r="Z34" s="135"/>
      <c r="AA34" s="135"/>
      <c r="AB34" s="135"/>
      <c r="AC34" s="135"/>
      <c r="AD34" s="135"/>
      <c r="AE34" s="135"/>
      <c r="AF34" s="135"/>
      <c r="AG34" s="135"/>
      <c r="AH34" s="135"/>
      <c r="AI34" s="135"/>
      <c r="AJ34" s="135"/>
      <c r="AK34" s="135"/>
      <c r="AL34" s="135"/>
      <c r="AM34" s="135"/>
      <c r="AN34" s="135"/>
      <c r="AO34" s="135"/>
      <c r="AP34" s="135"/>
      <c r="AQ34" s="135"/>
      <c r="AR34" s="135"/>
      <c r="AS34" s="135"/>
      <c r="AT34" s="135"/>
      <c r="AU34" s="135"/>
      <c r="AV34" s="135"/>
      <c r="AW34" s="135"/>
      <c r="AX34" s="135">
        <v>1</v>
      </c>
      <c r="AY34" s="135"/>
      <c r="AZ34" s="135"/>
      <c r="BA34" s="135"/>
      <c r="BB34" s="135"/>
      <c r="BC34" s="135"/>
      <c r="BD34" s="135"/>
      <c r="BE34" s="135"/>
      <c r="BF34" s="135"/>
      <c r="BG34" s="135"/>
      <c r="BH34" s="135"/>
      <c r="BI34" s="135"/>
      <c r="BJ34" s="135"/>
      <c r="BK34" s="135"/>
      <c r="BL34" s="135"/>
      <c r="BM34" s="135"/>
      <c r="BN34" s="135"/>
      <c r="BO34" s="135"/>
      <c r="BP34" s="135"/>
      <c r="BQ34" s="135"/>
      <c r="BR34" s="135"/>
      <c r="BS34" s="135"/>
      <c r="BT34" s="135"/>
      <c r="BU34" s="135"/>
      <c r="BV34" s="135"/>
      <c r="BW34" s="135"/>
      <c r="BX34" s="135"/>
      <c r="BY34" s="135"/>
      <c r="BZ34" s="135"/>
      <c r="CA34" s="135"/>
      <c r="CB34" s="135"/>
      <c r="CC34" s="135"/>
      <c r="CD34" s="135"/>
      <c r="CE34" s="135"/>
      <c r="CF34" s="135"/>
      <c r="CG34" s="135"/>
      <c r="CH34" s="135"/>
      <c r="CI34" s="135"/>
      <c r="CJ34" s="135"/>
      <c r="CK34" s="135"/>
      <c r="CL34" s="135"/>
      <c r="CM34" s="135"/>
      <c r="CN34" s="135"/>
      <c r="CO34" s="135"/>
      <c r="CP34" s="135"/>
      <c r="CQ34" s="135"/>
      <c r="CR34" s="135"/>
      <c r="CS34" s="135"/>
      <c r="CT34" s="135"/>
      <c r="CU34" s="135"/>
      <c r="CV34" s="135"/>
      <c r="CW34" s="135"/>
    </row>
    <row r="35" spans="1:101">
      <c r="A35" s="134"/>
      <c r="B35" s="135"/>
      <c r="C35" s="135"/>
      <c r="D35" s="135"/>
      <c r="E35" s="135"/>
      <c r="F35" s="135"/>
      <c r="G35" s="135"/>
      <c r="H35" s="135"/>
      <c r="I35" s="135"/>
      <c r="J35" s="135"/>
      <c r="K35" s="135"/>
      <c r="L35" s="135"/>
      <c r="M35" s="135"/>
      <c r="N35" s="135"/>
      <c r="O35" s="135"/>
      <c r="P35" s="135"/>
      <c r="Q35" s="135"/>
      <c r="R35" s="135"/>
      <c r="S35" s="135"/>
      <c r="T35" s="135"/>
      <c r="U35" s="135"/>
      <c r="V35" s="135"/>
      <c r="W35" s="135"/>
      <c r="X35" s="135"/>
      <c r="Y35" s="135"/>
      <c r="Z35" s="135"/>
      <c r="AA35" s="135"/>
      <c r="AB35" s="135"/>
      <c r="AC35" s="135"/>
      <c r="AD35" s="135"/>
      <c r="AE35" s="135"/>
      <c r="AF35" s="135"/>
      <c r="AG35" s="135"/>
      <c r="AH35" s="135"/>
      <c r="AI35" s="135"/>
      <c r="AJ35" s="135"/>
      <c r="AK35" s="135"/>
      <c r="AL35" s="135"/>
      <c r="AM35" s="135"/>
      <c r="AN35" s="135"/>
      <c r="AO35" s="135"/>
      <c r="AP35" s="135"/>
      <c r="AQ35" s="135"/>
      <c r="AR35" s="135"/>
      <c r="AS35" s="135"/>
      <c r="AT35" s="135"/>
      <c r="AU35" s="135"/>
      <c r="AV35" s="135"/>
      <c r="AW35" s="135"/>
      <c r="AX35" s="135"/>
      <c r="AY35" s="135"/>
      <c r="AZ35" s="135"/>
      <c r="BA35" s="135"/>
      <c r="BB35" s="135"/>
      <c r="BC35" s="135"/>
      <c r="BD35" s="135"/>
      <c r="BE35" s="135"/>
      <c r="BF35" s="135"/>
      <c r="BG35" s="135"/>
      <c r="BH35" s="135"/>
      <c r="BI35" s="135"/>
      <c r="BJ35" s="135"/>
      <c r="BK35" s="135"/>
      <c r="BL35" s="135"/>
      <c r="BM35" s="135"/>
      <c r="BN35" s="135"/>
      <c r="BO35" s="135"/>
      <c r="BP35" s="135"/>
      <c r="BQ35" s="135"/>
      <c r="BR35" s="135"/>
      <c r="BS35" s="135"/>
      <c r="BT35" s="135"/>
      <c r="BU35" s="135"/>
      <c r="BV35" s="135"/>
      <c r="BW35" s="135"/>
      <c r="BX35" s="135"/>
      <c r="BY35" s="135"/>
      <c r="BZ35" s="135"/>
      <c r="CA35" s="135"/>
      <c r="CB35" s="135"/>
      <c r="CC35" s="135"/>
      <c r="CD35" s="135"/>
      <c r="CE35" s="135"/>
      <c r="CF35" s="135"/>
      <c r="CG35" s="135"/>
      <c r="CH35" s="135"/>
      <c r="CI35" s="135"/>
      <c r="CJ35" s="135"/>
      <c r="CK35" s="135"/>
      <c r="CL35" s="135"/>
      <c r="CM35" s="135"/>
      <c r="CN35" s="135"/>
      <c r="CO35" s="135"/>
      <c r="CP35" s="135"/>
      <c r="CQ35" s="135"/>
      <c r="CR35" s="135"/>
      <c r="CS35" s="135"/>
      <c r="CT35" s="135"/>
      <c r="CU35" s="135"/>
      <c r="CV35" s="135"/>
      <c r="CW35" s="135"/>
    </row>
    <row r="36" spans="1:101">
      <c r="A36" s="134"/>
      <c r="B36" s="135"/>
      <c r="C36" s="135"/>
      <c r="D36" s="135"/>
      <c r="E36" s="135"/>
      <c r="F36" s="135"/>
      <c r="G36" s="135"/>
      <c r="H36" s="135"/>
      <c r="I36" s="135"/>
      <c r="J36" s="135"/>
      <c r="K36" s="135"/>
      <c r="L36" s="135"/>
      <c r="M36" s="135"/>
      <c r="N36" s="135"/>
      <c r="O36" s="135"/>
      <c r="P36" s="135"/>
      <c r="Q36" s="135"/>
      <c r="R36" s="135"/>
      <c r="S36" s="135"/>
      <c r="T36" s="135"/>
      <c r="U36" s="135"/>
      <c r="V36" s="135"/>
      <c r="W36" s="135"/>
      <c r="X36" s="135"/>
      <c r="Y36" s="135"/>
      <c r="Z36" s="135"/>
      <c r="AA36" s="135"/>
      <c r="AB36" s="135"/>
      <c r="AC36" s="135"/>
      <c r="AD36" s="135"/>
      <c r="AE36" s="135"/>
      <c r="AF36" s="135"/>
      <c r="AG36" s="135"/>
      <c r="AH36" s="135"/>
      <c r="AI36" s="135"/>
      <c r="AJ36" s="135"/>
      <c r="AK36" s="135"/>
      <c r="AL36" s="135"/>
      <c r="AM36" s="135"/>
      <c r="AN36" s="135"/>
      <c r="AO36" s="135"/>
      <c r="AP36" s="135"/>
      <c r="AQ36" s="135"/>
      <c r="AR36" s="135"/>
      <c r="AS36" s="135"/>
      <c r="AT36" s="135"/>
      <c r="AU36" s="135"/>
      <c r="AV36" s="135"/>
      <c r="AW36" s="135"/>
      <c r="AX36" s="135"/>
      <c r="AY36" s="135"/>
      <c r="AZ36" s="135"/>
      <c r="BA36" s="135"/>
      <c r="BB36" s="135"/>
      <c r="BC36" s="135"/>
      <c r="BD36" s="135"/>
      <c r="BE36" s="135"/>
      <c r="BF36" s="135"/>
      <c r="BG36" s="135"/>
      <c r="BH36" s="135"/>
      <c r="BI36" s="135"/>
      <c r="BJ36" s="135"/>
      <c r="BK36" s="135"/>
      <c r="BL36" s="135"/>
      <c r="BM36" s="135"/>
      <c r="BN36" s="135"/>
      <c r="BO36" s="135"/>
      <c r="BP36" s="135"/>
      <c r="BQ36" s="135"/>
      <c r="BR36" s="135"/>
      <c r="BS36" s="135"/>
      <c r="BT36" s="135"/>
      <c r="BU36" s="135"/>
      <c r="BV36" s="135"/>
      <c r="BW36" s="135"/>
      <c r="BX36" s="135"/>
      <c r="BY36" s="135"/>
      <c r="BZ36" s="135"/>
      <c r="CA36" s="135"/>
      <c r="CB36" s="135"/>
      <c r="CC36" s="135"/>
      <c r="CD36" s="135"/>
      <c r="CE36" s="135"/>
      <c r="CF36" s="135"/>
      <c r="CG36" s="135"/>
      <c r="CH36" s="135"/>
      <c r="CI36" s="135"/>
      <c r="CJ36" s="135"/>
      <c r="CK36" s="135"/>
      <c r="CL36" s="135"/>
      <c r="CM36" s="135"/>
      <c r="CN36" s="135"/>
      <c r="CO36" s="135"/>
      <c r="CP36" s="135"/>
      <c r="CQ36" s="135"/>
      <c r="CR36" s="135"/>
      <c r="CS36" s="135"/>
      <c r="CT36" s="135"/>
      <c r="CU36" s="135"/>
      <c r="CV36" s="135"/>
      <c r="CW36" s="135"/>
    </row>
    <row r="37" spans="1:101">
      <c r="A37" s="134"/>
      <c r="B37" s="135"/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35"/>
      <c r="N37" s="135"/>
      <c r="O37" s="135"/>
      <c r="P37" s="135"/>
      <c r="Q37" s="135"/>
      <c r="R37" s="135"/>
      <c r="S37" s="135"/>
      <c r="T37" s="135"/>
      <c r="U37" s="135"/>
      <c r="V37" s="135"/>
      <c r="W37" s="135"/>
      <c r="X37" s="135"/>
      <c r="Y37" s="135"/>
      <c r="Z37" s="135"/>
      <c r="AA37" s="135"/>
      <c r="AB37" s="135"/>
      <c r="AC37" s="135"/>
      <c r="AD37" s="135"/>
      <c r="AE37" s="135"/>
      <c r="AF37" s="135"/>
      <c r="AG37" s="135"/>
      <c r="AH37" s="135"/>
      <c r="AI37" s="135"/>
      <c r="AJ37" s="135"/>
      <c r="AK37" s="135"/>
      <c r="AL37" s="135"/>
      <c r="AM37" s="135"/>
      <c r="AN37" s="135"/>
      <c r="AO37" s="135"/>
      <c r="AP37" s="135"/>
      <c r="AQ37" s="135"/>
      <c r="AR37" s="135"/>
      <c r="AS37" s="135"/>
      <c r="AT37" s="135"/>
      <c r="AU37" s="135"/>
      <c r="AV37" s="135"/>
      <c r="AW37" s="135"/>
      <c r="AX37" s="135"/>
      <c r="AY37" s="135"/>
      <c r="AZ37" s="135"/>
      <c r="BA37" s="135"/>
      <c r="BB37" s="135"/>
      <c r="BC37" s="135"/>
      <c r="BD37" s="135"/>
      <c r="BE37" s="135"/>
      <c r="BF37" s="135"/>
      <c r="BG37" s="135"/>
      <c r="BH37" s="135"/>
      <c r="BI37" s="135"/>
      <c r="BJ37" s="135"/>
      <c r="BK37" s="135"/>
      <c r="BL37" s="135"/>
      <c r="BM37" s="135"/>
      <c r="BN37" s="135"/>
      <c r="BO37" s="135"/>
      <c r="BP37" s="135"/>
      <c r="BQ37" s="135"/>
      <c r="BR37" s="135"/>
      <c r="BS37" s="135"/>
      <c r="BT37" s="135"/>
      <c r="BU37" s="135"/>
      <c r="BV37" s="135"/>
      <c r="BW37" s="135"/>
      <c r="BX37" s="135"/>
      <c r="BY37" s="135"/>
      <c r="BZ37" s="135"/>
      <c r="CA37" s="135"/>
      <c r="CB37" s="135"/>
      <c r="CC37" s="135"/>
      <c r="CD37" s="135"/>
      <c r="CE37" s="135"/>
      <c r="CF37" s="135"/>
      <c r="CG37" s="135"/>
      <c r="CH37" s="135"/>
      <c r="CI37" s="135"/>
      <c r="CJ37" s="135"/>
      <c r="CK37" s="135"/>
      <c r="CL37" s="135"/>
      <c r="CM37" s="135"/>
      <c r="CN37" s="135"/>
      <c r="CO37" s="135"/>
      <c r="CP37" s="135"/>
      <c r="CQ37" s="135"/>
      <c r="CR37" s="135"/>
      <c r="CS37" s="135"/>
      <c r="CT37" s="135"/>
      <c r="CU37" s="135"/>
      <c r="CV37" s="135"/>
      <c r="CW37" s="135"/>
    </row>
    <row r="38" spans="1:101">
      <c r="A38" s="134"/>
      <c r="B38" s="135"/>
      <c r="C38" s="135"/>
      <c r="D38" s="135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S38" s="135"/>
      <c r="T38" s="135"/>
      <c r="U38" s="135"/>
      <c r="V38" s="135"/>
      <c r="W38" s="135"/>
      <c r="X38" s="135"/>
      <c r="Y38" s="135"/>
      <c r="Z38" s="135"/>
      <c r="AA38" s="135"/>
      <c r="AB38" s="135"/>
      <c r="AC38" s="135"/>
      <c r="AD38" s="135"/>
      <c r="AE38" s="135"/>
      <c r="AF38" s="135"/>
      <c r="AG38" s="135"/>
      <c r="AH38" s="135"/>
      <c r="AI38" s="135"/>
      <c r="AJ38" s="135"/>
      <c r="AK38" s="135"/>
      <c r="AL38" s="135"/>
      <c r="AM38" s="135"/>
      <c r="AN38" s="135"/>
      <c r="AO38" s="135"/>
      <c r="AP38" s="135"/>
      <c r="AQ38" s="135"/>
      <c r="AR38" s="135"/>
      <c r="AS38" s="135"/>
      <c r="AT38" s="135"/>
      <c r="AU38" s="135"/>
      <c r="AV38" s="135"/>
      <c r="AW38" s="135"/>
      <c r="AX38" s="135"/>
      <c r="AY38" s="135"/>
      <c r="AZ38" s="135"/>
      <c r="BA38" s="135"/>
      <c r="BB38" s="135"/>
      <c r="BC38" s="135"/>
      <c r="BD38" s="135"/>
      <c r="BE38" s="135"/>
      <c r="BF38" s="135"/>
      <c r="BG38" s="135"/>
      <c r="BH38" s="135"/>
      <c r="BI38" s="135"/>
      <c r="BJ38" s="135"/>
      <c r="BK38" s="135"/>
      <c r="BL38" s="135"/>
      <c r="BM38" s="135"/>
      <c r="BN38" s="135"/>
      <c r="BO38" s="135"/>
      <c r="BP38" s="135"/>
      <c r="BQ38" s="135"/>
      <c r="BR38" s="135"/>
      <c r="BS38" s="135"/>
      <c r="BT38" s="135"/>
      <c r="BU38" s="135"/>
      <c r="BV38" s="135"/>
      <c r="BW38" s="135"/>
      <c r="BX38" s="135"/>
      <c r="BY38" s="135"/>
      <c r="BZ38" s="135"/>
      <c r="CA38" s="135"/>
      <c r="CB38" s="135"/>
      <c r="CC38" s="135"/>
      <c r="CD38" s="135"/>
      <c r="CE38" s="135"/>
      <c r="CF38" s="135"/>
      <c r="CG38" s="135"/>
      <c r="CH38" s="135"/>
      <c r="CI38" s="135"/>
      <c r="CJ38" s="135"/>
      <c r="CK38" s="135"/>
      <c r="CL38" s="135"/>
      <c r="CM38" s="135"/>
      <c r="CN38" s="135"/>
      <c r="CO38" s="135"/>
      <c r="CP38" s="135"/>
      <c r="CQ38" s="135"/>
      <c r="CR38" s="135"/>
      <c r="CS38" s="135"/>
      <c r="CT38" s="135"/>
      <c r="CU38" s="135"/>
      <c r="CV38" s="135"/>
      <c r="CW38" s="135"/>
    </row>
    <row r="39" spans="1:101">
      <c r="A39" s="134"/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  <c r="P39" s="135"/>
      <c r="Q39" s="135"/>
      <c r="R39" s="135"/>
      <c r="S39" s="135"/>
      <c r="T39" s="135"/>
      <c r="U39" s="135"/>
      <c r="V39" s="135"/>
      <c r="W39" s="135"/>
      <c r="X39" s="135"/>
      <c r="Y39" s="135"/>
      <c r="Z39" s="135"/>
      <c r="AA39" s="135"/>
      <c r="AB39" s="135"/>
      <c r="AC39" s="135"/>
      <c r="AD39" s="135"/>
      <c r="AE39" s="135"/>
      <c r="AF39" s="135"/>
      <c r="AG39" s="135"/>
      <c r="AH39" s="135"/>
      <c r="AI39" s="135"/>
      <c r="AJ39" s="135"/>
      <c r="AK39" s="135"/>
      <c r="AL39" s="135"/>
      <c r="AM39" s="135"/>
      <c r="AN39" s="135"/>
      <c r="AO39" s="135"/>
      <c r="AP39" s="135"/>
      <c r="AQ39" s="135"/>
      <c r="AR39" s="135"/>
      <c r="AS39" s="135"/>
      <c r="AT39" s="135"/>
      <c r="AU39" s="135"/>
      <c r="AV39" s="135"/>
      <c r="AW39" s="135"/>
      <c r="AX39" s="135"/>
      <c r="AY39" s="135"/>
      <c r="AZ39" s="135"/>
      <c r="BA39" s="135"/>
      <c r="BB39" s="135"/>
      <c r="BC39" s="135"/>
      <c r="BD39" s="135"/>
      <c r="BE39" s="135"/>
      <c r="BF39" s="135"/>
      <c r="BG39" s="135"/>
      <c r="BH39" s="135"/>
      <c r="BI39" s="135"/>
      <c r="BJ39" s="135"/>
      <c r="BK39" s="135"/>
      <c r="BL39" s="135"/>
      <c r="BM39" s="135"/>
      <c r="BN39" s="135"/>
      <c r="BO39" s="135"/>
      <c r="BP39" s="135"/>
      <c r="BQ39" s="135"/>
      <c r="BR39" s="135"/>
      <c r="BS39" s="135"/>
      <c r="BT39" s="135"/>
      <c r="BU39" s="135"/>
      <c r="BV39" s="135"/>
      <c r="BW39" s="135"/>
      <c r="BX39" s="135"/>
      <c r="BY39" s="135"/>
      <c r="BZ39" s="135"/>
      <c r="CA39" s="135"/>
      <c r="CB39" s="135"/>
      <c r="CC39" s="135"/>
      <c r="CD39" s="135"/>
      <c r="CE39" s="135"/>
      <c r="CF39" s="135"/>
      <c r="CG39" s="135"/>
      <c r="CH39" s="135"/>
      <c r="CI39" s="135"/>
      <c r="CJ39" s="135"/>
      <c r="CK39" s="135"/>
      <c r="CL39" s="135"/>
      <c r="CM39" s="135"/>
      <c r="CN39" s="135"/>
      <c r="CO39" s="135"/>
      <c r="CP39" s="135"/>
      <c r="CQ39" s="135"/>
      <c r="CR39" s="135"/>
      <c r="CS39" s="135"/>
      <c r="CT39" s="135"/>
      <c r="CU39" s="135"/>
      <c r="CV39" s="135"/>
      <c r="CW39" s="135"/>
    </row>
    <row r="40" spans="1:101">
      <c r="A40" s="134"/>
      <c r="B40" s="135"/>
      <c r="C40" s="135"/>
      <c r="D40" s="135"/>
      <c r="E40" s="135"/>
      <c r="F40" s="135"/>
      <c r="G40" s="135"/>
      <c r="H40" s="135"/>
      <c r="I40" s="135"/>
      <c r="J40" s="135"/>
      <c r="K40" s="135"/>
      <c r="L40" s="135"/>
      <c r="M40" s="135"/>
      <c r="N40" s="135"/>
      <c r="O40" s="135"/>
      <c r="P40" s="135"/>
      <c r="Q40" s="135"/>
      <c r="R40" s="135"/>
      <c r="S40" s="135"/>
      <c r="T40" s="135"/>
      <c r="U40" s="135"/>
      <c r="V40" s="135"/>
      <c r="W40" s="135"/>
      <c r="X40" s="135"/>
      <c r="Y40" s="135"/>
      <c r="Z40" s="135"/>
      <c r="AA40" s="135"/>
      <c r="AB40" s="135"/>
      <c r="AC40" s="135"/>
      <c r="AD40" s="135"/>
      <c r="AE40" s="135"/>
      <c r="AF40" s="135"/>
      <c r="AG40" s="135"/>
      <c r="AH40" s="135"/>
      <c r="AI40" s="135"/>
      <c r="AJ40" s="135"/>
      <c r="AK40" s="135"/>
      <c r="AL40" s="135"/>
      <c r="AM40" s="135"/>
      <c r="AN40" s="135"/>
      <c r="AO40" s="135"/>
      <c r="AP40" s="135"/>
      <c r="AQ40" s="135"/>
      <c r="AR40" s="135"/>
      <c r="AS40" s="135"/>
      <c r="AT40" s="135"/>
      <c r="AU40" s="135"/>
      <c r="AV40" s="135"/>
      <c r="AW40" s="135"/>
      <c r="AX40" s="135"/>
      <c r="AY40" s="135"/>
      <c r="AZ40" s="135"/>
      <c r="BA40" s="135"/>
      <c r="BB40" s="135"/>
      <c r="BC40" s="135"/>
      <c r="BD40" s="135"/>
      <c r="BE40" s="135"/>
      <c r="BF40" s="135"/>
      <c r="BG40" s="135"/>
      <c r="BH40" s="135"/>
      <c r="BI40" s="135"/>
      <c r="BJ40" s="135"/>
      <c r="BK40" s="135"/>
      <c r="BL40" s="135"/>
      <c r="BM40" s="135"/>
      <c r="BN40" s="135"/>
      <c r="BO40" s="135"/>
      <c r="BP40" s="135"/>
      <c r="BQ40" s="135"/>
      <c r="BR40" s="135"/>
      <c r="BS40" s="135"/>
      <c r="BT40" s="135"/>
      <c r="BU40" s="135"/>
      <c r="BV40" s="135"/>
      <c r="BW40" s="135"/>
      <c r="BX40" s="135"/>
      <c r="BY40" s="135"/>
      <c r="BZ40" s="135"/>
      <c r="CA40" s="135"/>
      <c r="CB40" s="135"/>
      <c r="CC40" s="135"/>
      <c r="CD40" s="135"/>
      <c r="CE40" s="135"/>
      <c r="CF40" s="135"/>
      <c r="CG40" s="135"/>
      <c r="CH40" s="135"/>
      <c r="CI40" s="135"/>
      <c r="CJ40" s="135"/>
      <c r="CK40" s="135"/>
      <c r="CL40" s="135"/>
      <c r="CM40" s="135"/>
      <c r="CN40" s="135"/>
      <c r="CO40" s="135"/>
      <c r="CP40" s="135"/>
      <c r="CQ40" s="135"/>
      <c r="CR40" s="135"/>
      <c r="CS40" s="135"/>
      <c r="CT40" s="135"/>
      <c r="CU40" s="135"/>
      <c r="CV40" s="135"/>
      <c r="CW40" s="135"/>
    </row>
    <row r="41" spans="1:101">
      <c r="A41" s="134"/>
      <c r="B41" s="135"/>
      <c r="C41" s="135"/>
      <c r="D41" s="135"/>
      <c r="E41" s="135"/>
      <c r="F41" s="135"/>
      <c r="G41" s="135"/>
      <c r="H41" s="135"/>
      <c r="I41" s="135"/>
      <c r="J41" s="135"/>
      <c r="K41" s="135"/>
      <c r="L41" s="135"/>
      <c r="M41" s="135"/>
      <c r="N41" s="135"/>
      <c r="O41" s="135"/>
      <c r="P41" s="135"/>
      <c r="Q41" s="135"/>
      <c r="R41" s="135"/>
      <c r="S41" s="135"/>
      <c r="T41" s="135"/>
      <c r="U41" s="135"/>
      <c r="V41" s="135"/>
      <c r="W41" s="135"/>
      <c r="X41" s="135"/>
      <c r="Y41" s="135"/>
      <c r="Z41" s="135"/>
      <c r="AA41" s="135"/>
      <c r="AB41" s="135"/>
      <c r="AC41" s="135"/>
      <c r="AD41" s="135"/>
      <c r="AE41" s="135"/>
      <c r="AF41" s="135"/>
      <c r="AG41" s="135"/>
      <c r="AH41" s="135"/>
      <c r="AI41" s="135"/>
      <c r="AJ41" s="135"/>
      <c r="AK41" s="135"/>
      <c r="AL41" s="135"/>
      <c r="AM41" s="135"/>
      <c r="AN41" s="135"/>
      <c r="AO41" s="135"/>
      <c r="AP41" s="135"/>
      <c r="AQ41" s="135"/>
      <c r="AR41" s="135"/>
      <c r="AS41" s="135"/>
      <c r="AT41" s="135"/>
      <c r="AU41" s="135"/>
      <c r="AV41" s="135"/>
      <c r="AW41" s="135"/>
      <c r="AX41" s="135"/>
      <c r="AY41" s="135"/>
      <c r="AZ41" s="135"/>
      <c r="BA41" s="135"/>
      <c r="BB41" s="135"/>
      <c r="BC41" s="135"/>
      <c r="BD41" s="135"/>
      <c r="BE41" s="135"/>
      <c r="BF41" s="135"/>
      <c r="BG41" s="135"/>
      <c r="BH41" s="135"/>
      <c r="BI41" s="135"/>
      <c r="BJ41" s="135"/>
      <c r="BK41" s="135"/>
      <c r="BL41" s="135"/>
      <c r="BM41" s="135"/>
      <c r="BN41" s="135"/>
      <c r="BO41" s="135"/>
      <c r="BP41" s="135"/>
      <c r="BQ41" s="135"/>
      <c r="BR41" s="135"/>
      <c r="BS41" s="135"/>
      <c r="BT41" s="135"/>
      <c r="BU41" s="135"/>
      <c r="BV41" s="135"/>
      <c r="BW41" s="135"/>
      <c r="BX41" s="135"/>
      <c r="BY41" s="135"/>
      <c r="BZ41" s="135"/>
      <c r="CA41" s="135"/>
      <c r="CB41" s="135"/>
      <c r="CC41" s="135"/>
      <c r="CD41" s="135"/>
      <c r="CE41" s="135"/>
      <c r="CF41" s="135"/>
      <c r="CG41" s="135"/>
      <c r="CH41" s="135"/>
      <c r="CI41" s="135"/>
      <c r="CJ41" s="135"/>
      <c r="CK41" s="135"/>
      <c r="CL41" s="135"/>
      <c r="CM41" s="135"/>
      <c r="CN41" s="135"/>
      <c r="CO41" s="135"/>
      <c r="CP41" s="135"/>
      <c r="CQ41" s="135"/>
      <c r="CR41" s="135"/>
      <c r="CS41" s="135"/>
      <c r="CT41" s="135"/>
      <c r="CU41" s="135"/>
      <c r="CV41" s="135"/>
      <c r="CW41" s="135"/>
    </row>
    <row r="42" spans="1:101">
      <c r="A42" s="134"/>
      <c r="B42" s="135"/>
      <c r="C42" s="135"/>
      <c r="D42" s="135"/>
      <c r="E42" s="135"/>
      <c r="F42" s="135"/>
      <c r="G42" s="135"/>
      <c r="H42" s="135"/>
      <c r="I42" s="135"/>
      <c r="J42" s="135"/>
      <c r="K42" s="135"/>
      <c r="L42" s="135"/>
      <c r="M42" s="135"/>
      <c r="N42" s="135"/>
      <c r="O42" s="135"/>
      <c r="P42" s="135"/>
      <c r="Q42" s="135"/>
      <c r="R42" s="135"/>
      <c r="S42" s="135"/>
      <c r="T42" s="135"/>
      <c r="U42" s="135"/>
      <c r="V42" s="135"/>
      <c r="W42" s="135"/>
      <c r="X42" s="135"/>
      <c r="Y42" s="135"/>
      <c r="Z42" s="135"/>
      <c r="AA42" s="135"/>
      <c r="AB42" s="135"/>
      <c r="AC42" s="135"/>
      <c r="AD42" s="135"/>
      <c r="AE42" s="135"/>
      <c r="AF42" s="135"/>
      <c r="AG42" s="135"/>
      <c r="AH42" s="135"/>
      <c r="AI42" s="135"/>
      <c r="AJ42" s="135"/>
      <c r="AK42" s="135"/>
      <c r="AL42" s="135"/>
      <c r="AM42" s="135"/>
      <c r="AN42" s="135"/>
      <c r="AO42" s="135"/>
      <c r="AP42" s="135"/>
      <c r="AQ42" s="135"/>
      <c r="AR42" s="135"/>
      <c r="AS42" s="135"/>
      <c r="AT42" s="135"/>
      <c r="AU42" s="135"/>
      <c r="AV42" s="135"/>
      <c r="AW42" s="135"/>
      <c r="AX42" s="135"/>
      <c r="AY42" s="135"/>
      <c r="AZ42" s="135"/>
      <c r="BA42" s="135"/>
      <c r="BB42" s="135"/>
      <c r="BC42" s="135"/>
      <c r="BD42" s="135"/>
      <c r="BE42" s="135"/>
      <c r="BF42" s="135"/>
      <c r="BG42" s="135"/>
      <c r="BH42" s="135"/>
      <c r="BI42" s="135"/>
      <c r="BJ42" s="135"/>
      <c r="BK42" s="135"/>
      <c r="BL42" s="135"/>
      <c r="BM42" s="135"/>
      <c r="BN42" s="135"/>
      <c r="BO42" s="135"/>
      <c r="BP42" s="135"/>
      <c r="BQ42" s="135"/>
      <c r="BR42" s="135"/>
      <c r="BS42" s="135"/>
      <c r="BT42" s="135"/>
      <c r="BU42" s="135"/>
      <c r="BV42" s="135"/>
      <c r="BW42" s="135"/>
      <c r="BX42" s="135"/>
      <c r="BY42" s="135"/>
      <c r="BZ42" s="135"/>
      <c r="CA42" s="135"/>
      <c r="CB42" s="135"/>
      <c r="CC42" s="135"/>
      <c r="CD42" s="135"/>
      <c r="CE42" s="135"/>
      <c r="CF42" s="135"/>
      <c r="CG42" s="135"/>
      <c r="CH42" s="135"/>
      <c r="CI42" s="135"/>
      <c r="CJ42" s="135"/>
      <c r="CK42" s="135"/>
      <c r="CL42" s="135"/>
      <c r="CM42" s="135"/>
      <c r="CN42" s="135"/>
      <c r="CO42" s="135"/>
      <c r="CP42" s="135"/>
      <c r="CQ42" s="135"/>
      <c r="CR42" s="135"/>
      <c r="CS42" s="135"/>
      <c r="CT42" s="135"/>
      <c r="CU42" s="135"/>
      <c r="CV42" s="135"/>
      <c r="CW42" s="135"/>
    </row>
    <row r="43" spans="1:101">
      <c r="A43" s="134"/>
      <c r="B43" s="135"/>
      <c r="C43" s="135"/>
      <c r="D43" s="135"/>
      <c r="E43" s="135"/>
      <c r="F43" s="135"/>
      <c r="G43" s="135"/>
      <c r="H43" s="135"/>
      <c r="I43" s="135"/>
      <c r="J43" s="135"/>
      <c r="K43" s="135"/>
      <c r="L43" s="135"/>
      <c r="M43" s="135"/>
      <c r="N43" s="135"/>
      <c r="O43" s="135"/>
      <c r="P43" s="135"/>
      <c r="Q43" s="135"/>
      <c r="R43" s="135"/>
      <c r="S43" s="135"/>
      <c r="T43" s="135"/>
      <c r="U43" s="135"/>
      <c r="V43" s="135"/>
      <c r="W43" s="135"/>
      <c r="X43" s="135"/>
      <c r="Y43" s="135"/>
      <c r="Z43" s="135"/>
      <c r="AA43" s="135"/>
      <c r="AB43" s="135"/>
      <c r="AC43" s="135"/>
      <c r="AD43" s="135"/>
      <c r="AE43" s="135"/>
      <c r="AF43" s="135"/>
      <c r="AG43" s="135"/>
      <c r="AH43" s="135"/>
      <c r="AI43" s="135"/>
      <c r="AJ43" s="135"/>
      <c r="AK43" s="135"/>
      <c r="AL43" s="135"/>
      <c r="AM43" s="135"/>
      <c r="AN43" s="135"/>
      <c r="AO43" s="135"/>
      <c r="AP43" s="135"/>
      <c r="AQ43" s="135"/>
      <c r="AR43" s="135"/>
      <c r="AS43" s="135"/>
      <c r="AT43" s="135"/>
      <c r="AU43" s="135"/>
      <c r="AV43" s="135"/>
      <c r="AW43" s="135"/>
      <c r="AX43" s="135"/>
      <c r="AY43" s="135"/>
      <c r="AZ43" s="135"/>
      <c r="BA43" s="135"/>
      <c r="BB43" s="135"/>
      <c r="BC43" s="135"/>
      <c r="BD43" s="135"/>
      <c r="BE43" s="135"/>
      <c r="BF43" s="135"/>
      <c r="BG43" s="135"/>
      <c r="BH43" s="135"/>
      <c r="BI43" s="135"/>
      <c r="BJ43" s="135"/>
      <c r="BK43" s="135"/>
      <c r="BL43" s="135"/>
      <c r="BM43" s="135"/>
      <c r="BN43" s="135"/>
      <c r="BO43" s="135"/>
      <c r="BP43" s="135"/>
      <c r="BQ43" s="135"/>
      <c r="BR43" s="135"/>
      <c r="BS43" s="135"/>
      <c r="BT43" s="135"/>
      <c r="BU43" s="135"/>
      <c r="BV43" s="135"/>
      <c r="BW43" s="135"/>
      <c r="BX43" s="135"/>
      <c r="BY43" s="135"/>
      <c r="BZ43" s="135"/>
      <c r="CA43" s="135"/>
      <c r="CB43" s="135"/>
      <c r="CC43" s="135"/>
      <c r="CD43" s="135"/>
      <c r="CE43" s="135"/>
      <c r="CF43" s="135"/>
      <c r="CG43" s="135"/>
      <c r="CH43" s="135"/>
      <c r="CI43" s="135"/>
      <c r="CJ43" s="135"/>
      <c r="CK43" s="135"/>
      <c r="CL43" s="135"/>
      <c r="CM43" s="135"/>
      <c r="CN43" s="135"/>
      <c r="CO43" s="135"/>
      <c r="CP43" s="135"/>
      <c r="CQ43" s="135"/>
      <c r="CR43" s="135"/>
      <c r="CS43" s="135"/>
      <c r="CT43" s="135"/>
      <c r="CU43" s="135"/>
      <c r="CV43" s="135"/>
      <c r="CW43" s="135"/>
    </row>
    <row r="44" spans="1:101">
      <c r="A44" s="134"/>
      <c r="B44" s="135"/>
      <c r="C44" s="135"/>
      <c r="D44" s="135"/>
      <c r="E44" s="135"/>
      <c r="F44" s="135"/>
      <c r="G44" s="135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S44" s="135"/>
      <c r="T44" s="135"/>
      <c r="U44" s="135"/>
      <c r="V44" s="135"/>
      <c r="W44" s="135"/>
      <c r="X44" s="135"/>
      <c r="Y44" s="135"/>
      <c r="Z44" s="135"/>
      <c r="AA44" s="135"/>
      <c r="AB44" s="135"/>
      <c r="AC44" s="135"/>
      <c r="AD44" s="135"/>
      <c r="AE44" s="135"/>
      <c r="AF44" s="135"/>
      <c r="AG44" s="135"/>
      <c r="AH44" s="135"/>
      <c r="AI44" s="135"/>
      <c r="AJ44" s="135"/>
      <c r="AK44" s="135"/>
      <c r="AL44" s="135"/>
      <c r="AM44" s="135"/>
      <c r="AN44" s="135"/>
      <c r="AO44" s="135"/>
      <c r="AP44" s="135"/>
      <c r="AQ44" s="135"/>
      <c r="AR44" s="135"/>
      <c r="AS44" s="135"/>
      <c r="AT44" s="135"/>
      <c r="AU44" s="135"/>
      <c r="AV44" s="135"/>
      <c r="AW44" s="135"/>
      <c r="AX44" s="135"/>
      <c r="AY44" s="135"/>
      <c r="AZ44" s="135"/>
      <c r="BA44" s="135"/>
      <c r="BB44" s="135"/>
      <c r="BC44" s="135"/>
      <c r="BD44" s="135"/>
      <c r="BE44" s="135"/>
      <c r="BF44" s="135"/>
      <c r="BG44" s="135"/>
      <c r="BH44" s="135"/>
      <c r="BI44" s="135"/>
      <c r="BJ44" s="135"/>
      <c r="BK44" s="135"/>
      <c r="BL44" s="135"/>
      <c r="BM44" s="135"/>
      <c r="BN44" s="135"/>
      <c r="BO44" s="135"/>
      <c r="BP44" s="135"/>
      <c r="BQ44" s="135"/>
      <c r="BR44" s="135"/>
      <c r="BS44" s="135"/>
      <c r="BT44" s="135"/>
      <c r="BU44" s="135"/>
      <c r="BV44" s="135"/>
      <c r="BW44" s="135"/>
      <c r="BX44" s="135"/>
      <c r="BY44" s="135"/>
      <c r="BZ44" s="135"/>
      <c r="CA44" s="135"/>
      <c r="CB44" s="135"/>
      <c r="CC44" s="135"/>
      <c r="CD44" s="135"/>
      <c r="CE44" s="135"/>
      <c r="CF44" s="135"/>
      <c r="CG44" s="135"/>
      <c r="CH44" s="135"/>
      <c r="CI44" s="135"/>
      <c r="CJ44" s="135"/>
      <c r="CK44" s="135"/>
      <c r="CL44" s="135"/>
      <c r="CM44" s="135"/>
      <c r="CN44" s="135"/>
      <c r="CO44" s="135"/>
      <c r="CP44" s="135"/>
      <c r="CQ44" s="135"/>
      <c r="CR44" s="135"/>
      <c r="CS44" s="135"/>
      <c r="CT44" s="135"/>
      <c r="CU44" s="135"/>
      <c r="CV44" s="135"/>
      <c r="CW44" s="135"/>
    </row>
    <row r="45" spans="1:101">
      <c r="A45" s="134"/>
      <c r="B45" s="135"/>
      <c r="C45" s="135"/>
      <c r="D45" s="135"/>
      <c r="E45" s="135"/>
      <c r="F45" s="135"/>
      <c r="G45" s="135"/>
      <c r="H45" s="135"/>
      <c r="I45" s="135"/>
      <c r="J45" s="135"/>
      <c r="K45" s="135"/>
      <c r="L45" s="135"/>
      <c r="M45" s="135"/>
      <c r="N45" s="135"/>
      <c r="O45" s="135"/>
      <c r="P45" s="135"/>
      <c r="Q45" s="135"/>
      <c r="R45" s="135"/>
      <c r="S45" s="135"/>
      <c r="T45" s="135"/>
      <c r="U45" s="135"/>
      <c r="V45" s="135"/>
      <c r="W45" s="135"/>
      <c r="X45" s="135"/>
      <c r="Y45" s="135"/>
      <c r="Z45" s="135"/>
      <c r="AA45" s="135"/>
      <c r="AB45" s="135"/>
      <c r="AC45" s="135"/>
      <c r="AD45" s="135"/>
      <c r="AE45" s="135"/>
      <c r="AF45" s="135"/>
      <c r="AG45" s="135"/>
      <c r="AH45" s="135"/>
      <c r="AI45" s="135"/>
      <c r="AJ45" s="135"/>
      <c r="AK45" s="135"/>
      <c r="AL45" s="135"/>
      <c r="AM45" s="135"/>
      <c r="AN45" s="135"/>
      <c r="AO45" s="135"/>
      <c r="AP45" s="135"/>
      <c r="AQ45" s="135"/>
      <c r="AR45" s="135"/>
      <c r="AS45" s="135"/>
      <c r="AT45" s="135"/>
      <c r="AU45" s="135"/>
      <c r="AV45" s="135"/>
      <c r="AW45" s="135"/>
      <c r="AX45" s="135"/>
      <c r="AY45" s="135"/>
      <c r="AZ45" s="135"/>
      <c r="BA45" s="135"/>
      <c r="BB45" s="135"/>
      <c r="BC45" s="135"/>
      <c r="BD45" s="135"/>
      <c r="BE45" s="135"/>
      <c r="BF45" s="135"/>
      <c r="BG45" s="135"/>
      <c r="BH45" s="135"/>
      <c r="BI45" s="135"/>
      <c r="BJ45" s="135"/>
      <c r="BK45" s="135"/>
      <c r="BL45" s="135"/>
      <c r="BM45" s="135"/>
      <c r="BN45" s="135"/>
      <c r="BO45" s="135"/>
      <c r="BP45" s="135"/>
      <c r="BQ45" s="135"/>
      <c r="BR45" s="135"/>
      <c r="BS45" s="135"/>
      <c r="BT45" s="135"/>
      <c r="BU45" s="135"/>
      <c r="BV45" s="135"/>
      <c r="BW45" s="135"/>
      <c r="BX45" s="135"/>
      <c r="BY45" s="135"/>
      <c r="BZ45" s="135"/>
      <c r="CA45" s="135"/>
      <c r="CB45" s="135"/>
      <c r="CC45" s="135"/>
      <c r="CD45" s="135"/>
      <c r="CE45" s="135"/>
      <c r="CF45" s="135"/>
      <c r="CG45" s="135"/>
      <c r="CH45" s="135"/>
      <c r="CI45" s="135"/>
      <c r="CJ45" s="135"/>
      <c r="CK45" s="135"/>
      <c r="CL45" s="135"/>
      <c r="CM45" s="135"/>
      <c r="CN45" s="135"/>
      <c r="CO45" s="135"/>
      <c r="CP45" s="135"/>
      <c r="CQ45" s="135"/>
      <c r="CR45" s="135"/>
      <c r="CS45" s="135"/>
      <c r="CT45" s="135"/>
      <c r="CU45" s="135"/>
      <c r="CV45" s="135"/>
      <c r="CW45" s="135"/>
    </row>
    <row r="46" spans="1:101">
      <c r="A46" s="134"/>
      <c r="B46" s="135"/>
      <c r="C46" s="135"/>
      <c r="D46" s="135"/>
      <c r="E46" s="135"/>
      <c r="F46" s="135"/>
      <c r="G46" s="135"/>
      <c r="H46" s="135"/>
      <c r="I46" s="135"/>
      <c r="J46" s="135"/>
      <c r="K46" s="135"/>
      <c r="L46" s="135"/>
      <c r="M46" s="135"/>
      <c r="N46" s="135"/>
      <c r="O46" s="135"/>
      <c r="P46" s="135"/>
      <c r="Q46" s="135"/>
      <c r="R46" s="135"/>
      <c r="S46" s="135"/>
      <c r="T46" s="135"/>
      <c r="U46" s="135"/>
      <c r="V46" s="135"/>
      <c r="W46" s="135"/>
      <c r="X46" s="135"/>
      <c r="Y46" s="135"/>
      <c r="Z46" s="135"/>
      <c r="AA46" s="135"/>
      <c r="AB46" s="135"/>
      <c r="AC46" s="135"/>
      <c r="AD46" s="135"/>
      <c r="AE46" s="135"/>
      <c r="AF46" s="135"/>
      <c r="AG46" s="135"/>
      <c r="AH46" s="135"/>
      <c r="AI46" s="135"/>
      <c r="AJ46" s="135"/>
      <c r="AK46" s="135"/>
      <c r="AL46" s="135"/>
      <c r="AM46" s="135"/>
      <c r="AN46" s="135"/>
      <c r="AO46" s="135"/>
      <c r="AP46" s="135"/>
      <c r="AQ46" s="135"/>
      <c r="AR46" s="135"/>
      <c r="AS46" s="135"/>
      <c r="AT46" s="135"/>
      <c r="AU46" s="135"/>
      <c r="AV46" s="135"/>
      <c r="AW46" s="135"/>
      <c r="AX46" s="135"/>
      <c r="AY46" s="135"/>
      <c r="AZ46" s="135"/>
      <c r="BA46" s="135"/>
      <c r="BB46" s="135"/>
      <c r="BC46" s="135"/>
      <c r="BD46" s="135"/>
      <c r="BE46" s="135"/>
      <c r="BF46" s="135"/>
      <c r="BG46" s="135"/>
      <c r="BH46" s="135"/>
      <c r="BI46" s="135"/>
      <c r="BJ46" s="135"/>
      <c r="BK46" s="135"/>
      <c r="BL46" s="135"/>
      <c r="BM46" s="135"/>
      <c r="BN46" s="135"/>
      <c r="BO46" s="135"/>
      <c r="BP46" s="135"/>
      <c r="BQ46" s="135"/>
      <c r="BR46" s="135"/>
      <c r="BS46" s="135"/>
      <c r="BT46" s="135"/>
      <c r="BU46" s="135"/>
      <c r="BV46" s="135"/>
      <c r="BW46" s="135"/>
      <c r="BX46" s="135"/>
      <c r="BY46" s="135"/>
      <c r="BZ46" s="135"/>
      <c r="CA46" s="135"/>
      <c r="CB46" s="135"/>
      <c r="CC46" s="135"/>
      <c r="CD46" s="135"/>
      <c r="CE46" s="135"/>
      <c r="CF46" s="135"/>
      <c r="CG46" s="135"/>
      <c r="CH46" s="135"/>
      <c r="CI46" s="135"/>
      <c r="CJ46" s="135"/>
      <c r="CK46" s="135"/>
      <c r="CL46" s="135"/>
      <c r="CM46" s="135"/>
      <c r="CN46" s="135"/>
      <c r="CO46" s="135"/>
      <c r="CP46" s="135"/>
      <c r="CQ46" s="135"/>
      <c r="CR46" s="135"/>
      <c r="CS46" s="135"/>
      <c r="CT46" s="135"/>
      <c r="CU46" s="135"/>
      <c r="CV46" s="135"/>
      <c r="CW46" s="135"/>
    </row>
    <row r="47" spans="1:101">
      <c r="A47" s="134"/>
      <c r="B47" s="135"/>
      <c r="C47" s="135"/>
      <c r="D47" s="135"/>
      <c r="E47" s="135"/>
      <c r="F47" s="135"/>
      <c r="G47" s="135"/>
      <c r="H47" s="135"/>
      <c r="I47" s="135"/>
      <c r="J47" s="135"/>
      <c r="K47" s="135"/>
      <c r="L47" s="135"/>
      <c r="M47" s="135"/>
      <c r="N47" s="135"/>
      <c r="O47" s="135"/>
      <c r="P47" s="135"/>
      <c r="Q47" s="135"/>
      <c r="R47" s="135"/>
      <c r="S47" s="135"/>
      <c r="T47" s="135"/>
      <c r="U47" s="135"/>
      <c r="V47" s="135"/>
      <c r="W47" s="135"/>
      <c r="X47" s="135"/>
      <c r="Y47" s="135"/>
      <c r="Z47" s="135"/>
      <c r="AA47" s="135"/>
      <c r="AB47" s="135"/>
      <c r="AC47" s="135"/>
      <c r="AD47" s="135"/>
      <c r="AE47" s="135"/>
      <c r="AF47" s="135"/>
      <c r="AG47" s="135"/>
      <c r="AH47" s="135"/>
      <c r="AI47" s="135"/>
      <c r="AJ47" s="135"/>
      <c r="AK47" s="135"/>
      <c r="AL47" s="135"/>
      <c r="AM47" s="135"/>
      <c r="AN47" s="135"/>
      <c r="AO47" s="135"/>
      <c r="AP47" s="135"/>
      <c r="AQ47" s="135"/>
      <c r="AR47" s="135"/>
      <c r="AS47" s="135"/>
      <c r="AT47" s="135"/>
      <c r="AU47" s="135"/>
      <c r="AV47" s="135"/>
      <c r="AW47" s="135"/>
      <c r="AX47" s="135"/>
      <c r="AY47" s="135"/>
      <c r="AZ47" s="135"/>
      <c r="BA47" s="135"/>
      <c r="BB47" s="135"/>
      <c r="BC47" s="135"/>
      <c r="BD47" s="135"/>
      <c r="BE47" s="135"/>
      <c r="BF47" s="135"/>
      <c r="BG47" s="135"/>
      <c r="BH47" s="135"/>
      <c r="BI47" s="135"/>
      <c r="BJ47" s="135"/>
      <c r="BK47" s="135"/>
      <c r="BL47" s="135"/>
      <c r="BM47" s="135"/>
      <c r="BN47" s="135"/>
      <c r="BO47" s="135"/>
      <c r="BP47" s="135"/>
      <c r="BQ47" s="135"/>
      <c r="BR47" s="135"/>
      <c r="BS47" s="135"/>
      <c r="BT47" s="135"/>
      <c r="BU47" s="135"/>
      <c r="BV47" s="135"/>
      <c r="BW47" s="135"/>
      <c r="BX47" s="135"/>
      <c r="BY47" s="135"/>
      <c r="BZ47" s="135"/>
      <c r="CA47" s="135"/>
      <c r="CB47" s="135"/>
      <c r="CC47" s="135"/>
      <c r="CD47" s="135"/>
      <c r="CE47" s="135"/>
      <c r="CF47" s="135"/>
      <c r="CG47" s="135"/>
      <c r="CH47" s="135"/>
      <c r="CI47" s="135"/>
      <c r="CJ47" s="135"/>
      <c r="CK47" s="135"/>
      <c r="CL47" s="135"/>
      <c r="CM47" s="135"/>
      <c r="CN47" s="135"/>
      <c r="CO47" s="135"/>
      <c r="CP47" s="135"/>
      <c r="CQ47" s="135"/>
      <c r="CR47" s="135"/>
      <c r="CS47" s="135"/>
      <c r="CT47" s="135"/>
      <c r="CU47" s="135"/>
      <c r="CV47" s="135"/>
      <c r="CW47" s="135"/>
    </row>
    <row r="48" spans="1:101">
      <c r="A48" s="134"/>
      <c r="B48" s="135"/>
      <c r="C48" s="135"/>
      <c r="D48" s="135"/>
      <c r="E48" s="135"/>
      <c r="F48" s="135"/>
      <c r="G48" s="135"/>
      <c r="H48" s="135"/>
      <c r="I48" s="135"/>
      <c r="J48" s="135"/>
      <c r="K48" s="135"/>
      <c r="L48" s="135"/>
      <c r="M48" s="135"/>
      <c r="N48" s="135"/>
      <c r="O48" s="135"/>
      <c r="P48" s="135"/>
      <c r="Q48" s="135"/>
      <c r="R48" s="135"/>
      <c r="S48" s="135"/>
      <c r="T48" s="135"/>
      <c r="U48" s="135"/>
      <c r="V48" s="135"/>
      <c r="W48" s="135"/>
      <c r="X48" s="135"/>
      <c r="Y48" s="135"/>
      <c r="Z48" s="135"/>
      <c r="AA48" s="135"/>
      <c r="AB48" s="135"/>
      <c r="AC48" s="135"/>
      <c r="AD48" s="135"/>
      <c r="AE48" s="135"/>
      <c r="AF48" s="135"/>
      <c r="AG48" s="135"/>
      <c r="AH48" s="135"/>
      <c r="AI48" s="135"/>
      <c r="AJ48" s="135"/>
      <c r="AK48" s="135"/>
      <c r="AL48" s="135"/>
      <c r="AM48" s="135"/>
      <c r="AN48" s="135"/>
      <c r="AO48" s="135"/>
      <c r="AP48" s="135"/>
      <c r="AQ48" s="135"/>
      <c r="AR48" s="135"/>
      <c r="AS48" s="135"/>
      <c r="AT48" s="135"/>
      <c r="AU48" s="135"/>
      <c r="AV48" s="135"/>
      <c r="AW48" s="135"/>
      <c r="AX48" s="135"/>
      <c r="AY48" s="135"/>
      <c r="AZ48" s="135"/>
      <c r="BA48" s="135"/>
      <c r="BB48" s="135"/>
      <c r="BC48" s="135"/>
      <c r="BD48" s="135"/>
      <c r="BE48" s="135"/>
      <c r="BF48" s="135"/>
      <c r="BG48" s="135"/>
      <c r="BH48" s="135"/>
      <c r="BI48" s="135"/>
      <c r="BJ48" s="135"/>
      <c r="BK48" s="135"/>
      <c r="BL48" s="135"/>
      <c r="BM48" s="135"/>
      <c r="BN48" s="135"/>
      <c r="BO48" s="135"/>
      <c r="BP48" s="135"/>
      <c r="BQ48" s="135"/>
      <c r="BR48" s="135"/>
      <c r="BS48" s="135"/>
      <c r="BT48" s="135"/>
      <c r="BU48" s="135"/>
      <c r="BV48" s="135"/>
      <c r="BW48" s="135"/>
      <c r="BX48" s="135"/>
      <c r="BY48" s="135"/>
      <c r="BZ48" s="135"/>
      <c r="CA48" s="135"/>
      <c r="CB48" s="135"/>
      <c r="CC48" s="135"/>
      <c r="CD48" s="135"/>
      <c r="CE48" s="135"/>
      <c r="CF48" s="135"/>
      <c r="CG48" s="135"/>
      <c r="CH48" s="135"/>
      <c r="CI48" s="135"/>
      <c r="CJ48" s="135"/>
      <c r="CK48" s="135"/>
      <c r="CL48" s="135"/>
      <c r="CM48" s="135"/>
      <c r="CN48" s="135"/>
      <c r="CO48" s="135"/>
      <c r="CP48" s="135"/>
      <c r="CQ48" s="135"/>
      <c r="CR48" s="135"/>
      <c r="CS48" s="135"/>
      <c r="CT48" s="135"/>
      <c r="CU48" s="135"/>
      <c r="CV48" s="135"/>
      <c r="CW48" s="135"/>
    </row>
    <row r="49" spans="1:101">
      <c r="A49" s="134"/>
      <c r="B49" s="135"/>
      <c r="C49" s="135"/>
      <c r="D49" s="135"/>
      <c r="E49" s="135"/>
      <c r="F49" s="135"/>
      <c r="G49" s="135"/>
      <c r="H49" s="135"/>
      <c r="I49" s="135"/>
      <c r="J49" s="135"/>
      <c r="K49" s="135"/>
      <c r="L49" s="135"/>
      <c r="M49" s="135"/>
      <c r="N49" s="135"/>
      <c r="O49" s="135"/>
      <c r="P49" s="135"/>
      <c r="Q49" s="135"/>
      <c r="R49" s="135"/>
      <c r="S49" s="135"/>
      <c r="T49" s="135"/>
      <c r="U49" s="135"/>
      <c r="V49" s="135"/>
      <c r="W49" s="135"/>
      <c r="X49" s="135"/>
      <c r="Y49" s="135"/>
      <c r="Z49" s="135"/>
      <c r="AA49" s="135"/>
      <c r="AB49" s="135"/>
      <c r="AC49" s="135"/>
      <c r="AD49" s="135"/>
      <c r="AE49" s="135"/>
      <c r="AF49" s="135"/>
      <c r="AG49" s="135"/>
      <c r="AH49" s="135"/>
      <c r="AI49" s="135"/>
      <c r="AJ49" s="135"/>
      <c r="AK49" s="135"/>
      <c r="AL49" s="135"/>
      <c r="AM49" s="135"/>
      <c r="AN49" s="135"/>
      <c r="AO49" s="135"/>
      <c r="AP49" s="135"/>
      <c r="AQ49" s="135"/>
      <c r="AR49" s="135"/>
      <c r="AS49" s="135"/>
      <c r="AT49" s="135"/>
      <c r="AU49" s="135"/>
      <c r="AV49" s="135"/>
      <c r="AW49" s="135"/>
      <c r="AX49" s="135"/>
      <c r="AY49" s="135"/>
      <c r="AZ49" s="135"/>
      <c r="BA49" s="135"/>
      <c r="BB49" s="135"/>
      <c r="BC49" s="135"/>
      <c r="BD49" s="135"/>
      <c r="BE49" s="135"/>
      <c r="BF49" s="135"/>
      <c r="BG49" s="135"/>
      <c r="BH49" s="135"/>
      <c r="BI49" s="135"/>
      <c r="BJ49" s="135"/>
      <c r="BK49" s="135"/>
      <c r="BL49" s="135"/>
      <c r="BM49" s="135"/>
      <c r="BN49" s="135"/>
      <c r="BO49" s="135"/>
      <c r="BP49" s="135"/>
      <c r="BQ49" s="135"/>
      <c r="BR49" s="135"/>
      <c r="BS49" s="135"/>
      <c r="BT49" s="135"/>
      <c r="BU49" s="135"/>
      <c r="BV49" s="135"/>
      <c r="BW49" s="135"/>
      <c r="BX49" s="135"/>
      <c r="BY49" s="135"/>
      <c r="BZ49" s="135"/>
      <c r="CA49" s="135"/>
      <c r="CB49" s="135"/>
      <c r="CC49" s="135"/>
      <c r="CD49" s="135"/>
      <c r="CE49" s="135"/>
      <c r="CF49" s="135"/>
      <c r="CG49" s="135"/>
      <c r="CH49" s="135"/>
      <c r="CI49" s="135"/>
      <c r="CJ49" s="135"/>
      <c r="CK49" s="135"/>
      <c r="CL49" s="135"/>
      <c r="CM49" s="135"/>
      <c r="CN49" s="135"/>
      <c r="CO49" s="135"/>
      <c r="CP49" s="135"/>
      <c r="CQ49" s="135"/>
      <c r="CR49" s="135"/>
      <c r="CS49" s="135"/>
      <c r="CT49" s="135"/>
      <c r="CU49" s="135"/>
      <c r="CV49" s="135"/>
      <c r="CW49" s="135"/>
    </row>
    <row r="70" spans="2:22">
      <c r="B70"/>
      <c r="C70"/>
      <c r="D70"/>
      <c r="E70"/>
      <c r="F70" s="138" t="s">
        <v>245</v>
      </c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 s="138"/>
    </row>
    <row r="71" spans="2:22">
      <c r="B71" s="1" t="s">
        <v>247</v>
      </c>
      <c r="C71">
        <v>0</v>
      </c>
      <c r="D71" s="1" t="s">
        <v>254</v>
      </c>
      <c r="E71" s="1"/>
      <c r="F71" s="139" t="s">
        <v>327</v>
      </c>
      <c r="G71"/>
      <c r="H71" s="1"/>
      <c r="I71"/>
      <c r="J71"/>
      <c r="K71"/>
      <c r="L71"/>
      <c r="M71" s="1"/>
      <c r="N71"/>
      <c r="O71"/>
      <c r="P71"/>
      <c r="Q71" s="1"/>
      <c r="R71" s="1"/>
      <c r="S71" s="1"/>
      <c r="T71" s="1"/>
      <c r="U71" s="1"/>
      <c r="V71" s="139"/>
    </row>
    <row r="72" spans="2:22">
      <c r="B72" s="1" t="s">
        <v>246</v>
      </c>
      <c r="C72">
        <v>1</v>
      </c>
      <c r="D72" s="1" t="s">
        <v>245</v>
      </c>
      <c r="E72" s="1"/>
      <c r="F72" s="139" t="s">
        <v>328</v>
      </c>
      <c r="G72"/>
      <c r="H72" s="1"/>
      <c r="I72"/>
      <c r="J72"/>
      <c r="K72"/>
      <c r="L72"/>
      <c r="M72" s="1"/>
      <c r="N72"/>
      <c r="O72"/>
      <c r="P72"/>
      <c r="Q72" s="1"/>
      <c r="R72" s="1"/>
      <c r="S72" s="1"/>
      <c r="T72" s="1"/>
      <c r="U72" s="1"/>
      <c r="V72" s="139"/>
    </row>
    <row r="73" spans="2:22">
      <c r="B73" s="1" t="s">
        <v>248</v>
      </c>
      <c r="C73"/>
      <c r="D73" s="1" t="s">
        <v>255</v>
      </c>
      <c r="E73"/>
      <c r="F73"/>
      <c r="G73"/>
      <c r="H73" s="1"/>
      <c r="I73"/>
      <c r="J73"/>
      <c r="K73"/>
      <c r="L73"/>
      <c r="M73"/>
      <c r="N73"/>
      <c r="O73"/>
      <c r="P73"/>
      <c r="Q73"/>
      <c r="R73"/>
      <c r="S73"/>
      <c r="T73"/>
      <c r="U73"/>
      <c r="V73"/>
    </row>
    <row r="74" spans="2:22">
      <c r="B74" s="1" t="s">
        <v>249</v>
      </c>
      <c r="C74"/>
      <c r="D74" s="1" t="s">
        <v>282</v>
      </c>
      <c r="E74"/>
      <c r="F74"/>
      <c r="G74"/>
      <c r="H74" s="1"/>
      <c r="I74"/>
      <c r="J74"/>
      <c r="K74"/>
      <c r="L74"/>
      <c r="M74"/>
      <c r="N74"/>
      <c r="O74"/>
      <c r="P74"/>
      <c r="Q74"/>
      <c r="R74"/>
      <c r="S74"/>
      <c r="T74"/>
      <c r="U74"/>
      <c r="V74"/>
    </row>
    <row r="75" spans="2:22">
      <c r="B75" s="1" t="s">
        <v>250</v>
      </c>
      <c r="C75"/>
      <c r="D75"/>
      <c r="E75"/>
      <c r="F75"/>
      <c r="G75"/>
      <c r="H75" s="1"/>
      <c r="I75"/>
      <c r="J75"/>
      <c r="K75"/>
      <c r="L75"/>
      <c r="M75"/>
      <c r="N75"/>
      <c r="O75"/>
      <c r="P75"/>
      <c r="Q75"/>
      <c r="R75"/>
      <c r="S75"/>
      <c r="T75"/>
      <c r="U75"/>
      <c r="V75"/>
    </row>
    <row r="76" spans="2:22">
      <c r="B76" s="1" t="s">
        <v>244</v>
      </c>
      <c r="C76"/>
      <c r="D76"/>
      <c r="E76"/>
      <c r="F76"/>
      <c r="G76"/>
      <c r="H76" s="1"/>
      <c r="I76"/>
      <c r="J76"/>
      <c r="K76"/>
      <c r="L76"/>
      <c r="M76"/>
      <c r="N76"/>
      <c r="O76"/>
      <c r="P76"/>
      <c r="Q76"/>
      <c r="R76"/>
      <c r="S76"/>
      <c r="T76"/>
      <c r="U76"/>
      <c r="V76"/>
    </row>
    <row r="77" spans="2:22">
      <c r="B77" s="1" t="s">
        <v>251</v>
      </c>
      <c r="C77"/>
      <c r="D77"/>
      <c r="E77"/>
      <c r="F77"/>
      <c r="G77"/>
      <c r="H77" s="1"/>
      <c r="I77"/>
      <c r="J77"/>
      <c r="K77"/>
      <c r="L77"/>
      <c r="M77"/>
      <c r="N77"/>
      <c r="O77"/>
      <c r="P77"/>
      <c r="Q77"/>
      <c r="R77"/>
      <c r="S77"/>
      <c r="T77"/>
      <c r="U77"/>
      <c r="V77"/>
    </row>
    <row r="78" spans="2:22">
      <c r="B78" s="1" t="s">
        <v>252</v>
      </c>
      <c r="C78"/>
      <c r="D78"/>
      <c r="E78"/>
      <c r="F78"/>
      <c r="G78"/>
      <c r="H78" s="1"/>
      <c r="I78"/>
      <c r="J78"/>
      <c r="K78"/>
      <c r="L78"/>
      <c r="M78"/>
      <c r="N78"/>
      <c r="O78"/>
      <c r="P78"/>
      <c r="Q78"/>
      <c r="R78"/>
      <c r="S78"/>
      <c r="T78"/>
      <c r="U78"/>
      <c r="V78"/>
    </row>
    <row r="89" spans="1:49">
      <c r="A89" s="126" t="s">
        <v>282</v>
      </c>
      <c r="F89" s="108" t="s">
        <v>334</v>
      </c>
      <c r="G89" s="108" t="s">
        <v>335</v>
      </c>
      <c r="H89" s="108" t="s">
        <v>336</v>
      </c>
      <c r="I89" s="108" t="s">
        <v>337</v>
      </c>
      <c r="R89" s="108" t="s">
        <v>338</v>
      </c>
      <c r="S89" s="108" t="s">
        <v>339</v>
      </c>
      <c r="T89" s="108" t="s">
        <v>340</v>
      </c>
      <c r="U89" s="177" t="s">
        <v>342</v>
      </c>
      <c r="V89" s="177" t="s">
        <v>343</v>
      </c>
      <c r="W89" s="177" t="s">
        <v>344</v>
      </c>
      <c r="AE89" s="126"/>
      <c r="AF89" s="126" t="s">
        <v>345</v>
      </c>
      <c r="AG89" s="126" t="s">
        <v>346</v>
      </c>
      <c r="AH89" s="126" t="s">
        <v>347</v>
      </c>
      <c r="AI89" s="126" t="s">
        <v>348</v>
      </c>
      <c r="AJ89" s="126" t="s">
        <v>349</v>
      </c>
      <c r="AK89" s="126" t="s">
        <v>350</v>
      </c>
      <c r="AL89" s="126" t="s">
        <v>351</v>
      </c>
      <c r="AP89" s="126" t="s">
        <v>352</v>
      </c>
      <c r="AQ89" s="126" t="s">
        <v>353</v>
      </c>
      <c r="AR89" s="126" t="s">
        <v>354</v>
      </c>
      <c r="AS89" s="126" t="s">
        <v>355</v>
      </c>
      <c r="AT89" s="126" t="s">
        <v>356</v>
      </c>
      <c r="AU89" s="126" t="s">
        <v>357</v>
      </c>
      <c r="AV89" s="126" t="s">
        <v>358</v>
      </c>
      <c r="AW89" s="126" t="s">
        <v>359</v>
      </c>
    </row>
    <row r="90" spans="1:49">
      <c r="F90" s="126" t="s">
        <v>283</v>
      </c>
      <c r="G90" s="126" t="s">
        <v>283</v>
      </c>
      <c r="H90" s="126" t="s">
        <v>283</v>
      </c>
      <c r="I90" s="126" t="s">
        <v>283</v>
      </c>
      <c r="R90" s="126" t="s">
        <v>283</v>
      </c>
      <c r="S90" s="126" t="s">
        <v>283</v>
      </c>
      <c r="T90" s="126" t="s">
        <v>283</v>
      </c>
      <c r="U90" s="126" t="s">
        <v>283</v>
      </c>
      <c r="V90" s="126" t="s">
        <v>283</v>
      </c>
      <c r="W90" s="126" t="s">
        <v>283</v>
      </c>
      <c r="X90" s="126"/>
      <c r="Y90" s="126"/>
      <c r="Z90" s="126"/>
      <c r="AE90" s="126"/>
      <c r="AF90" s="126" t="s">
        <v>283</v>
      </c>
      <c r="AG90" s="126" t="s">
        <v>283</v>
      </c>
      <c r="AH90" s="126" t="s">
        <v>283</v>
      </c>
      <c r="AI90" s="126" t="s">
        <v>283</v>
      </c>
      <c r="AJ90" s="126" t="s">
        <v>283</v>
      </c>
      <c r="AK90" s="126" t="s">
        <v>283</v>
      </c>
      <c r="AL90" s="126" t="s">
        <v>283</v>
      </c>
      <c r="AM90" s="126" t="s">
        <v>283</v>
      </c>
      <c r="AN90" s="126" t="s">
        <v>283</v>
      </c>
      <c r="AO90" s="126" t="s">
        <v>283</v>
      </c>
      <c r="AP90" s="126" t="s">
        <v>283</v>
      </c>
      <c r="AQ90" s="126" t="s">
        <v>283</v>
      </c>
      <c r="AR90" s="126" t="s">
        <v>283</v>
      </c>
      <c r="AS90" s="126" t="s">
        <v>283</v>
      </c>
      <c r="AT90" s="126" t="s">
        <v>283</v>
      </c>
      <c r="AU90" s="126" t="s">
        <v>283</v>
      </c>
      <c r="AV90" s="126" t="s">
        <v>283</v>
      </c>
      <c r="AW90" s="126" t="s">
        <v>283</v>
      </c>
    </row>
    <row r="91" spans="1:49">
      <c r="F91" s="126" t="s">
        <v>101</v>
      </c>
      <c r="G91" s="126" t="s">
        <v>101</v>
      </c>
      <c r="H91" s="126" t="s">
        <v>101</v>
      </c>
      <c r="I91" s="126" t="s">
        <v>101</v>
      </c>
      <c r="R91" s="126" t="s">
        <v>101</v>
      </c>
      <c r="S91" s="126" t="s">
        <v>101</v>
      </c>
      <c r="T91" s="126" t="s">
        <v>101</v>
      </c>
      <c r="U91" s="126" t="s">
        <v>101</v>
      </c>
      <c r="V91" s="126" t="s">
        <v>101</v>
      </c>
      <c r="W91" s="126" t="s">
        <v>101</v>
      </c>
      <c r="X91" s="126"/>
      <c r="Y91" s="126"/>
      <c r="Z91" s="126"/>
      <c r="AE91" s="126"/>
      <c r="AF91" s="126" t="s">
        <v>101</v>
      </c>
      <c r="AG91" s="126" t="s">
        <v>101</v>
      </c>
      <c r="AH91" s="126" t="s">
        <v>101</v>
      </c>
      <c r="AI91" s="126" t="s">
        <v>101</v>
      </c>
      <c r="AJ91" s="126" t="s">
        <v>101</v>
      </c>
      <c r="AK91" s="126" t="s">
        <v>101</v>
      </c>
      <c r="AL91" s="126" t="s">
        <v>101</v>
      </c>
      <c r="AM91" s="126" t="s">
        <v>101</v>
      </c>
      <c r="AN91" s="126" t="s">
        <v>101</v>
      </c>
      <c r="AO91" s="126" t="s">
        <v>101</v>
      </c>
      <c r="AP91" s="126" t="s">
        <v>101</v>
      </c>
      <c r="AQ91" s="126" t="s">
        <v>101</v>
      </c>
      <c r="AR91" s="126" t="s">
        <v>101</v>
      </c>
      <c r="AS91" s="126" t="s">
        <v>101</v>
      </c>
      <c r="AT91" s="126" t="s">
        <v>101</v>
      </c>
      <c r="AU91" s="126" t="s">
        <v>101</v>
      </c>
      <c r="AV91" s="126" t="s">
        <v>101</v>
      </c>
      <c r="AW91" s="126" t="s">
        <v>101</v>
      </c>
    </row>
  </sheetData>
  <conditionalFormatting sqref="B16:CW16">
    <cfRule type="expression" dxfId="15" priority="7">
      <formula>AND(NOT(ISBLANK(B26)),B16&lt;&gt;1)</formula>
    </cfRule>
  </conditionalFormatting>
  <conditionalFormatting sqref="B3:CW3">
    <cfRule type="expression" dxfId="14" priority="6">
      <formula>ISNUMBER(B$2)</formula>
    </cfRule>
  </conditionalFormatting>
  <conditionalFormatting sqref="B6">
    <cfRule type="expression" dxfId="13" priority="5">
      <formula>ISNUMBER($B$3)</formula>
    </cfRule>
  </conditionalFormatting>
  <conditionalFormatting sqref="B8">
    <cfRule type="expression" dxfId="12" priority="4">
      <formula>ISNUMBER($B$3)</formula>
    </cfRule>
  </conditionalFormatting>
  <conditionalFormatting sqref="B19:CW19">
    <cfRule type="expression" dxfId="11" priority="3">
      <formula>ISNUMBER(B$18)</formula>
    </cfRule>
  </conditionalFormatting>
  <conditionalFormatting sqref="B20:CW20">
    <cfRule type="expression" dxfId="10" priority="1">
      <formula>OR(B$19="A-H",B$19="T/F",B$19="OZ")</formula>
    </cfRule>
    <cfRule type="expression" dxfId="9" priority="2">
      <formula>ISNUMBER(B$18)</formula>
    </cfRule>
  </conditionalFormatting>
  <dataValidations count="3">
    <dataValidation type="list" allowBlank="1" showInputMessage="1" showErrorMessage="1" sqref="B30:CW49" xr:uid="{00000000-0002-0000-0100-000001000000}">
      <formula1>$C$71:$C$72</formula1>
    </dataValidation>
    <dataValidation type="list" allowBlank="1" showInputMessage="1" showErrorMessage="1" sqref="B26:CW26" xr:uid="{8F70F3E9-9D5A-4ADA-9E7D-68C094172BB5}">
      <formula1>IF(LEN(B$22)&gt;0,IF(B$22&lt;&gt;"O",IF(B$22="A-H",OFFSET($B$71,0,0,B$24,1),IF(B$22="T/F",OFFSET($F$71,0,0,2,1),OFFSET(B$89,0,0,B$24,1))),""))</formula1>
    </dataValidation>
    <dataValidation type="list" allowBlank="1" showInputMessage="1" showErrorMessage="1" sqref="B19:CW19" xr:uid="{F73C58BD-E1B6-499A-B279-957A9A0230E6}">
      <formula1>IF(ISNUMBER(B$18),$D$71:$D$74)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4" tint="0.79998168889431442"/>
  </sheetPr>
  <dimension ref="A1:ABT1412"/>
  <sheetViews>
    <sheetView showGridLines="0" showRowColHeaders="0" tabSelected="1" zoomScaleNormal="100" workbookViewId="0">
      <pane xSplit="1" ySplit="9" topLeftCell="B10" activePane="bottomRight" state="frozen"/>
      <selection pane="topRight" activeCell="B1" sqref="B1"/>
      <selection pane="bottomLeft" activeCell="A11" sqref="A11"/>
      <selection pane="bottomRight" activeCell="B10" sqref="B10"/>
    </sheetView>
  </sheetViews>
  <sheetFormatPr defaultColWidth="9.140625" defaultRowHeight="12.75"/>
  <cols>
    <col min="1" max="1" width="3.7109375" style="23" customWidth="1"/>
    <col min="2" max="2" width="14.140625" style="23" customWidth="1"/>
    <col min="3" max="3" width="6.5703125" style="23" hidden="1" customWidth="1"/>
    <col min="4" max="7" width="3" style="23" customWidth="1"/>
    <col min="8" max="11" width="3.28515625" style="23" customWidth="1"/>
    <col min="12" max="19" width="3" style="23" customWidth="1"/>
    <col min="20" max="20" width="3.28515625" style="23" customWidth="1"/>
    <col min="21" max="22" width="4.5703125" style="23" customWidth="1"/>
    <col min="23" max="25" width="3.28515625" style="23" customWidth="1"/>
    <col min="26" max="33" width="3" style="23" customWidth="1"/>
    <col min="34" max="36" width="3.28515625" style="23" customWidth="1"/>
    <col min="37" max="40" width="3.5703125" style="23" customWidth="1"/>
    <col min="41" max="43" width="3.28515625" style="23" customWidth="1"/>
    <col min="44" max="52" width="3.5703125" style="23" customWidth="1"/>
    <col min="53" max="103" width="3.42578125" style="23" hidden="1" customWidth="1"/>
    <col min="104" max="104" width="5.42578125" style="23" customWidth="1"/>
    <col min="105" max="105" width="9.5703125" style="23" customWidth="1"/>
    <col min="106" max="106" width="13" style="23" customWidth="1"/>
    <col min="107" max="107" width="14.28515625" style="20" customWidth="1"/>
    <col min="108" max="108" width="8.5703125" style="20" customWidth="1"/>
    <col min="109" max="109" width="8.7109375" style="95" customWidth="1"/>
    <col min="110" max="114" width="3.42578125" style="95" customWidth="1"/>
    <col min="115" max="234" width="3.42578125" style="96" customWidth="1"/>
    <col min="235" max="267" width="3.42578125" style="39" customWidth="1"/>
    <col min="268" max="282" width="9.140625" style="39"/>
    <col min="283" max="748" width="9.140625" style="19"/>
    <col min="749" max="16384" width="9.140625" style="23"/>
  </cols>
  <sheetData>
    <row r="1" spans="1:282" s="19" customFormat="1" ht="22.9" customHeight="1"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/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20"/>
      <c r="EJ1" s="20"/>
      <c r="EK1" s="20"/>
      <c r="EL1" s="20"/>
      <c r="EM1" s="20"/>
      <c r="EN1" s="20"/>
      <c r="EO1" s="20"/>
      <c r="EP1" s="20"/>
      <c r="EQ1" s="20"/>
      <c r="ER1" s="20"/>
      <c r="ES1" s="20"/>
      <c r="ET1" s="20"/>
      <c r="EU1" s="20"/>
      <c r="EV1" s="20"/>
      <c r="EW1" s="20"/>
      <c r="EX1" s="20"/>
      <c r="EY1" s="20"/>
      <c r="EZ1" s="20"/>
      <c r="FA1" s="20"/>
      <c r="FB1" s="20"/>
      <c r="FC1" s="20"/>
      <c r="FD1" s="20"/>
      <c r="FE1" s="20"/>
      <c r="FF1" s="20"/>
      <c r="FG1" s="20"/>
      <c r="FH1" s="20"/>
      <c r="FI1" s="20"/>
      <c r="FJ1" s="20"/>
      <c r="FK1" s="20"/>
      <c r="FL1" s="20"/>
      <c r="FM1" s="20"/>
      <c r="FN1" s="20"/>
      <c r="FO1" s="20"/>
      <c r="FP1" s="20"/>
      <c r="FQ1" s="20"/>
      <c r="FR1" s="20"/>
      <c r="FS1" s="20"/>
      <c r="FT1" s="20"/>
      <c r="FU1" s="20"/>
      <c r="FV1" s="20"/>
      <c r="FW1" s="20"/>
      <c r="FX1" s="20"/>
      <c r="FY1" s="20"/>
      <c r="FZ1" s="20"/>
      <c r="GA1" s="20"/>
      <c r="GB1" s="20"/>
      <c r="GC1" s="20"/>
      <c r="GD1" s="20"/>
      <c r="GE1" s="20"/>
      <c r="GF1" s="20"/>
      <c r="GG1" s="20"/>
      <c r="GH1" s="20"/>
      <c r="GI1" s="20"/>
      <c r="GJ1" s="20"/>
      <c r="GK1" s="20"/>
      <c r="GL1" s="20"/>
      <c r="GM1" s="20"/>
      <c r="GN1" s="20"/>
      <c r="GO1" s="20"/>
      <c r="GP1" s="20"/>
      <c r="GQ1" s="20"/>
      <c r="GR1" s="20"/>
      <c r="GS1" s="20"/>
      <c r="GT1" s="20"/>
      <c r="GU1" s="20"/>
      <c r="GV1" s="20"/>
      <c r="GW1" s="20"/>
      <c r="GX1" s="20"/>
      <c r="GY1" s="20"/>
      <c r="GZ1" s="20"/>
      <c r="HA1" s="20" t="s">
        <v>285</v>
      </c>
      <c r="HB1" s="20"/>
      <c r="HC1" s="20"/>
      <c r="HD1" s="20"/>
      <c r="HE1" s="20"/>
      <c r="HF1" s="20"/>
      <c r="HG1" s="20"/>
      <c r="HH1" s="20"/>
      <c r="HI1" s="20"/>
      <c r="HJ1" s="20"/>
      <c r="HK1" s="20"/>
      <c r="HL1" s="20"/>
      <c r="HM1" s="20"/>
      <c r="HN1" s="20"/>
      <c r="HO1" s="20"/>
      <c r="HP1" s="20"/>
      <c r="HQ1" s="20"/>
      <c r="HR1" s="20"/>
      <c r="HS1" s="20"/>
      <c r="HT1" s="20"/>
      <c r="HU1" s="20"/>
      <c r="HV1" s="20"/>
      <c r="HW1" s="20"/>
      <c r="HX1" s="20"/>
      <c r="HY1" s="20"/>
      <c r="HZ1" s="20"/>
    </row>
    <row r="2" spans="1:282" ht="15.95" customHeight="1">
      <c r="A2" s="19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  <c r="Q2" s="21"/>
      <c r="R2" s="21"/>
      <c r="S2" s="21"/>
      <c r="T2" s="21"/>
      <c r="U2" s="21"/>
      <c r="V2" s="21"/>
      <c r="W2" s="21"/>
      <c r="X2" s="21"/>
      <c r="Y2" s="21"/>
      <c r="Z2" s="21"/>
      <c r="AA2" s="21"/>
      <c r="AB2" s="21"/>
      <c r="AC2" s="21"/>
      <c r="AD2" s="21"/>
      <c r="AE2" s="21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21"/>
      <c r="AR2" s="21"/>
      <c r="AS2" s="21"/>
      <c r="AT2" s="21"/>
      <c r="AU2" s="21"/>
      <c r="AV2" s="21"/>
      <c r="AW2" s="21"/>
      <c r="AX2" s="21"/>
      <c r="AY2" s="21"/>
      <c r="AZ2" s="21"/>
      <c r="BA2" s="21"/>
      <c r="BB2" s="21"/>
      <c r="BC2" s="21"/>
      <c r="BD2" s="21"/>
      <c r="BE2" s="21"/>
      <c r="BF2" s="21"/>
      <c r="BG2" s="21"/>
      <c r="BH2" s="21"/>
      <c r="BI2" s="21"/>
      <c r="BJ2" s="21"/>
      <c r="BK2" s="21"/>
      <c r="BL2" s="21"/>
      <c r="BM2" s="21"/>
      <c r="BN2" s="21"/>
      <c r="BO2" s="21"/>
      <c r="BP2" s="21"/>
      <c r="BQ2" s="21"/>
      <c r="BR2" s="21"/>
      <c r="BS2" s="21"/>
      <c r="BT2" s="21"/>
      <c r="BU2" s="21"/>
      <c r="BV2" s="21"/>
      <c r="BW2" s="21"/>
      <c r="BX2" s="21"/>
      <c r="BY2" s="21"/>
      <c r="BZ2" s="21"/>
      <c r="CA2" s="21"/>
      <c r="CB2" s="21"/>
      <c r="CC2" s="21"/>
      <c r="CD2" s="21"/>
      <c r="CE2" s="21"/>
      <c r="CF2" s="21"/>
      <c r="CG2" s="22"/>
      <c r="CH2" s="22"/>
      <c r="CI2" s="22"/>
      <c r="CJ2" s="22"/>
      <c r="CK2" s="22"/>
      <c r="CL2" s="22"/>
      <c r="CM2" s="22"/>
      <c r="CN2" s="22"/>
      <c r="CO2" s="22"/>
      <c r="CP2" s="22"/>
      <c r="CQ2" s="22"/>
      <c r="CR2" s="22"/>
      <c r="CS2" s="22"/>
      <c r="CT2" s="19"/>
      <c r="CU2" s="19"/>
      <c r="CV2" s="19"/>
      <c r="CW2" s="19"/>
      <c r="CX2" s="19"/>
      <c r="CY2" s="19"/>
      <c r="CZ2" s="205" t="s">
        <v>137</v>
      </c>
      <c r="DA2" s="206"/>
      <c r="DB2" s="85">
        <f>B210</f>
        <v>0</v>
      </c>
      <c r="DE2" s="20"/>
      <c r="DF2" s="20"/>
      <c r="DG2" s="20"/>
      <c r="DH2" s="20"/>
      <c r="DI2" s="20"/>
      <c r="DJ2" s="20"/>
      <c r="DK2" s="20"/>
      <c r="DL2" s="20"/>
      <c r="DM2" s="20"/>
      <c r="DN2" s="20"/>
      <c r="DO2" s="20"/>
      <c r="DP2" s="20"/>
      <c r="DQ2" s="20"/>
      <c r="DR2" s="20"/>
      <c r="DS2" s="20"/>
      <c r="DT2" s="20"/>
      <c r="DU2" s="20"/>
      <c r="DV2" s="20"/>
      <c r="DW2" s="20"/>
      <c r="DX2" s="20"/>
      <c r="DY2" s="20"/>
      <c r="DZ2" s="20"/>
      <c r="EA2" s="20"/>
      <c r="EB2" s="20"/>
      <c r="EC2" s="20"/>
      <c r="ED2" s="20"/>
      <c r="EE2" s="20"/>
      <c r="EF2" s="20"/>
      <c r="EG2" s="20"/>
      <c r="EH2" s="20"/>
      <c r="EI2" s="20"/>
      <c r="EJ2" s="20"/>
      <c r="EK2" s="20"/>
      <c r="EL2" s="20"/>
      <c r="EM2" s="20"/>
      <c r="EN2" s="20"/>
      <c r="EO2" s="20"/>
      <c r="EP2" s="20"/>
      <c r="EQ2" s="20"/>
      <c r="ER2" s="20"/>
      <c r="ES2" s="20"/>
      <c r="ET2" s="20"/>
      <c r="EU2" s="20"/>
      <c r="EV2" s="20"/>
      <c r="EW2" s="20"/>
      <c r="EX2" s="20"/>
      <c r="EY2" s="20"/>
      <c r="EZ2" s="20"/>
      <c r="FA2" s="20"/>
      <c r="FB2" s="20"/>
      <c r="FC2" s="20"/>
      <c r="FD2" s="20"/>
      <c r="FE2" s="20"/>
      <c r="FF2" s="20"/>
      <c r="FG2" s="20"/>
      <c r="FH2" s="20"/>
      <c r="FI2" s="20"/>
      <c r="FJ2" s="20"/>
      <c r="FK2" s="20"/>
      <c r="FL2" s="20"/>
      <c r="FM2" s="20"/>
      <c r="FN2" s="20"/>
      <c r="FO2" s="20"/>
      <c r="FP2" s="20"/>
      <c r="FQ2" s="20"/>
      <c r="FR2" s="20"/>
      <c r="FS2" s="20"/>
      <c r="FT2" s="20"/>
      <c r="FU2" s="20"/>
      <c r="FV2" s="20"/>
      <c r="FW2" s="20"/>
      <c r="FX2" s="20"/>
      <c r="FY2" s="20"/>
      <c r="FZ2" s="20"/>
      <c r="GA2" s="20"/>
      <c r="GB2" s="20"/>
      <c r="GC2" s="20"/>
      <c r="GD2" s="20"/>
      <c r="GE2" s="20"/>
      <c r="GF2" s="20"/>
      <c r="GG2" s="20"/>
      <c r="GH2" s="20"/>
      <c r="GI2" s="20"/>
      <c r="GJ2" s="20"/>
      <c r="GK2" s="20"/>
      <c r="GL2" s="20"/>
      <c r="GM2" s="20"/>
      <c r="GN2" s="20"/>
      <c r="GO2" s="20"/>
      <c r="GP2" s="20"/>
      <c r="GQ2" s="20"/>
      <c r="GR2" s="20"/>
      <c r="GS2" s="20"/>
      <c r="GT2" s="20"/>
      <c r="GU2" s="20"/>
      <c r="GV2" s="20"/>
      <c r="GW2" s="20"/>
      <c r="GX2" s="20"/>
      <c r="GY2" s="20"/>
      <c r="GZ2" s="20"/>
      <c r="HA2" s="20"/>
      <c r="HB2" s="20"/>
      <c r="HC2" s="20"/>
      <c r="HD2" s="20"/>
      <c r="HE2" s="20"/>
      <c r="HF2" s="20"/>
      <c r="HG2" s="20"/>
      <c r="HH2" s="20"/>
      <c r="HI2" s="20"/>
      <c r="HJ2" s="20"/>
      <c r="HK2" s="20"/>
      <c r="HL2" s="20"/>
      <c r="HM2" s="20"/>
      <c r="HN2" s="20"/>
      <c r="HO2" s="20"/>
      <c r="HP2" s="20"/>
      <c r="HQ2" s="20"/>
      <c r="HR2" s="20"/>
      <c r="HS2" s="20"/>
      <c r="HT2" s="20"/>
      <c r="HU2" s="20"/>
      <c r="HV2" s="20"/>
      <c r="HW2" s="20"/>
      <c r="HX2" s="20"/>
      <c r="HY2" s="20"/>
      <c r="HZ2" s="20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F2" s="19"/>
      <c r="JG2" s="19"/>
      <c r="JH2" s="19"/>
      <c r="JI2" s="19"/>
      <c r="JJ2" s="19"/>
      <c r="JK2" s="19"/>
      <c r="JL2" s="19"/>
      <c r="JM2" s="19"/>
      <c r="JN2" s="19"/>
      <c r="JO2" s="19"/>
      <c r="JP2" s="19"/>
      <c r="JQ2" s="19"/>
      <c r="JR2" s="19"/>
      <c r="JS2" s="19"/>
      <c r="JT2" s="19"/>
      <c r="JU2" s="19"/>
      <c r="JV2" s="19"/>
    </row>
    <row r="3" spans="1:282" ht="15.95" customHeight="1" thickBot="1">
      <c r="A3" s="19"/>
      <c r="B3" s="21"/>
      <c r="C3" s="21"/>
      <c r="D3" s="21"/>
      <c r="E3" s="98" t="s">
        <v>360</v>
      </c>
      <c r="F3" s="24"/>
      <c r="G3" s="24"/>
      <c r="H3" s="24"/>
      <c r="I3" s="24"/>
      <c r="J3" s="27"/>
      <c r="K3" s="27"/>
      <c r="L3" s="27"/>
      <c r="M3" s="27"/>
      <c r="N3" s="27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21"/>
      <c r="AR3" s="21"/>
      <c r="AS3" s="21"/>
      <c r="AT3" s="21"/>
      <c r="AU3" s="21"/>
      <c r="AV3" s="21"/>
      <c r="AW3" s="21"/>
      <c r="AX3" s="21"/>
      <c r="AY3" s="21"/>
      <c r="AZ3" s="21"/>
      <c r="BA3" s="21"/>
      <c r="BB3" s="21"/>
      <c r="BC3" s="21"/>
      <c r="BD3" s="21"/>
      <c r="BE3" s="21"/>
      <c r="BF3" s="21"/>
      <c r="BG3" s="21"/>
      <c r="BH3" s="21"/>
      <c r="BI3" s="21"/>
      <c r="BJ3" s="21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  <c r="BZ3" s="21"/>
      <c r="CA3" s="21"/>
      <c r="CB3" s="21"/>
      <c r="CC3" s="21"/>
      <c r="CD3" s="21"/>
      <c r="CE3" s="21"/>
      <c r="CF3" s="21"/>
      <c r="CG3" s="22"/>
      <c r="CH3" s="22"/>
      <c r="CI3" s="22"/>
      <c r="CJ3" s="22"/>
      <c r="CK3" s="22"/>
      <c r="CL3" s="22"/>
      <c r="CM3" s="22"/>
      <c r="CN3" s="22"/>
      <c r="CO3" s="22"/>
      <c r="CP3" s="22"/>
      <c r="CQ3" s="22"/>
      <c r="CR3" s="22"/>
      <c r="CS3" s="22"/>
      <c r="CT3" s="22"/>
      <c r="CU3" s="22"/>
      <c r="CV3" s="22"/>
      <c r="CW3" s="22"/>
      <c r="CX3" s="22"/>
      <c r="CY3" s="22"/>
      <c r="CZ3" s="205" t="s">
        <v>135</v>
      </c>
      <c r="DA3" s="206"/>
      <c r="DB3" s="86" t="str">
        <f>IF(ISERROR(ROUND(DD3,1)&amp;" ("&amp;ROUND(DE3*100,2)&amp;"%)"),0,ROUND(DD3,1)&amp;" ("&amp;ROUND(DE3*100,2)&amp;"%)")</f>
        <v>0 (0%)</v>
      </c>
      <c r="DD3" s="20">
        <f>IF(ISERROR(SUM($CZ$10:$CZ$209)/$B$210),0,SUM($CZ$10:$CZ$209)/$B$210)</f>
        <v>0</v>
      </c>
      <c r="DE3" s="20">
        <f>DD3/CZ8</f>
        <v>0</v>
      </c>
      <c r="DF3" s="20"/>
      <c r="DG3" s="20"/>
      <c r="DH3" s="20"/>
      <c r="DI3" s="20"/>
      <c r="DJ3" s="20"/>
      <c r="DK3" s="20"/>
      <c r="DL3" s="20"/>
      <c r="DM3" s="20"/>
      <c r="DN3" s="20"/>
      <c r="DO3" s="20"/>
      <c r="DP3" s="20"/>
      <c r="DQ3" s="20"/>
      <c r="DR3" s="20"/>
      <c r="DS3" s="20"/>
      <c r="DT3" s="20"/>
      <c r="DU3" s="20"/>
      <c r="DV3" s="20"/>
      <c r="DW3" s="20"/>
      <c r="DX3" s="20"/>
      <c r="DY3" s="20"/>
      <c r="DZ3" s="20"/>
      <c r="EA3" s="20"/>
      <c r="EB3" s="20"/>
      <c r="EC3" s="20"/>
      <c r="ED3" s="20"/>
      <c r="EE3" s="20"/>
      <c r="EF3" s="20"/>
      <c r="EG3" s="20"/>
      <c r="EH3" s="20"/>
      <c r="EI3" s="20"/>
      <c r="EJ3" s="20"/>
      <c r="EK3" s="20"/>
      <c r="EL3" s="20"/>
      <c r="EM3" s="20"/>
      <c r="EN3" s="20"/>
      <c r="EO3" s="20"/>
      <c r="EP3" s="20"/>
      <c r="EQ3" s="20"/>
      <c r="ER3" s="20"/>
      <c r="ES3" s="20"/>
      <c r="ET3" s="20"/>
      <c r="EU3" s="20"/>
      <c r="EV3" s="2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  <c r="GF3" s="20"/>
      <c r="GG3" s="20"/>
      <c r="GH3" s="20"/>
      <c r="GI3" s="20"/>
      <c r="GJ3" s="20"/>
      <c r="GK3" s="20"/>
      <c r="GL3" s="20"/>
      <c r="GM3" s="20"/>
      <c r="GN3" s="20"/>
      <c r="GO3" s="20"/>
      <c r="GP3" s="20"/>
      <c r="GQ3" s="20"/>
      <c r="GR3" s="20"/>
      <c r="GS3" s="20"/>
      <c r="GT3" s="20"/>
      <c r="GU3" s="20"/>
      <c r="GV3" s="20"/>
      <c r="GW3" s="20"/>
      <c r="GX3" s="20"/>
      <c r="GY3" s="20"/>
      <c r="GZ3" s="20"/>
      <c r="HA3" s="20"/>
      <c r="HB3" s="20"/>
      <c r="HC3" s="20"/>
      <c r="HD3" s="20"/>
      <c r="HE3" s="20"/>
      <c r="HF3" s="20"/>
      <c r="HG3" s="20"/>
      <c r="HH3" s="20"/>
      <c r="HI3" s="20"/>
      <c r="HJ3" s="20"/>
      <c r="HK3" s="20"/>
      <c r="HL3" s="20"/>
      <c r="HM3" s="20"/>
      <c r="HN3" s="20"/>
      <c r="HO3" s="20"/>
      <c r="HP3" s="20"/>
      <c r="HQ3" s="20"/>
      <c r="HR3" s="20"/>
      <c r="HS3" s="20"/>
      <c r="HT3" s="20"/>
      <c r="HU3" s="20"/>
      <c r="HV3" s="20"/>
      <c r="HW3" s="20"/>
      <c r="HX3" s="20"/>
      <c r="HY3" s="20"/>
      <c r="HZ3" s="20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E3" s="19"/>
      <c r="JF3" s="19"/>
      <c r="JG3" s="19"/>
      <c r="JH3" s="19"/>
      <c r="JI3" s="19"/>
      <c r="JJ3" s="19"/>
      <c r="JK3" s="19"/>
      <c r="JL3" s="19"/>
      <c r="JM3" s="19"/>
      <c r="JN3" s="19"/>
      <c r="JO3" s="19"/>
      <c r="JP3" s="19"/>
      <c r="JQ3" s="19"/>
      <c r="JR3" s="19"/>
      <c r="JS3" s="19"/>
      <c r="JT3" s="19"/>
      <c r="JU3" s="19"/>
      <c r="JV3" s="19"/>
    </row>
    <row r="4" spans="1:282" ht="15.95" customHeight="1" thickTop="1" thickBot="1">
      <c r="A4" s="19"/>
      <c r="B4" s="207" t="s">
        <v>138</v>
      </c>
      <c r="C4" s="25"/>
      <c r="D4" s="25"/>
      <c r="E4" s="26" t="s">
        <v>139</v>
      </c>
      <c r="F4" s="27"/>
      <c r="G4" s="27"/>
      <c r="H4" s="27"/>
      <c r="I4" s="27"/>
      <c r="J4" s="27"/>
      <c r="K4" s="27"/>
      <c r="L4" s="27"/>
      <c r="M4" s="27"/>
      <c r="N4" s="27"/>
      <c r="O4" s="21"/>
      <c r="P4" s="208" t="s">
        <v>275</v>
      </c>
      <c r="Q4" s="209"/>
      <c r="R4" s="209"/>
      <c r="S4" s="210"/>
      <c r="T4" s="211"/>
      <c r="U4" s="212"/>
      <c r="V4" s="212"/>
      <c r="W4" s="213"/>
      <c r="X4" s="21"/>
      <c r="Y4" s="19"/>
      <c r="Z4" s="19"/>
      <c r="AA4" s="19"/>
      <c r="AB4" s="19"/>
      <c r="AC4" s="19"/>
      <c r="AD4" s="19"/>
      <c r="AE4" s="19"/>
      <c r="AF4" s="19"/>
      <c r="AG4" s="19"/>
      <c r="AH4" s="19"/>
      <c r="AI4" s="19"/>
      <c r="AJ4" s="19"/>
      <c r="AK4" s="19"/>
      <c r="AL4" s="19"/>
      <c r="AM4" s="19"/>
      <c r="AN4" s="19"/>
      <c r="AO4" s="19"/>
      <c r="AP4" s="19"/>
      <c r="AQ4" s="19"/>
      <c r="AR4" s="19"/>
      <c r="AS4" s="19"/>
      <c r="AT4" s="19"/>
      <c r="AU4" s="19"/>
      <c r="AV4" s="19"/>
      <c r="AW4" s="19"/>
      <c r="AX4" s="19"/>
      <c r="AY4" s="19"/>
      <c r="AZ4" s="19"/>
      <c r="BA4" s="19"/>
      <c r="BB4" s="19"/>
      <c r="BC4" s="19"/>
      <c r="BD4" s="19"/>
      <c r="BE4" s="19"/>
      <c r="BF4" s="19"/>
      <c r="BG4" s="19"/>
      <c r="BH4" s="19"/>
      <c r="BI4" s="19"/>
      <c r="BJ4" s="19"/>
      <c r="BK4" s="19"/>
      <c r="BL4" s="19"/>
      <c r="BM4" s="19"/>
      <c r="BN4" s="19"/>
      <c r="BO4" s="19"/>
      <c r="BP4" s="19"/>
      <c r="BQ4" s="19"/>
      <c r="BR4" s="19"/>
      <c r="BS4" s="19"/>
      <c r="BT4" s="19"/>
      <c r="BU4" s="19"/>
      <c r="BV4" s="19"/>
      <c r="BW4" s="19"/>
      <c r="BX4" s="19"/>
      <c r="BY4" s="19"/>
      <c r="BZ4" s="19"/>
      <c r="CA4" s="19"/>
      <c r="CB4" s="19"/>
      <c r="CC4" s="19"/>
      <c r="CD4" s="19"/>
      <c r="CE4" s="19"/>
      <c r="CF4" s="19"/>
      <c r="CG4" s="19"/>
      <c r="CH4" s="19"/>
      <c r="CI4" s="19"/>
      <c r="CJ4" s="19"/>
      <c r="CK4" s="19"/>
      <c r="CL4" s="19"/>
      <c r="CM4" s="19"/>
      <c r="CN4" s="19"/>
      <c r="CO4" s="19"/>
      <c r="CP4" s="19"/>
      <c r="CQ4" s="19"/>
      <c r="CR4" s="19"/>
      <c r="CS4" s="22"/>
      <c r="CT4" s="22"/>
      <c r="CU4" s="22"/>
      <c r="CV4" s="22"/>
      <c r="CW4" s="22"/>
      <c r="CX4" s="22"/>
      <c r="CY4" s="22"/>
      <c r="CZ4" s="205" t="s">
        <v>134</v>
      </c>
      <c r="DA4" s="206"/>
      <c r="DB4" s="87" t="str">
        <f>MAX($CZ$10:$CZ$209)&amp;" / "&amp;CZ8</f>
        <v>0 / 58</v>
      </c>
      <c r="DE4" s="20"/>
      <c r="DF4" s="20"/>
      <c r="DG4" s="20"/>
      <c r="DH4" s="20"/>
      <c r="DI4" s="20"/>
      <c r="DJ4" s="20"/>
      <c r="DK4" s="20"/>
      <c r="DL4" s="20"/>
      <c r="DM4" s="20"/>
      <c r="DN4" s="20"/>
      <c r="DO4" s="20"/>
      <c r="DP4" s="20"/>
      <c r="DQ4" s="20"/>
      <c r="DR4" s="20"/>
      <c r="DS4" s="20"/>
      <c r="DT4" s="20"/>
      <c r="DU4" s="20"/>
      <c r="DV4" s="20"/>
      <c r="DW4" s="20"/>
      <c r="DX4" s="20"/>
      <c r="DY4" s="20"/>
      <c r="DZ4" s="20"/>
      <c r="EA4" s="20"/>
      <c r="EB4" s="20"/>
      <c r="EC4" s="20"/>
      <c r="ED4" s="20"/>
      <c r="EE4" s="20"/>
      <c r="EF4" s="20"/>
      <c r="EG4" s="20"/>
      <c r="EH4" s="20"/>
      <c r="EI4" s="20"/>
      <c r="EJ4" s="20"/>
      <c r="EK4" s="20"/>
      <c r="EL4" s="20"/>
      <c r="EM4" s="20"/>
      <c r="EN4" s="20"/>
      <c r="EO4" s="20"/>
      <c r="EP4" s="20"/>
      <c r="EQ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  <c r="FH4" s="20"/>
      <c r="FI4" s="20"/>
      <c r="FJ4" s="20"/>
      <c r="FK4" s="20"/>
      <c r="FL4" s="20"/>
      <c r="FM4" s="20"/>
      <c r="FN4" s="20"/>
      <c r="FO4" s="20"/>
      <c r="FP4" s="20"/>
      <c r="FQ4" s="20"/>
      <c r="FR4" s="20"/>
      <c r="FS4" s="20"/>
      <c r="FT4" s="20"/>
      <c r="FU4" s="20"/>
      <c r="FV4" s="20"/>
      <c r="FW4" s="20"/>
      <c r="FX4" s="20"/>
      <c r="FY4" s="20"/>
      <c r="FZ4" s="20"/>
      <c r="GA4" s="20"/>
      <c r="GB4" s="20"/>
      <c r="GC4" s="20"/>
      <c r="GD4" s="20"/>
      <c r="GE4" s="20"/>
      <c r="GF4" s="20"/>
      <c r="GG4" s="20"/>
      <c r="GH4" s="20"/>
      <c r="GI4" s="20"/>
      <c r="GJ4" s="20"/>
      <c r="GK4" s="20"/>
      <c r="GL4" s="20"/>
      <c r="GM4" s="20"/>
      <c r="GN4" s="20"/>
      <c r="GO4" s="20"/>
      <c r="GP4" s="20"/>
      <c r="GQ4" s="20"/>
      <c r="GR4" s="20"/>
      <c r="GS4" s="20"/>
      <c r="GT4" s="20"/>
      <c r="GU4" s="20"/>
      <c r="GV4" s="20"/>
      <c r="GW4" s="20"/>
      <c r="GX4" s="20"/>
      <c r="GY4" s="20"/>
      <c r="GZ4" s="20"/>
      <c r="HA4" s="20"/>
      <c r="HB4" s="20"/>
      <c r="HC4" s="20"/>
      <c r="HD4" s="20"/>
      <c r="HE4" s="20"/>
      <c r="HF4" s="20"/>
      <c r="HG4" s="20"/>
      <c r="HH4" s="20"/>
      <c r="HI4" s="20"/>
      <c r="HJ4" s="20"/>
      <c r="HK4" s="20"/>
      <c r="HL4" s="20"/>
      <c r="HM4" s="20"/>
      <c r="HN4" s="20"/>
      <c r="HO4" s="20"/>
      <c r="HP4" s="20"/>
      <c r="HQ4" s="20"/>
      <c r="HR4" s="20"/>
      <c r="HS4" s="20"/>
      <c r="HT4" s="20"/>
      <c r="HU4" s="20"/>
      <c r="HV4" s="20"/>
      <c r="HW4" s="20"/>
      <c r="HX4" s="20"/>
      <c r="HY4" s="20"/>
      <c r="HZ4" s="20"/>
      <c r="IA4" s="19"/>
      <c r="IB4" s="19"/>
      <c r="IC4" s="19"/>
      <c r="ID4" s="19"/>
      <c r="IE4" s="19"/>
      <c r="IF4" s="19"/>
      <c r="IG4" s="19"/>
      <c r="IH4" s="19"/>
      <c r="II4" s="19"/>
      <c r="IJ4" s="19"/>
      <c r="IK4" s="19"/>
      <c r="IL4" s="19"/>
      <c r="IM4" s="19"/>
      <c r="IN4" s="19"/>
      <c r="IO4" s="19"/>
      <c r="IP4" s="19"/>
      <c r="IQ4" s="19"/>
      <c r="IR4" s="19"/>
      <c r="IS4" s="19"/>
      <c r="IT4" s="19"/>
      <c r="IU4" s="19"/>
      <c r="IV4" s="19"/>
      <c r="IW4" s="19"/>
      <c r="IX4" s="19"/>
      <c r="IY4" s="19"/>
      <c r="IZ4" s="19"/>
      <c r="JA4" s="19"/>
      <c r="JB4" s="19"/>
      <c r="JC4" s="19"/>
      <c r="JD4" s="19"/>
      <c r="JE4" s="19"/>
      <c r="JF4" s="19"/>
      <c r="JG4" s="19"/>
      <c r="JH4" s="19"/>
      <c r="JI4" s="19"/>
      <c r="JJ4" s="19"/>
      <c r="JK4" s="19"/>
      <c r="JL4" s="19"/>
      <c r="JM4" s="19"/>
      <c r="JN4" s="19"/>
      <c r="JO4" s="19"/>
      <c r="JP4" s="19"/>
      <c r="JQ4" s="19"/>
      <c r="JR4" s="19"/>
      <c r="JS4" s="19"/>
      <c r="JT4" s="19"/>
      <c r="JU4" s="19"/>
      <c r="JV4" s="19"/>
    </row>
    <row r="5" spans="1:282" ht="15.95" customHeight="1" thickTop="1">
      <c r="A5" s="19"/>
      <c r="B5" s="207"/>
      <c r="C5" s="25"/>
      <c r="D5" s="25"/>
      <c r="E5" s="26" t="s">
        <v>341</v>
      </c>
      <c r="F5" s="27"/>
      <c r="G5" s="27"/>
      <c r="H5" s="27"/>
      <c r="I5" s="27"/>
      <c r="J5" s="27"/>
      <c r="K5" s="27"/>
      <c r="L5" s="27"/>
      <c r="M5" s="27"/>
      <c r="N5" s="27"/>
      <c r="O5" s="21"/>
      <c r="P5" s="21"/>
      <c r="Q5" s="21"/>
      <c r="R5" s="21"/>
      <c r="S5" s="21"/>
      <c r="T5" s="21"/>
      <c r="U5" s="21"/>
      <c r="V5" s="21"/>
      <c r="W5" s="21"/>
      <c r="X5" s="21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22"/>
      <c r="CT5" s="22"/>
      <c r="CU5" s="22"/>
      <c r="CV5" s="22"/>
      <c r="CW5" s="22"/>
      <c r="CX5" s="22"/>
      <c r="CY5" s="22"/>
      <c r="CZ5" s="205" t="s">
        <v>136</v>
      </c>
      <c r="DA5" s="206"/>
      <c r="DB5" s="87" t="str">
        <f>MIN($CZ$10:$CZ$209)&amp;" / "&amp;CZ8</f>
        <v>0 / 58</v>
      </c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  <c r="DS5" s="20"/>
      <c r="DT5" s="20"/>
      <c r="DU5" s="20"/>
      <c r="DV5" s="20"/>
      <c r="DW5" s="20"/>
      <c r="DX5" s="20"/>
      <c r="DY5" s="20"/>
      <c r="DZ5" s="20"/>
      <c r="EA5" s="20"/>
      <c r="EB5" s="20"/>
      <c r="EC5" s="20"/>
      <c r="ED5" s="20"/>
      <c r="EE5" s="20"/>
      <c r="EF5" s="20"/>
      <c r="EG5" s="20"/>
      <c r="EH5" s="20"/>
      <c r="EI5" s="20"/>
      <c r="EJ5" s="20"/>
      <c r="EK5" s="20"/>
      <c r="EL5" s="20"/>
      <c r="EM5" s="20"/>
      <c r="EN5" s="20"/>
      <c r="EO5" s="20"/>
      <c r="EP5" s="20"/>
      <c r="EQ5" s="20"/>
      <c r="ER5" s="20"/>
      <c r="ES5" s="20"/>
      <c r="ET5" s="20"/>
      <c r="EU5" s="20"/>
      <c r="EV5" s="20"/>
      <c r="EW5" s="20"/>
      <c r="EX5" s="20"/>
      <c r="EY5" s="20"/>
      <c r="EZ5" s="20"/>
      <c r="FA5" s="20"/>
      <c r="FB5" s="20"/>
      <c r="FC5" s="20"/>
      <c r="FD5" s="20"/>
      <c r="FE5" s="20"/>
      <c r="FF5" s="20"/>
      <c r="FG5" s="20"/>
      <c r="FH5" s="20"/>
      <c r="FI5" s="20"/>
      <c r="FJ5" s="20"/>
      <c r="FK5" s="20"/>
      <c r="FL5" s="20"/>
      <c r="FM5" s="20"/>
      <c r="FN5" s="20"/>
      <c r="FO5" s="20"/>
      <c r="FP5" s="20"/>
      <c r="FQ5" s="20"/>
      <c r="FR5" s="20"/>
      <c r="FS5" s="20"/>
      <c r="FT5" s="20"/>
      <c r="FU5" s="20"/>
      <c r="FV5" s="20"/>
      <c r="FW5" s="20"/>
      <c r="FX5" s="20"/>
      <c r="FY5" s="20"/>
      <c r="FZ5" s="20"/>
      <c r="GA5" s="20"/>
      <c r="GB5" s="20"/>
      <c r="GC5" s="20"/>
      <c r="GD5" s="20"/>
      <c r="GE5" s="20"/>
      <c r="GF5" s="20"/>
      <c r="GG5" s="20"/>
      <c r="GH5" s="20"/>
      <c r="GI5" s="20"/>
      <c r="GJ5" s="20"/>
      <c r="GK5" s="20"/>
      <c r="GL5" s="20"/>
      <c r="GM5" s="20"/>
      <c r="GN5" s="20"/>
      <c r="GO5" s="20"/>
      <c r="GP5" s="20"/>
      <c r="GQ5" s="20"/>
      <c r="GR5" s="20"/>
      <c r="GS5" s="20"/>
      <c r="GT5" s="20"/>
      <c r="GU5" s="20"/>
      <c r="GV5" s="20"/>
      <c r="GW5" s="20"/>
      <c r="GX5" s="20"/>
      <c r="GY5" s="20"/>
      <c r="GZ5" s="20"/>
      <c r="HA5" s="20"/>
      <c r="HB5" s="20"/>
      <c r="HC5" s="20"/>
      <c r="HD5" s="20"/>
      <c r="HE5" s="20"/>
      <c r="HF5" s="20"/>
      <c r="HG5" s="20"/>
      <c r="HH5" s="20"/>
      <c r="HI5" s="20"/>
      <c r="HJ5" s="20"/>
      <c r="HK5" s="20"/>
      <c r="HL5" s="20"/>
      <c r="HM5" s="20"/>
      <c r="HN5" s="20"/>
      <c r="HO5" s="20"/>
      <c r="HP5" s="20"/>
      <c r="HQ5" s="20"/>
      <c r="HR5" s="20"/>
      <c r="HS5" s="20"/>
      <c r="HT5" s="20"/>
      <c r="HU5" s="20"/>
      <c r="HV5" s="20"/>
      <c r="HW5" s="20"/>
      <c r="HX5" s="20"/>
      <c r="HY5" s="20"/>
      <c r="HZ5" s="20"/>
      <c r="IA5" s="19"/>
      <c r="IB5" s="19"/>
      <c r="IC5" s="19"/>
      <c r="ID5" s="19"/>
      <c r="IE5" s="19"/>
      <c r="IF5" s="19"/>
      <c r="IG5" s="19"/>
      <c r="IH5" s="19"/>
      <c r="II5" s="19"/>
      <c r="IJ5" s="19"/>
      <c r="IK5" s="19"/>
      <c r="IL5" s="19"/>
      <c r="IM5" s="19"/>
      <c r="IN5" s="19"/>
      <c r="IO5" s="19"/>
      <c r="IP5" s="19"/>
      <c r="IQ5" s="19"/>
      <c r="IR5" s="19"/>
      <c r="IS5" s="19"/>
      <c r="IT5" s="19"/>
      <c r="IU5" s="19"/>
      <c r="IV5" s="19"/>
      <c r="IW5" s="19"/>
      <c r="IX5" s="19"/>
      <c r="IY5" s="19"/>
      <c r="IZ5" s="19"/>
      <c r="JA5" s="19"/>
      <c r="JB5" s="19"/>
      <c r="JC5" s="19"/>
      <c r="JD5" s="19"/>
      <c r="JE5" s="19"/>
      <c r="JF5" s="19"/>
      <c r="JG5" s="19"/>
      <c r="JH5" s="19"/>
      <c r="JI5" s="19"/>
      <c r="JJ5" s="19"/>
      <c r="JK5" s="19"/>
      <c r="JL5" s="19"/>
      <c r="JM5" s="19"/>
      <c r="JN5" s="19"/>
      <c r="JO5" s="19"/>
      <c r="JP5" s="19"/>
      <c r="JQ5" s="19"/>
      <c r="JR5" s="19"/>
      <c r="JS5" s="19"/>
      <c r="JT5" s="19"/>
      <c r="JU5" s="19"/>
      <c r="JV5" s="19"/>
    </row>
    <row r="6" spans="1:282" ht="8.25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/>
      <c r="AF6" s="19"/>
      <c r="AG6" s="19"/>
      <c r="AH6" s="19"/>
      <c r="AI6" s="19"/>
      <c r="AJ6" s="19"/>
      <c r="AK6" s="19"/>
      <c r="AL6" s="19"/>
      <c r="AM6" s="19"/>
      <c r="AN6" s="19"/>
      <c r="AO6" s="19"/>
      <c r="AP6" s="19"/>
      <c r="AQ6" s="19"/>
      <c r="AR6" s="19"/>
      <c r="AS6" s="19"/>
      <c r="AT6" s="19"/>
      <c r="AU6" s="19"/>
      <c r="AV6" s="19"/>
      <c r="AW6" s="19"/>
      <c r="AX6" s="19"/>
      <c r="AY6" s="19"/>
      <c r="AZ6" s="19"/>
      <c r="BA6" s="19"/>
      <c r="BB6" s="19"/>
      <c r="BC6" s="19"/>
      <c r="BD6" s="19"/>
      <c r="BE6" s="19"/>
      <c r="BF6" s="19"/>
      <c r="BG6" s="19"/>
      <c r="BH6" s="19"/>
      <c r="BI6" s="19"/>
      <c r="BJ6" s="19"/>
      <c r="BK6" s="19"/>
      <c r="BL6" s="19"/>
      <c r="BM6" s="19"/>
      <c r="BN6" s="19"/>
      <c r="BO6" s="19"/>
      <c r="BP6" s="19"/>
      <c r="BQ6" s="19"/>
      <c r="BR6" s="19"/>
      <c r="BS6" s="19"/>
      <c r="BT6" s="19"/>
      <c r="BU6" s="19"/>
      <c r="BV6" s="19"/>
      <c r="BW6" s="19"/>
      <c r="BX6" s="19"/>
      <c r="BY6" s="19"/>
      <c r="BZ6" s="19"/>
      <c r="CA6" s="19"/>
      <c r="CB6" s="19"/>
      <c r="CC6" s="19"/>
      <c r="CD6" s="19"/>
      <c r="CE6" s="19"/>
      <c r="CF6" s="19"/>
      <c r="CG6" s="19"/>
      <c r="CH6" s="19"/>
      <c r="CI6" s="19"/>
      <c r="CJ6" s="19"/>
      <c r="CK6" s="19"/>
      <c r="CL6" s="19"/>
      <c r="CM6" s="19"/>
      <c r="CN6" s="19"/>
      <c r="CO6" s="19"/>
      <c r="CP6" s="19"/>
      <c r="CQ6" s="19"/>
      <c r="CR6" s="19"/>
      <c r="CS6" s="22"/>
      <c r="CT6" s="22"/>
      <c r="CU6" s="22"/>
      <c r="CV6" s="22"/>
      <c r="CW6" s="22"/>
      <c r="CX6" s="22"/>
      <c r="CY6" s="22"/>
      <c r="CZ6" s="19"/>
      <c r="DA6" s="19"/>
      <c r="DB6" s="19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20"/>
      <c r="DU6" s="20"/>
      <c r="DV6" s="20"/>
      <c r="DW6" s="20"/>
      <c r="DX6" s="20"/>
      <c r="DY6" s="20"/>
      <c r="DZ6" s="20"/>
      <c r="EA6" s="20"/>
      <c r="EB6" s="20"/>
      <c r="EC6" s="20"/>
      <c r="ED6" s="20"/>
      <c r="EE6" s="20"/>
      <c r="EF6" s="20"/>
      <c r="EG6" s="20"/>
      <c r="EH6" s="20"/>
      <c r="EI6" s="20"/>
      <c r="EJ6" s="20"/>
      <c r="EK6" s="20"/>
      <c r="EL6" s="20"/>
      <c r="EM6" s="20"/>
      <c r="EN6" s="20"/>
      <c r="EO6" s="20"/>
      <c r="EP6" s="20"/>
      <c r="EQ6" s="20"/>
      <c r="ER6" s="20"/>
      <c r="ES6" s="20"/>
      <c r="ET6" s="20"/>
      <c r="EU6" s="20"/>
      <c r="EV6" s="20"/>
      <c r="EW6" s="20"/>
      <c r="EX6" s="20"/>
      <c r="EY6" s="20"/>
      <c r="EZ6" s="20"/>
      <c r="FA6" s="20"/>
      <c r="FB6" s="20"/>
      <c r="FC6" s="20"/>
      <c r="FD6" s="20"/>
      <c r="FE6" s="20"/>
      <c r="FF6" s="20"/>
      <c r="FG6" s="20"/>
      <c r="FH6" s="20"/>
      <c r="FI6" s="20"/>
      <c r="FJ6" s="20"/>
      <c r="FK6" s="20"/>
      <c r="FL6" s="20"/>
      <c r="FM6" s="20"/>
      <c r="FN6" s="20"/>
      <c r="FO6" s="20"/>
      <c r="FP6" s="20"/>
      <c r="FQ6" s="20"/>
      <c r="FR6" s="20"/>
      <c r="FS6" s="20"/>
      <c r="FT6" s="20"/>
      <c r="FU6" s="20"/>
      <c r="FV6" s="20"/>
      <c r="FW6" s="20"/>
      <c r="FX6" s="20"/>
      <c r="FY6" s="20"/>
      <c r="FZ6" s="20"/>
      <c r="GA6" s="20"/>
      <c r="GB6" s="20"/>
      <c r="GC6" s="20"/>
      <c r="GD6" s="20"/>
      <c r="GE6" s="20"/>
      <c r="GF6" s="20"/>
      <c r="GG6" s="20"/>
      <c r="GH6" s="20"/>
      <c r="GI6" s="20"/>
      <c r="GJ6" s="20"/>
      <c r="GK6" s="20"/>
      <c r="GL6" s="20"/>
      <c r="GM6" s="20"/>
      <c r="GN6" s="20"/>
      <c r="GO6" s="20"/>
      <c r="GP6" s="20"/>
      <c r="GQ6" s="20"/>
      <c r="GR6" s="20"/>
      <c r="GS6" s="20"/>
      <c r="GT6" s="20"/>
      <c r="GU6" s="20"/>
      <c r="GV6" s="20"/>
      <c r="GW6" s="20"/>
      <c r="GX6" s="20"/>
      <c r="GY6" s="20"/>
      <c r="GZ6" s="20"/>
      <c r="HA6" s="20"/>
      <c r="HB6" s="20"/>
      <c r="HC6" s="20"/>
      <c r="HD6" s="20"/>
      <c r="HE6" s="20"/>
      <c r="HF6" s="20"/>
      <c r="HG6" s="20"/>
      <c r="HH6" s="20"/>
      <c r="HI6" s="20"/>
      <c r="HJ6" s="20"/>
      <c r="HK6" s="20"/>
      <c r="HL6" s="20"/>
      <c r="HM6" s="20"/>
      <c r="HN6" s="20"/>
      <c r="HO6" s="20"/>
      <c r="HP6" s="20"/>
      <c r="HQ6" s="20"/>
      <c r="HR6" s="20"/>
      <c r="HS6" s="20"/>
      <c r="HT6" s="20"/>
      <c r="HU6" s="20"/>
      <c r="HV6" s="20"/>
      <c r="HW6" s="20"/>
      <c r="HX6" s="20"/>
      <c r="HY6" s="20"/>
      <c r="HZ6" s="20"/>
      <c r="IA6" s="19"/>
      <c r="IB6" s="19"/>
      <c r="IC6" s="19"/>
      <c r="ID6" s="19"/>
      <c r="IE6" s="19"/>
      <c r="IF6" s="19"/>
      <c r="IG6" s="19"/>
      <c r="IH6" s="19"/>
      <c r="II6" s="19"/>
      <c r="IJ6" s="19"/>
      <c r="IK6" s="19"/>
      <c r="IL6" s="19"/>
      <c r="IM6" s="19"/>
      <c r="IN6" s="19"/>
      <c r="IO6" s="19"/>
      <c r="IP6" s="19"/>
      <c r="IQ6" s="19"/>
      <c r="IR6" s="19"/>
      <c r="IS6" s="19"/>
      <c r="IT6" s="19"/>
      <c r="IU6" s="19"/>
      <c r="IV6" s="19"/>
      <c r="IW6" s="19"/>
      <c r="IX6" s="19"/>
      <c r="IY6" s="19"/>
      <c r="IZ6" s="19"/>
      <c r="JA6" s="19"/>
      <c r="JB6" s="19"/>
      <c r="JC6" s="19"/>
      <c r="JD6" s="19"/>
      <c r="JE6" s="19"/>
      <c r="JF6" s="19"/>
      <c r="JG6" s="19"/>
      <c r="JH6" s="19"/>
      <c r="JI6" s="19"/>
      <c r="JJ6" s="19"/>
      <c r="JK6" s="19"/>
      <c r="JL6" s="19"/>
      <c r="JM6" s="19"/>
      <c r="JN6" s="19"/>
      <c r="JO6" s="19"/>
      <c r="JP6" s="19"/>
      <c r="JQ6" s="19"/>
      <c r="JR6" s="19"/>
      <c r="JS6" s="19"/>
      <c r="JT6" s="19"/>
      <c r="JU6" s="19"/>
      <c r="JV6" s="19"/>
    </row>
    <row r="7" spans="1:282" ht="15" customHeight="1">
      <c r="A7" s="197" t="s">
        <v>0</v>
      </c>
      <c r="B7" s="194" t="s">
        <v>133</v>
      </c>
      <c r="C7" s="91" t="s">
        <v>115</v>
      </c>
      <c r="D7" s="92" t="str">
        <f>IF(ISBLANK(parametry!B13),"",parametry!B13)</f>
        <v>1.1</v>
      </c>
      <c r="E7" s="92" t="str">
        <f>IF(ISBLANK(parametry!C13),"",parametry!C13)</f>
        <v>1.2</v>
      </c>
      <c r="F7" s="92" t="str">
        <f>IF(ISBLANK(parametry!D13),"",parametry!D13)</f>
        <v>1.3</v>
      </c>
      <c r="G7" s="92" t="str">
        <f>IF(ISBLANK(parametry!E13),"",parametry!E13)</f>
        <v>1.4</v>
      </c>
      <c r="H7" s="92" t="str">
        <f>IF(ISBLANK(parametry!F13),"",parametry!F13)</f>
        <v>2.1</v>
      </c>
      <c r="I7" s="92" t="str">
        <f>IF(ISBLANK(parametry!G13),"",parametry!G13)</f>
        <v>2.2</v>
      </c>
      <c r="J7" s="92" t="str">
        <f>IF(ISBLANK(parametry!H13),"",parametry!H13)</f>
        <v>2.3</v>
      </c>
      <c r="K7" s="92" t="str">
        <f>IF(ISBLANK(parametry!I13),"",parametry!I13)</f>
        <v>2.4</v>
      </c>
      <c r="L7" s="92" t="str">
        <f>IF(ISBLANK(parametry!J13),"",parametry!J13)</f>
        <v>3.1</v>
      </c>
      <c r="M7" s="92" t="str">
        <f>IF(ISBLANK(parametry!K13),"",parametry!K13)</f>
        <v>3.2</v>
      </c>
      <c r="N7" s="92" t="str">
        <f>IF(ISBLANK(parametry!L13),"",parametry!L13)</f>
        <v>3.3</v>
      </c>
      <c r="O7" s="92" t="str">
        <f>IF(ISBLANK(parametry!M13),"",parametry!M13)</f>
        <v>3.4</v>
      </c>
      <c r="P7" s="92" t="str">
        <f>IF(ISBLANK(parametry!N13),"",parametry!N13)</f>
        <v>4.1</v>
      </c>
      <c r="Q7" s="92" t="str">
        <f>IF(ISBLANK(parametry!O13),"",parametry!O13)</f>
        <v>4.2</v>
      </c>
      <c r="R7" s="92" t="str">
        <f>IF(ISBLANK(parametry!P13),"",parametry!P13)</f>
        <v>4.3</v>
      </c>
      <c r="S7" s="92" t="str">
        <f>IF(ISBLANK(parametry!Q13),"",parametry!Q13)</f>
        <v>4.4</v>
      </c>
      <c r="T7" s="92" t="str">
        <f>IF(ISBLANK(parametry!R13),"",parametry!R13)</f>
        <v>5.1</v>
      </c>
      <c r="U7" s="92" t="str">
        <f>IF(ISBLANK(parametry!S13),"",parametry!S13)</f>
        <v>5.2</v>
      </c>
      <c r="V7" s="92" t="str">
        <f>IF(ISBLANK(parametry!T13),"",parametry!T13)</f>
        <v>5.3</v>
      </c>
      <c r="W7" s="92" t="str">
        <f>IF(ISBLANK(parametry!U13),"",parametry!U13)</f>
        <v>6.1</v>
      </c>
      <c r="X7" s="92" t="str">
        <f>IF(ISBLANK(parametry!V13),"",parametry!V13)</f>
        <v>6.2</v>
      </c>
      <c r="Y7" s="92" t="str">
        <f>IF(ISBLANK(parametry!W13),"",parametry!W13)</f>
        <v>6.3</v>
      </c>
      <c r="Z7" s="92" t="str">
        <f>IF(ISBLANK(parametry!X13),"",parametry!X13)</f>
        <v>7.1</v>
      </c>
      <c r="AA7" s="92" t="str">
        <f>IF(ISBLANK(parametry!Y13),"",parametry!Y13)</f>
        <v>7.2</v>
      </c>
      <c r="AB7" s="92" t="str">
        <f>IF(ISBLANK(parametry!Z13),"",parametry!Z13)</f>
        <v>7.3</v>
      </c>
      <c r="AC7" s="92" t="str">
        <f>IF(ISBLANK(parametry!AA13),"",parametry!AA13)</f>
        <v>7.4</v>
      </c>
      <c r="AD7" s="92" t="str">
        <f>IF(ISBLANK(parametry!AB13),"",parametry!AB13)</f>
        <v>8.1</v>
      </c>
      <c r="AE7" s="92" t="str">
        <f>IF(ISBLANK(parametry!AC13),"",parametry!AC13)</f>
        <v>8.2</v>
      </c>
      <c r="AF7" s="92" t="str">
        <f>IF(ISBLANK(parametry!AD13),"",parametry!AD13)</f>
        <v>8.3</v>
      </c>
      <c r="AG7" s="92" t="str">
        <f>IF(ISBLANK(parametry!AE13),"",parametry!AE13)</f>
        <v>8.4</v>
      </c>
      <c r="AH7" s="92" t="str">
        <f>IF(ISBLANK(parametry!AF13),"",parametry!AF13)</f>
        <v>9.1</v>
      </c>
      <c r="AI7" s="92" t="str">
        <f>IF(ISBLANK(parametry!AG13),"",parametry!AG13)</f>
        <v>9.2</v>
      </c>
      <c r="AJ7" s="92" t="str">
        <f>IF(ISBLANK(parametry!AH13),"",parametry!AH13)</f>
        <v>9.3</v>
      </c>
      <c r="AK7" s="92" t="str">
        <f>IF(ISBLANK(parametry!AI13),"",parametry!AI13)</f>
        <v>10.1</v>
      </c>
      <c r="AL7" s="92" t="str">
        <f>IF(ISBLANK(parametry!AJ13),"",parametry!AJ13)</f>
        <v>10.2</v>
      </c>
      <c r="AM7" s="92" t="str">
        <f>IF(ISBLANK(parametry!AK13),"",parametry!AK13)</f>
        <v>10.3</v>
      </c>
      <c r="AN7" s="92" t="str">
        <f>IF(ISBLANK(parametry!AL13),"",parametry!AL13)</f>
        <v>10.4</v>
      </c>
      <c r="AO7" s="92" t="str">
        <f>IF(ISBLANK(parametry!AM13),"",parametry!AM13)</f>
        <v>11.1</v>
      </c>
      <c r="AP7" s="92" t="str">
        <f>IF(ISBLANK(parametry!AN13),"",parametry!AN13)</f>
        <v>11.2</v>
      </c>
      <c r="AQ7" s="92" t="str">
        <f>IF(ISBLANK(parametry!AO13),"",parametry!AO13)</f>
        <v>11.3</v>
      </c>
      <c r="AR7" s="92" t="str">
        <f>IF(ISBLANK(parametry!AP13),"",parametry!AP13)</f>
        <v>12.1</v>
      </c>
      <c r="AS7" s="92" t="str">
        <f>IF(ISBLANK(parametry!AQ13),"",parametry!AQ13)</f>
        <v>12.2</v>
      </c>
      <c r="AT7" s="92" t="str">
        <f>IF(ISBLANK(parametry!AR13),"",parametry!AR13)</f>
        <v>12.3</v>
      </c>
      <c r="AU7" s="92" t="str">
        <f>IF(ISBLANK(parametry!AS13),"",parametry!AS13)</f>
        <v>12.4</v>
      </c>
      <c r="AV7" s="92" t="str">
        <f>IF(ISBLANK(parametry!AT13),"",parametry!AT13)</f>
        <v>13.1</v>
      </c>
      <c r="AW7" s="92" t="str">
        <f>IF(ISBLANK(parametry!AU13),"",parametry!AU13)</f>
        <v>13.2</v>
      </c>
      <c r="AX7" s="92" t="str">
        <f>IF(ISBLANK(parametry!AV13),"",parametry!AV13)</f>
        <v>13.3</v>
      </c>
      <c r="AY7" s="92" t="str">
        <f>IF(ISBLANK(parametry!AW13),"",parametry!AW13)</f>
        <v>13.4</v>
      </c>
      <c r="AZ7" s="92">
        <f>IF(ISBLANK(parametry!AX13),"",parametry!AX13)</f>
        <v>14</v>
      </c>
      <c r="BA7" s="92" t="str">
        <f>IF(ISBLANK(parametry!AY13),"",parametry!AY13)</f>
        <v/>
      </c>
      <c r="BB7" s="92" t="str">
        <f>IF(ISBLANK(parametry!AZ13),"",parametry!AZ13)</f>
        <v/>
      </c>
      <c r="BC7" s="92" t="str">
        <f>IF(ISBLANK(parametry!BA13),"",parametry!BA13)</f>
        <v/>
      </c>
      <c r="BD7" s="92" t="str">
        <f>IF(ISBLANK(parametry!BB13),"",parametry!BB13)</f>
        <v/>
      </c>
      <c r="BE7" s="92" t="str">
        <f>IF(ISBLANK(parametry!BC13),"",parametry!BC13)</f>
        <v/>
      </c>
      <c r="BF7" s="92" t="str">
        <f>IF(ISBLANK(parametry!BD13),"",parametry!BD13)</f>
        <v/>
      </c>
      <c r="BG7" s="92" t="str">
        <f>IF(ISBLANK(parametry!BE13),"",parametry!BE13)</f>
        <v/>
      </c>
      <c r="BH7" s="92" t="str">
        <f>IF(ISBLANK(parametry!BF13),"",parametry!BF13)</f>
        <v/>
      </c>
      <c r="BI7" s="92" t="str">
        <f>IF(ISBLANK(parametry!BG13),"",parametry!BG13)</f>
        <v/>
      </c>
      <c r="BJ7" s="92" t="str">
        <f>IF(ISBLANK(parametry!BH13),"",parametry!BH13)</f>
        <v/>
      </c>
      <c r="BK7" s="92" t="str">
        <f>IF(ISBLANK(parametry!BI13),"",parametry!BI13)</f>
        <v/>
      </c>
      <c r="BL7" s="92" t="str">
        <f>IF(ISBLANK(parametry!BJ13),"",parametry!BJ13)</f>
        <v/>
      </c>
      <c r="BM7" s="92" t="str">
        <f>IF(ISBLANK(parametry!BK13),"",parametry!BK13)</f>
        <v/>
      </c>
      <c r="BN7" s="92" t="str">
        <f>IF(ISBLANK(parametry!BL13),"",parametry!BL13)</f>
        <v/>
      </c>
      <c r="BO7" s="92" t="str">
        <f>IF(ISBLANK(parametry!BM13),"",parametry!BM13)</f>
        <v/>
      </c>
      <c r="BP7" s="92" t="str">
        <f>IF(ISBLANK(parametry!BN13),"",parametry!BN13)</f>
        <v/>
      </c>
      <c r="BQ7" s="92" t="str">
        <f>IF(ISBLANK(parametry!BO13),"",parametry!BO13)</f>
        <v/>
      </c>
      <c r="BR7" s="92" t="str">
        <f>IF(ISBLANK(parametry!BP13),"",parametry!BP13)</f>
        <v/>
      </c>
      <c r="BS7" s="92" t="str">
        <f>IF(ISBLANK(parametry!BQ13),"",parametry!BQ13)</f>
        <v/>
      </c>
      <c r="BT7" s="92" t="str">
        <f>IF(ISBLANK(parametry!BR13),"",parametry!BR13)</f>
        <v/>
      </c>
      <c r="BU7" s="92" t="str">
        <f>IF(ISBLANK(parametry!BS13),"",parametry!BS13)</f>
        <v/>
      </c>
      <c r="BV7" s="92" t="str">
        <f>IF(ISBLANK(parametry!BT13),"",parametry!BT13)</f>
        <v/>
      </c>
      <c r="BW7" s="92" t="str">
        <f>IF(ISBLANK(parametry!BU13),"",parametry!BU13)</f>
        <v/>
      </c>
      <c r="BX7" s="92" t="str">
        <f>IF(ISBLANK(parametry!BV13),"",parametry!BV13)</f>
        <v/>
      </c>
      <c r="BY7" s="92" t="str">
        <f>IF(ISBLANK(parametry!BW13),"",parametry!BW13)</f>
        <v/>
      </c>
      <c r="BZ7" s="92" t="str">
        <f>IF(ISBLANK(parametry!BX13),"",parametry!BX13)</f>
        <v/>
      </c>
      <c r="CA7" s="92" t="str">
        <f>IF(ISBLANK(parametry!BY13),"",parametry!BY13)</f>
        <v/>
      </c>
      <c r="CB7" s="92" t="str">
        <f>IF(ISBLANK(parametry!BZ13),"",parametry!BZ13)</f>
        <v/>
      </c>
      <c r="CC7" s="92" t="str">
        <f>IF(ISBLANK(parametry!CA13),"",parametry!CA13)</f>
        <v/>
      </c>
      <c r="CD7" s="92" t="str">
        <f>IF(ISBLANK(parametry!CB13),"",parametry!CB13)</f>
        <v/>
      </c>
      <c r="CE7" s="92" t="str">
        <f>IF(ISBLANK(parametry!CC13),"",parametry!CC13)</f>
        <v/>
      </c>
      <c r="CF7" s="92" t="str">
        <f>IF(ISBLANK(parametry!CD13),"",parametry!CD13)</f>
        <v/>
      </c>
      <c r="CG7" s="92" t="str">
        <f>IF(ISBLANK(parametry!CE13),"",parametry!CE13)</f>
        <v/>
      </c>
      <c r="CH7" s="92" t="str">
        <f>IF(ISBLANK(parametry!CF13),"",parametry!CF13)</f>
        <v/>
      </c>
      <c r="CI7" s="92" t="str">
        <f>IF(ISBLANK(parametry!CG13),"",parametry!CG13)</f>
        <v/>
      </c>
      <c r="CJ7" s="92" t="str">
        <f>IF(ISBLANK(parametry!CH13),"",parametry!CH13)</f>
        <v/>
      </c>
      <c r="CK7" s="92" t="str">
        <f>IF(ISBLANK(parametry!CI13),"",parametry!CI13)</f>
        <v/>
      </c>
      <c r="CL7" s="92" t="str">
        <f>IF(ISBLANK(parametry!CJ13),"",parametry!CJ13)</f>
        <v/>
      </c>
      <c r="CM7" s="92" t="str">
        <f>IF(ISBLANK(parametry!CK13),"",parametry!CK13)</f>
        <v/>
      </c>
      <c r="CN7" s="92" t="str">
        <f>IF(ISBLANK(parametry!CL13),"",parametry!CL13)</f>
        <v/>
      </c>
      <c r="CO7" s="92" t="str">
        <f>IF(ISBLANK(parametry!CM13),"",parametry!CM13)</f>
        <v/>
      </c>
      <c r="CP7" s="92" t="str">
        <f>IF(ISBLANK(parametry!CN13),"",parametry!CN13)</f>
        <v/>
      </c>
      <c r="CQ7" s="92" t="str">
        <f>IF(ISBLANK(parametry!CO13),"",parametry!CO13)</f>
        <v/>
      </c>
      <c r="CR7" s="92" t="str">
        <f>IF(ISBLANK(parametry!CP13),"",parametry!CP13)</f>
        <v/>
      </c>
      <c r="CS7" s="92" t="str">
        <f>IF(ISBLANK(parametry!CQ13),"",parametry!CQ13)</f>
        <v/>
      </c>
      <c r="CT7" s="92" t="str">
        <f>IF(ISBLANK(parametry!CR13),"",parametry!CR13)</f>
        <v/>
      </c>
      <c r="CU7" s="92" t="str">
        <f>IF(ISBLANK(parametry!CS13),"",parametry!CS13)</f>
        <v/>
      </c>
      <c r="CV7" s="92" t="str">
        <f>IF(ISBLANK(parametry!CT13),"",parametry!CT13)</f>
        <v/>
      </c>
      <c r="CW7" s="92" t="str">
        <f>IF(ISBLANK(parametry!CU13),"",parametry!CU13)</f>
        <v/>
      </c>
      <c r="CX7" s="92" t="str">
        <f>IF(ISBLANK(parametry!CV13),"",parametry!CV13)</f>
        <v/>
      </c>
      <c r="CY7" s="92" t="str">
        <f>IF(ISBLANK(parametry!CW13),"",parametry!CW13)</f>
        <v/>
      </c>
      <c r="CZ7" s="93" t="s">
        <v>127</v>
      </c>
      <c r="DA7" s="200" t="s">
        <v>102</v>
      </c>
      <c r="DB7" s="203" t="s">
        <v>103</v>
      </c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20"/>
      <c r="DS7" s="20"/>
      <c r="DT7" s="20"/>
      <c r="DU7" s="20"/>
      <c r="DV7" s="20"/>
      <c r="DW7" s="20"/>
      <c r="DX7" s="20"/>
      <c r="DY7" s="20"/>
      <c r="DZ7" s="20"/>
      <c r="EA7" s="20"/>
      <c r="EB7" s="20"/>
      <c r="EC7" s="20"/>
      <c r="ED7" s="20"/>
      <c r="EE7" s="20"/>
      <c r="EF7" s="20"/>
      <c r="EG7" s="20"/>
      <c r="EH7" s="20"/>
      <c r="EI7" s="20"/>
      <c r="EJ7" s="20"/>
      <c r="EK7" s="20"/>
      <c r="EL7" s="20"/>
      <c r="EM7" s="20"/>
      <c r="EN7" s="20"/>
      <c r="EO7" s="20"/>
      <c r="EP7" s="20"/>
      <c r="EQ7" s="20"/>
      <c r="ER7" s="20"/>
      <c r="ES7" s="20"/>
      <c r="ET7" s="20"/>
      <c r="EU7" s="20"/>
      <c r="EV7" s="20"/>
      <c r="EW7" s="20"/>
      <c r="EX7" s="20"/>
      <c r="EY7" s="20"/>
      <c r="EZ7" s="20"/>
      <c r="FA7" s="20"/>
      <c r="FB7" s="20"/>
      <c r="FC7" s="20"/>
      <c r="FD7" s="20"/>
      <c r="FE7" s="20"/>
      <c r="FF7" s="20"/>
      <c r="FG7" s="20"/>
      <c r="FH7" s="20"/>
      <c r="FI7" s="20"/>
      <c r="FJ7" s="20"/>
      <c r="FK7" s="20"/>
      <c r="FL7" s="20"/>
      <c r="FM7" s="20"/>
      <c r="FN7" s="20"/>
      <c r="FO7" s="20"/>
      <c r="FP7" s="20"/>
      <c r="FQ7" s="20"/>
      <c r="FR7" s="20"/>
      <c r="FS7" s="20"/>
      <c r="FT7" s="20"/>
      <c r="FU7" s="20"/>
      <c r="FV7" s="20"/>
      <c r="FW7" s="20"/>
      <c r="FX7" s="20"/>
      <c r="FY7" s="20"/>
      <c r="FZ7" s="20"/>
      <c r="GA7" s="20"/>
      <c r="GB7" s="20"/>
      <c r="GC7" s="20"/>
      <c r="GD7" s="20"/>
      <c r="GE7" s="20"/>
      <c r="GF7" s="20"/>
      <c r="GG7" s="20"/>
      <c r="GH7" s="20"/>
      <c r="GI7" s="20"/>
      <c r="GJ7" s="20"/>
      <c r="GK7" s="20"/>
      <c r="GL7" s="20"/>
      <c r="GM7" s="20"/>
      <c r="GN7" s="20"/>
      <c r="GO7" s="20"/>
      <c r="GP7" s="20"/>
      <c r="GQ7" s="20"/>
      <c r="GR7" s="20"/>
      <c r="GS7" s="20"/>
      <c r="GT7" s="20"/>
      <c r="GU7" s="20"/>
      <c r="GV7" s="20"/>
      <c r="GW7" s="20"/>
      <c r="GX7" s="20"/>
      <c r="GY7" s="20"/>
      <c r="GZ7" s="20"/>
      <c r="HA7" s="20"/>
      <c r="HB7" s="20"/>
      <c r="HC7" s="20"/>
      <c r="HD7" s="20"/>
      <c r="HE7" s="20"/>
      <c r="HF7" s="20"/>
      <c r="HG7" s="20"/>
      <c r="HH7" s="20"/>
      <c r="HI7" s="20"/>
      <c r="HJ7" s="20"/>
      <c r="HK7" s="20"/>
      <c r="HL7" s="20"/>
      <c r="HM7" s="20"/>
      <c r="HN7" s="20"/>
      <c r="HO7" s="20"/>
      <c r="HP7" s="20"/>
      <c r="HQ7" s="20"/>
      <c r="HR7" s="20"/>
      <c r="HS7" s="20"/>
      <c r="HT7" s="20"/>
      <c r="HU7" s="20"/>
      <c r="HV7" s="20"/>
      <c r="HW7" s="20"/>
      <c r="HX7" s="20"/>
      <c r="HY7" s="20"/>
      <c r="HZ7" s="20"/>
      <c r="IA7" s="19"/>
      <c r="IB7" s="19"/>
      <c r="IC7" s="19"/>
      <c r="ID7" s="19"/>
      <c r="IE7" s="19"/>
      <c r="IF7" s="19"/>
      <c r="IG7" s="19"/>
      <c r="IH7" s="19"/>
      <c r="II7" s="19"/>
      <c r="IJ7" s="19"/>
      <c r="IK7" s="19"/>
      <c r="IL7" s="19"/>
      <c r="IM7" s="19"/>
      <c r="IN7" s="19"/>
      <c r="IO7" s="19"/>
      <c r="IP7" s="19"/>
      <c r="IQ7" s="19"/>
      <c r="IR7" s="19"/>
      <c r="IS7" s="19"/>
      <c r="IT7" s="19"/>
      <c r="IU7" s="19"/>
      <c r="IV7" s="19"/>
      <c r="IW7" s="19"/>
      <c r="IX7" s="19"/>
      <c r="IY7" s="19"/>
      <c r="IZ7" s="19"/>
      <c r="JA7" s="19"/>
      <c r="JB7" s="19"/>
      <c r="JC7" s="19"/>
      <c r="JD7" s="19"/>
      <c r="JE7" s="19"/>
      <c r="JF7" s="19"/>
      <c r="JG7" s="19"/>
      <c r="JH7" s="19"/>
      <c r="JI7" s="19"/>
      <c r="JJ7" s="19"/>
      <c r="JK7" s="19"/>
      <c r="JL7" s="19"/>
      <c r="JM7" s="19"/>
      <c r="JN7" s="19"/>
      <c r="JO7" s="19"/>
      <c r="JP7" s="19"/>
      <c r="JQ7" s="19"/>
      <c r="JR7" s="19"/>
      <c r="JS7" s="19"/>
      <c r="JT7" s="19"/>
      <c r="JU7" s="19"/>
      <c r="JV7" s="19"/>
    </row>
    <row r="8" spans="1:282" ht="15" customHeight="1">
      <c r="A8" s="198"/>
      <c r="B8" s="195"/>
      <c r="C8" s="28" t="s">
        <v>119</v>
      </c>
      <c r="D8" s="40">
        <f>IF(ISBLANK(parametry!B16),"",parametry!B16)</f>
        <v>1</v>
      </c>
      <c r="E8" s="40">
        <f>IF(ISBLANK(parametry!C16),"",parametry!C16)</f>
        <v>1</v>
      </c>
      <c r="F8" s="40">
        <f>IF(ISBLANK(parametry!D16),"",parametry!D16)</f>
        <v>1</v>
      </c>
      <c r="G8" s="40">
        <f>IF(ISBLANK(parametry!E16),"",parametry!E16)</f>
        <v>1</v>
      </c>
      <c r="H8" s="40">
        <f>IF(ISBLANK(parametry!F16),"",parametry!F16)</f>
        <v>1</v>
      </c>
      <c r="I8" s="40">
        <f>IF(ISBLANK(parametry!G16),"",parametry!G16)</f>
        <v>1</v>
      </c>
      <c r="J8" s="40">
        <f>IF(ISBLANK(parametry!H16),"",parametry!H16)</f>
        <v>1</v>
      </c>
      <c r="K8" s="40">
        <f>IF(ISBLANK(parametry!I16),"",parametry!I16)</f>
        <v>1</v>
      </c>
      <c r="L8" s="40">
        <f>IF(ISBLANK(parametry!J16),"",parametry!J16)</f>
        <v>1</v>
      </c>
      <c r="M8" s="40">
        <f>IF(ISBLANK(parametry!K16),"",parametry!K16)</f>
        <v>1</v>
      </c>
      <c r="N8" s="40">
        <f>IF(ISBLANK(parametry!L16),"",parametry!L16)</f>
        <v>1</v>
      </c>
      <c r="O8" s="40">
        <f>IF(ISBLANK(parametry!M16),"",parametry!M16)</f>
        <v>1</v>
      </c>
      <c r="P8" s="40">
        <f>IF(ISBLANK(parametry!N16),"",parametry!N16)</f>
        <v>1</v>
      </c>
      <c r="Q8" s="40">
        <f>IF(ISBLANK(parametry!O16),"",parametry!O16)</f>
        <v>1</v>
      </c>
      <c r="R8" s="40">
        <f>IF(ISBLANK(parametry!P16),"",parametry!P16)</f>
        <v>1</v>
      </c>
      <c r="S8" s="40">
        <f>IF(ISBLANK(parametry!Q16),"",parametry!Q16)</f>
        <v>1</v>
      </c>
      <c r="T8" s="40">
        <f>IF(ISBLANK(parametry!R16),"",parametry!R16)</f>
        <v>1</v>
      </c>
      <c r="U8" s="40">
        <f>IF(ISBLANK(parametry!S16),"",parametry!S16)</f>
        <v>1</v>
      </c>
      <c r="V8" s="40">
        <f>IF(ISBLANK(parametry!T16),"",parametry!T16)</f>
        <v>1</v>
      </c>
      <c r="W8" s="40">
        <f>IF(ISBLANK(parametry!U16),"",parametry!U16)</f>
        <v>1</v>
      </c>
      <c r="X8" s="40">
        <f>IF(ISBLANK(parametry!V16),"",parametry!V16)</f>
        <v>1</v>
      </c>
      <c r="Y8" s="40">
        <f>IF(ISBLANK(parametry!W16),"",parametry!W16)</f>
        <v>1</v>
      </c>
      <c r="Z8" s="40">
        <f>IF(ISBLANK(parametry!X16),"",parametry!X16)</f>
        <v>1</v>
      </c>
      <c r="AA8" s="40">
        <f>IF(ISBLANK(parametry!Y16),"",parametry!Y16)</f>
        <v>1</v>
      </c>
      <c r="AB8" s="40">
        <f>IF(ISBLANK(parametry!Z16),"",parametry!Z16)</f>
        <v>1</v>
      </c>
      <c r="AC8" s="40">
        <f>IF(ISBLANK(parametry!AA16),"",parametry!AA16)</f>
        <v>1</v>
      </c>
      <c r="AD8" s="40">
        <f>IF(ISBLANK(parametry!AB16),"",parametry!AB16)</f>
        <v>1</v>
      </c>
      <c r="AE8" s="40">
        <f>IF(ISBLANK(parametry!AC16),"",parametry!AC16)</f>
        <v>1</v>
      </c>
      <c r="AF8" s="40">
        <f>IF(ISBLANK(parametry!AD16),"",parametry!AD16)</f>
        <v>1</v>
      </c>
      <c r="AG8" s="40">
        <f>IF(ISBLANK(parametry!AE16),"",parametry!AE16)</f>
        <v>1</v>
      </c>
      <c r="AH8" s="40">
        <f>IF(ISBLANK(parametry!AF16),"",parametry!AF16)</f>
        <v>1</v>
      </c>
      <c r="AI8" s="40">
        <f>IF(ISBLANK(parametry!AG16),"",parametry!AG16)</f>
        <v>1</v>
      </c>
      <c r="AJ8" s="40">
        <f>IF(ISBLANK(parametry!AH16),"",parametry!AH16)</f>
        <v>1</v>
      </c>
      <c r="AK8" s="40">
        <f>IF(ISBLANK(parametry!AI16),"",parametry!AI16)</f>
        <v>1</v>
      </c>
      <c r="AL8" s="40">
        <f>IF(ISBLANK(parametry!AJ16),"",parametry!AJ16)</f>
        <v>1</v>
      </c>
      <c r="AM8" s="40">
        <f>IF(ISBLANK(parametry!AK16),"",parametry!AK16)</f>
        <v>1</v>
      </c>
      <c r="AN8" s="40">
        <f>IF(ISBLANK(parametry!AL16),"",parametry!AL16)</f>
        <v>1</v>
      </c>
      <c r="AO8" s="40">
        <f>IF(ISBLANK(parametry!AM16),"",parametry!AM16)</f>
        <v>1</v>
      </c>
      <c r="AP8" s="40">
        <f>IF(ISBLANK(parametry!AN16),"",parametry!AN16)</f>
        <v>1</v>
      </c>
      <c r="AQ8" s="40">
        <f>IF(ISBLANK(parametry!AO16),"",parametry!AO16)</f>
        <v>1</v>
      </c>
      <c r="AR8" s="40">
        <f>IF(ISBLANK(parametry!AP16),"",parametry!AP16)</f>
        <v>1</v>
      </c>
      <c r="AS8" s="40">
        <f>IF(ISBLANK(parametry!AQ16),"",parametry!AQ16)</f>
        <v>1</v>
      </c>
      <c r="AT8" s="40">
        <f>IF(ISBLANK(parametry!AR16),"",parametry!AR16)</f>
        <v>1</v>
      </c>
      <c r="AU8" s="40">
        <f>IF(ISBLANK(parametry!AS16),"",parametry!AS16)</f>
        <v>1</v>
      </c>
      <c r="AV8" s="40">
        <f>IF(ISBLANK(parametry!AT16),"",parametry!AT16)</f>
        <v>1</v>
      </c>
      <c r="AW8" s="40">
        <f>IF(ISBLANK(parametry!AU16),"",parametry!AU16)</f>
        <v>1</v>
      </c>
      <c r="AX8" s="40">
        <f>IF(ISBLANK(parametry!AV16),"",parametry!AV16)</f>
        <v>1</v>
      </c>
      <c r="AY8" s="40">
        <f>IF(ISBLANK(parametry!AW16),"",parametry!AW16)</f>
        <v>1</v>
      </c>
      <c r="AZ8" s="40">
        <f>IF(ISBLANK(parametry!AX16),"",parametry!AX16)</f>
        <v>10</v>
      </c>
      <c r="BA8" s="40" t="str">
        <f>IF(ISBLANK(parametry!AY16),"",parametry!AY16)</f>
        <v/>
      </c>
      <c r="BB8" s="40" t="str">
        <f>IF(ISBLANK(parametry!AZ16),"",parametry!AZ16)</f>
        <v/>
      </c>
      <c r="BC8" s="40" t="str">
        <f>IF(ISBLANK(parametry!BA16),"",parametry!BA16)</f>
        <v/>
      </c>
      <c r="BD8" s="40" t="str">
        <f>IF(ISBLANK(parametry!BB16),"",parametry!BB16)</f>
        <v/>
      </c>
      <c r="BE8" s="40" t="str">
        <f>IF(ISBLANK(parametry!BC16),"",parametry!BC16)</f>
        <v/>
      </c>
      <c r="BF8" s="40" t="str">
        <f>IF(ISBLANK(parametry!BD16),"",parametry!BD16)</f>
        <v/>
      </c>
      <c r="BG8" s="40" t="str">
        <f>IF(ISBLANK(parametry!BE16),"",parametry!BE16)</f>
        <v/>
      </c>
      <c r="BH8" s="40" t="str">
        <f>IF(ISBLANK(parametry!BF16),"",parametry!BF16)</f>
        <v/>
      </c>
      <c r="BI8" s="40" t="str">
        <f>IF(ISBLANK(parametry!BG16),"",parametry!BG16)</f>
        <v/>
      </c>
      <c r="BJ8" s="40" t="str">
        <f>IF(ISBLANK(parametry!BH16),"",parametry!BH16)</f>
        <v/>
      </c>
      <c r="BK8" s="40" t="str">
        <f>IF(ISBLANK(parametry!BI16),"",parametry!BI16)</f>
        <v/>
      </c>
      <c r="BL8" s="40" t="str">
        <f>IF(ISBLANK(parametry!BJ16),"",parametry!BJ16)</f>
        <v/>
      </c>
      <c r="BM8" s="40" t="str">
        <f>IF(ISBLANK(parametry!BK16),"",parametry!BK16)</f>
        <v/>
      </c>
      <c r="BN8" s="40" t="str">
        <f>IF(ISBLANK(parametry!BL16),"",parametry!BL16)</f>
        <v/>
      </c>
      <c r="BO8" s="40" t="str">
        <f>IF(ISBLANK(parametry!BM16),"",parametry!BM16)</f>
        <v/>
      </c>
      <c r="BP8" s="40" t="str">
        <f>IF(ISBLANK(parametry!BN16),"",parametry!BN16)</f>
        <v/>
      </c>
      <c r="BQ8" s="40" t="str">
        <f>IF(ISBLANK(parametry!BO16),"",parametry!BO16)</f>
        <v/>
      </c>
      <c r="BR8" s="40" t="str">
        <f>IF(ISBLANK(parametry!BP16),"",parametry!BP16)</f>
        <v/>
      </c>
      <c r="BS8" s="40" t="str">
        <f>IF(ISBLANK(parametry!BQ16),"",parametry!BQ16)</f>
        <v/>
      </c>
      <c r="BT8" s="40" t="str">
        <f>IF(ISBLANK(parametry!BR16),"",parametry!BR16)</f>
        <v/>
      </c>
      <c r="BU8" s="40" t="str">
        <f>IF(ISBLANK(parametry!BS16),"",parametry!BS16)</f>
        <v/>
      </c>
      <c r="BV8" s="40" t="str">
        <f>IF(ISBLANK(parametry!BT16),"",parametry!BT16)</f>
        <v/>
      </c>
      <c r="BW8" s="40" t="str">
        <f>IF(ISBLANK(parametry!BU16),"",parametry!BU16)</f>
        <v/>
      </c>
      <c r="BX8" s="40" t="str">
        <f>IF(ISBLANK(parametry!BV16),"",parametry!BV16)</f>
        <v/>
      </c>
      <c r="BY8" s="40" t="str">
        <f>IF(ISBLANK(parametry!BW16),"",parametry!BW16)</f>
        <v/>
      </c>
      <c r="BZ8" s="40" t="str">
        <f>IF(ISBLANK(parametry!BX16),"",parametry!BX16)</f>
        <v/>
      </c>
      <c r="CA8" s="40" t="str">
        <f>IF(ISBLANK(parametry!BY16),"",parametry!BY16)</f>
        <v/>
      </c>
      <c r="CB8" s="40" t="str">
        <f>IF(ISBLANK(parametry!BZ16),"",parametry!BZ16)</f>
        <v/>
      </c>
      <c r="CC8" s="40" t="str">
        <f>IF(ISBLANK(parametry!CA16),"",parametry!CA16)</f>
        <v/>
      </c>
      <c r="CD8" s="40" t="str">
        <f>IF(ISBLANK(parametry!CB16),"",parametry!CB16)</f>
        <v/>
      </c>
      <c r="CE8" s="40" t="str">
        <f>IF(ISBLANK(parametry!CC16),"",parametry!CC16)</f>
        <v/>
      </c>
      <c r="CF8" s="40" t="str">
        <f>IF(ISBLANK(parametry!CD16),"",parametry!CD16)</f>
        <v/>
      </c>
      <c r="CG8" s="40" t="str">
        <f>IF(ISBLANK(parametry!CE16),"",parametry!CE16)</f>
        <v/>
      </c>
      <c r="CH8" s="40" t="str">
        <f>IF(ISBLANK(parametry!CF16),"",parametry!CF16)</f>
        <v/>
      </c>
      <c r="CI8" s="40" t="str">
        <f>IF(ISBLANK(parametry!CG16),"",parametry!CG16)</f>
        <v/>
      </c>
      <c r="CJ8" s="40" t="str">
        <f>IF(ISBLANK(parametry!CH16),"",parametry!CH16)</f>
        <v/>
      </c>
      <c r="CK8" s="40" t="str">
        <f>IF(ISBLANK(parametry!CI16),"",parametry!CI16)</f>
        <v/>
      </c>
      <c r="CL8" s="40" t="str">
        <f>IF(ISBLANK(parametry!CJ16),"",parametry!CJ16)</f>
        <v/>
      </c>
      <c r="CM8" s="40" t="str">
        <f>IF(ISBLANK(parametry!CK16),"",parametry!CK16)</f>
        <v/>
      </c>
      <c r="CN8" s="40" t="str">
        <f>IF(ISBLANK(parametry!CL16),"",parametry!CL16)</f>
        <v/>
      </c>
      <c r="CO8" s="40" t="str">
        <f>IF(ISBLANK(parametry!CM16),"",parametry!CM16)</f>
        <v/>
      </c>
      <c r="CP8" s="40" t="str">
        <f>IF(ISBLANK(parametry!CN16),"",parametry!CN16)</f>
        <v/>
      </c>
      <c r="CQ8" s="40" t="str">
        <f>IF(ISBLANK(parametry!CO16),"",parametry!CO16)</f>
        <v/>
      </c>
      <c r="CR8" s="40" t="str">
        <f>IF(ISBLANK(parametry!CP16),"",parametry!CP16)</f>
        <v/>
      </c>
      <c r="CS8" s="40" t="str">
        <f>IF(ISBLANK(parametry!CQ16),"",parametry!CQ16)</f>
        <v/>
      </c>
      <c r="CT8" s="40" t="str">
        <f>IF(ISBLANK(parametry!CR16),"",parametry!CR16)</f>
        <v/>
      </c>
      <c r="CU8" s="40" t="str">
        <f>IF(ISBLANK(parametry!CS16),"",parametry!CS16)</f>
        <v/>
      </c>
      <c r="CV8" s="40" t="str">
        <f>IF(ISBLANK(parametry!CT16),"",parametry!CT16)</f>
        <v/>
      </c>
      <c r="CW8" s="40" t="str">
        <f>IF(ISBLANK(parametry!CU16),"",parametry!CU16)</f>
        <v/>
      </c>
      <c r="CX8" s="40" t="str">
        <f>IF(ISBLANK(parametry!CV16),"",parametry!CV16)</f>
        <v/>
      </c>
      <c r="CY8" s="40" t="str">
        <f>IF(ISBLANK(parametry!CW16),"",parametry!CW16)</f>
        <v/>
      </c>
      <c r="CZ8" s="29">
        <f>SUM(D8:CY8)</f>
        <v>58</v>
      </c>
      <c r="DA8" s="201"/>
      <c r="DB8" s="204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20"/>
      <c r="DT8" s="20"/>
      <c r="DU8" s="20"/>
      <c r="DV8" s="20"/>
      <c r="DW8" s="20"/>
      <c r="DX8" s="20"/>
      <c r="DY8" s="20"/>
      <c r="DZ8" s="20"/>
      <c r="EA8" s="20"/>
      <c r="EB8" s="20"/>
      <c r="EC8" s="20"/>
      <c r="ED8" s="20"/>
      <c r="EE8" s="20"/>
      <c r="EF8" s="20"/>
      <c r="EG8" s="20"/>
      <c r="EH8" s="20"/>
      <c r="EI8" s="20"/>
      <c r="EJ8" s="20"/>
      <c r="EK8" s="20"/>
      <c r="EL8" s="20"/>
      <c r="EM8" s="20"/>
      <c r="EN8" s="20"/>
      <c r="EO8" s="20"/>
      <c r="EP8" s="20"/>
      <c r="EQ8" s="20"/>
      <c r="ER8" s="20"/>
      <c r="ES8" s="20"/>
      <c r="ET8" s="20"/>
      <c r="EU8" s="20"/>
      <c r="EV8" s="20"/>
      <c r="EW8" s="20"/>
      <c r="EX8" s="20"/>
      <c r="EY8" s="20"/>
      <c r="EZ8" s="20"/>
      <c r="FA8" s="20"/>
      <c r="FB8" s="20"/>
      <c r="FC8" s="20"/>
      <c r="FD8" s="20"/>
      <c r="FE8" s="20"/>
      <c r="FF8" s="20"/>
      <c r="FG8" s="20"/>
      <c r="FH8" s="20"/>
      <c r="FI8" s="20"/>
      <c r="FJ8" s="20"/>
      <c r="FK8" s="20"/>
      <c r="FL8" s="20"/>
      <c r="FM8" s="20"/>
      <c r="FN8" s="20"/>
      <c r="FO8" s="20"/>
      <c r="FP8" s="20"/>
      <c r="FQ8" s="20"/>
      <c r="FR8" s="20"/>
      <c r="FS8" s="20"/>
      <c r="FT8" s="20"/>
      <c r="FU8" s="20"/>
      <c r="FV8" s="20"/>
      <c r="FW8" s="20"/>
      <c r="FX8" s="20"/>
      <c r="FY8" s="20"/>
      <c r="FZ8" s="20"/>
      <c r="GA8" s="20"/>
      <c r="GB8" s="20"/>
      <c r="GC8" s="20"/>
      <c r="GD8" s="20"/>
      <c r="GE8" s="20"/>
      <c r="GF8" s="20"/>
      <c r="GG8" s="20"/>
      <c r="GH8" s="20"/>
      <c r="GI8" s="20"/>
      <c r="GJ8" s="20"/>
      <c r="GK8" s="20"/>
      <c r="GL8" s="20"/>
      <c r="GM8" s="20"/>
      <c r="GN8" s="20"/>
      <c r="GO8" s="20"/>
      <c r="GP8" s="20"/>
      <c r="GQ8" s="20"/>
      <c r="GR8" s="20"/>
      <c r="GS8" s="20"/>
      <c r="GT8" s="20"/>
      <c r="GU8" s="20"/>
      <c r="GV8" s="20"/>
      <c r="GW8" s="20"/>
      <c r="GX8" s="20"/>
      <c r="GY8" s="20"/>
      <c r="GZ8" s="20"/>
      <c r="HA8" s="20"/>
      <c r="HB8" s="20"/>
      <c r="HC8" s="20"/>
      <c r="HD8" s="20"/>
      <c r="HE8" s="20"/>
      <c r="HF8" s="20"/>
      <c r="HG8" s="20"/>
      <c r="HH8" s="20"/>
      <c r="HI8" s="20"/>
      <c r="HJ8" s="20"/>
      <c r="HK8" s="20"/>
      <c r="HL8" s="20"/>
      <c r="HM8" s="20"/>
      <c r="HN8" s="20"/>
      <c r="HO8" s="20"/>
      <c r="HP8" s="20"/>
      <c r="HQ8" s="20"/>
      <c r="HR8" s="20"/>
      <c r="HS8" s="20"/>
      <c r="HT8" s="20"/>
      <c r="HU8" s="20"/>
      <c r="HV8" s="20"/>
      <c r="HW8" s="20"/>
      <c r="HX8" s="20"/>
      <c r="HY8" s="20"/>
      <c r="HZ8" s="20"/>
      <c r="IA8" s="19"/>
      <c r="IB8" s="19"/>
      <c r="IC8" s="19"/>
      <c r="ID8" s="19"/>
      <c r="IE8" s="19"/>
      <c r="IF8" s="19"/>
      <c r="IG8" s="19"/>
      <c r="IH8" s="19"/>
      <c r="II8" s="19"/>
      <c r="IJ8" s="19"/>
      <c r="IK8" s="19"/>
      <c r="IL8" s="19"/>
      <c r="IM8" s="19"/>
      <c r="IN8" s="19"/>
      <c r="IO8" s="19"/>
      <c r="IP8" s="19"/>
      <c r="IQ8" s="19"/>
      <c r="IR8" s="19"/>
      <c r="IS8" s="19"/>
      <c r="IT8" s="19"/>
      <c r="IU8" s="19"/>
      <c r="IV8" s="19"/>
      <c r="IW8" s="19"/>
      <c r="IX8" s="19"/>
      <c r="IY8" s="19"/>
      <c r="IZ8" s="19"/>
      <c r="JA8" s="19"/>
      <c r="JB8" s="19"/>
      <c r="JC8" s="19"/>
      <c r="JD8" s="19"/>
      <c r="JE8" s="19"/>
      <c r="JF8" s="19"/>
      <c r="JG8" s="19"/>
      <c r="JH8" s="19"/>
      <c r="JI8" s="19"/>
      <c r="JJ8" s="19"/>
      <c r="JK8" s="19"/>
      <c r="JL8" s="19"/>
      <c r="JM8" s="19"/>
      <c r="JN8" s="19"/>
      <c r="JO8" s="19"/>
      <c r="JP8" s="19"/>
      <c r="JQ8" s="19"/>
      <c r="JR8" s="19"/>
      <c r="JS8" s="19"/>
      <c r="JT8" s="19"/>
      <c r="JU8" s="19"/>
      <c r="JV8" s="19"/>
    </row>
    <row r="9" spans="1:282" ht="108.6" customHeight="1">
      <c r="A9" s="199"/>
      <c r="B9" s="196"/>
      <c r="C9" s="30" t="s">
        <v>269</v>
      </c>
      <c r="D9" s="41" t="str">
        <f>IF(LEN(parametry!B26)&gt;0,parametry!B26,"")</f>
        <v>B</v>
      </c>
      <c r="E9" s="41" t="str">
        <f>IF(LEN(parametry!C26)&gt;0,parametry!C26,"")</f>
        <v>B</v>
      </c>
      <c r="F9" s="41" t="str">
        <f>IF(LEN(parametry!D26)&gt;0,parametry!D26,"")</f>
        <v>C</v>
      </c>
      <c r="G9" s="41" t="str">
        <f>IF(LEN(parametry!E26)&gt;0,parametry!E26,"")</f>
        <v>C</v>
      </c>
      <c r="H9" s="178" t="str">
        <f>IF(LEN(parametry!F26)&gt;0,parametry!F26,"")</f>
        <v>sweet shop</v>
      </c>
      <c r="I9" s="178" t="str">
        <f>IF(LEN(parametry!G26)&gt;0,parametry!G26,"")</f>
        <v>40/forty million</v>
      </c>
      <c r="J9" s="178" t="str">
        <f>IF(LEN(parametry!H26)&gt;0,parametry!H26,"")</f>
        <v>China</v>
      </c>
      <c r="K9" s="178" t="str">
        <f>IF(LEN(parametry!I26)&gt;0,parametry!I26,"")</f>
        <v>difficult to get/drive</v>
      </c>
      <c r="L9" s="41" t="str">
        <f>IF(LEN(parametry!J26)&gt;0,parametry!J26,"")</f>
        <v>D</v>
      </c>
      <c r="M9" s="41" t="str">
        <f>IF(LEN(parametry!K26)&gt;0,parametry!K26,"")</f>
        <v>E</v>
      </c>
      <c r="N9" s="41" t="str">
        <f>IF(LEN(parametry!L26)&gt;0,parametry!L26,"")</f>
        <v>B</v>
      </c>
      <c r="O9" s="41" t="str">
        <f>IF(LEN(parametry!M26)&gt;0,parametry!M26,"")</f>
        <v>A</v>
      </c>
      <c r="P9" s="41" t="str">
        <f>IF(LEN(parametry!N26)&gt;0,parametry!N26,"")</f>
        <v>D</v>
      </c>
      <c r="Q9" s="41" t="str">
        <f>IF(LEN(parametry!O26)&gt;0,parametry!O26,"")</f>
        <v>A</v>
      </c>
      <c r="R9" s="41" t="str">
        <f>IF(LEN(parametry!P26)&gt;0,parametry!P26,"")</f>
        <v>E</v>
      </c>
      <c r="S9" s="41" t="str">
        <f>IF(LEN(parametry!Q26)&gt;0,parametry!Q26,"")</f>
        <v>B</v>
      </c>
      <c r="T9" s="178" t="str">
        <f>IF(LEN(parametry!R26)&gt;0,parametry!R26,"")</f>
        <v>me a hand</v>
      </c>
      <c r="U9" s="178" t="str">
        <f>IF(LEN(parametry!S26)&gt;0,parametry!S26,"")</f>
        <v>is the matter (seems to be the problem)</v>
      </c>
      <c r="V9" s="178" t="str">
        <f>IF(LEN(parametry!T26)&gt;0,parametry!T26,"")</f>
        <v>are the changing/fitting rooms</v>
      </c>
      <c r="W9" s="178" t="str">
        <f>IF(LEN(parametry!U26)&gt;0,parametry!U26,"")</f>
        <v>don’t agree</v>
      </c>
      <c r="X9" s="178" t="str">
        <f>IF(LEN(parametry!V26)&gt;0,parametry!V26,"")</f>
        <v>have a different opinion</v>
      </c>
      <c r="Y9" s="178" t="str">
        <f>IF(LEN(parametry!W26)&gt;0,parametry!W26,"")</f>
        <v>feel like (having / going for)</v>
      </c>
      <c r="Z9" s="41" t="str">
        <f>IF(LEN(parametry!X26)&gt;0,parametry!X26,"")</f>
        <v>A</v>
      </c>
      <c r="AA9" s="41" t="str">
        <f>IF(LEN(parametry!Y26)&gt;0,parametry!Y26,"")</f>
        <v>C</v>
      </c>
      <c r="AB9" s="41" t="str">
        <f>IF(LEN(parametry!Z26)&gt;0,parametry!Z26,"")</f>
        <v>C</v>
      </c>
      <c r="AC9" s="41" t="str">
        <f>IF(LEN(parametry!AA26)&gt;0,parametry!AA26,"")</f>
        <v>B</v>
      </c>
      <c r="AD9" s="41" t="str">
        <f>IF(LEN(parametry!AB26)&gt;0,parametry!AB26,"")</f>
        <v>C</v>
      </c>
      <c r="AE9" s="41" t="str">
        <f>IF(LEN(parametry!AC26)&gt;0,parametry!AC26,"")</f>
        <v>B</v>
      </c>
      <c r="AF9" s="41" t="str">
        <f>IF(LEN(parametry!AD26)&gt;0,parametry!AD26,"")</f>
        <v>B</v>
      </c>
      <c r="AG9" s="41" t="str">
        <f>IF(LEN(parametry!AE26)&gt;0,parametry!AE26,"")</f>
        <v>A</v>
      </c>
      <c r="AH9" s="178" t="str">
        <f>IF(LEN(parametry!AF26)&gt;0,parametry!AF26,"")</f>
        <v>sci-fi (science-fiction)</v>
      </c>
      <c r="AI9" s="178" t="str">
        <f>IF(LEN(parametry!AG26)&gt;0,parametry!AG26,"")</f>
        <v>humans/people</v>
      </c>
      <c r="AJ9" s="178" t="str">
        <f>IF(LEN(parametry!AH26)&gt;0,parametry!AH26,"")</f>
        <v>(very) long</v>
      </c>
      <c r="AK9" s="178" t="str">
        <f>IF(LEN(parametry!AI26)&gt;0,parametry!AI26,"")</f>
        <v>died</v>
      </c>
      <c r="AL9" s="178" t="str">
        <f>IF(LEN(parametry!AJ26)&gt;0,parametry!AJ26,"")</f>
        <v>Turkey</v>
      </c>
      <c r="AM9" s="178" t="str">
        <f>IF(LEN(parametry!AK26)&gt;0,parametry!AK26,"")</f>
        <v>her (own) doctor</v>
      </c>
      <c r="AN9" s="178" t="str">
        <f>IF(LEN(parametry!AL26)&gt;0,parametry!AL26,"")</f>
        <v>safer and better</v>
      </c>
      <c r="AO9" s="41" t="str">
        <f>IF(LEN(parametry!AM26)&gt;0,parametry!AM26,"")</f>
        <v>B</v>
      </c>
      <c r="AP9" s="41" t="str">
        <f>IF(LEN(parametry!AN26)&gt;0,parametry!AN26,"")</f>
        <v>E</v>
      </c>
      <c r="AQ9" s="41" t="str">
        <f>IF(LEN(parametry!AO26)&gt;0,parametry!AO26,"")</f>
        <v>D</v>
      </c>
      <c r="AR9" s="178" t="str">
        <f>IF(LEN(parametry!AP26)&gt;0,parametry!AP26,"")</f>
        <v>was invented by</v>
      </c>
      <c r="AS9" s="178" t="str">
        <f>IF(LEN(parametry!AQ26)&gt;0,parametry!AQ26,"")</f>
        <v>if/whether you could</v>
      </c>
      <c r="AT9" s="178" t="str">
        <f>IF(LEN(parametry!AR26)&gt;0,parametry!AR26,"")</f>
        <v>does not (doesn’t) rain</v>
      </c>
      <c r="AU9" s="178" t="str">
        <f>IF(LEN(parametry!AS26)&gt;0,parametry!AS26,"")</f>
        <v>so as not</v>
      </c>
      <c r="AV9" s="178" t="str">
        <f>IF(LEN(parametry!AT26)&gt;0,parametry!AT26,"")</f>
        <v>straight</v>
      </c>
      <c r="AW9" s="178" t="str">
        <f>IF(LEN(parametry!AU26)&gt;0,parametry!AU26,"")</f>
        <v>shopping bags</v>
      </c>
      <c r="AX9" s="178" t="str">
        <f>IF(LEN(parametry!AV26)&gt;0,parametry!AV26,"")</f>
        <v>smiling</v>
      </c>
      <c r="AY9" s="178" t="str">
        <f>IF(LEN(parametry!AW26)&gt;0,parametry!AW26,"")</f>
        <v>bored/tired</v>
      </c>
      <c r="AZ9" s="30" t="str">
        <f>IF(LEN(parametry!AX26)&gt;0,parametry!AX26,"")</f>
        <v/>
      </c>
      <c r="BA9" s="30" t="str">
        <f>IF(LEN(parametry!AY26)&gt;0,parametry!AY26,"")</f>
        <v/>
      </c>
      <c r="BB9" s="30" t="str">
        <f>IF(LEN(parametry!AZ26)&gt;0,parametry!AZ26,"")</f>
        <v/>
      </c>
      <c r="BC9" s="30" t="str">
        <f>IF(LEN(parametry!BA26)&gt;0,parametry!BA26,"")</f>
        <v/>
      </c>
      <c r="BD9" s="30" t="str">
        <f>IF(LEN(parametry!BB26)&gt;0,parametry!BB26,"")</f>
        <v/>
      </c>
      <c r="BE9" s="30" t="str">
        <f>IF(LEN(parametry!BC26)&gt;0,parametry!BC26,"")</f>
        <v/>
      </c>
      <c r="BF9" s="30" t="str">
        <f>IF(LEN(parametry!BD26)&gt;0,parametry!BD26,"")</f>
        <v/>
      </c>
      <c r="BG9" s="30" t="str">
        <f>IF(LEN(parametry!BE26)&gt;0,parametry!BE26,"")</f>
        <v/>
      </c>
      <c r="BH9" s="30" t="str">
        <f>IF(LEN(parametry!BF26)&gt;0,parametry!BF26,"")</f>
        <v/>
      </c>
      <c r="BI9" s="30" t="str">
        <f>IF(LEN(parametry!BG26)&gt;0,parametry!BG26,"")</f>
        <v/>
      </c>
      <c r="BJ9" s="30" t="str">
        <f>IF(LEN(parametry!BH26)&gt;0,parametry!BH26,"")</f>
        <v/>
      </c>
      <c r="BK9" s="30" t="str">
        <f>IF(LEN(parametry!BI26)&gt;0,parametry!BI26,"")</f>
        <v/>
      </c>
      <c r="BL9" s="30" t="str">
        <f>IF(LEN(parametry!BJ26)&gt;0,parametry!BJ26,"")</f>
        <v/>
      </c>
      <c r="BM9" s="30" t="str">
        <f>IF(LEN(parametry!BK26)&gt;0,parametry!BK26,"")</f>
        <v/>
      </c>
      <c r="BN9" s="30" t="str">
        <f>IF(LEN(parametry!BL26)&gt;0,parametry!BL26,"")</f>
        <v/>
      </c>
      <c r="BO9" s="30" t="str">
        <f>IF(LEN(parametry!BM26)&gt;0,parametry!BM26,"")</f>
        <v/>
      </c>
      <c r="BP9" s="30" t="str">
        <f>IF(LEN(parametry!BN26)&gt;0,parametry!BN26,"")</f>
        <v/>
      </c>
      <c r="BQ9" s="30" t="str">
        <f>IF(LEN(parametry!BO26)&gt;0,parametry!BO26,"")</f>
        <v/>
      </c>
      <c r="BR9" s="30" t="str">
        <f>IF(LEN(parametry!BP26)&gt;0,parametry!BP26,"")</f>
        <v/>
      </c>
      <c r="BS9" s="30" t="str">
        <f>IF(LEN(parametry!BQ26)&gt;0,parametry!BQ26,"")</f>
        <v/>
      </c>
      <c r="BT9" s="30" t="str">
        <f>IF(LEN(parametry!BR26)&gt;0,parametry!BR26,"")</f>
        <v/>
      </c>
      <c r="BU9" s="30" t="str">
        <f>IF(LEN(parametry!BS26)&gt;0,parametry!BS26,"")</f>
        <v/>
      </c>
      <c r="BV9" s="30" t="str">
        <f>IF(LEN(parametry!BT26)&gt;0,parametry!BT26,"")</f>
        <v/>
      </c>
      <c r="BW9" s="30" t="str">
        <f>IF(LEN(parametry!BU26)&gt;0,parametry!BU26,"")</f>
        <v/>
      </c>
      <c r="BX9" s="30" t="str">
        <f>IF(LEN(parametry!BV26)&gt;0,parametry!BV26,"")</f>
        <v/>
      </c>
      <c r="BY9" s="30" t="str">
        <f>IF(LEN(parametry!BW26)&gt;0,parametry!BW26,"")</f>
        <v/>
      </c>
      <c r="BZ9" s="30" t="str">
        <f>IF(LEN(parametry!BX26)&gt;0,parametry!BX26,"")</f>
        <v/>
      </c>
      <c r="CA9" s="30" t="str">
        <f>IF(LEN(parametry!BY26)&gt;0,parametry!BY26,"")</f>
        <v/>
      </c>
      <c r="CB9" s="30" t="str">
        <f>IF(LEN(parametry!BZ26)&gt;0,parametry!BZ26,"")</f>
        <v/>
      </c>
      <c r="CC9" s="30" t="str">
        <f>IF(LEN(parametry!CA26)&gt;0,parametry!CA26,"")</f>
        <v/>
      </c>
      <c r="CD9" s="30" t="str">
        <f>IF(LEN(parametry!CB26)&gt;0,parametry!CB26,"")</f>
        <v/>
      </c>
      <c r="CE9" s="30" t="str">
        <f>IF(LEN(parametry!CC26)&gt;0,parametry!CC26,"")</f>
        <v/>
      </c>
      <c r="CF9" s="30" t="str">
        <f>IF(LEN(parametry!CD26)&gt;0,parametry!CD26,"")</f>
        <v/>
      </c>
      <c r="CG9" s="30" t="str">
        <f>IF(LEN(parametry!CE26)&gt;0,parametry!CE26,"")</f>
        <v/>
      </c>
      <c r="CH9" s="30" t="str">
        <f>IF(LEN(parametry!CF26)&gt;0,parametry!CF26,"")</f>
        <v/>
      </c>
      <c r="CI9" s="30" t="str">
        <f>IF(LEN(parametry!CG26)&gt;0,parametry!CG26,"")</f>
        <v/>
      </c>
      <c r="CJ9" s="30" t="str">
        <f>IF(LEN(parametry!CH26)&gt;0,parametry!CH26,"")</f>
        <v/>
      </c>
      <c r="CK9" s="30" t="str">
        <f>IF(LEN(parametry!CI26)&gt;0,parametry!CI26,"")</f>
        <v/>
      </c>
      <c r="CL9" s="30" t="str">
        <f>IF(LEN(parametry!CJ26)&gt;0,parametry!CJ26,"")</f>
        <v/>
      </c>
      <c r="CM9" s="30" t="str">
        <f>IF(LEN(parametry!CK26)&gt;0,parametry!CK26,"")</f>
        <v/>
      </c>
      <c r="CN9" s="30" t="str">
        <f>IF(LEN(parametry!CL26)&gt;0,parametry!CL26,"")</f>
        <v/>
      </c>
      <c r="CO9" s="30" t="str">
        <f>IF(LEN(parametry!CM26)&gt;0,parametry!CM26,"")</f>
        <v/>
      </c>
      <c r="CP9" s="30" t="str">
        <f>IF(LEN(parametry!CN26)&gt;0,parametry!CN26,"")</f>
        <v/>
      </c>
      <c r="CQ9" s="30" t="str">
        <f>IF(LEN(parametry!CO26)&gt;0,parametry!CO26,"")</f>
        <v/>
      </c>
      <c r="CR9" s="30" t="str">
        <f>IF(LEN(parametry!CP26)&gt;0,parametry!CP26,"")</f>
        <v/>
      </c>
      <c r="CS9" s="30" t="str">
        <f>IF(LEN(parametry!CQ26)&gt;0,parametry!CQ26,"")</f>
        <v/>
      </c>
      <c r="CT9" s="30" t="str">
        <f>IF(LEN(parametry!CR26)&gt;0,parametry!CR26,"")</f>
        <v/>
      </c>
      <c r="CU9" s="30" t="str">
        <f>IF(LEN(parametry!CS26)&gt;0,parametry!CS26,"")</f>
        <v/>
      </c>
      <c r="CV9" s="30" t="str">
        <f>IF(LEN(parametry!CT26)&gt;0,parametry!CT26,"")</f>
        <v/>
      </c>
      <c r="CW9" s="30" t="str">
        <f>IF(LEN(parametry!CU26)&gt;0,parametry!CU26,"")</f>
        <v/>
      </c>
      <c r="CX9" s="30" t="str">
        <f>IF(LEN(parametry!CV26)&gt;0,parametry!CV26,"")</f>
        <v/>
      </c>
      <c r="CY9" s="30" t="str">
        <f>IF(LEN(parametry!CW26)&gt;0,parametry!CW26,"")</f>
        <v/>
      </c>
      <c r="CZ9" s="30"/>
      <c r="DA9" s="202"/>
      <c r="DB9" s="204"/>
      <c r="DE9" s="20"/>
      <c r="DF9" s="20" t="s">
        <v>101</v>
      </c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 t="s">
        <v>101</v>
      </c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19"/>
      <c r="IB9" s="19"/>
      <c r="IC9" s="19"/>
      <c r="ID9" s="19"/>
      <c r="IE9" s="19"/>
      <c r="IF9" s="19"/>
      <c r="IG9" s="19"/>
      <c r="IH9" s="19"/>
      <c r="II9" s="19"/>
      <c r="IJ9" s="19"/>
      <c r="IK9" s="19"/>
      <c r="IL9" s="19"/>
      <c r="IM9" s="19"/>
      <c r="IN9" s="19"/>
      <c r="IO9" s="19"/>
      <c r="IP9" s="19"/>
      <c r="IQ9" s="19"/>
      <c r="IR9" s="19"/>
      <c r="IS9" s="19"/>
      <c r="IT9" s="19"/>
      <c r="IU9" s="19"/>
      <c r="IV9" s="19"/>
      <c r="IW9" s="19"/>
      <c r="IX9" s="19"/>
      <c r="IY9" s="19"/>
      <c r="IZ9" s="19"/>
      <c r="JA9" s="19"/>
      <c r="JB9" s="19"/>
      <c r="JC9" s="19"/>
      <c r="JD9" s="19"/>
      <c r="JE9" s="19"/>
      <c r="JF9" s="19"/>
      <c r="JG9" s="19"/>
      <c r="JH9" s="19"/>
      <c r="JI9" s="19"/>
      <c r="JJ9" s="19"/>
      <c r="JK9" s="19"/>
      <c r="JL9" s="19"/>
      <c r="JM9" s="19"/>
      <c r="JN9" s="19"/>
      <c r="JO9" s="19"/>
      <c r="JP9" s="19"/>
      <c r="JQ9" s="19"/>
      <c r="JR9" s="19"/>
      <c r="JS9" s="19"/>
      <c r="JT9" s="19"/>
      <c r="JU9" s="19"/>
      <c r="JV9" s="19"/>
    </row>
    <row r="10" spans="1:282" ht="13.5">
      <c r="A10" s="94" t="s">
        <v>1</v>
      </c>
      <c r="B10" s="181"/>
      <c r="C10" s="31"/>
      <c r="D10" s="147"/>
      <c r="E10" s="147"/>
      <c r="F10" s="147"/>
      <c r="G10" s="147"/>
      <c r="H10" s="147"/>
      <c r="I10" s="147"/>
      <c r="J10" s="147"/>
      <c r="K10" s="147"/>
      <c r="L10" s="147"/>
      <c r="M10" s="147"/>
      <c r="N10" s="147"/>
      <c r="O10" s="147"/>
      <c r="P10" s="147"/>
      <c r="Q10" s="147"/>
      <c r="R10" s="147"/>
      <c r="S10" s="147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  <c r="BI10" s="147"/>
      <c r="BJ10" s="147"/>
      <c r="BK10" s="147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86" t="str">
        <f>IF(ISBLANK(B10),"",SUM(DF10:HA10))</f>
        <v/>
      </c>
      <c r="DA10" s="188" t="str">
        <f>IF(ISNUMBER(CZ10),CZ10/$CZ$8,"")</f>
        <v/>
      </c>
      <c r="DB10" s="186" t="str">
        <f t="shared" ref="DB10:DB41" si="0">IF(ISNUMBER(CZ10),HLOOKUP(DA10,$D$405:$I$407,3),"")</f>
        <v/>
      </c>
      <c r="DC10" s="32" t="str">
        <f t="shared" ref="DC10:DC41" si="1">IF(COUNTA(D10:CY10)=22,"ok","brak danych")</f>
        <v>brak danych</v>
      </c>
      <c r="DD10" s="32"/>
      <c r="DE10" s="20">
        <f>B10</f>
        <v>0</v>
      </c>
      <c r="DF10" s="20" t="str">
        <f>IF(LEN($B10)&gt;0,IF(LEN(D$7)&gt;0,IF(D$255="O",D10,IF(D$9=D10,D$8,0)),""),"")</f>
        <v/>
      </c>
      <c r="DG10" s="20" t="str">
        <f t="shared" ref="DG10:FR10" si="2">IF(LEN($B10)&gt;0,IF(LEN(E$7)&gt;0,IF(E$255="O",E10,IF(E$9=E10,E$8,0)),""),"")</f>
        <v/>
      </c>
      <c r="DH10" s="20" t="str">
        <f t="shared" si="2"/>
        <v/>
      </c>
      <c r="DI10" s="20" t="str">
        <f t="shared" si="2"/>
        <v/>
      </c>
      <c r="DJ10" s="20" t="str">
        <f t="shared" si="2"/>
        <v/>
      </c>
      <c r="DK10" s="20" t="str">
        <f t="shared" si="2"/>
        <v/>
      </c>
      <c r="DL10" s="20" t="str">
        <f t="shared" si="2"/>
        <v/>
      </c>
      <c r="DM10" s="20" t="str">
        <f t="shared" si="2"/>
        <v/>
      </c>
      <c r="DN10" s="20" t="str">
        <f t="shared" si="2"/>
        <v/>
      </c>
      <c r="DO10" s="20" t="str">
        <f t="shared" si="2"/>
        <v/>
      </c>
      <c r="DP10" s="20" t="str">
        <f t="shared" si="2"/>
        <v/>
      </c>
      <c r="DQ10" s="20" t="str">
        <f t="shared" si="2"/>
        <v/>
      </c>
      <c r="DR10" s="20" t="str">
        <f t="shared" si="2"/>
        <v/>
      </c>
      <c r="DS10" s="20" t="str">
        <f t="shared" si="2"/>
        <v/>
      </c>
      <c r="DT10" s="20" t="str">
        <f t="shared" si="2"/>
        <v/>
      </c>
      <c r="DU10" s="20" t="str">
        <f t="shared" si="2"/>
        <v/>
      </c>
      <c r="DV10" s="20" t="str">
        <f t="shared" si="2"/>
        <v/>
      </c>
      <c r="DW10" s="20" t="str">
        <f t="shared" si="2"/>
        <v/>
      </c>
      <c r="DX10" s="20" t="str">
        <f t="shared" si="2"/>
        <v/>
      </c>
      <c r="DY10" s="20" t="str">
        <f t="shared" si="2"/>
        <v/>
      </c>
      <c r="DZ10" s="20" t="str">
        <f t="shared" si="2"/>
        <v/>
      </c>
      <c r="EA10" s="20" t="str">
        <f t="shared" si="2"/>
        <v/>
      </c>
      <c r="EB10" s="20" t="str">
        <f t="shared" si="2"/>
        <v/>
      </c>
      <c r="EC10" s="20" t="str">
        <f t="shared" si="2"/>
        <v/>
      </c>
      <c r="ED10" s="20" t="str">
        <f t="shared" si="2"/>
        <v/>
      </c>
      <c r="EE10" s="20" t="str">
        <f t="shared" si="2"/>
        <v/>
      </c>
      <c r="EF10" s="20" t="str">
        <f t="shared" si="2"/>
        <v/>
      </c>
      <c r="EG10" s="20" t="str">
        <f t="shared" si="2"/>
        <v/>
      </c>
      <c r="EH10" s="20" t="str">
        <f t="shared" si="2"/>
        <v/>
      </c>
      <c r="EI10" s="20" t="str">
        <f t="shared" si="2"/>
        <v/>
      </c>
      <c r="EJ10" s="20" t="str">
        <f t="shared" si="2"/>
        <v/>
      </c>
      <c r="EK10" s="20" t="str">
        <f t="shared" si="2"/>
        <v/>
      </c>
      <c r="EL10" s="20" t="str">
        <f t="shared" si="2"/>
        <v/>
      </c>
      <c r="EM10" s="20" t="str">
        <f t="shared" si="2"/>
        <v/>
      </c>
      <c r="EN10" s="20" t="str">
        <f t="shared" si="2"/>
        <v/>
      </c>
      <c r="EO10" s="20" t="str">
        <f t="shared" si="2"/>
        <v/>
      </c>
      <c r="EP10" s="20" t="str">
        <f t="shared" si="2"/>
        <v/>
      </c>
      <c r="EQ10" s="20" t="str">
        <f t="shared" si="2"/>
        <v/>
      </c>
      <c r="ER10" s="20" t="str">
        <f t="shared" si="2"/>
        <v/>
      </c>
      <c r="ES10" s="20" t="str">
        <f t="shared" si="2"/>
        <v/>
      </c>
      <c r="ET10" s="20" t="str">
        <f t="shared" si="2"/>
        <v/>
      </c>
      <c r="EU10" s="20" t="str">
        <f t="shared" si="2"/>
        <v/>
      </c>
      <c r="EV10" s="20" t="str">
        <f t="shared" si="2"/>
        <v/>
      </c>
      <c r="EW10" s="20" t="str">
        <f t="shared" si="2"/>
        <v/>
      </c>
      <c r="EX10" s="20" t="str">
        <f t="shared" si="2"/>
        <v/>
      </c>
      <c r="EY10" s="20" t="str">
        <f t="shared" si="2"/>
        <v/>
      </c>
      <c r="EZ10" s="20" t="str">
        <f t="shared" si="2"/>
        <v/>
      </c>
      <c r="FA10" s="20" t="str">
        <f t="shared" si="2"/>
        <v/>
      </c>
      <c r="FB10" s="20" t="str">
        <f t="shared" si="2"/>
        <v/>
      </c>
      <c r="FC10" s="20" t="str">
        <f t="shared" si="2"/>
        <v/>
      </c>
      <c r="FD10" s="20" t="str">
        <f t="shared" si="2"/>
        <v/>
      </c>
      <c r="FE10" s="20" t="str">
        <f t="shared" si="2"/>
        <v/>
      </c>
      <c r="FF10" s="20" t="str">
        <f t="shared" si="2"/>
        <v/>
      </c>
      <c r="FG10" s="20" t="str">
        <f t="shared" si="2"/>
        <v/>
      </c>
      <c r="FH10" s="20" t="str">
        <f t="shared" si="2"/>
        <v/>
      </c>
      <c r="FI10" s="20" t="str">
        <f t="shared" si="2"/>
        <v/>
      </c>
      <c r="FJ10" s="20" t="str">
        <f t="shared" si="2"/>
        <v/>
      </c>
      <c r="FK10" s="20" t="str">
        <f t="shared" si="2"/>
        <v/>
      </c>
      <c r="FL10" s="20" t="str">
        <f t="shared" si="2"/>
        <v/>
      </c>
      <c r="FM10" s="20" t="str">
        <f t="shared" si="2"/>
        <v/>
      </c>
      <c r="FN10" s="20" t="str">
        <f t="shared" si="2"/>
        <v/>
      </c>
      <c r="FO10" s="20" t="str">
        <f t="shared" si="2"/>
        <v/>
      </c>
      <c r="FP10" s="20" t="str">
        <f t="shared" si="2"/>
        <v/>
      </c>
      <c r="FQ10" s="20" t="str">
        <f t="shared" si="2"/>
        <v/>
      </c>
      <c r="FR10" s="20" t="str">
        <f t="shared" si="2"/>
        <v/>
      </c>
      <c r="FS10" s="20" t="str">
        <f t="shared" ref="FS10:HA10" si="3">IF(LEN($B10)&gt;0,IF(LEN(BQ$7)&gt;0,IF(BQ$255="O",BQ10,IF(BQ$9=BQ10,BQ$8,0)),""),"")</f>
        <v/>
      </c>
      <c r="FT10" s="20" t="str">
        <f t="shared" si="3"/>
        <v/>
      </c>
      <c r="FU10" s="20" t="str">
        <f t="shared" si="3"/>
        <v/>
      </c>
      <c r="FV10" s="20" t="str">
        <f t="shared" si="3"/>
        <v/>
      </c>
      <c r="FW10" s="20" t="str">
        <f t="shared" si="3"/>
        <v/>
      </c>
      <c r="FX10" s="20" t="str">
        <f t="shared" si="3"/>
        <v/>
      </c>
      <c r="FY10" s="20" t="str">
        <f t="shared" si="3"/>
        <v/>
      </c>
      <c r="FZ10" s="20" t="str">
        <f t="shared" si="3"/>
        <v/>
      </c>
      <c r="GA10" s="20" t="str">
        <f t="shared" si="3"/>
        <v/>
      </c>
      <c r="GB10" s="20" t="str">
        <f t="shared" si="3"/>
        <v/>
      </c>
      <c r="GC10" s="20" t="str">
        <f t="shared" si="3"/>
        <v/>
      </c>
      <c r="GD10" s="20" t="str">
        <f t="shared" si="3"/>
        <v/>
      </c>
      <c r="GE10" s="20" t="str">
        <f t="shared" si="3"/>
        <v/>
      </c>
      <c r="GF10" s="20" t="str">
        <f t="shared" si="3"/>
        <v/>
      </c>
      <c r="GG10" s="20" t="str">
        <f t="shared" si="3"/>
        <v/>
      </c>
      <c r="GH10" s="20" t="str">
        <f t="shared" si="3"/>
        <v/>
      </c>
      <c r="GI10" s="20" t="str">
        <f t="shared" si="3"/>
        <v/>
      </c>
      <c r="GJ10" s="20" t="str">
        <f t="shared" si="3"/>
        <v/>
      </c>
      <c r="GK10" s="20" t="str">
        <f t="shared" si="3"/>
        <v/>
      </c>
      <c r="GL10" s="20" t="str">
        <f t="shared" si="3"/>
        <v/>
      </c>
      <c r="GM10" s="20" t="str">
        <f t="shared" si="3"/>
        <v/>
      </c>
      <c r="GN10" s="20" t="str">
        <f t="shared" si="3"/>
        <v/>
      </c>
      <c r="GO10" s="20" t="str">
        <f t="shared" si="3"/>
        <v/>
      </c>
      <c r="GP10" s="20" t="str">
        <f t="shared" si="3"/>
        <v/>
      </c>
      <c r="GQ10" s="20" t="str">
        <f t="shared" si="3"/>
        <v/>
      </c>
      <c r="GR10" s="20" t="str">
        <f t="shared" si="3"/>
        <v/>
      </c>
      <c r="GS10" s="20" t="str">
        <f t="shared" si="3"/>
        <v/>
      </c>
      <c r="GT10" s="20" t="str">
        <f t="shared" si="3"/>
        <v/>
      </c>
      <c r="GU10" s="20" t="str">
        <f t="shared" si="3"/>
        <v/>
      </c>
      <c r="GV10" s="20" t="str">
        <f t="shared" si="3"/>
        <v/>
      </c>
      <c r="GW10" s="20" t="str">
        <f t="shared" si="3"/>
        <v/>
      </c>
      <c r="GX10" s="20" t="str">
        <f t="shared" si="3"/>
        <v/>
      </c>
      <c r="GY10" s="20" t="str">
        <f t="shared" si="3"/>
        <v/>
      </c>
      <c r="GZ10" s="20" t="str">
        <f t="shared" si="3"/>
        <v/>
      </c>
      <c r="HA10" s="20" t="str">
        <f t="shared" si="3"/>
        <v/>
      </c>
      <c r="HB10" s="20"/>
      <c r="HC10" s="20"/>
      <c r="HD10" s="20"/>
      <c r="HE10" s="20"/>
      <c r="HF10" s="20"/>
      <c r="HG10" s="20"/>
      <c r="HH10" s="20"/>
      <c r="HI10" s="20"/>
      <c r="HJ10" s="20"/>
      <c r="HK10" s="20"/>
      <c r="HL10" s="20"/>
      <c r="HM10" s="20"/>
      <c r="HN10" s="20"/>
      <c r="HO10" s="20"/>
      <c r="HP10" s="20"/>
      <c r="HQ10" s="20"/>
      <c r="HR10" s="20"/>
      <c r="HS10" s="20"/>
      <c r="HT10" s="20"/>
      <c r="HU10" s="20"/>
      <c r="HV10" s="20"/>
      <c r="HW10" s="20"/>
      <c r="HX10" s="20"/>
      <c r="HY10" s="20"/>
      <c r="HZ10" s="20"/>
      <c r="IA10" s="19"/>
      <c r="IB10" s="19"/>
      <c r="IC10" s="19"/>
      <c r="ID10" s="19"/>
      <c r="IE10" s="19"/>
      <c r="IF10" s="19"/>
      <c r="IG10" s="19"/>
      <c r="IH10" s="19"/>
      <c r="II10" s="19"/>
      <c r="IJ10" s="19"/>
      <c r="IK10" s="19"/>
      <c r="IL10" s="19"/>
      <c r="IM10" s="19"/>
      <c r="IN10" s="19"/>
      <c r="IO10" s="19"/>
      <c r="IP10" s="19"/>
      <c r="IQ10" s="19"/>
      <c r="IR10" s="19"/>
      <c r="IS10" s="19"/>
      <c r="IT10" s="19"/>
      <c r="IU10" s="19"/>
      <c r="IV10" s="19"/>
      <c r="IW10" s="19"/>
      <c r="IX10" s="19"/>
      <c r="IY10" s="19"/>
      <c r="IZ10" s="19"/>
      <c r="JA10" s="19"/>
      <c r="JB10" s="19"/>
      <c r="JC10" s="19"/>
      <c r="JD10" s="19"/>
      <c r="JE10" s="19"/>
      <c r="JF10" s="19"/>
      <c r="JG10" s="19"/>
      <c r="JH10" s="19"/>
      <c r="JI10" s="19"/>
      <c r="JJ10" s="19"/>
      <c r="JK10" s="19"/>
      <c r="JL10" s="19"/>
      <c r="JM10" s="19"/>
      <c r="JN10" s="19"/>
      <c r="JO10" s="19"/>
      <c r="JP10" s="19"/>
      <c r="JQ10" s="19"/>
      <c r="JR10" s="19"/>
      <c r="JS10" s="19"/>
      <c r="JT10" s="19"/>
      <c r="JU10" s="19"/>
      <c r="JV10" s="19"/>
    </row>
    <row r="11" spans="1:282" ht="13.5">
      <c r="A11" s="90" t="s">
        <v>2</v>
      </c>
      <c r="B11" s="181"/>
      <c r="C11" s="31"/>
      <c r="D11" s="147"/>
      <c r="E11" s="147"/>
      <c r="F11" s="147"/>
      <c r="G11" s="147"/>
      <c r="H11" s="147"/>
      <c r="I11" s="147"/>
      <c r="J11" s="147"/>
      <c r="K11" s="147"/>
      <c r="L11" s="147"/>
      <c r="M11" s="147"/>
      <c r="N11" s="147"/>
      <c r="O11" s="147"/>
      <c r="P11" s="147"/>
      <c r="Q11" s="147"/>
      <c r="R11" s="147"/>
      <c r="S11" s="147"/>
      <c r="T11" s="147"/>
      <c r="U11" s="147"/>
      <c r="V11" s="147"/>
      <c r="W11" s="147"/>
      <c r="X11" s="147"/>
      <c r="Y11" s="147"/>
      <c r="Z11" s="147"/>
      <c r="AA11" s="147"/>
      <c r="AB11" s="147"/>
      <c r="AC11" s="147"/>
      <c r="AD11" s="147"/>
      <c r="AE11" s="147"/>
      <c r="AF11" s="147"/>
      <c r="AG11" s="147"/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  <c r="BI11" s="147"/>
      <c r="BJ11" s="147"/>
      <c r="BK11" s="147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86" t="str">
        <f t="shared" ref="CZ11:CZ74" si="4">IF(ISBLANK(B11),"",SUM(DF11:HA11))</f>
        <v/>
      </c>
      <c r="DA11" s="189" t="str">
        <f t="shared" ref="DA11:DA12" si="5">IF(ISNUMBER(CZ11),CZ11/$CZ$8,"")</f>
        <v/>
      </c>
      <c r="DB11" s="187" t="str">
        <f t="shared" si="0"/>
        <v/>
      </c>
      <c r="DC11" s="32" t="str">
        <f t="shared" si="1"/>
        <v>brak danych</v>
      </c>
      <c r="DD11" s="32"/>
      <c r="DE11" s="20">
        <f t="shared" ref="DE11:DE74" si="6">B11</f>
        <v>0</v>
      </c>
      <c r="DF11" s="20" t="str">
        <f t="shared" ref="DF11:DF74" si="7">IF(LEN($B11)&gt;0,IF(LEN(D$7)&gt;0,IF(D$255="O",D11,IF(D$9=D11,D$8,0)),""),"")</f>
        <v/>
      </c>
      <c r="DG11" s="20" t="str">
        <f t="shared" ref="DG11:DG74" si="8">IF(LEN($B11)&gt;0,IF(LEN(E$7)&gt;0,IF(E$255="O",E11,IF(E$9=E11,E$8,0)),""),"")</f>
        <v/>
      </c>
      <c r="DH11" s="20" t="str">
        <f t="shared" ref="DH11:DH74" si="9">IF(LEN($B11)&gt;0,IF(LEN(F$7)&gt;0,IF(F$255="O",F11,IF(F$9=F11,F$8,0)),""),"")</f>
        <v/>
      </c>
      <c r="DI11" s="20" t="str">
        <f t="shared" ref="DI11:DI74" si="10">IF(LEN($B11)&gt;0,IF(LEN(G$7)&gt;0,IF(G$255="O",G11,IF(G$9=G11,G$8,0)),""),"")</f>
        <v/>
      </c>
      <c r="DJ11" s="20" t="str">
        <f t="shared" ref="DJ11:DJ74" si="11">IF(LEN($B11)&gt;0,IF(LEN(H$7)&gt;0,IF(H$255="O",H11,IF(H$9=H11,H$8,0)),""),"")</f>
        <v/>
      </c>
      <c r="DK11" s="20" t="str">
        <f t="shared" ref="DK11:DK74" si="12">IF(LEN($B11)&gt;0,IF(LEN(I$7)&gt;0,IF(I$255="O",I11,IF(I$9=I11,I$8,0)),""),"")</f>
        <v/>
      </c>
      <c r="DL11" s="20" t="str">
        <f t="shared" ref="DL11:DL74" si="13">IF(LEN($B11)&gt;0,IF(LEN(J$7)&gt;0,IF(J$255="O",J11,IF(J$9=J11,J$8,0)),""),"")</f>
        <v/>
      </c>
      <c r="DM11" s="20" t="str">
        <f t="shared" ref="DM11:DM74" si="14">IF(LEN($B11)&gt;0,IF(LEN(K$7)&gt;0,IF(K$255="O",K11,IF(K$9=K11,K$8,0)),""),"")</f>
        <v/>
      </c>
      <c r="DN11" s="20" t="str">
        <f t="shared" ref="DN11:DN74" si="15">IF(LEN($B11)&gt;0,IF(LEN(L$7)&gt;0,IF(L$255="O",L11,IF(L$9=L11,L$8,0)),""),"")</f>
        <v/>
      </c>
      <c r="DO11" s="20" t="str">
        <f t="shared" ref="DO11:DO74" si="16">IF(LEN($B11)&gt;0,IF(LEN(M$7)&gt;0,IF(M$255="O",M11,IF(M$9=M11,M$8,0)),""),"")</f>
        <v/>
      </c>
      <c r="DP11" s="20" t="str">
        <f t="shared" ref="DP11:DP74" si="17">IF(LEN($B11)&gt;0,IF(LEN(N$7)&gt;0,IF(N$255="O",N11,IF(N$9=N11,N$8,0)),""),"")</f>
        <v/>
      </c>
      <c r="DQ11" s="20" t="str">
        <f t="shared" ref="DQ11:DQ74" si="18">IF(LEN($B11)&gt;0,IF(LEN(O$7)&gt;0,IF(O$255="O",O11,IF(O$9=O11,O$8,0)),""),"")</f>
        <v/>
      </c>
      <c r="DR11" s="20" t="str">
        <f t="shared" ref="DR11:DR74" si="19">IF(LEN($B11)&gt;0,IF(LEN(P$7)&gt;0,IF(P$255="O",P11,IF(P$9=P11,P$8,0)),""),"")</f>
        <v/>
      </c>
      <c r="DS11" s="20" t="str">
        <f t="shared" ref="DS11:DS74" si="20">IF(LEN($B11)&gt;0,IF(LEN(Q$7)&gt;0,IF(Q$255="O",Q11,IF(Q$9=Q11,Q$8,0)),""),"")</f>
        <v/>
      </c>
      <c r="DT11" s="20" t="str">
        <f t="shared" ref="DT11:DT74" si="21">IF(LEN($B11)&gt;0,IF(LEN(R$7)&gt;0,IF(R$255="O",R11,IF(R$9=R11,R$8,0)),""),"")</f>
        <v/>
      </c>
      <c r="DU11" s="20" t="str">
        <f t="shared" ref="DU11:DU74" si="22">IF(LEN($B11)&gt;0,IF(LEN(S$7)&gt;0,IF(S$255="O",S11,IF(S$9=S11,S$8,0)),""),"")</f>
        <v/>
      </c>
      <c r="DV11" s="20" t="str">
        <f t="shared" ref="DV11:DV74" si="23">IF(LEN($B11)&gt;0,IF(LEN(T$7)&gt;0,IF(T$255="O",T11,IF(T$9=T11,T$8,0)),""),"")</f>
        <v/>
      </c>
      <c r="DW11" s="20" t="str">
        <f t="shared" ref="DW11:DW74" si="24">IF(LEN($B11)&gt;0,IF(LEN(U$7)&gt;0,IF(U$255="O",U11,IF(U$9=U11,U$8,0)),""),"")</f>
        <v/>
      </c>
      <c r="DX11" s="20" t="str">
        <f t="shared" ref="DX11:DX74" si="25">IF(LEN($B11)&gt;0,IF(LEN(V$7)&gt;0,IF(V$255="O",V11,IF(V$9=V11,V$8,0)),""),"")</f>
        <v/>
      </c>
      <c r="DY11" s="20" t="str">
        <f t="shared" ref="DY11:DY74" si="26">IF(LEN($B11)&gt;0,IF(LEN(W$7)&gt;0,IF(W$255="O",W11,IF(W$9=W11,W$8,0)),""),"")</f>
        <v/>
      </c>
      <c r="DZ11" s="20" t="str">
        <f t="shared" ref="DZ11:DZ74" si="27">IF(LEN($B11)&gt;0,IF(LEN(X$7)&gt;0,IF(X$255="O",X11,IF(X$9=X11,X$8,0)),""),"")</f>
        <v/>
      </c>
      <c r="EA11" s="20" t="str">
        <f t="shared" ref="EA11:EA74" si="28">IF(LEN($B11)&gt;0,IF(LEN(Y$7)&gt;0,IF(Y$255="O",Y11,IF(Y$9=Y11,Y$8,0)),""),"")</f>
        <v/>
      </c>
      <c r="EB11" s="20" t="str">
        <f t="shared" ref="EB11:EB74" si="29">IF(LEN($B11)&gt;0,IF(LEN(Z$7)&gt;0,IF(Z$255="O",Z11,IF(Z$9=Z11,Z$8,0)),""),"")</f>
        <v/>
      </c>
      <c r="EC11" s="20" t="str">
        <f t="shared" ref="EC11:EC74" si="30">IF(LEN($B11)&gt;0,IF(LEN(AA$7)&gt;0,IF(AA$255="O",AA11,IF(AA$9=AA11,AA$8,0)),""),"")</f>
        <v/>
      </c>
      <c r="ED11" s="20" t="str">
        <f t="shared" ref="ED11:ED74" si="31">IF(LEN($B11)&gt;0,IF(LEN(AB$7)&gt;0,IF(AB$255="O",AB11,IF(AB$9=AB11,AB$8,0)),""),"")</f>
        <v/>
      </c>
      <c r="EE11" s="20" t="str">
        <f t="shared" ref="EE11:EE74" si="32">IF(LEN($B11)&gt;0,IF(LEN(AC$7)&gt;0,IF(AC$255="O",AC11,IF(AC$9=AC11,AC$8,0)),""),"")</f>
        <v/>
      </c>
      <c r="EF11" s="20" t="str">
        <f t="shared" ref="EF11:EF74" si="33">IF(LEN($B11)&gt;0,IF(LEN(AD$7)&gt;0,IF(AD$255="O",AD11,IF(AD$9=AD11,AD$8,0)),""),"")</f>
        <v/>
      </c>
      <c r="EG11" s="20" t="str">
        <f t="shared" ref="EG11:EG74" si="34">IF(LEN($B11)&gt;0,IF(LEN(AE$7)&gt;0,IF(AE$255="O",AE11,IF(AE$9=AE11,AE$8,0)),""),"")</f>
        <v/>
      </c>
      <c r="EH11" s="20" t="str">
        <f t="shared" ref="EH11:EH74" si="35">IF(LEN($B11)&gt;0,IF(LEN(AF$7)&gt;0,IF(AF$255="O",AF11,IF(AF$9=AF11,AF$8,0)),""),"")</f>
        <v/>
      </c>
      <c r="EI11" s="20" t="str">
        <f t="shared" ref="EI11:EI74" si="36">IF(LEN($B11)&gt;0,IF(LEN(AG$7)&gt;0,IF(AG$255="O",AG11,IF(AG$9=AG11,AG$8,0)),""),"")</f>
        <v/>
      </c>
      <c r="EJ11" s="20" t="str">
        <f t="shared" ref="EJ11:EJ74" si="37">IF(LEN($B11)&gt;0,IF(LEN(AH$7)&gt;0,IF(AH$255="O",AH11,IF(AH$9=AH11,AH$8,0)),""),"")</f>
        <v/>
      </c>
      <c r="EK11" s="20" t="str">
        <f t="shared" ref="EK11:EK74" si="38">IF(LEN($B11)&gt;0,IF(LEN(AI$7)&gt;0,IF(AI$255="O",AI11,IF(AI$9=AI11,AI$8,0)),""),"")</f>
        <v/>
      </c>
      <c r="EL11" s="20" t="str">
        <f t="shared" ref="EL11:EL74" si="39">IF(LEN($B11)&gt;0,IF(LEN(AJ$7)&gt;0,IF(AJ$255="O",AJ11,IF(AJ$9=AJ11,AJ$8,0)),""),"")</f>
        <v/>
      </c>
      <c r="EM11" s="20" t="str">
        <f t="shared" ref="EM11:EM74" si="40">IF(LEN($B11)&gt;0,IF(LEN(AK$7)&gt;0,IF(AK$255="O",AK11,IF(AK$9=AK11,AK$8,0)),""),"")</f>
        <v/>
      </c>
      <c r="EN11" s="20" t="str">
        <f t="shared" ref="EN11:EN74" si="41">IF(LEN($B11)&gt;0,IF(LEN(AL$7)&gt;0,IF(AL$255="O",AL11,IF(AL$9=AL11,AL$8,0)),""),"")</f>
        <v/>
      </c>
      <c r="EO11" s="20" t="str">
        <f t="shared" ref="EO11:EO74" si="42">IF(LEN($B11)&gt;0,IF(LEN(AM$7)&gt;0,IF(AM$255="O",AM11,IF(AM$9=AM11,AM$8,0)),""),"")</f>
        <v/>
      </c>
      <c r="EP11" s="20" t="str">
        <f t="shared" ref="EP11:EP74" si="43">IF(LEN($B11)&gt;0,IF(LEN(AN$7)&gt;0,IF(AN$255="O",AN11,IF(AN$9=AN11,AN$8,0)),""),"")</f>
        <v/>
      </c>
      <c r="EQ11" s="20" t="str">
        <f t="shared" ref="EQ11:EQ74" si="44">IF(LEN($B11)&gt;0,IF(LEN(AO$7)&gt;0,IF(AO$255="O",AO11,IF(AO$9=AO11,AO$8,0)),""),"")</f>
        <v/>
      </c>
      <c r="ER11" s="20" t="str">
        <f t="shared" ref="ER11:ER74" si="45">IF(LEN($B11)&gt;0,IF(LEN(AP$7)&gt;0,IF(AP$255="O",AP11,IF(AP$9=AP11,AP$8,0)),""),"")</f>
        <v/>
      </c>
      <c r="ES11" s="20" t="str">
        <f t="shared" ref="ES11:ES74" si="46">IF(LEN($B11)&gt;0,IF(LEN(AQ$7)&gt;0,IF(AQ$255="O",AQ11,IF(AQ$9=AQ11,AQ$8,0)),""),"")</f>
        <v/>
      </c>
      <c r="ET11" s="20" t="str">
        <f t="shared" ref="ET11:ET74" si="47">IF(LEN($B11)&gt;0,IF(LEN(AR$7)&gt;0,IF(AR$255="O",AR11,IF(AR$9=AR11,AR$8,0)),""),"")</f>
        <v/>
      </c>
      <c r="EU11" s="20" t="str">
        <f t="shared" ref="EU11:EU74" si="48">IF(LEN($B11)&gt;0,IF(LEN(AS$7)&gt;0,IF(AS$255="O",AS11,IF(AS$9=AS11,AS$8,0)),""),"")</f>
        <v/>
      </c>
      <c r="EV11" s="20" t="str">
        <f t="shared" ref="EV11:EV74" si="49">IF(LEN($B11)&gt;0,IF(LEN(AT$7)&gt;0,IF(AT$255="O",AT11,IF(AT$9=AT11,AT$8,0)),""),"")</f>
        <v/>
      </c>
      <c r="EW11" s="20" t="str">
        <f t="shared" ref="EW11:EW74" si="50">IF(LEN($B11)&gt;0,IF(LEN(AU$7)&gt;0,IF(AU$255="O",AU11,IF(AU$9=AU11,AU$8,0)),""),"")</f>
        <v/>
      </c>
      <c r="EX11" s="20" t="str">
        <f t="shared" ref="EX11:EX74" si="51">IF(LEN($B11)&gt;0,IF(LEN(AV$7)&gt;0,IF(AV$255="O",AV11,IF(AV$9=AV11,AV$8,0)),""),"")</f>
        <v/>
      </c>
      <c r="EY11" s="20" t="str">
        <f t="shared" ref="EY11:EY74" si="52">IF(LEN($B11)&gt;0,IF(LEN(AW$7)&gt;0,IF(AW$255="O",AW11,IF(AW$9=AW11,AW$8,0)),""),"")</f>
        <v/>
      </c>
      <c r="EZ11" s="20" t="str">
        <f t="shared" ref="EZ11:EZ74" si="53">IF(LEN($B11)&gt;0,IF(LEN(AX$7)&gt;0,IF(AX$255="O",AX11,IF(AX$9=AX11,AX$8,0)),""),"")</f>
        <v/>
      </c>
      <c r="FA11" s="20" t="str">
        <f t="shared" ref="FA11:FA74" si="54">IF(LEN($B11)&gt;0,IF(LEN(AY$7)&gt;0,IF(AY$255="O",AY11,IF(AY$9=AY11,AY$8,0)),""),"")</f>
        <v/>
      </c>
      <c r="FB11" s="20" t="str">
        <f t="shared" ref="FB11:FB74" si="55">IF(LEN($B11)&gt;0,IF(LEN(AZ$7)&gt;0,IF(AZ$255="O",AZ11,IF(AZ$9=AZ11,AZ$8,0)),""),"")</f>
        <v/>
      </c>
      <c r="FC11" s="20" t="str">
        <f t="shared" ref="FC11:FC74" si="56">IF(LEN($B11)&gt;0,IF(LEN(BA$7)&gt;0,IF(BA$255="O",BA11,IF(BA$9=BA11,BA$8,0)),""),"")</f>
        <v/>
      </c>
      <c r="FD11" s="20" t="str">
        <f t="shared" ref="FD11:FD74" si="57">IF(LEN($B11)&gt;0,IF(LEN(BB$7)&gt;0,IF(BB$255="O",BB11,IF(BB$9=BB11,BB$8,0)),""),"")</f>
        <v/>
      </c>
      <c r="FE11" s="20" t="str">
        <f t="shared" ref="FE11:FE74" si="58">IF(LEN($B11)&gt;0,IF(LEN(BC$7)&gt;0,IF(BC$255="O",BC11,IF(BC$9=BC11,BC$8,0)),""),"")</f>
        <v/>
      </c>
      <c r="FF11" s="20" t="str">
        <f t="shared" ref="FF11:FF74" si="59">IF(LEN($B11)&gt;0,IF(LEN(BD$7)&gt;0,IF(BD$255="O",BD11,IF(BD$9=BD11,BD$8,0)),""),"")</f>
        <v/>
      </c>
      <c r="FG11" s="20" t="str">
        <f t="shared" ref="FG11:FG74" si="60">IF(LEN($B11)&gt;0,IF(LEN(BE$7)&gt;0,IF(BE$255="O",BE11,IF(BE$9=BE11,BE$8,0)),""),"")</f>
        <v/>
      </c>
      <c r="FH11" s="20" t="str">
        <f t="shared" ref="FH11:FH74" si="61">IF(LEN($B11)&gt;0,IF(LEN(BF$7)&gt;0,IF(BF$255="O",BF11,IF(BF$9=BF11,BF$8,0)),""),"")</f>
        <v/>
      </c>
      <c r="FI11" s="20" t="str">
        <f t="shared" ref="FI11:FI74" si="62">IF(LEN($B11)&gt;0,IF(LEN(BG$7)&gt;0,IF(BG$255="O",BG11,IF(BG$9=BG11,BG$8,0)),""),"")</f>
        <v/>
      </c>
      <c r="FJ11" s="20" t="str">
        <f t="shared" ref="FJ11:FJ74" si="63">IF(LEN($B11)&gt;0,IF(LEN(BH$7)&gt;0,IF(BH$255="O",BH11,IF(BH$9=BH11,BH$8,0)),""),"")</f>
        <v/>
      </c>
      <c r="FK11" s="20" t="str">
        <f t="shared" ref="FK11:FK74" si="64">IF(LEN($B11)&gt;0,IF(LEN(BI$7)&gt;0,IF(BI$255="O",BI11,IF(BI$9=BI11,BI$8,0)),""),"")</f>
        <v/>
      </c>
      <c r="FL11" s="20" t="str">
        <f t="shared" ref="FL11:FL74" si="65">IF(LEN($B11)&gt;0,IF(LEN(BJ$7)&gt;0,IF(BJ$255="O",BJ11,IF(BJ$9=BJ11,BJ$8,0)),""),"")</f>
        <v/>
      </c>
      <c r="FM11" s="20" t="str">
        <f t="shared" ref="FM11:FM74" si="66">IF(LEN($B11)&gt;0,IF(LEN(BK$7)&gt;0,IF(BK$255="O",BK11,IF(BK$9=BK11,BK$8,0)),""),"")</f>
        <v/>
      </c>
      <c r="FN11" s="20" t="str">
        <f t="shared" ref="FN11:FN74" si="67">IF(LEN($B11)&gt;0,IF(LEN(BL$7)&gt;0,IF(BL$255="O",BL11,IF(BL$9=BL11,BL$8,0)),""),"")</f>
        <v/>
      </c>
      <c r="FO11" s="20" t="str">
        <f t="shared" ref="FO11:FO74" si="68">IF(LEN($B11)&gt;0,IF(LEN(BM$7)&gt;0,IF(BM$255="O",BM11,IF(BM$9=BM11,BM$8,0)),""),"")</f>
        <v/>
      </c>
      <c r="FP11" s="20" t="str">
        <f t="shared" ref="FP11:FP74" si="69">IF(LEN($B11)&gt;0,IF(LEN(BN$7)&gt;0,IF(BN$255="O",BN11,IF(BN$9=BN11,BN$8,0)),""),"")</f>
        <v/>
      </c>
      <c r="FQ11" s="20" t="str">
        <f t="shared" ref="FQ11:FQ74" si="70">IF(LEN($B11)&gt;0,IF(LEN(BO$7)&gt;0,IF(BO$255="O",BO11,IF(BO$9=BO11,BO$8,0)),""),"")</f>
        <v/>
      </c>
      <c r="FR11" s="20" t="str">
        <f t="shared" ref="FR11:FR74" si="71">IF(LEN($B11)&gt;0,IF(LEN(BP$7)&gt;0,IF(BP$255="O",BP11,IF(BP$9=BP11,BP$8,0)),""),"")</f>
        <v/>
      </c>
      <c r="FS11" s="20" t="str">
        <f t="shared" ref="FS11:FS74" si="72">IF(LEN($B11)&gt;0,IF(LEN(BQ$7)&gt;0,IF(BQ$255="O",BQ11,IF(BQ$9=BQ11,BQ$8,0)),""),"")</f>
        <v/>
      </c>
      <c r="FT11" s="20" t="str">
        <f t="shared" ref="FT11:FT74" si="73">IF(LEN($B11)&gt;0,IF(LEN(BR$7)&gt;0,IF(BR$255="O",BR11,IF(BR$9=BR11,BR$8,0)),""),"")</f>
        <v/>
      </c>
      <c r="FU11" s="20" t="str">
        <f t="shared" ref="FU11:FU74" si="74">IF(LEN($B11)&gt;0,IF(LEN(BS$7)&gt;0,IF(BS$255="O",BS11,IF(BS$9=BS11,BS$8,0)),""),"")</f>
        <v/>
      </c>
      <c r="FV11" s="20" t="str">
        <f t="shared" ref="FV11:FV74" si="75">IF(LEN($B11)&gt;0,IF(LEN(BT$7)&gt;0,IF(BT$255="O",BT11,IF(BT$9=BT11,BT$8,0)),""),"")</f>
        <v/>
      </c>
      <c r="FW11" s="20" t="str">
        <f t="shared" ref="FW11:FW74" si="76">IF(LEN($B11)&gt;0,IF(LEN(BU$7)&gt;0,IF(BU$255="O",BU11,IF(BU$9=BU11,BU$8,0)),""),"")</f>
        <v/>
      </c>
      <c r="FX11" s="20" t="str">
        <f t="shared" ref="FX11:FX74" si="77">IF(LEN($B11)&gt;0,IF(LEN(BV$7)&gt;0,IF(BV$255="O",BV11,IF(BV$9=BV11,BV$8,0)),""),"")</f>
        <v/>
      </c>
      <c r="FY11" s="20" t="str">
        <f t="shared" ref="FY11:FY74" si="78">IF(LEN($B11)&gt;0,IF(LEN(BW$7)&gt;0,IF(BW$255="O",BW11,IF(BW$9=BW11,BW$8,0)),""),"")</f>
        <v/>
      </c>
      <c r="FZ11" s="20" t="str">
        <f t="shared" ref="FZ11:FZ74" si="79">IF(LEN($B11)&gt;0,IF(LEN(BX$7)&gt;0,IF(BX$255="O",BX11,IF(BX$9=BX11,BX$8,0)),""),"")</f>
        <v/>
      </c>
      <c r="GA11" s="20" t="str">
        <f t="shared" ref="GA11:GA74" si="80">IF(LEN($B11)&gt;0,IF(LEN(BY$7)&gt;0,IF(BY$255="O",BY11,IF(BY$9=BY11,BY$8,0)),""),"")</f>
        <v/>
      </c>
      <c r="GB11" s="20" t="str">
        <f t="shared" ref="GB11:GB74" si="81">IF(LEN($B11)&gt;0,IF(LEN(BZ$7)&gt;0,IF(BZ$255="O",BZ11,IF(BZ$9=BZ11,BZ$8,0)),""),"")</f>
        <v/>
      </c>
      <c r="GC11" s="20" t="str">
        <f t="shared" ref="GC11:GC74" si="82">IF(LEN($B11)&gt;0,IF(LEN(CA$7)&gt;0,IF(CA$255="O",CA11,IF(CA$9=CA11,CA$8,0)),""),"")</f>
        <v/>
      </c>
      <c r="GD11" s="20" t="str">
        <f t="shared" ref="GD11:GD74" si="83">IF(LEN($B11)&gt;0,IF(LEN(CB$7)&gt;0,IF(CB$255="O",CB11,IF(CB$9=CB11,CB$8,0)),""),"")</f>
        <v/>
      </c>
      <c r="GE11" s="20" t="str">
        <f t="shared" ref="GE11:GE74" si="84">IF(LEN($B11)&gt;0,IF(LEN(CC$7)&gt;0,IF(CC$255="O",CC11,IF(CC$9=CC11,CC$8,0)),""),"")</f>
        <v/>
      </c>
      <c r="GF11" s="20" t="str">
        <f t="shared" ref="GF11:GF74" si="85">IF(LEN($B11)&gt;0,IF(LEN(CD$7)&gt;0,IF(CD$255="O",CD11,IF(CD$9=CD11,CD$8,0)),""),"")</f>
        <v/>
      </c>
      <c r="GG11" s="20" t="str">
        <f t="shared" ref="GG11:GG74" si="86">IF(LEN($B11)&gt;0,IF(LEN(CE$7)&gt;0,IF(CE$255="O",CE11,IF(CE$9=CE11,CE$8,0)),""),"")</f>
        <v/>
      </c>
      <c r="GH11" s="20" t="str">
        <f t="shared" ref="GH11:GH74" si="87">IF(LEN($B11)&gt;0,IF(LEN(CF$7)&gt;0,IF(CF$255="O",CF11,IF(CF$9=CF11,CF$8,0)),""),"")</f>
        <v/>
      </c>
      <c r="GI11" s="20" t="str">
        <f t="shared" ref="GI11:GI74" si="88">IF(LEN($B11)&gt;0,IF(LEN(CG$7)&gt;0,IF(CG$255="O",CG11,IF(CG$9=CG11,CG$8,0)),""),"")</f>
        <v/>
      </c>
      <c r="GJ11" s="20" t="str">
        <f t="shared" ref="GJ11:GJ74" si="89">IF(LEN($B11)&gt;0,IF(LEN(CH$7)&gt;0,IF(CH$255="O",CH11,IF(CH$9=CH11,CH$8,0)),""),"")</f>
        <v/>
      </c>
      <c r="GK11" s="20" t="str">
        <f t="shared" ref="GK11:GK74" si="90">IF(LEN($B11)&gt;0,IF(LEN(CI$7)&gt;0,IF(CI$255="O",CI11,IF(CI$9=CI11,CI$8,0)),""),"")</f>
        <v/>
      </c>
      <c r="GL11" s="20" t="str">
        <f t="shared" ref="GL11:GL74" si="91">IF(LEN($B11)&gt;0,IF(LEN(CJ$7)&gt;0,IF(CJ$255="O",CJ11,IF(CJ$9=CJ11,CJ$8,0)),""),"")</f>
        <v/>
      </c>
      <c r="GM11" s="20" t="str">
        <f t="shared" ref="GM11:GM74" si="92">IF(LEN($B11)&gt;0,IF(LEN(CK$7)&gt;0,IF(CK$255="O",CK11,IF(CK$9=CK11,CK$8,0)),""),"")</f>
        <v/>
      </c>
      <c r="GN11" s="20" t="str">
        <f t="shared" ref="GN11:GN74" si="93">IF(LEN($B11)&gt;0,IF(LEN(CL$7)&gt;0,IF(CL$255="O",CL11,IF(CL$9=CL11,CL$8,0)),""),"")</f>
        <v/>
      </c>
      <c r="GO11" s="20" t="str">
        <f t="shared" ref="GO11:GO74" si="94">IF(LEN($B11)&gt;0,IF(LEN(CM$7)&gt;0,IF(CM$255="O",CM11,IF(CM$9=CM11,CM$8,0)),""),"")</f>
        <v/>
      </c>
      <c r="GP11" s="20" t="str">
        <f t="shared" ref="GP11:GP74" si="95">IF(LEN($B11)&gt;0,IF(LEN(CN$7)&gt;0,IF(CN$255="O",CN11,IF(CN$9=CN11,CN$8,0)),""),"")</f>
        <v/>
      </c>
      <c r="GQ11" s="20" t="str">
        <f t="shared" ref="GQ11:GQ74" si="96">IF(LEN($B11)&gt;0,IF(LEN(CO$7)&gt;0,IF(CO$255="O",CO11,IF(CO$9=CO11,CO$8,0)),""),"")</f>
        <v/>
      </c>
      <c r="GR11" s="20" t="str">
        <f t="shared" ref="GR11:GR74" si="97">IF(LEN($B11)&gt;0,IF(LEN(CP$7)&gt;0,IF(CP$255="O",CP11,IF(CP$9=CP11,CP$8,0)),""),"")</f>
        <v/>
      </c>
      <c r="GS11" s="20" t="str">
        <f t="shared" ref="GS11:GS74" si="98">IF(LEN($B11)&gt;0,IF(LEN(CQ$7)&gt;0,IF(CQ$255="O",CQ11,IF(CQ$9=CQ11,CQ$8,0)),""),"")</f>
        <v/>
      </c>
      <c r="GT11" s="20" t="str">
        <f t="shared" ref="GT11:GT74" si="99">IF(LEN($B11)&gt;0,IF(LEN(CR$7)&gt;0,IF(CR$255="O",CR11,IF(CR$9=CR11,CR$8,0)),""),"")</f>
        <v/>
      </c>
      <c r="GU11" s="20" t="str">
        <f t="shared" ref="GU11:GU74" si="100">IF(LEN($B11)&gt;0,IF(LEN(CS$7)&gt;0,IF(CS$255="O",CS11,IF(CS$9=CS11,CS$8,0)),""),"")</f>
        <v/>
      </c>
      <c r="GV11" s="20" t="str">
        <f t="shared" ref="GV11:GV74" si="101">IF(LEN($B11)&gt;0,IF(LEN(CT$7)&gt;0,IF(CT$255="O",CT11,IF(CT$9=CT11,CT$8,0)),""),"")</f>
        <v/>
      </c>
      <c r="GW11" s="20" t="str">
        <f t="shared" ref="GW11:GW74" si="102">IF(LEN($B11)&gt;0,IF(LEN(CU$7)&gt;0,IF(CU$255="O",CU11,IF(CU$9=CU11,CU$8,0)),""),"")</f>
        <v/>
      </c>
      <c r="GX11" s="20" t="str">
        <f t="shared" ref="GX11:GX74" si="103">IF(LEN($B11)&gt;0,IF(LEN(CV$7)&gt;0,IF(CV$255="O",CV11,IF(CV$9=CV11,CV$8,0)),""),"")</f>
        <v/>
      </c>
      <c r="GY11" s="20" t="str">
        <f t="shared" ref="GY11:GY74" si="104">IF(LEN($B11)&gt;0,IF(LEN(CW$7)&gt;0,IF(CW$255="O",CW11,IF(CW$9=CW11,CW$8,0)),""),"")</f>
        <v/>
      </c>
      <c r="GZ11" s="20" t="str">
        <f t="shared" ref="GZ11:GZ74" si="105">IF(LEN($B11)&gt;0,IF(LEN(CX$7)&gt;0,IF(CX$255="O",CX11,IF(CX$9=CX11,CX$8,0)),""),"")</f>
        <v/>
      </c>
      <c r="HA11" s="20" t="str">
        <f t="shared" ref="HA11:HA74" si="106">IF(LEN($B11)&gt;0,IF(LEN(CY$7)&gt;0,IF(CY$255="O",CY11,IF(CY$9=CY11,CY$8,0)),""),"")</f>
        <v/>
      </c>
      <c r="HB11" s="20"/>
      <c r="HC11" s="20"/>
      <c r="HD11" s="20"/>
      <c r="HE11" s="20"/>
      <c r="HF11" s="20"/>
      <c r="HG11" s="20"/>
      <c r="HH11" s="20"/>
      <c r="HI11" s="20"/>
      <c r="HJ11" s="20"/>
      <c r="HK11" s="20"/>
      <c r="HL11" s="20"/>
      <c r="HM11" s="20"/>
      <c r="HN11" s="20"/>
      <c r="HO11" s="20"/>
      <c r="HP11" s="20"/>
      <c r="HQ11" s="20"/>
      <c r="HR11" s="20"/>
      <c r="HS11" s="20"/>
      <c r="HT11" s="20"/>
      <c r="HU11" s="20"/>
      <c r="HV11" s="20"/>
      <c r="HW11" s="20"/>
      <c r="HX11" s="20"/>
      <c r="HY11" s="20"/>
      <c r="HZ11" s="20"/>
      <c r="IA11" s="19"/>
      <c r="IB11" s="19"/>
      <c r="IC11" s="19"/>
      <c r="ID11" s="19"/>
      <c r="IE11" s="19"/>
      <c r="IF11" s="19"/>
      <c r="IG11" s="19"/>
      <c r="IH11" s="19"/>
      <c r="II11" s="19"/>
      <c r="IJ11" s="19"/>
      <c r="IK11" s="19"/>
      <c r="IL11" s="19"/>
      <c r="IM11" s="19"/>
      <c r="IN11" s="19"/>
      <c r="IO11" s="19"/>
      <c r="IP11" s="19"/>
      <c r="IQ11" s="19"/>
      <c r="IR11" s="19"/>
      <c r="IS11" s="19"/>
      <c r="IT11" s="19"/>
      <c r="IU11" s="19"/>
      <c r="IV11" s="19"/>
      <c r="IW11" s="19"/>
      <c r="IX11" s="19"/>
      <c r="IY11" s="19"/>
      <c r="IZ11" s="19"/>
      <c r="JA11" s="19"/>
      <c r="JB11" s="19"/>
      <c r="JC11" s="19"/>
      <c r="JD11" s="19"/>
      <c r="JE11" s="19"/>
      <c r="JF11" s="19"/>
      <c r="JG11" s="19"/>
      <c r="JH11" s="19"/>
      <c r="JI11" s="19"/>
      <c r="JJ11" s="19"/>
      <c r="JK11" s="19"/>
      <c r="JL11" s="19"/>
      <c r="JM11" s="19"/>
      <c r="JN11" s="19"/>
      <c r="JO11" s="19"/>
      <c r="JP11" s="19"/>
      <c r="JQ11" s="19"/>
      <c r="JR11" s="19"/>
      <c r="JS11" s="19"/>
      <c r="JT11" s="19"/>
      <c r="JU11" s="19"/>
      <c r="JV11" s="19"/>
    </row>
    <row r="12" spans="1:282" ht="13.5">
      <c r="A12" s="90" t="s">
        <v>3</v>
      </c>
      <c r="B12" s="181"/>
      <c r="C12" s="31"/>
      <c r="D12" s="147"/>
      <c r="E12" s="147"/>
      <c r="F12" s="147"/>
      <c r="G12" s="147"/>
      <c r="H12" s="147"/>
      <c r="I12" s="147"/>
      <c r="J12" s="147"/>
      <c r="K12" s="147"/>
      <c r="L12" s="147"/>
      <c r="M12" s="147"/>
      <c r="N12" s="147"/>
      <c r="O12" s="147"/>
      <c r="P12" s="147"/>
      <c r="Q12" s="147"/>
      <c r="R12" s="147"/>
      <c r="S12" s="147"/>
      <c r="T12" s="147"/>
      <c r="U12" s="147"/>
      <c r="V12" s="147"/>
      <c r="W12" s="147"/>
      <c r="X12" s="147"/>
      <c r="Y12" s="147"/>
      <c r="Z12" s="147"/>
      <c r="AA12" s="147"/>
      <c r="AB12" s="147"/>
      <c r="AC12" s="147"/>
      <c r="AD12" s="147"/>
      <c r="AE12" s="147"/>
      <c r="AF12" s="147"/>
      <c r="AG12" s="147"/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  <c r="BI12" s="147"/>
      <c r="BJ12" s="147"/>
      <c r="BK12" s="147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86" t="str">
        <f t="shared" si="4"/>
        <v/>
      </c>
      <c r="DA12" s="188" t="str">
        <f t="shared" si="5"/>
        <v/>
      </c>
      <c r="DB12" s="186" t="str">
        <f t="shared" si="0"/>
        <v/>
      </c>
      <c r="DC12" s="32" t="str">
        <f t="shared" si="1"/>
        <v>brak danych</v>
      </c>
      <c r="DD12" s="32"/>
      <c r="DE12" s="20">
        <f t="shared" si="6"/>
        <v>0</v>
      </c>
      <c r="DF12" s="20" t="str">
        <f t="shared" si="7"/>
        <v/>
      </c>
      <c r="DG12" s="20" t="str">
        <f t="shared" si="8"/>
        <v/>
      </c>
      <c r="DH12" s="20" t="str">
        <f t="shared" si="9"/>
        <v/>
      </c>
      <c r="DI12" s="20" t="str">
        <f t="shared" si="10"/>
        <v/>
      </c>
      <c r="DJ12" s="20" t="str">
        <f t="shared" si="11"/>
        <v/>
      </c>
      <c r="DK12" s="20" t="str">
        <f t="shared" si="12"/>
        <v/>
      </c>
      <c r="DL12" s="20" t="str">
        <f t="shared" si="13"/>
        <v/>
      </c>
      <c r="DM12" s="20" t="str">
        <f t="shared" si="14"/>
        <v/>
      </c>
      <c r="DN12" s="20" t="str">
        <f t="shared" si="15"/>
        <v/>
      </c>
      <c r="DO12" s="20" t="str">
        <f t="shared" si="16"/>
        <v/>
      </c>
      <c r="DP12" s="20" t="str">
        <f t="shared" si="17"/>
        <v/>
      </c>
      <c r="DQ12" s="20" t="str">
        <f t="shared" si="18"/>
        <v/>
      </c>
      <c r="DR12" s="20" t="str">
        <f t="shared" si="19"/>
        <v/>
      </c>
      <c r="DS12" s="20" t="str">
        <f t="shared" si="20"/>
        <v/>
      </c>
      <c r="DT12" s="20" t="str">
        <f t="shared" si="21"/>
        <v/>
      </c>
      <c r="DU12" s="20" t="str">
        <f t="shared" si="22"/>
        <v/>
      </c>
      <c r="DV12" s="20" t="str">
        <f t="shared" si="23"/>
        <v/>
      </c>
      <c r="DW12" s="20" t="str">
        <f t="shared" si="24"/>
        <v/>
      </c>
      <c r="DX12" s="20" t="str">
        <f t="shared" si="25"/>
        <v/>
      </c>
      <c r="DY12" s="20" t="str">
        <f t="shared" si="26"/>
        <v/>
      </c>
      <c r="DZ12" s="20" t="str">
        <f t="shared" si="27"/>
        <v/>
      </c>
      <c r="EA12" s="20" t="str">
        <f t="shared" si="28"/>
        <v/>
      </c>
      <c r="EB12" s="20" t="str">
        <f t="shared" si="29"/>
        <v/>
      </c>
      <c r="EC12" s="20" t="str">
        <f t="shared" si="30"/>
        <v/>
      </c>
      <c r="ED12" s="20" t="str">
        <f t="shared" si="31"/>
        <v/>
      </c>
      <c r="EE12" s="20" t="str">
        <f t="shared" si="32"/>
        <v/>
      </c>
      <c r="EF12" s="20" t="str">
        <f t="shared" si="33"/>
        <v/>
      </c>
      <c r="EG12" s="20" t="str">
        <f t="shared" si="34"/>
        <v/>
      </c>
      <c r="EH12" s="20" t="str">
        <f t="shared" si="35"/>
        <v/>
      </c>
      <c r="EI12" s="20" t="str">
        <f t="shared" si="36"/>
        <v/>
      </c>
      <c r="EJ12" s="20" t="str">
        <f t="shared" si="37"/>
        <v/>
      </c>
      <c r="EK12" s="20" t="str">
        <f t="shared" si="38"/>
        <v/>
      </c>
      <c r="EL12" s="20" t="str">
        <f t="shared" si="39"/>
        <v/>
      </c>
      <c r="EM12" s="20" t="str">
        <f t="shared" si="40"/>
        <v/>
      </c>
      <c r="EN12" s="20" t="str">
        <f t="shared" si="41"/>
        <v/>
      </c>
      <c r="EO12" s="20" t="str">
        <f t="shared" si="42"/>
        <v/>
      </c>
      <c r="EP12" s="20" t="str">
        <f t="shared" si="43"/>
        <v/>
      </c>
      <c r="EQ12" s="20" t="str">
        <f t="shared" si="44"/>
        <v/>
      </c>
      <c r="ER12" s="20" t="str">
        <f t="shared" si="45"/>
        <v/>
      </c>
      <c r="ES12" s="20" t="str">
        <f t="shared" si="46"/>
        <v/>
      </c>
      <c r="ET12" s="20" t="str">
        <f t="shared" si="47"/>
        <v/>
      </c>
      <c r="EU12" s="20" t="str">
        <f t="shared" si="48"/>
        <v/>
      </c>
      <c r="EV12" s="20" t="str">
        <f t="shared" si="49"/>
        <v/>
      </c>
      <c r="EW12" s="20" t="str">
        <f t="shared" si="50"/>
        <v/>
      </c>
      <c r="EX12" s="20" t="str">
        <f t="shared" si="51"/>
        <v/>
      </c>
      <c r="EY12" s="20" t="str">
        <f t="shared" si="52"/>
        <v/>
      </c>
      <c r="EZ12" s="20" t="str">
        <f t="shared" si="53"/>
        <v/>
      </c>
      <c r="FA12" s="20" t="str">
        <f t="shared" si="54"/>
        <v/>
      </c>
      <c r="FB12" s="20" t="str">
        <f t="shared" si="55"/>
        <v/>
      </c>
      <c r="FC12" s="20" t="str">
        <f t="shared" si="56"/>
        <v/>
      </c>
      <c r="FD12" s="20" t="str">
        <f t="shared" si="57"/>
        <v/>
      </c>
      <c r="FE12" s="20" t="str">
        <f t="shared" si="58"/>
        <v/>
      </c>
      <c r="FF12" s="20" t="str">
        <f t="shared" si="59"/>
        <v/>
      </c>
      <c r="FG12" s="20" t="str">
        <f t="shared" si="60"/>
        <v/>
      </c>
      <c r="FH12" s="20" t="str">
        <f t="shared" si="61"/>
        <v/>
      </c>
      <c r="FI12" s="20" t="str">
        <f t="shared" si="62"/>
        <v/>
      </c>
      <c r="FJ12" s="20" t="str">
        <f t="shared" si="63"/>
        <v/>
      </c>
      <c r="FK12" s="20" t="str">
        <f t="shared" si="64"/>
        <v/>
      </c>
      <c r="FL12" s="20" t="str">
        <f t="shared" si="65"/>
        <v/>
      </c>
      <c r="FM12" s="20" t="str">
        <f t="shared" si="66"/>
        <v/>
      </c>
      <c r="FN12" s="20" t="str">
        <f t="shared" si="67"/>
        <v/>
      </c>
      <c r="FO12" s="20" t="str">
        <f t="shared" si="68"/>
        <v/>
      </c>
      <c r="FP12" s="20" t="str">
        <f t="shared" si="69"/>
        <v/>
      </c>
      <c r="FQ12" s="20" t="str">
        <f t="shared" si="70"/>
        <v/>
      </c>
      <c r="FR12" s="20" t="str">
        <f t="shared" si="71"/>
        <v/>
      </c>
      <c r="FS12" s="20" t="str">
        <f t="shared" si="72"/>
        <v/>
      </c>
      <c r="FT12" s="20" t="str">
        <f t="shared" si="73"/>
        <v/>
      </c>
      <c r="FU12" s="20" t="str">
        <f t="shared" si="74"/>
        <v/>
      </c>
      <c r="FV12" s="20" t="str">
        <f t="shared" si="75"/>
        <v/>
      </c>
      <c r="FW12" s="20" t="str">
        <f t="shared" si="76"/>
        <v/>
      </c>
      <c r="FX12" s="20" t="str">
        <f t="shared" si="77"/>
        <v/>
      </c>
      <c r="FY12" s="20" t="str">
        <f t="shared" si="78"/>
        <v/>
      </c>
      <c r="FZ12" s="20" t="str">
        <f t="shared" si="79"/>
        <v/>
      </c>
      <c r="GA12" s="20" t="str">
        <f t="shared" si="80"/>
        <v/>
      </c>
      <c r="GB12" s="20" t="str">
        <f t="shared" si="81"/>
        <v/>
      </c>
      <c r="GC12" s="20" t="str">
        <f t="shared" si="82"/>
        <v/>
      </c>
      <c r="GD12" s="20" t="str">
        <f t="shared" si="83"/>
        <v/>
      </c>
      <c r="GE12" s="20" t="str">
        <f t="shared" si="84"/>
        <v/>
      </c>
      <c r="GF12" s="20" t="str">
        <f t="shared" si="85"/>
        <v/>
      </c>
      <c r="GG12" s="20" t="str">
        <f t="shared" si="86"/>
        <v/>
      </c>
      <c r="GH12" s="20" t="str">
        <f t="shared" si="87"/>
        <v/>
      </c>
      <c r="GI12" s="20" t="str">
        <f t="shared" si="88"/>
        <v/>
      </c>
      <c r="GJ12" s="20" t="str">
        <f t="shared" si="89"/>
        <v/>
      </c>
      <c r="GK12" s="20" t="str">
        <f t="shared" si="90"/>
        <v/>
      </c>
      <c r="GL12" s="20" t="str">
        <f t="shared" si="91"/>
        <v/>
      </c>
      <c r="GM12" s="20" t="str">
        <f t="shared" si="92"/>
        <v/>
      </c>
      <c r="GN12" s="20" t="str">
        <f t="shared" si="93"/>
        <v/>
      </c>
      <c r="GO12" s="20" t="str">
        <f t="shared" si="94"/>
        <v/>
      </c>
      <c r="GP12" s="20" t="str">
        <f t="shared" si="95"/>
        <v/>
      </c>
      <c r="GQ12" s="20" t="str">
        <f t="shared" si="96"/>
        <v/>
      </c>
      <c r="GR12" s="20" t="str">
        <f t="shared" si="97"/>
        <v/>
      </c>
      <c r="GS12" s="20" t="str">
        <f t="shared" si="98"/>
        <v/>
      </c>
      <c r="GT12" s="20" t="str">
        <f t="shared" si="99"/>
        <v/>
      </c>
      <c r="GU12" s="20" t="str">
        <f t="shared" si="100"/>
        <v/>
      </c>
      <c r="GV12" s="20" t="str">
        <f t="shared" si="101"/>
        <v/>
      </c>
      <c r="GW12" s="20" t="str">
        <f t="shared" si="102"/>
        <v/>
      </c>
      <c r="GX12" s="20" t="str">
        <f t="shared" si="103"/>
        <v/>
      </c>
      <c r="GY12" s="20" t="str">
        <f t="shared" si="104"/>
        <v/>
      </c>
      <c r="GZ12" s="20" t="str">
        <f t="shared" si="105"/>
        <v/>
      </c>
      <c r="HA12" s="20" t="str">
        <f t="shared" si="106"/>
        <v/>
      </c>
      <c r="HB12" s="20"/>
      <c r="HC12" s="20"/>
      <c r="HD12" s="20"/>
      <c r="HE12" s="20"/>
      <c r="HF12" s="20"/>
      <c r="HG12" s="20"/>
      <c r="HH12" s="20"/>
      <c r="HI12" s="20"/>
      <c r="HJ12" s="20"/>
      <c r="HK12" s="20"/>
      <c r="HL12" s="20"/>
      <c r="HM12" s="20"/>
      <c r="HN12" s="20"/>
      <c r="HO12" s="20"/>
      <c r="HP12" s="20"/>
      <c r="HQ12" s="20"/>
      <c r="HR12" s="20"/>
      <c r="HS12" s="20"/>
      <c r="HT12" s="20"/>
      <c r="HU12" s="20"/>
      <c r="HV12" s="20"/>
      <c r="HW12" s="20"/>
      <c r="HX12" s="20"/>
      <c r="HY12" s="20"/>
      <c r="HZ12" s="20"/>
      <c r="IA12" s="19"/>
      <c r="IB12" s="19"/>
      <c r="IC12" s="19"/>
      <c r="ID12" s="19"/>
      <c r="IE12" s="19"/>
      <c r="IF12" s="19"/>
      <c r="IG12" s="19"/>
      <c r="IH12" s="19"/>
      <c r="II12" s="19"/>
      <c r="IJ12" s="19"/>
      <c r="IK12" s="19"/>
      <c r="IL12" s="19"/>
      <c r="IM12" s="19"/>
      <c r="IN12" s="19"/>
      <c r="IO12" s="19"/>
      <c r="IP12" s="19"/>
      <c r="IQ12" s="19"/>
      <c r="IR12" s="19"/>
      <c r="IS12" s="19"/>
      <c r="IT12" s="19"/>
      <c r="IU12" s="19"/>
      <c r="IV12" s="19"/>
      <c r="IW12" s="19"/>
      <c r="IX12" s="19"/>
      <c r="IY12" s="19"/>
      <c r="IZ12" s="19"/>
      <c r="JA12" s="19"/>
      <c r="JB12" s="19"/>
      <c r="JC12" s="19"/>
      <c r="JD12" s="19"/>
      <c r="JE12" s="19"/>
      <c r="JF12" s="19"/>
      <c r="JG12" s="19"/>
      <c r="JH12" s="19"/>
      <c r="JI12" s="19"/>
      <c r="JJ12" s="19"/>
      <c r="JK12" s="19"/>
      <c r="JL12" s="19"/>
      <c r="JM12" s="19"/>
      <c r="JN12" s="19"/>
      <c r="JO12" s="19"/>
      <c r="JP12" s="19"/>
      <c r="JQ12" s="19"/>
      <c r="JR12" s="19"/>
      <c r="JS12" s="19"/>
      <c r="JT12" s="19"/>
      <c r="JU12" s="19"/>
      <c r="JV12" s="19"/>
    </row>
    <row r="13" spans="1:282" ht="13.5">
      <c r="A13" s="90" t="s">
        <v>4</v>
      </c>
      <c r="B13" s="181"/>
      <c r="C13" s="31"/>
      <c r="D13" s="147"/>
      <c r="E13" s="147"/>
      <c r="F13" s="147"/>
      <c r="G13" s="147"/>
      <c r="H13" s="147"/>
      <c r="I13" s="147"/>
      <c r="J13" s="147"/>
      <c r="K13" s="147"/>
      <c r="L13" s="147"/>
      <c r="M13" s="147"/>
      <c r="N13" s="147"/>
      <c r="O13" s="147"/>
      <c r="P13" s="147"/>
      <c r="Q13" s="147"/>
      <c r="R13" s="147"/>
      <c r="S13" s="147"/>
      <c r="T13" s="147"/>
      <c r="U13" s="147"/>
      <c r="V13" s="147"/>
      <c r="W13" s="147"/>
      <c r="X13" s="147"/>
      <c r="Y13" s="147"/>
      <c r="Z13" s="147"/>
      <c r="AA13" s="147"/>
      <c r="AB13" s="147"/>
      <c r="AC13" s="147"/>
      <c r="AD13" s="147"/>
      <c r="AE13" s="147"/>
      <c r="AF13" s="147"/>
      <c r="AG13" s="147"/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  <c r="BI13" s="147"/>
      <c r="BJ13" s="147"/>
      <c r="BK13" s="147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86" t="str">
        <f t="shared" si="4"/>
        <v/>
      </c>
      <c r="DA13" s="189" t="str">
        <f t="shared" ref="DA13:DA14" si="107">IF(ISNUMBER(CZ13),CZ13/$CZ$8,"")</f>
        <v/>
      </c>
      <c r="DB13" s="187" t="str">
        <f t="shared" si="0"/>
        <v/>
      </c>
      <c r="DC13" s="32" t="str">
        <f t="shared" si="1"/>
        <v>brak danych</v>
      </c>
      <c r="DD13" s="32"/>
      <c r="DE13" s="20">
        <f t="shared" si="6"/>
        <v>0</v>
      </c>
      <c r="DF13" s="20" t="str">
        <f t="shared" si="7"/>
        <v/>
      </c>
      <c r="DG13" s="20" t="str">
        <f t="shared" si="8"/>
        <v/>
      </c>
      <c r="DH13" s="20" t="str">
        <f t="shared" si="9"/>
        <v/>
      </c>
      <c r="DI13" s="20" t="str">
        <f t="shared" si="10"/>
        <v/>
      </c>
      <c r="DJ13" s="20" t="str">
        <f t="shared" si="11"/>
        <v/>
      </c>
      <c r="DK13" s="20" t="str">
        <f t="shared" si="12"/>
        <v/>
      </c>
      <c r="DL13" s="20" t="str">
        <f t="shared" si="13"/>
        <v/>
      </c>
      <c r="DM13" s="20" t="str">
        <f t="shared" si="14"/>
        <v/>
      </c>
      <c r="DN13" s="20" t="str">
        <f t="shared" si="15"/>
        <v/>
      </c>
      <c r="DO13" s="20" t="str">
        <f t="shared" si="16"/>
        <v/>
      </c>
      <c r="DP13" s="20" t="str">
        <f t="shared" si="17"/>
        <v/>
      </c>
      <c r="DQ13" s="20" t="str">
        <f t="shared" si="18"/>
        <v/>
      </c>
      <c r="DR13" s="20" t="str">
        <f t="shared" si="19"/>
        <v/>
      </c>
      <c r="DS13" s="20" t="str">
        <f t="shared" si="20"/>
        <v/>
      </c>
      <c r="DT13" s="20" t="str">
        <f t="shared" si="21"/>
        <v/>
      </c>
      <c r="DU13" s="20" t="str">
        <f t="shared" si="22"/>
        <v/>
      </c>
      <c r="DV13" s="20" t="str">
        <f t="shared" si="23"/>
        <v/>
      </c>
      <c r="DW13" s="20" t="str">
        <f t="shared" si="24"/>
        <v/>
      </c>
      <c r="DX13" s="20" t="str">
        <f t="shared" si="25"/>
        <v/>
      </c>
      <c r="DY13" s="20" t="str">
        <f t="shared" si="26"/>
        <v/>
      </c>
      <c r="DZ13" s="20" t="str">
        <f t="shared" si="27"/>
        <v/>
      </c>
      <c r="EA13" s="20" t="str">
        <f t="shared" si="28"/>
        <v/>
      </c>
      <c r="EB13" s="20" t="str">
        <f t="shared" si="29"/>
        <v/>
      </c>
      <c r="EC13" s="20" t="str">
        <f t="shared" si="30"/>
        <v/>
      </c>
      <c r="ED13" s="20" t="str">
        <f t="shared" si="31"/>
        <v/>
      </c>
      <c r="EE13" s="20" t="str">
        <f t="shared" si="32"/>
        <v/>
      </c>
      <c r="EF13" s="20" t="str">
        <f t="shared" si="33"/>
        <v/>
      </c>
      <c r="EG13" s="20" t="str">
        <f t="shared" si="34"/>
        <v/>
      </c>
      <c r="EH13" s="20" t="str">
        <f t="shared" si="35"/>
        <v/>
      </c>
      <c r="EI13" s="20" t="str">
        <f t="shared" si="36"/>
        <v/>
      </c>
      <c r="EJ13" s="20" t="str">
        <f t="shared" si="37"/>
        <v/>
      </c>
      <c r="EK13" s="20" t="str">
        <f t="shared" si="38"/>
        <v/>
      </c>
      <c r="EL13" s="20" t="str">
        <f t="shared" si="39"/>
        <v/>
      </c>
      <c r="EM13" s="20" t="str">
        <f t="shared" si="40"/>
        <v/>
      </c>
      <c r="EN13" s="20" t="str">
        <f t="shared" si="41"/>
        <v/>
      </c>
      <c r="EO13" s="20" t="str">
        <f t="shared" si="42"/>
        <v/>
      </c>
      <c r="EP13" s="20" t="str">
        <f t="shared" si="43"/>
        <v/>
      </c>
      <c r="EQ13" s="20" t="str">
        <f t="shared" si="44"/>
        <v/>
      </c>
      <c r="ER13" s="20" t="str">
        <f t="shared" si="45"/>
        <v/>
      </c>
      <c r="ES13" s="20" t="str">
        <f t="shared" si="46"/>
        <v/>
      </c>
      <c r="ET13" s="20" t="str">
        <f t="shared" si="47"/>
        <v/>
      </c>
      <c r="EU13" s="20" t="str">
        <f t="shared" si="48"/>
        <v/>
      </c>
      <c r="EV13" s="20" t="str">
        <f t="shared" si="49"/>
        <v/>
      </c>
      <c r="EW13" s="20" t="str">
        <f t="shared" si="50"/>
        <v/>
      </c>
      <c r="EX13" s="20" t="str">
        <f t="shared" si="51"/>
        <v/>
      </c>
      <c r="EY13" s="20" t="str">
        <f t="shared" si="52"/>
        <v/>
      </c>
      <c r="EZ13" s="20" t="str">
        <f t="shared" si="53"/>
        <v/>
      </c>
      <c r="FA13" s="20" t="str">
        <f t="shared" si="54"/>
        <v/>
      </c>
      <c r="FB13" s="20" t="str">
        <f t="shared" si="55"/>
        <v/>
      </c>
      <c r="FC13" s="20" t="str">
        <f t="shared" si="56"/>
        <v/>
      </c>
      <c r="FD13" s="20" t="str">
        <f t="shared" si="57"/>
        <v/>
      </c>
      <c r="FE13" s="20" t="str">
        <f t="shared" si="58"/>
        <v/>
      </c>
      <c r="FF13" s="20" t="str">
        <f t="shared" si="59"/>
        <v/>
      </c>
      <c r="FG13" s="20" t="str">
        <f t="shared" si="60"/>
        <v/>
      </c>
      <c r="FH13" s="20" t="str">
        <f t="shared" si="61"/>
        <v/>
      </c>
      <c r="FI13" s="20" t="str">
        <f t="shared" si="62"/>
        <v/>
      </c>
      <c r="FJ13" s="20" t="str">
        <f t="shared" si="63"/>
        <v/>
      </c>
      <c r="FK13" s="20" t="str">
        <f t="shared" si="64"/>
        <v/>
      </c>
      <c r="FL13" s="20" t="str">
        <f t="shared" si="65"/>
        <v/>
      </c>
      <c r="FM13" s="20" t="str">
        <f t="shared" si="66"/>
        <v/>
      </c>
      <c r="FN13" s="20" t="str">
        <f t="shared" si="67"/>
        <v/>
      </c>
      <c r="FO13" s="20" t="str">
        <f t="shared" si="68"/>
        <v/>
      </c>
      <c r="FP13" s="20" t="str">
        <f t="shared" si="69"/>
        <v/>
      </c>
      <c r="FQ13" s="20" t="str">
        <f t="shared" si="70"/>
        <v/>
      </c>
      <c r="FR13" s="20" t="str">
        <f t="shared" si="71"/>
        <v/>
      </c>
      <c r="FS13" s="20" t="str">
        <f t="shared" si="72"/>
        <v/>
      </c>
      <c r="FT13" s="20" t="str">
        <f t="shared" si="73"/>
        <v/>
      </c>
      <c r="FU13" s="20" t="str">
        <f t="shared" si="74"/>
        <v/>
      </c>
      <c r="FV13" s="20" t="str">
        <f t="shared" si="75"/>
        <v/>
      </c>
      <c r="FW13" s="20" t="str">
        <f t="shared" si="76"/>
        <v/>
      </c>
      <c r="FX13" s="20" t="str">
        <f t="shared" si="77"/>
        <v/>
      </c>
      <c r="FY13" s="20" t="str">
        <f t="shared" si="78"/>
        <v/>
      </c>
      <c r="FZ13" s="20" t="str">
        <f t="shared" si="79"/>
        <v/>
      </c>
      <c r="GA13" s="20" t="str">
        <f t="shared" si="80"/>
        <v/>
      </c>
      <c r="GB13" s="20" t="str">
        <f t="shared" si="81"/>
        <v/>
      </c>
      <c r="GC13" s="20" t="str">
        <f t="shared" si="82"/>
        <v/>
      </c>
      <c r="GD13" s="20" t="str">
        <f t="shared" si="83"/>
        <v/>
      </c>
      <c r="GE13" s="20" t="str">
        <f t="shared" si="84"/>
        <v/>
      </c>
      <c r="GF13" s="20" t="str">
        <f t="shared" si="85"/>
        <v/>
      </c>
      <c r="GG13" s="20" t="str">
        <f t="shared" si="86"/>
        <v/>
      </c>
      <c r="GH13" s="20" t="str">
        <f t="shared" si="87"/>
        <v/>
      </c>
      <c r="GI13" s="20" t="str">
        <f t="shared" si="88"/>
        <v/>
      </c>
      <c r="GJ13" s="20" t="str">
        <f t="shared" si="89"/>
        <v/>
      </c>
      <c r="GK13" s="20" t="str">
        <f t="shared" si="90"/>
        <v/>
      </c>
      <c r="GL13" s="20" t="str">
        <f t="shared" si="91"/>
        <v/>
      </c>
      <c r="GM13" s="20" t="str">
        <f t="shared" si="92"/>
        <v/>
      </c>
      <c r="GN13" s="20" t="str">
        <f t="shared" si="93"/>
        <v/>
      </c>
      <c r="GO13" s="20" t="str">
        <f t="shared" si="94"/>
        <v/>
      </c>
      <c r="GP13" s="20" t="str">
        <f t="shared" si="95"/>
        <v/>
      </c>
      <c r="GQ13" s="20" t="str">
        <f t="shared" si="96"/>
        <v/>
      </c>
      <c r="GR13" s="20" t="str">
        <f t="shared" si="97"/>
        <v/>
      </c>
      <c r="GS13" s="20" t="str">
        <f t="shared" si="98"/>
        <v/>
      </c>
      <c r="GT13" s="20" t="str">
        <f t="shared" si="99"/>
        <v/>
      </c>
      <c r="GU13" s="20" t="str">
        <f t="shared" si="100"/>
        <v/>
      </c>
      <c r="GV13" s="20" t="str">
        <f t="shared" si="101"/>
        <v/>
      </c>
      <c r="GW13" s="20" t="str">
        <f t="shared" si="102"/>
        <v/>
      </c>
      <c r="GX13" s="20" t="str">
        <f t="shared" si="103"/>
        <v/>
      </c>
      <c r="GY13" s="20" t="str">
        <f t="shared" si="104"/>
        <v/>
      </c>
      <c r="GZ13" s="20" t="str">
        <f t="shared" si="105"/>
        <v/>
      </c>
      <c r="HA13" s="20" t="str">
        <f t="shared" si="106"/>
        <v/>
      </c>
      <c r="HB13" s="20"/>
      <c r="HC13" s="20"/>
      <c r="HD13" s="20"/>
      <c r="HE13" s="20"/>
      <c r="HF13" s="20"/>
      <c r="HG13" s="20"/>
      <c r="HH13" s="20"/>
      <c r="HI13" s="20"/>
      <c r="HJ13" s="20"/>
      <c r="HK13" s="20"/>
      <c r="HL13" s="20"/>
      <c r="HM13" s="20"/>
      <c r="HN13" s="20"/>
      <c r="HO13" s="20"/>
      <c r="HP13" s="20"/>
      <c r="HQ13" s="20"/>
      <c r="HR13" s="20"/>
      <c r="HS13" s="20"/>
      <c r="HT13" s="20"/>
      <c r="HU13" s="20"/>
      <c r="HV13" s="20"/>
      <c r="HW13" s="20"/>
      <c r="HX13" s="20"/>
      <c r="HY13" s="20"/>
      <c r="HZ13" s="20"/>
      <c r="IA13" s="19"/>
      <c r="IB13" s="19"/>
      <c r="IC13" s="19"/>
      <c r="ID13" s="19"/>
      <c r="IE13" s="19"/>
      <c r="IF13" s="19"/>
      <c r="IG13" s="19"/>
      <c r="IH13" s="19"/>
      <c r="II13" s="19"/>
      <c r="IJ13" s="19"/>
      <c r="IK13" s="19"/>
      <c r="IL13" s="19"/>
      <c r="IM13" s="19"/>
      <c r="IN13" s="19"/>
      <c r="IO13" s="19"/>
      <c r="IP13" s="19"/>
      <c r="IQ13" s="19"/>
      <c r="IR13" s="19"/>
      <c r="IS13" s="19"/>
      <c r="IT13" s="19"/>
      <c r="IU13" s="19"/>
      <c r="IV13" s="19"/>
      <c r="IW13" s="19"/>
      <c r="IX13" s="19"/>
      <c r="IY13" s="19"/>
      <c r="IZ13" s="19"/>
      <c r="JA13" s="19"/>
      <c r="JB13" s="19"/>
      <c r="JC13" s="19"/>
      <c r="JD13" s="19"/>
      <c r="JE13" s="19"/>
      <c r="JF13" s="19"/>
      <c r="JG13" s="19"/>
      <c r="JH13" s="19"/>
      <c r="JI13" s="19"/>
      <c r="JJ13" s="19"/>
      <c r="JK13" s="19"/>
      <c r="JL13" s="19"/>
      <c r="JM13" s="19"/>
      <c r="JN13" s="19"/>
      <c r="JO13" s="19"/>
      <c r="JP13" s="19"/>
      <c r="JQ13" s="19"/>
      <c r="JR13" s="19"/>
      <c r="JS13" s="19"/>
      <c r="JT13" s="19"/>
      <c r="JU13" s="19"/>
      <c r="JV13" s="19"/>
    </row>
    <row r="14" spans="1:282" ht="13.5">
      <c r="A14" s="90" t="s">
        <v>5</v>
      </c>
      <c r="B14" s="181"/>
      <c r="C14" s="33"/>
      <c r="D14" s="147"/>
      <c r="E14" s="147"/>
      <c r="F14" s="147"/>
      <c r="G14" s="147"/>
      <c r="H14" s="147"/>
      <c r="I14" s="147"/>
      <c r="J14" s="147"/>
      <c r="K14" s="147"/>
      <c r="L14" s="147"/>
      <c r="M14" s="147"/>
      <c r="N14" s="147"/>
      <c r="O14" s="147"/>
      <c r="P14" s="147"/>
      <c r="Q14" s="147"/>
      <c r="R14" s="147"/>
      <c r="S14" s="147"/>
      <c r="T14" s="147"/>
      <c r="U14" s="147"/>
      <c r="V14" s="147"/>
      <c r="W14" s="147"/>
      <c r="X14" s="147"/>
      <c r="Y14" s="147"/>
      <c r="Z14" s="147"/>
      <c r="AA14" s="147"/>
      <c r="AB14" s="147"/>
      <c r="AC14" s="147"/>
      <c r="AD14" s="147"/>
      <c r="AE14" s="147"/>
      <c r="AF14" s="147"/>
      <c r="AG14" s="147"/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  <c r="BI14" s="147"/>
      <c r="BJ14" s="147"/>
      <c r="BK14" s="147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86" t="str">
        <f t="shared" si="4"/>
        <v/>
      </c>
      <c r="DA14" s="188" t="str">
        <f t="shared" si="107"/>
        <v/>
      </c>
      <c r="DB14" s="186" t="str">
        <f t="shared" si="0"/>
        <v/>
      </c>
      <c r="DC14" s="32" t="str">
        <f t="shared" si="1"/>
        <v>brak danych</v>
      </c>
      <c r="DD14" s="32"/>
      <c r="DE14" s="20">
        <f t="shared" si="6"/>
        <v>0</v>
      </c>
      <c r="DF14" s="20" t="str">
        <f t="shared" si="7"/>
        <v/>
      </c>
      <c r="DG14" s="20" t="str">
        <f t="shared" si="8"/>
        <v/>
      </c>
      <c r="DH14" s="20" t="str">
        <f t="shared" si="9"/>
        <v/>
      </c>
      <c r="DI14" s="20" t="str">
        <f t="shared" si="10"/>
        <v/>
      </c>
      <c r="DJ14" s="20" t="str">
        <f t="shared" si="11"/>
        <v/>
      </c>
      <c r="DK14" s="20" t="str">
        <f t="shared" si="12"/>
        <v/>
      </c>
      <c r="DL14" s="20" t="str">
        <f t="shared" si="13"/>
        <v/>
      </c>
      <c r="DM14" s="20" t="str">
        <f t="shared" si="14"/>
        <v/>
      </c>
      <c r="DN14" s="20" t="str">
        <f t="shared" si="15"/>
        <v/>
      </c>
      <c r="DO14" s="20" t="str">
        <f t="shared" si="16"/>
        <v/>
      </c>
      <c r="DP14" s="20" t="str">
        <f t="shared" si="17"/>
        <v/>
      </c>
      <c r="DQ14" s="20" t="str">
        <f t="shared" si="18"/>
        <v/>
      </c>
      <c r="DR14" s="20" t="str">
        <f t="shared" si="19"/>
        <v/>
      </c>
      <c r="DS14" s="20" t="str">
        <f t="shared" si="20"/>
        <v/>
      </c>
      <c r="DT14" s="20" t="str">
        <f t="shared" si="21"/>
        <v/>
      </c>
      <c r="DU14" s="20" t="str">
        <f t="shared" si="22"/>
        <v/>
      </c>
      <c r="DV14" s="20" t="str">
        <f t="shared" si="23"/>
        <v/>
      </c>
      <c r="DW14" s="20" t="str">
        <f t="shared" si="24"/>
        <v/>
      </c>
      <c r="DX14" s="20" t="str">
        <f t="shared" si="25"/>
        <v/>
      </c>
      <c r="DY14" s="20" t="str">
        <f t="shared" si="26"/>
        <v/>
      </c>
      <c r="DZ14" s="20" t="str">
        <f t="shared" si="27"/>
        <v/>
      </c>
      <c r="EA14" s="20" t="str">
        <f t="shared" si="28"/>
        <v/>
      </c>
      <c r="EB14" s="20" t="str">
        <f t="shared" si="29"/>
        <v/>
      </c>
      <c r="EC14" s="20" t="str">
        <f t="shared" si="30"/>
        <v/>
      </c>
      <c r="ED14" s="20" t="str">
        <f t="shared" si="31"/>
        <v/>
      </c>
      <c r="EE14" s="20" t="str">
        <f t="shared" si="32"/>
        <v/>
      </c>
      <c r="EF14" s="20" t="str">
        <f t="shared" si="33"/>
        <v/>
      </c>
      <c r="EG14" s="20" t="str">
        <f t="shared" si="34"/>
        <v/>
      </c>
      <c r="EH14" s="20" t="str">
        <f t="shared" si="35"/>
        <v/>
      </c>
      <c r="EI14" s="20" t="str">
        <f t="shared" si="36"/>
        <v/>
      </c>
      <c r="EJ14" s="20" t="str">
        <f t="shared" si="37"/>
        <v/>
      </c>
      <c r="EK14" s="20" t="str">
        <f t="shared" si="38"/>
        <v/>
      </c>
      <c r="EL14" s="20" t="str">
        <f t="shared" si="39"/>
        <v/>
      </c>
      <c r="EM14" s="20" t="str">
        <f t="shared" si="40"/>
        <v/>
      </c>
      <c r="EN14" s="20" t="str">
        <f t="shared" si="41"/>
        <v/>
      </c>
      <c r="EO14" s="20" t="str">
        <f t="shared" si="42"/>
        <v/>
      </c>
      <c r="EP14" s="20" t="str">
        <f t="shared" si="43"/>
        <v/>
      </c>
      <c r="EQ14" s="20" t="str">
        <f t="shared" si="44"/>
        <v/>
      </c>
      <c r="ER14" s="20" t="str">
        <f t="shared" si="45"/>
        <v/>
      </c>
      <c r="ES14" s="20" t="str">
        <f t="shared" si="46"/>
        <v/>
      </c>
      <c r="ET14" s="20" t="str">
        <f t="shared" si="47"/>
        <v/>
      </c>
      <c r="EU14" s="20" t="str">
        <f t="shared" si="48"/>
        <v/>
      </c>
      <c r="EV14" s="20" t="str">
        <f t="shared" si="49"/>
        <v/>
      </c>
      <c r="EW14" s="20" t="str">
        <f t="shared" si="50"/>
        <v/>
      </c>
      <c r="EX14" s="20" t="str">
        <f t="shared" si="51"/>
        <v/>
      </c>
      <c r="EY14" s="20" t="str">
        <f t="shared" si="52"/>
        <v/>
      </c>
      <c r="EZ14" s="20" t="str">
        <f t="shared" si="53"/>
        <v/>
      </c>
      <c r="FA14" s="20" t="str">
        <f t="shared" si="54"/>
        <v/>
      </c>
      <c r="FB14" s="20" t="str">
        <f t="shared" si="55"/>
        <v/>
      </c>
      <c r="FC14" s="20" t="str">
        <f t="shared" si="56"/>
        <v/>
      </c>
      <c r="FD14" s="20" t="str">
        <f t="shared" si="57"/>
        <v/>
      </c>
      <c r="FE14" s="20" t="str">
        <f t="shared" si="58"/>
        <v/>
      </c>
      <c r="FF14" s="20" t="str">
        <f t="shared" si="59"/>
        <v/>
      </c>
      <c r="FG14" s="20" t="str">
        <f t="shared" si="60"/>
        <v/>
      </c>
      <c r="FH14" s="20" t="str">
        <f t="shared" si="61"/>
        <v/>
      </c>
      <c r="FI14" s="20" t="str">
        <f t="shared" si="62"/>
        <v/>
      </c>
      <c r="FJ14" s="20" t="str">
        <f t="shared" si="63"/>
        <v/>
      </c>
      <c r="FK14" s="20" t="str">
        <f t="shared" si="64"/>
        <v/>
      </c>
      <c r="FL14" s="20" t="str">
        <f t="shared" si="65"/>
        <v/>
      </c>
      <c r="FM14" s="20" t="str">
        <f t="shared" si="66"/>
        <v/>
      </c>
      <c r="FN14" s="20" t="str">
        <f t="shared" si="67"/>
        <v/>
      </c>
      <c r="FO14" s="20" t="str">
        <f t="shared" si="68"/>
        <v/>
      </c>
      <c r="FP14" s="20" t="str">
        <f t="shared" si="69"/>
        <v/>
      </c>
      <c r="FQ14" s="20" t="str">
        <f t="shared" si="70"/>
        <v/>
      </c>
      <c r="FR14" s="20" t="str">
        <f t="shared" si="71"/>
        <v/>
      </c>
      <c r="FS14" s="20" t="str">
        <f t="shared" si="72"/>
        <v/>
      </c>
      <c r="FT14" s="20" t="str">
        <f t="shared" si="73"/>
        <v/>
      </c>
      <c r="FU14" s="20" t="str">
        <f t="shared" si="74"/>
        <v/>
      </c>
      <c r="FV14" s="20" t="str">
        <f t="shared" si="75"/>
        <v/>
      </c>
      <c r="FW14" s="20" t="str">
        <f t="shared" si="76"/>
        <v/>
      </c>
      <c r="FX14" s="20" t="str">
        <f t="shared" si="77"/>
        <v/>
      </c>
      <c r="FY14" s="20" t="str">
        <f t="shared" si="78"/>
        <v/>
      </c>
      <c r="FZ14" s="20" t="str">
        <f t="shared" si="79"/>
        <v/>
      </c>
      <c r="GA14" s="20" t="str">
        <f t="shared" si="80"/>
        <v/>
      </c>
      <c r="GB14" s="20" t="str">
        <f t="shared" si="81"/>
        <v/>
      </c>
      <c r="GC14" s="20" t="str">
        <f t="shared" si="82"/>
        <v/>
      </c>
      <c r="GD14" s="20" t="str">
        <f t="shared" si="83"/>
        <v/>
      </c>
      <c r="GE14" s="20" t="str">
        <f t="shared" si="84"/>
        <v/>
      </c>
      <c r="GF14" s="20" t="str">
        <f t="shared" si="85"/>
        <v/>
      </c>
      <c r="GG14" s="20" t="str">
        <f t="shared" si="86"/>
        <v/>
      </c>
      <c r="GH14" s="20" t="str">
        <f t="shared" si="87"/>
        <v/>
      </c>
      <c r="GI14" s="20" t="str">
        <f t="shared" si="88"/>
        <v/>
      </c>
      <c r="GJ14" s="20" t="str">
        <f t="shared" si="89"/>
        <v/>
      </c>
      <c r="GK14" s="20" t="str">
        <f t="shared" si="90"/>
        <v/>
      </c>
      <c r="GL14" s="20" t="str">
        <f t="shared" si="91"/>
        <v/>
      </c>
      <c r="GM14" s="20" t="str">
        <f t="shared" si="92"/>
        <v/>
      </c>
      <c r="GN14" s="20" t="str">
        <f t="shared" si="93"/>
        <v/>
      </c>
      <c r="GO14" s="20" t="str">
        <f t="shared" si="94"/>
        <v/>
      </c>
      <c r="GP14" s="20" t="str">
        <f t="shared" si="95"/>
        <v/>
      </c>
      <c r="GQ14" s="20" t="str">
        <f t="shared" si="96"/>
        <v/>
      </c>
      <c r="GR14" s="20" t="str">
        <f t="shared" si="97"/>
        <v/>
      </c>
      <c r="GS14" s="20" t="str">
        <f t="shared" si="98"/>
        <v/>
      </c>
      <c r="GT14" s="20" t="str">
        <f t="shared" si="99"/>
        <v/>
      </c>
      <c r="GU14" s="20" t="str">
        <f t="shared" si="100"/>
        <v/>
      </c>
      <c r="GV14" s="20" t="str">
        <f t="shared" si="101"/>
        <v/>
      </c>
      <c r="GW14" s="20" t="str">
        <f t="shared" si="102"/>
        <v/>
      </c>
      <c r="GX14" s="20" t="str">
        <f t="shared" si="103"/>
        <v/>
      </c>
      <c r="GY14" s="20" t="str">
        <f t="shared" si="104"/>
        <v/>
      </c>
      <c r="GZ14" s="20" t="str">
        <f t="shared" si="105"/>
        <v/>
      </c>
      <c r="HA14" s="20" t="str">
        <f t="shared" si="106"/>
        <v/>
      </c>
      <c r="HB14" s="20"/>
      <c r="HC14" s="20"/>
      <c r="HD14" s="20"/>
      <c r="HE14" s="20"/>
      <c r="HF14" s="20"/>
      <c r="HG14" s="20"/>
      <c r="HH14" s="20"/>
      <c r="HI14" s="20"/>
      <c r="HJ14" s="20"/>
      <c r="HK14" s="20"/>
      <c r="HL14" s="20"/>
      <c r="HM14" s="20"/>
      <c r="HN14" s="20"/>
      <c r="HO14" s="20"/>
      <c r="HP14" s="20"/>
      <c r="HQ14" s="20"/>
      <c r="HR14" s="20"/>
      <c r="HS14" s="20"/>
      <c r="HT14" s="20"/>
      <c r="HU14" s="20"/>
      <c r="HV14" s="20"/>
      <c r="HW14" s="20"/>
      <c r="HX14" s="20"/>
      <c r="HY14" s="20"/>
      <c r="HZ14" s="20"/>
      <c r="IA14" s="19"/>
      <c r="IB14" s="19"/>
      <c r="IC14" s="19"/>
      <c r="ID14" s="19"/>
      <c r="IE14" s="19"/>
      <c r="IF14" s="19"/>
      <c r="IG14" s="19"/>
      <c r="IH14" s="19"/>
      <c r="II14" s="19"/>
      <c r="IJ14" s="19"/>
      <c r="IK14" s="19"/>
      <c r="IL14" s="19"/>
      <c r="IM14" s="19"/>
      <c r="IN14" s="19"/>
      <c r="IO14" s="19"/>
      <c r="IP14" s="19"/>
      <c r="IQ14" s="19"/>
      <c r="IR14" s="19"/>
      <c r="IS14" s="19"/>
      <c r="IT14" s="19"/>
      <c r="IU14" s="19"/>
      <c r="IV14" s="19"/>
      <c r="IW14" s="19"/>
      <c r="IX14" s="19"/>
      <c r="IY14" s="19"/>
      <c r="IZ14" s="19"/>
      <c r="JA14" s="19"/>
      <c r="JB14" s="19"/>
      <c r="JC14" s="19"/>
      <c r="JD14" s="19"/>
      <c r="JE14" s="19"/>
      <c r="JF14" s="19"/>
      <c r="JG14" s="19"/>
      <c r="JH14" s="19"/>
      <c r="JI14" s="19"/>
      <c r="JJ14" s="19"/>
      <c r="JK14" s="19"/>
      <c r="JL14" s="19"/>
      <c r="JM14" s="19"/>
      <c r="JN14" s="19"/>
      <c r="JO14" s="19"/>
      <c r="JP14" s="19"/>
      <c r="JQ14" s="19"/>
      <c r="JR14" s="19"/>
      <c r="JS14" s="19"/>
      <c r="JT14" s="19"/>
      <c r="JU14" s="19"/>
      <c r="JV14" s="19"/>
    </row>
    <row r="15" spans="1:282" ht="13.5">
      <c r="A15" s="90" t="s">
        <v>6</v>
      </c>
      <c r="B15" s="181"/>
      <c r="C15" s="33"/>
      <c r="D15" s="147"/>
      <c r="E15" s="147"/>
      <c r="F15" s="147"/>
      <c r="G15" s="147"/>
      <c r="H15" s="147"/>
      <c r="I15" s="147"/>
      <c r="J15" s="147"/>
      <c r="K15" s="147"/>
      <c r="L15" s="147"/>
      <c r="M15" s="147"/>
      <c r="N15" s="147"/>
      <c r="O15" s="147"/>
      <c r="P15" s="147"/>
      <c r="Q15" s="147"/>
      <c r="R15" s="147"/>
      <c r="S15" s="147"/>
      <c r="T15" s="147"/>
      <c r="U15" s="147"/>
      <c r="V15" s="147"/>
      <c r="W15" s="147"/>
      <c r="X15" s="147"/>
      <c r="Y15" s="147"/>
      <c r="Z15" s="147"/>
      <c r="AA15" s="147"/>
      <c r="AB15" s="147"/>
      <c r="AC15" s="147"/>
      <c r="AD15" s="147"/>
      <c r="AE15" s="147"/>
      <c r="AF15" s="147"/>
      <c r="AG15" s="147"/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  <c r="BI15" s="147"/>
      <c r="BJ15" s="147"/>
      <c r="BK15" s="147"/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87" t="str">
        <f t="shared" si="4"/>
        <v/>
      </c>
      <c r="DA15" s="89" t="str">
        <f t="shared" ref="DA15:DA78" si="108">IF(ISNUMBER(CZ15),CZ15/$CZ$8,"")</f>
        <v/>
      </c>
      <c r="DB15" s="90" t="str">
        <f t="shared" si="0"/>
        <v/>
      </c>
      <c r="DC15" s="32" t="str">
        <f t="shared" si="1"/>
        <v>brak danych</v>
      </c>
      <c r="DD15" s="32"/>
      <c r="DE15" s="20">
        <f t="shared" si="6"/>
        <v>0</v>
      </c>
      <c r="DF15" s="20" t="str">
        <f t="shared" si="7"/>
        <v/>
      </c>
      <c r="DG15" s="20" t="str">
        <f t="shared" si="8"/>
        <v/>
      </c>
      <c r="DH15" s="20" t="str">
        <f t="shared" si="9"/>
        <v/>
      </c>
      <c r="DI15" s="20" t="str">
        <f t="shared" si="10"/>
        <v/>
      </c>
      <c r="DJ15" s="20" t="str">
        <f t="shared" si="11"/>
        <v/>
      </c>
      <c r="DK15" s="20" t="str">
        <f t="shared" si="12"/>
        <v/>
      </c>
      <c r="DL15" s="20" t="str">
        <f t="shared" si="13"/>
        <v/>
      </c>
      <c r="DM15" s="20" t="str">
        <f t="shared" si="14"/>
        <v/>
      </c>
      <c r="DN15" s="20" t="str">
        <f t="shared" si="15"/>
        <v/>
      </c>
      <c r="DO15" s="20" t="str">
        <f t="shared" si="16"/>
        <v/>
      </c>
      <c r="DP15" s="20" t="str">
        <f t="shared" si="17"/>
        <v/>
      </c>
      <c r="DQ15" s="20" t="str">
        <f t="shared" si="18"/>
        <v/>
      </c>
      <c r="DR15" s="20" t="str">
        <f t="shared" si="19"/>
        <v/>
      </c>
      <c r="DS15" s="20" t="str">
        <f t="shared" si="20"/>
        <v/>
      </c>
      <c r="DT15" s="20" t="str">
        <f t="shared" si="21"/>
        <v/>
      </c>
      <c r="DU15" s="20" t="str">
        <f t="shared" si="22"/>
        <v/>
      </c>
      <c r="DV15" s="20" t="str">
        <f t="shared" si="23"/>
        <v/>
      </c>
      <c r="DW15" s="20" t="str">
        <f t="shared" si="24"/>
        <v/>
      </c>
      <c r="DX15" s="20" t="str">
        <f t="shared" si="25"/>
        <v/>
      </c>
      <c r="DY15" s="20" t="str">
        <f t="shared" si="26"/>
        <v/>
      </c>
      <c r="DZ15" s="20" t="str">
        <f t="shared" si="27"/>
        <v/>
      </c>
      <c r="EA15" s="20" t="str">
        <f t="shared" si="28"/>
        <v/>
      </c>
      <c r="EB15" s="20" t="str">
        <f t="shared" si="29"/>
        <v/>
      </c>
      <c r="EC15" s="20" t="str">
        <f t="shared" si="30"/>
        <v/>
      </c>
      <c r="ED15" s="20" t="str">
        <f t="shared" si="31"/>
        <v/>
      </c>
      <c r="EE15" s="20" t="str">
        <f t="shared" si="32"/>
        <v/>
      </c>
      <c r="EF15" s="20" t="str">
        <f t="shared" si="33"/>
        <v/>
      </c>
      <c r="EG15" s="20" t="str">
        <f t="shared" si="34"/>
        <v/>
      </c>
      <c r="EH15" s="20" t="str">
        <f t="shared" si="35"/>
        <v/>
      </c>
      <c r="EI15" s="20" t="str">
        <f t="shared" si="36"/>
        <v/>
      </c>
      <c r="EJ15" s="20" t="str">
        <f t="shared" si="37"/>
        <v/>
      </c>
      <c r="EK15" s="20" t="str">
        <f t="shared" si="38"/>
        <v/>
      </c>
      <c r="EL15" s="20" t="str">
        <f t="shared" si="39"/>
        <v/>
      </c>
      <c r="EM15" s="20" t="str">
        <f t="shared" si="40"/>
        <v/>
      </c>
      <c r="EN15" s="20" t="str">
        <f t="shared" si="41"/>
        <v/>
      </c>
      <c r="EO15" s="20" t="str">
        <f t="shared" si="42"/>
        <v/>
      </c>
      <c r="EP15" s="20" t="str">
        <f t="shared" si="43"/>
        <v/>
      </c>
      <c r="EQ15" s="20" t="str">
        <f t="shared" si="44"/>
        <v/>
      </c>
      <c r="ER15" s="20" t="str">
        <f t="shared" si="45"/>
        <v/>
      </c>
      <c r="ES15" s="20" t="str">
        <f t="shared" si="46"/>
        <v/>
      </c>
      <c r="ET15" s="20" t="str">
        <f t="shared" si="47"/>
        <v/>
      </c>
      <c r="EU15" s="20" t="str">
        <f t="shared" si="48"/>
        <v/>
      </c>
      <c r="EV15" s="20" t="str">
        <f t="shared" si="49"/>
        <v/>
      </c>
      <c r="EW15" s="20" t="str">
        <f t="shared" si="50"/>
        <v/>
      </c>
      <c r="EX15" s="20" t="str">
        <f t="shared" si="51"/>
        <v/>
      </c>
      <c r="EY15" s="20" t="str">
        <f t="shared" si="52"/>
        <v/>
      </c>
      <c r="EZ15" s="20" t="str">
        <f t="shared" si="53"/>
        <v/>
      </c>
      <c r="FA15" s="20" t="str">
        <f t="shared" si="54"/>
        <v/>
      </c>
      <c r="FB15" s="20" t="str">
        <f t="shared" si="55"/>
        <v/>
      </c>
      <c r="FC15" s="20" t="str">
        <f t="shared" si="56"/>
        <v/>
      </c>
      <c r="FD15" s="20" t="str">
        <f t="shared" si="57"/>
        <v/>
      </c>
      <c r="FE15" s="20" t="str">
        <f t="shared" si="58"/>
        <v/>
      </c>
      <c r="FF15" s="20" t="str">
        <f t="shared" si="59"/>
        <v/>
      </c>
      <c r="FG15" s="20" t="str">
        <f t="shared" si="60"/>
        <v/>
      </c>
      <c r="FH15" s="20" t="str">
        <f t="shared" si="61"/>
        <v/>
      </c>
      <c r="FI15" s="20" t="str">
        <f t="shared" si="62"/>
        <v/>
      </c>
      <c r="FJ15" s="20" t="str">
        <f t="shared" si="63"/>
        <v/>
      </c>
      <c r="FK15" s="20" t="str">
        <f t="shared" si="64"/>
        <v/>
      </c>
      <c r="FL15" s="20" t="str">
        <f t="shared" si="65"/>
        <v/>
      </c>
      <c r="FM15" s="20" t="str">
        <f t="shared" si="66"/>
        <v/>
      </c>
      <c r="FN15" s="20" t="str">
        <f t="shared" si="67"/>
        <v/>
      </c>
      <c r="FO15" s="20" t="str">
        <f t="shared" si="68"/>
        <v/>
      </c>
      <c r="FP15" s="20" t="str">
        <f t="shared" si="69"/>
        <v/>
      </c>
      <c r="FQ15" s="20" t="str">
        <f t="shared" si="70"/>
        <v/>
      </c>
      <c r="FR15" s="20" t="str">
        <f t="shared" si="71"/>
        <v/>
      </c>
      <c r="FS15" s="20" t="str">
        <f t="shared" si="72"/>
        <v/>
      </c>
      <c r="FT15" s="20" t="str">
        <f t="shared" si="73"/>
        <v/>
      </c>
      <c r="FU15" s="20" t="str">
        <f t="shared" si="74"/>
        <v/>
      </c>
      <c r="FV15" s="20" t="str">
        <f t="shared" si="75"/>
        <v/>
      </c>
      <c r="FW15" s="20" t="str">
        <f t="shared" si="76"/>
        <v/>
      </c>
      <c r="FX15" s="20" t="str">
        <f t="shared" si="77"/>
        <v/>
      </c>
      <c r="FY15" s="20" t="str">
        <f t="shared" si="78"/>
        <v/>
      </c>
      <c r="FZ15" s="20" t="str">
        <f t="shared" si="79"/>
        <v/>
      </c>
      <c r="GA15" s="20" t="str">
        <f t="shared" si="80"/>
        <v/>
      </c>
      <c r="GB15" s="20" t="str">
        <f t="shared" si="81"/>
        <v/>
      </c>
      <c r="GC15" s="20" t="str">
        <f t="shared" si="82"/>
        <v/>
      </c>
      <c r="GD15" s="20" t="str">
        <f t="shared" si="83"/>
        <v/>
      </c>
      <c r="GE15" s="20" t="str">
        <f t="shared" si="84"/>
        <v/>
      </c>
      <c r="GF15" s="20" t="str">
        <f t="shared" si="85"/>
        <v/>
      </c>
      <c r="GG15" s="20" t="str">
        <f t="shared" si="86"/>
        <v/>
      </c>
      <c r="GH15" s="20" t="str">
        <f t="shared" si="87"/>
        <v/>
      </c>
      <c r="GI15" s="20" t="str">
        <f t="shared" si="88"/>
        <v/>
      </c>
      <c r="GJ15" s="20" t="str">
        <f t="shared" si="89"/>
        <v/>
      </c>
      <c r="GK15" s="20" t="str">
        <f t="shared" si="90"/>
        <v/>
      </c>
      <c r="GL15" s="20" t="str">
        <f t="shared" si="91"/>
        <v/>
      </c>
      <c r="GM15" s="20" t="str">
        <f t="shared" si="92"/>
        <v/>
      </c>
      <c r="GN15" s="20" t="str">
        <f t="shared" si="93"/>
        <v/>
      </c>
      <c r="GO15" s="20" t="str">
        <f t="shared" si="94"/>
        <v/>
      </c>
      <c r="GP15" s="20" t="str">
        <f t="shared" si="95"/>
        <v/>
      </c>
      <c r="GQ15" s="20" t="str">
        <f t="shared" si="96"/>
        <v/>
      </c>
      <c r="GR15" s="20" t="str">
        <f t="shared" si="97"/>
        <v/>
      </c>
      <c r="GS15" s="20" t="str">
        <f t="shared" si="98"/>
        <v/>
      </c>
      <c r="GT15" s="20" t="str">
        <f t="shared" si="99"/>
        <v/>
      </c>
      <c r="GU15" s="20" t="str">
        <f t="shared" si="100"/>
        <v/>
      </c>
      <c r="GV15" s="20" t="str">
        <f t="shared" si="101"/>
        <v/>
      </c>
      <c r="GW15" s="20" t="str">
        <f t="shared" si="102"/>
        <v/>
      </c>
      <c r="GX15" s="20" t="str">
        <f t="shared" si="103"/>
        <v/>
      </c>
      <c r="GY15" s="20" t="str">
        <f t="shared" si="104"/>
        <v/>
      </c>
      <c r="GZ15" s="20" t="str">
        <f t="shared" si="105"/>
        <v/>
      </c>
      <c r="HA15" s="20" t="str">
        <f t="shared" si="106"/>
        <v/>
      </c>
      <c r="HB15" s="20"/>
      <c r="HC15" s="20"/>
      <c r="HD15" s="20"/>
      <c r="HE15" s="20"/>
      <c r="HF15" s="20"/>
      <c r="HG15" s="20"/>
      <c r="HH15" s="20"/>
      <c r="HI15" s="20"/>
      <c r="HJ15" s="20"/>
      <c r="HK15" s="20"/>
      <c r="HL15" s="20"/>
      <c r="HM15" s="20"/>
      <c r="HN15" s="20"/>
      <c r="HO15" s="20"/>
      <c r="HP15" s="20"/>
      <c r="HQ15" s="20"/>
      <c r="HR15" s="20"/>
      <c r="HS15" s="20"/>
      <c r="HT15" s="20"/>
      <c r="HU15" s="20"/>
      <c r="HV15" s="20"/>
      <c r="HW15" s="20"/>
      <c r="HX15" s="20"/>
      <c r="HY15" s="20"/>
      <c r="HZ15" s="20"/>
      <c r="IA15" s="19"/>
      <c r="IB15" s="19"/>
      <c r="IC15" s="19"/>
      <c r="ID15" s="19"/>
      <c r="IE15" s="19"/>
      <c r="IF15" s="19"/>
      <c r="IG15" s="19"/>
      <c r="IH15" s="19"/>
      <c r="II15" s="19"/>
      <c r="IJ15" s="19"/>
      <c r="IK15" s="19"/>
      <c r="IL15" s="19"/>
      <c r="IM15" s="19"/>
      <c r="IN15" s="19"/>
      <c r="IO15" s="19"/>
      <c r="IP15" s="19"/>
      <c r="IQ15" s="19"/>
      <c r="IR15" s="19"/>
      <c r="IS15" s="19"/>
      <c r="IT15" s="19"/>
      <c r="IU15" s="19"/>
      <c r="IV15" s="19"/>
      <c r="IW15" s="19"/>
      <c r="IX15" s="19"/>
      <c r="IY15" s="19"/>
      <c r="IZ15" s="19"/>
      <c r="JA15" s="19"/>
      <c r="JB15" s="19"/>
      <c r="JC15" s="19"/>
      <c r="JD15" s="19"/>
      <c r="JE15" s="19"/>
      <c r="JF15" s="19"/>
      <c r="JG15" s="19"/>
      <c r="JH15" s="19"/>
      <c r="JI15" s="19"/>
      <c r="JJ15" s="19"/>
      <c r="JK15" s="19"/>
      <c r="JL15" s="19"/>
      <c r="JM15" s="19"/>
      <c r="JN15" s="19"/>
      <c r="JO15" s="19"/>
      <c r="JP15" s="19"/>
      <c r="JQ15" s="19"/>
      <c r="JR15" s="19"/>
      <c r="JS15" s="19"/>
      <c r="JT15" s="19"/>
      <c r="JU15" s="19"/>
      <c r="JV15" s="19"/>
    </row>
    <row r="16" spans="1:282" ht="13.5">
      <c r="A16" s="90" t="s">
        <v>7</v>
      </c>
      <c r="B16" s="181"/>
      <c r="C16" s="33"/>
      <c r="D16" s="147"/>
      <c r="E16" s="147"/>
      <c r="F16" s="147"/>
      <c r="G16" s="147"/>
      <c r="H16" s="147"/>
      <c r="I16" s="147"/>
      <c r="J16" s="147"/>
      <c r="K16" s="147"/>
      <c r="L16" s="147"/>
      <c r="M16" s="147"/>
      <c r="N16" s="147"/>
      <c r="O16" s="147"/>
      <c r="P16" s="147"/>
      <c r="Q16" s="147"/>
      <c r="R16" s="147"/>
      <c r="S16" s="147"/>
      <c r="T16" s="147"/>
      <c r="U16" s="147"/>
      <c r="V16" s="147"/>
      <c r="W16" s="147"/>
      <c r="X16" s="147"/>
      <c r="Y16" s="147"/>
      <c r="Z16" s="147"/>
      <c r="AA16" s="147"/>
      <c r="AB16" s="147"/>
      <c r="AC16" s="147"/>
      <c r="AD16" s="147"/>
      <c r="AE16" s="147"/>
      <c r="AF16" s="147"/>
      <c r="AG16" s="147"/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  <c r="BI16" s="147"/>
      <c r="BJ16" s="147"/>
      <c r="BK16" s="147"/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87" t="str">
        <f t="shared" si="4"/>
        <v/>
      </c>
      <c r="DA16" s="88" t="str">
        <f t="shared" si="108"/>
        <v/>
      </c>
      <c r="DB16" s="87" t="str">
        <f t="shared" si="0"/>
        <v/>
      </c>
      <c r="DC16" s="32" t="str">
        <f t="shared" si="1"/>
        <v>brak danych</v>
      </c>
      <c r="DD16" s="32"/>
      <c r="DE16" s="20">
        <f t="shared" si="6"/>
        <v>0</v>
      </c>
      <c r="DF16" s="20" t="str">
        <f t="shared" si="7"/>
        <v/>
      </c>
      <c r="DG16" s="20" t="str">
        <f t="shared" si="8"/>
        <v/>
      </c>
      <c r="DH16" s="20" t="str">
        <f t="shared" si="9"/>
        <v/>
      </c>
      <c r="DI16" s="20" t="str">
        <f t="shared" si="10"/>
        <v/>
      </c>
      <c r="DJ16" s="20" t="str">
        <f t="shared" si="11"/>
        <v/>
      </c>
      <c r="DK16" s="20" t="str">
        <f t="shared" si="12"/>
        <v/>
      </c>
      <c r="DL16" s="20" t="str">
        <f t="shared" si="13"/>
        <v/>
      </c>
      <c r="DM16" s="20" t="str">
        <f t="shared" si="14"/>
        <v/>
      </c>
      <c r="DN16" s="20" t="str">
        <f t="shared" si="15"/>
        <v/>
      </c>
      <c r="DO16" s="20" t="str">
        <f t="shared" si="16"/>
        <v/>
      </c>
      <c r="DP16" s="20" t="str">
        <f t="shared" si="17"/>
        <v/>
      </c>
      <c r="DQ16" s="20" t="str">
        <f t="shared" si="18"/>
        <v/>
      </c>
      <c r="DR16" s="20" t="str">
        <f t="shared" si="19"/>
        <v/>
      </c>
      <c r="DS16" s="20" t="str">
        <f t="shared" si="20"/>
        <v/>
      </c>
      <c r="DT16" s="20" t="str">
        <f t="shared" si="21"/>
        <v/>
      </c>
      <c r="DU16" s="20" t="str">
        <f t="shared" si="22"/>
        <v/>
      </c>
      <c r="DV16" s="20" t="str">
        <f t="shared" si="23"/>
        <v/>
      </c>
      <c r="DW16" s="20" t="str">
        <f t="shared" si="24"/>
        <v/>
      </c>
      <c r="DX16" s="20" t="str">
        <f t="shared" si="25"/>
        <v/>
      </c>
      <c r="DY16" s="20" t="str">
        <f t="shared" si="26"/>
        <v/>
      </c>
      <c r="DZ16" s="20" t="str">
        <f t="shared" si="27"/>
        <v/>
      </c>
      <c r="EA16" s="20" t="str">
        <f t="shared" si="28"/>
        <v/>
      </c>
      <c r="EB16" s="20" t="str">
        <f t="shared" si="29"/>
        <v/>
      </c>
      <c r="EC16" s="20" t="str">
        <f t="shared" si="30"/>
        <v/>
      </c>
      <c r="ED16" s="20" t="str">
        <f t="shared" si="31"/>
        <v/>
      </c>
      <c r="EE16" s="20" t="str">
        <f t="shared" si="32"/>
        <v/>
      </c>
      <c r="EF16" s="20" t="str">
        <f t="shared" si="33"/>
        <v/>
      </c>
      <c r="EG16" s="20" t="str">
        <f t="shared" si="34"/>
        <v/>
      </c>
      <c r="EH16" s="20" t="str">
        <f t="shared" si="35"/>
        <v/>
      </c>
      <c r="EI16" s="20" t="str">
        <f t="shared" si="36"/>
        <v/>
      </c>
      <c r="EJ16" s="20" t="str">
        <f t="shared" si="37"/>
        <v/>
      </c>
      <c r="EK16" s="20" t="str">
        <f t="shared" si="38"/>
        <v/>
      </c>
      <c r="EL16" s="20" t="str">
        <f t="shared" si="39"/>
        <v/>
      </c>
      <c r="EM16" s="20" t="str">
        <f t="shared" si="40"/>
        <v/>
      </c>
      <c r="EN16" s="20" t="str">
        <f t="shared" si="41"/>
        <v/>
      </c>
      <c r="EO16" s="20" t="str">
        <f t="shared" si="42"/>
        <v/>
      </c>
      <c r="EP16" s="20" t="str">
        <f t="shared" si="43"/>
        <v/>
      </c>
      <c r="EQ16" s="20" t="str">
        <f t="shared" si="44"/>
        <v/>
      </c>
      <c r="ER16" s="20" t="str">
        <f t="shared" si="45"/>
        <v/>
      </c>
      <c r="ES16" s="20" t="str">
        <f t="shared" si="46"/>
        <v/>
      </c>
      <c r="ET16" s="20" t="str">
        <f t="shared" si="47"/>
        <v/>
      </c>
      <c r="EU16" s="20" t="str">
        <f t="shared" si="48"/>
        <v/>
      </c>
      <c r="EV16" s="20" t="str">
        <f t="shared" si="49"/>
        <v/>
      </c>
      <c r="EW16" s="20" t="str">
        <f t="shared" si="50"/>
        <v/>
      </c>
      <c r="EX16" s="20" t="str">
        <f t="shared" si="51"/>
        <v/>
      </c>
      <c r="EY16" s="20" t="str">
        <f t="shared" si="52"/>
        <v/>
      </c>
      <c r="EZ16" s="20" t="str">
        <f t="shared" si="53"/>
        <v/>
      </c>
      <c r="FA16" s="20" t="str">
        <f t="shared" si="54"/>
        <v/>
      </c>
      <c r="FB16" s="20" t="str">
        <f t="shared" si="55"/>
        <v/>
      </c>
      <c r="FC16" s="20" t="str">
        <f t="shared" si="56"/>
        <v/>
      </c>
      <c r="FD16" s="20" t="str">
        <f t="shared" si="57"/>
        <v/>
      </c>
      <c r="FE16" s="20" t="str">
        <f t="shared" si="58"/>
        <v/>
      </c>
      <c r="FF16" s="20" t="str">
        <f t="shared" si="59"/>
        <v/>
      </c>
      <c r="FG16" s="20" t="str">
        <f t="shared" si="60"/>
        <v/>
      </c>
      <c r="FH16" s="20" t="str">
        <f t="shared" si="61"/>
        <v/>
      </c>
      <c r="FI16" s="20" t="str">
        <f t="shared" si="62"/>
        <v/>
      </c>
      <c r="FJ16" s="20" t="str">
        <f t="shared" si="63"/>
        <v/>
      </c>
      <c r="FK16" s="20" t="str">
        <f t="shared" si="64"/>
        <v/>
      </c>
      <c r="FL16" s="20" t="str">
        <f t="shared" si="65"/>
        <v/>
      </c>
      <c r="FM16" s="20" t="str">
        <f t="shared" si="66"/>
        <v/>
      </c>
      <c r="FN16" s="20" t="str">
        <f t="shared" si="67"/>
        <v/>
      </c>
      <c r="FO16" s="20" t="str">
        <f t="shared" si="68"/>
        <v/>
      </c>
      <c r="FP16" s="20" t="str">
        <f t="shared" si="69"/>
        <v/>
      </c>
      <c r="FQ16" s="20" t="str">
        <f t="shared" si="70"/>
        <v/>
      </c>
      <c r="FR16" s="20" t="str">
        <f t="shared" si="71"/>
        <v/>
      </c>
      <c r="FS16" s="20" t="str">
        <f t="shared" si="72"/>
        <v/>
      </c>
      <c r="FT16" s="20" t="str">
        <f t="shared" si="73"/>
        <v/>
      </c>
      <c r="FU16" s="20" t="str">
        <f t="shared" si="74"/>
        <v/>
      </c>
      <c r="FV16" s="20" t="str">
        <f t="shared" si="75"/>
        <v/>
      </c>
      <c r="FW16" s="20" t="str">
        <f t="shared" si="76"/>
        <v/>
      </c>
      <c r="FX16" s="20" t="str">
        <f t="shared" si="77"/>
        <v/>
      </c>
      <c r="FY16" s="20" t="str">
        <f t="shared" si="78"/>
        <v/>
      </c>
      <c r="FZ16" s="20" t="str">
        <f t="shared" si="79"/>
        <v/>
      </c>
      <c r="GA16" s="20" t="str">
        <f t="shared" si="80"/>
        <v/>
      </c>
      <c r="GB16" s="20" t="str">
        <f t="shared" si="81"/>
        <v/>
      </c>
      <c r="GC16" s="20" t="str">
        <f t="shared" si="82"/>
        <v/>
      </c>
      <c r="GD16" s="20" t="str">
        <f t="shared" si="83"/>
        <v/>
      </c>
      <c r="GE16" s="20" t="str">
        <f t="shared" si="84"/>
        <v/>
      </c>
      <c r="GF16" s="20" t="str">
        <f t="shared" si="85"/>
        <v/>
      </c>
      <c r="GG16" s="20" t="str">
        <f t="shared" si="86"/>
        <v/>
      </c>
      <c r="GH16" s="20" t="str">
        <f t="shared" si="87"/>
        <v/>
      </c>
      <c r="GI16" s="20" t="str">
        <f t="shared" si="88"/>
        <v/>
      </c>
      <c r="GJ16" s="20" t="str">
        <f t="shared" si="89"/>
        <v/>
      </c>
      <c r="GK16" s="20" t="str">
        <f t="shared" si="90"/>
        <v/>
      </c>
      <c r="GL16" s="20" t="str">
        <f t="shared" si="91"/>
        <v/>
      </c>
      <c r="GM16" s="20" t="str">
        <f t="shared" si="92"/>
        <v/>
      </c>
      <c r="GN16" s="20" t="str">
        <f t="shared" si="93"/>
        <v/>
      </c>
      <c r="GO16" s="20" t="str">
        <f t="shared" si="94"/>
        <v/>
      </c>
      <c r="GP16" s="20" t="str">
        <f t="shared" si="95"/>
        <v/>
      </c>
      <c r="GQ16" s="20" t="str">
        <f t="shared" si="96"/>
        <v/>
      </c>
      <c r="GR16" s="20" t="str">
        <f t="shared" si="97"/>
        <v/>
      </c>
      <c r="GS16" s="20" t="str">
        <f t="shared" si="98"/>
        <v/>
      </c>
      <c r="GT16" s="20" t="str">
        <f t="shared" si="99"/>
        <v/>
      </c>
      <c r="GU16" s="20" t="str">
        <f t="shared" si="100"/>
        <v/>
      </c>
      <c r="GV16" s="20" t="str">
        <f t="shared" si="101"/>
        <v/>
      </c>
      <c r="GW16" s="20" t="str">
        <f t="shared" si="102"/>
        <v/>
      </c>
      <c r="GX16" s="20" t="str">
        <f t="shared" si="103"/>
        <v/>
      </c>
      <c r="GY16" s="20" t="str">
        <f t="shared" si="104"/>
        <v/>
      </c>
      <c r="GZ16" s="20" t="str">
        <f t="shared" si="105"/>
        <v/>
      </c>
      <c r="HA16" s="20" t="str">
        <f t="shared" si="106"/>
        <v/>
      </c>
      <c r="HB16" s="20"/>
      <c r="HC16" s="20"/>
      <c r="HD16" s="20"/>
      <c r="HE16" s="20"/>
      <c r="HF16" s="20"/>
      <c r="HG16" s="20"/>
      <c r="HH16" s="20"/>
      <c r="HI16" s="20"/>
      <c r="HJ16" s="20"/>
      <c r="HK16" s="20"/>
      <c r="HL16" s="20"/>
      <c r="HM16" s="20"/>
      <c r="HN16" s="20"/>
      <c r="HO16" s="20"/>
      <c r="HP16" s="20"/>
      <c r="HQ16" s="20"/>
      <c r="HR16" s="20"/>
      <c r="HS16" s="20"/>
      <c r="HT16" s="20"/>
      <c r="HU16" s="20"/>
      <c r="HV16" s="20"/>
      <c r="HW16" s="20"/>
      <c r="HX16" s="20"/>
      <c r="HY16" s="20"/>
      <c r="HZ16" s="20"/>
      <c r="IA16" s="19"/>
      <c r="IB16" s="19"/>
      <c r="IC16" s="19"/>
      <c r="ID16" s="19"/>
      <c r="IE16" s="19"/>
      <c r="IF16" s="19"/>
      <c r="IG16" s="19"/>
      <c r="IH16" s="19"/>
      <c r="II16" s="19"/>
      <c r="IJ16" s="19"/>
      <c r="IK16" s="19"/>
      <c r="IL16" s="19"/>
      <c r="IM16" s="19"/>
      <c r="IN16" s="19"/>
      <c r="IO16" s="19"/>
      <c r="IP16" s="19"/>
      <c r="IQ16" s="19"/>
      <c r="IR16" s="19"/>
      <c r="IS16" s="19"/>
      <c r="IT16" s="19"/>
      <c r="IU16" s="19"/>
      <c r="IV16" s="19"/>
      <c r="IW16" s="19"/>
      <c r="IX16" s="19"/>
      <c r="IY16" s="19"/>
      <c r="IZ16" s="19"/>
      <c r="JA16" s="19"/>
      <c r="JB16" s="19"/>
      <c r="JC16" s="19"/>
      <c r="JD16" s="19"/>
      <c r="JE16" s="19"/>
      <c r="JF16" s="19"/>
      <c r="JG16" s="19"/>
      <c r="JH16" s="19"/>
      <c r="JI16" s="19"/>
      <c r="JJ16" s="19"/>
      <c r="JK16" s="19"/>
      <c r="JL16" s="19"/>
      <c r="JM16" s="19"/>
      <c r="JN16" s="19"/>
      <c r="JO16" s="19"/>
      <c r="JP16" s="19"/>
      <c r="JQ16" s="19"/>
      <c r="JR16" s="19"/>
      <c r="JS16" s="19"/>
      <c r="JT16" s="19"/>
      <c r="JU16" s="19"/>
      <c r="JV16" s="19"/>
    </row>
    <row r="17" spans="1:282" ht="13.5">
      <c r="A17" s="90" t="s">
        <v>8</v>
      </c>
      <c r="B17" s="181"/>
      <c r="C17" s="33"/>
      <c r="D17" s="147"/>
      <c r="E17" s="147"/>
      <c r="F17" s="147"/>
      <c r="G17" s="147"/>
      <c r="H17" s="147"/>
      <c r="I17" s="147"/>
      <c r="J17" s="147"/>
      <c r="K17" s="147"/>
      <c r="L17" s="147"/>
      <c r="M17" s="147"/>
      <c r="N17" s="147"/>
      <c r="O17" s="147"/>
      <c r="P17" s="147"/>
      <c r="Q17" s="147"/>
      <c r="R17" s="147"/>
      <c r="S17" s="147"/>
      <c r="T17" s="147"/>
      <c r="U17" s="147"/>
      <c r="V17" s="147"/>
      <c r="W17" s="147"/>
      <c r="X17" s="147"/>
      <c r="Y17" s="147"/>
      <c r="Z17" s="147"/>
      <c r="AA17" s="147"/>
      <c r="AB17" s="147"/>
      <c r="AC17" s="147"/>
      <c r="AD17" s="147"/>
      <c r="AE17" s="147"/>
      <c r="AF17" s="147"/>
      <c r="AG17" s="147"/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  <c r="BI17" s="147"/>
      <c r="BJ17" s="147"/>
      <c r="BK17" s="147"/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87" t="str">
        <f t="shared" si="4"/>
        <v/>
      </c>
      <c r="DA17" s="89" t="str">
        <f t="shared" si="108"/>
        <v/>
      </c>
      <c r="DB17" s="90" t="str">
        <f t="shared" si="0"/>
        <v/>
      </c>
      <c r="DC17" s="32" t="str">
        <f t="shared" si="1"/>
        <v>brak danych</v>
      </c>
      <c r="DD17" s="32"/>
      <c r="DE17" s="20">
        <f t="shared" si="6"/>
        <v>0</v>
      </c>
      <c r="DF17" s="20" t="str">
        <f t="shared" si="7"/>
        <v/>
      </c>
      <c r="DG17" s="20" t="str">
        <f t="shared" si="8"/>
        <v/>
      </c>
      <c r="DH17" s="20" t="str">
        <f t="shared" si="9"/>
        <v/>
      </c>
      <c r="DI17" s="20" t="str">
        <f t="shared" si="10"/>
        <v/>
      </c>
      <c r="DJ17" s="20" t="str">
        <f t="shared" si="11"/>
        <v/>
      </c>
      <c r="DK17" s="20" t="str">
        <f t="shared" si="12"/>
        <v/>
      </c>
      <c r="DL17" s="20" t="str">
        <f t="shared" si="13"/>
        <v/>
      </c>
      <c r="DM17" s="20" t="str">
        <f t="shared" si="14"/>
        <v/>
      </c>
      <c r="DN17" s="20" t="str">
        <f t="shared" si="15"/>
        <v/>
      </c>
      <c r="DO17" s="20" t="str">
        <f t="shared" si="16"/>
        <v/>
      </c>
      <c r="DP17" s="20" t="str">
        <f t="shared" si="17"/>
        <v/>
      </c>
      <c r="DQ17" s="20" t="str">
        <f t="shared" si="18"/>
        <v/>
      </c>
      <c r="DR17" s="20" t="str">
        <f t="shared" si="19"/>
        <v/>
      </c>
      <c r="DS17" s="20" t="str">
        <f t="shared" si="20"/>
        <v/>
      </c>
      <c r="DT17" s="20" t="str">
        <f t="shared" si="21"/>
        <v/>
      </c>
      <c r="DU17" s="20" t="str">
        <f t="shared" si="22"/>
        <v/>
      </c>
      <c r="DV17" s="20" t="str">
        <f t="shared" si="23"/>
        <v/>
      </c>
      <c r="DW17" s="20" t="str">
        <f t="shared" si="24"/>
        <v/>
      </c>
      <c r="DX17" s="20" t="str">
        <f t="shared" si="25"/>
        <v/>
      </c>
      <c r="DY17" s="20" t="str">
        <f t="shared" si="26"/>
        <v/>
      </c>
      <c r="DZ17" s="20" t="str">
        <f t="shared" si="27"/>
        <v/>
      </c>
      <c r="EA17" s="20" t="str">
        <f t="shared" si="28"/>
        <v/>
      </c>
      <c r="EB17" s="20" t="str">
        <f t="shared" si="29"/>
        <v/>
      </c>
      <c r="EC17" s="20" t="str">
        <f t="shared" si="30"/>
        <v/>
      </c>
      <c r="ED17" s="20" t="str">
        <f t="shared" si="31"/>
        <v/>
      </c>
      <c r="EE17" s="20" t="str">
        <f t="shared" si="32"/>
        <v/>
      </c>
      <c r="EF17" s="20" t="str">
        <f t="shared" si="33"/>
        <v/>
      </c>
      <c r="EG17" s="20" t="str">
        <f t="shared" si="34"/>
        <v/>
      </c>
      <c r="EH17" s="20" t="str">
        <f t="shared" si="35"/>
        <v/>
      </c>
      <c r="EI17" s="20" t="str">
        <f t="shared" si="36"/>
        <v/>
      </c>
      <c r="EJ17" s="20" t="str">
        <f t="shared" si="37"/>
        <v/>
      </c>
      <c r="EK17" s="20" t="str">
        <f t="shared" si="38"/>
        <v/>
      </c>
      <c r="EL17" s="20" t="str">
        <f t="shared" si="39"/>
        <v/>
      </c>
      <c r="EM17" s="20" t="str">
        <f t="shared" si="40"/>
        <v/>
      </c>
      <c r="EN17" s="20" t="str">
        <f t="shared" si="41"/>
        <v/>
      </c>
      <c r="EO17" s="20" t="str">
        <f t="shared" si="42"/>
        <v/>
      </c>
      <c r="EP17" s="20" t="str">
        <f t="shared" si="43"/>
        <v/>
      </c>
      <c r="EQ17" s="20" t="str">
        <f t="shared" si="44"/>
        <v/>
      </c>
      <c r="ER17" s="20" t="str">
        <f t="shared" si="45"/>
        <v/>
      </c>
      <c r="ES17" s="20" t="str">
        <f t="shared" si="46"/>
        <v/>
      </c>
      <c r="ET17" s="20" t="str">
        <f t="shared" si="47"/>
        <v/>
      </c>
      <c r="EU17" s="20" t="str">
        <f t="shared" si="48"/>
        <v/>
      </c>
      <c r="EV17" s="20" t="str">
        <f t="shared" si="49"/>
        <v/>
      </c>
      <c r="EW17" s="20" t="str">
        <f t="shared" si="50"/>
        <v/>
      </c>
      <c r="EX17" s="20" t="str">
        <f t="shared" si="51"/>
        <v/>
      </c>
      <c r="EY17" s="20" t="str">
        <f t="shared" si="52"/>
        <v/>
      </c>
      <c r="EZ17" s="20" t="str">
        <f t="shared" si="53"/>
        <v/>
      </c>
      <c r="FA17" s="20" t="str">
        <f t="shared" si="54"/>
        <v/>
      </c>
      <c r="FB17" s="20" t="str">
        <f t="shared" si="55"/>
        <v/>
      </c>
      <c r="FC17" s="20" t="str">
        <f t="shared" si="56"/>
        <v/>
      </c>
      <c r="FD17" s="20" t="str">
        <f t="shared" si="57"/>
        <v/>
      </c>
      <c r="FE17" s="20" t="str">
        <f t="shared" si="58"/>
        <v/>
      </c>
      <c r="FF17" s="20" t="str">
        <f t="shared" si="59"/>
        <v/>
      </c>
      <c r="FG17" s="20" t="str">
        <f t="shared" si="60"/>
        <v/>
      </c>
      <c r="FH17" s="20" t="str">
        <f t="shared" si="61"/>
        <v/>
      </c>
      <c r="FI17" s="20" t="str">
        <f t="shared" si="62"/>
        <v/>
      </c>
      <c r="FJ17" s="20" t="str">
        <f t="shared" si="63"/>
        <v/>
      </c>
      <c r="FK17" s="20" t="str">
        <f t="shared" si="64"/>
        <v/>
      </c>
      <c r="FL17" s="20" t="str">
        <f t="shared" si="65"/>
        <v/>
      </c>
      <c r="FM17" s="20" t="str">
        <f t="shared" si="66"/>
        <v/>
      </c>
      <c r="FN17" s="20" t="str">
        <f t="shared" si="67"/>
        <v/>
      </c>
      <c r="FO17" s="20" t="str">
        <f t="shared" si="68"/>
        <v/>
      </c>
      <c r="FP17" s="20" t="str">
        <f t="shared" si="69"/>
        <v/>
      </c>
      <c r="FQ17" s="20" t="str">
        <f t="shared" si="70"/>
        <v/>
      </c>
      <c r="FR17" s="20" t="str">
        <f t="shared" si="71"/>
        <v/>
      </c>
      <c r="FS17" s="20" t="str">
        <f t="shared" si="72"/>
        <v/>
      </c>
      <c r="FT17" s="20" t="str">
        <f t="shared" si="73"/>
        <v/>
      </c>
      <c r="FU17" s="20" t="str">
        <f t="shared" si="74"/>
        <v/>
      </c>
      <c r="FV17" s="20" t="str">
        <f t="shared" si="75"/>
        <v/>
      </c>
      <c r="FW17" s="20" t="str">
        <f t="shared" si="76"/>
        <v/>
      </c>
      <c r="FX17" s="20" t="str">
        <f t="shared" si="77"/>
        <v/>
      </c>
      <c r="FY17" s="20" t="str">
        <f t="shared" si="78"/>
        <v/>
      </c>
      <c r="FZ17" s="20" t="str">
        <f t="shared" si="79"/>
        <v/>
      </c>
      <c r="GA17" s="20" t="str">
        <f t="shared" si="80"/>
        <v/>
      </c>
      <c r="GB17" s="20" t="str">
        <f t="shared" si="81"/>
        <v/>
      </c>
      <c r="GC17" s="20" t="str">
        <f t="shared" si="82"/>
        <v/>
      </c>
      <c r="GD17" s="20" t="str">
        <f t="shared" si="83"/>
        <v/>
      </c>
      <c r="GE17" s="20" t="str">
        <f t="shared" si="84"/>
        <v/>
      </c>
      <c r="GF17" s="20" t="str">
        <f t="shared" si="85"/>
        <v/>
      </c>
      <c r="GG17" s="20" t="str">
        <f t="shared" si="86"/>
        <v/>
      </c>
      <c r="GH17" s="20" t="str">
        <f t="shared" si="87"/>
        <v/>
      </c>
      <c r="GI17" s="20" t="str">
        <f t="shared" si="88"/>
        <v/>
      </c>
      <c r="GJ17" s="20" t="str">
        <f t="shared" si="89"/>
        <v/>
      </c>
      <c r="GK17" s="20" t="str">
        <f t="shared" si="90"/>
        <v/>
      </c>
      <c r="GL17" s="20" t="str">
        <f t="shared" si="91"/>
        <v/>
      </c>
      <c r="GM17" s="20" t="str">
        <f t="shared" si="92"/>
        <v/>
      </c>
      <c r="GN17" s="20" t="str">
        <f t="shared" si="93"/>
        <v/>
      </c>
      <c r="GO17" s="20" t="str">
        <f t="shared" si="94"/>
        <v/>
      </c>
      <c r="GP17" s="20" t="str">
        <f t="shared" si="95"/>
        <v/>
      </c>
      <c r="GQ17" s="20" t="str">
        <f t="shared" si="96"/>
        <v/>
      </c>
      <c r="GR17" s="20" t="str">
        <f t="shared" si="97"/>
        <v/>
      </c>
      <c r="GS17" s="20" t="str">
        <f t="shared" si="98"/>
        <v/>
      </c>
      <c r="GT17" s="20" t="str">
        <f t="shared" si="99"/>
        <v/>
      </c>
      <c r="GU17" s="20" t="str">
        <f t="shared" si="100"/>
        <v/>
      </c>
      <c r="GV17" s="20" t="str">
        <f t="shared" si="101"/>
        <v/>
      </c>
      <c r="GW17" s="20" t="str">
        <f t="shared" si="102"/>
        <v/>
      </c>
      <c r="GX17" s="20" t="str">
        <f t="shared" si="103"/>
        <v/>
      </c>
      <c r="GY17" s="20" t="str">
        <f t="shared" si="104"/>
        <v/>
      </c>
      <c r="GZ17" s="20" t="str">
        <f t="shared" si="105"/>
        <v/>
      </c>
      <c r="HA17" s="20" t="str">
        <f t="shared" si="106"/>
        <v/>
      </c>
      <c r="HB17" s="20"/>
      <c r="HC17" s="20"/>
      <c r="HD17" s="20"/>
      <c r="HE17" s="20"/>
      <c r="HF17" s="20"/>
      <c r="HG17" s="20"/>
      <c r="HH17" s="20"/>
      <c r="HI17" s="20"/>
      <c r="HJ17" s="20"/>
      <c r="HK17" s="20"/>
      <c r="HL17" s="20"/>
      <c r="HM17" s="20"/>
      <c r="HN17" s="20"/>
      <c r="HO17" s="20"/>
      <c r="HP17" s="20"/>
      <c r="HQ17" s="20"/>
      <c r="HR17" s="20"/>
      <c r="HS17" s="20"/>
      <c r="HT17" s="20"/>
      <c r="HU17" s="20"/>
      <c r="HV17" s="20"/>
      <c r="HW17" s="20"/>
      <c r="HX17" s="20"/>
      <c r="HY17" s="20"/>
      <c r="HZ17" s="20"/>
      <c r="IA17" s="19"/>
      <c r="IB17" s="19"/>
      <c r="IC17" s="19"/>
      <c r="ID17" s="19"/>
      <c r="IE17" s="19"/>
      <c r="IF17" s="19"/>
      <c r="IG17" s="19"/>
      <c r="IH17" s="19"/>
      <c r="II17" s="19"/>
      <c r="IJ17" s="19"/>
      <c r="IK17" s="19"/>
      <c r="IL17" s="19"/>
      <c r="IM17" s="19"/>
      <c r="IN17" s="19"/>
      <c r="IO17" s="19"/>
      <c r="IP17" s="19"/>
      <c r="IQ17" s="19"/>
      <c r="IR17" s="19"/>
      <c r="IS17" s="19"/>
      <c r="IT17" s="19"/>
      <c r="IU17" s="19"/>
      <c r="IV17" s="19"/>
      <c r="IW17" s="19"/>
      <c r="IX17" s="19"/>
      <c r="IY17" s="19"/>
      <c r="IZ17" s="19"/>
      <c r="JA17" s="19"/>
      <c r="JB17" s="19"/>
      <c r="JC17" s="19"/>
      <c r="JD17" s="19"/>
      <c r="JE17" s="19"/>
      <c r="JF17" s="19"/>
      <c r="JG17" s="19"/>
      <c r="JH17" s="19"/>
      <c r="JI17" s="19"/>
      <c r="JJ17" s="19"/>
      <c r="JK17" s="19"/>
      <c r="JL17" s="19"/>
      <c r="JM17" s="19"/>
      <c r="JN17" s="19"/>
      <c r="JO17" s="19"/>
      <c r="JP17" s="19"/>
      <c r="JQ17" s="19"/>
      <c r="JR17" s="19"/>
      <c r="JS17" s="19"/>
      <c r="JT17" s="19"/>
      <c r="JU17" s="19"/>
      <c r="JV17" s="19"/>
    </row>
    <row r="18" spans="1:282" ht="13.5">
      <c r="A18" s="90" t="s">
        <v>9</v>
      </c>
      <c r="B18" s="182"/>
      <c r="C18" s="33"/>
      <c r="D18" s="147"/>
      <c r="E18" s="147"/>
      <c r="F18" s="147"/>
      <c r="G18" s="147"/>
      <c r="H18" s="147"/>
      <c r="I18" s="147"/>
      <c r="J18" s="147"/>
      <c r="K18" s="147"/>
      <c r="L18" s="147"/>
      <c r="M18" s="147"/>
      <c r="N18" s="147"/>
      <c r="O18" s="147"/>
      <c r="P18" s="147"/>
      <c r="Q18" s="147"/>
      <c r="R18" s="147"/>
      <c r="S18" s="147"/>
      <c r="T18" s="147"/>
      <c r="U18" s="147"/>
      <c r="V18" s="147"/>
      <c r="W18" s="147"/>
      <c r="X18" s="147"/>
      <c r="Y18" s="147"/>
      <c r="Z18" s="147"/>
      <c r="AA18" s="147"/>
      <c r="AB18" s="147"/>
      <c r="AC18" s="147"/>
      <c r="AD18" s="147"/>
      <c r="AE18" s="147"/>
      <c r="AF18" s="147"/>
      <c r="AG18" s="147"/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  <c r="BI18" s="147"/>
      <c r="BJ18" s="147"/>
      <c r="BK18" s="147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87" t="str">
        <f t="shared" si="4"/>
        <v/>
      </c>
      <c r="DA18" s="88" t="str">
        <f t="shared" si="108"/>
        <v/>
      </c>
      <c r="DB18" s="87" t="str">
        <f t="shared" si="0"/>
        <v/>
      </c>
      <c r="DC18" s="32" t="str">
        <f t="shared" si="1"/>
        <v>brak danych</v>
      </c>
      <c r="DD18" s="32"/>
      <c r="DE18" s="20">
        <f t="shared" si="6"/>
        <v>0</v>
      </c>
      <c r="DF18" s="20" t="str">
        <f t="shared" si="7"/>
        <v/>
      </c>
      <c r="DG18" s="20" t="str">
        <f t="shared" si="8"/>
        <v/>
      </c>
      <c r="DH18" s="20" t="str">
        <f t="shared" si="9"/>
        <v/>
      </c>
      <c r="DI18" s="20" t="str">
        <f t="shared" si="10"/>
        <v/>
      </c>
      <c r="DJ18" s="20" t="str">
        <f t="shared" si="11"/>
        <v/>
      </c>
      <c r="DK18" s="20" t="str">
        <f t="shared" si="12"/>
        <v/>
      </c>
      <c r="DL18" s="20" t="str">
        <f t="shared" si="13"/>
        <v/>
      </c>
      <c r="DM18" s="20" t="str">
        <f t="shared" si="14"/>
        <v/>
      </c>
      <c r="DN18" s="20" t="str">
        <f t="shared" si="15"/>
        <v/>
      </c>
      <c r="DO18" s="20" t="str">
        <f t="shared" si="16"/>
        <v/>
      </c>
      <c r="DP18" s="20" t="str">
        <f t="shared" si="17"/>
        <v/>
      </c>
      <c r="DQ18" s="20" t="str">
        <f t="shared" si="18"/>
        <v/>
      </c>
      <c r="DR18" s="20" t="str">
        <f t="shared" si="19"/>
        <v/>
      </c>
      <c r="DS18" s="20" t="str">
        <f t="shared" si="20"/>
        <v/>
      </c>
      <c r="DT18" s="20" t="str">
        <f t="shared" si="21"/>
        <v/>
      </c>
      <c r="DU18" s="20" t="str">
        <f t="shared" si="22"/>
        <v/>
      </c>
      <c r="DV18" s="20" t="str">
        <f t="shared" si="23"/>
        <v/>
      </c>
      <c r="DW18" s="20" t="str">
        <f t="shared" si="24"/>
        <v/>
      </c>
      <c r="DX18" s="20" t="str">
        <f t="shared" si="25"/>
        <v/>
      </c>
      <c r="DY18" s="20" t="str">
        <f t="shared" si="26"/>
        <v/>
      </c>
      <c r="DZ18" s="20" t="str">
        <f t="shared" si="27"/>
        <v/>
      </c>
      <c r="EA18" s="20" t="str">
        <f t="shared" si="28"/>
        <v/>
      </c>
      <c r="EB18" s="20" t="str">
        <f t="shared" si="29"/>
        <v/>
      </c>
      <c r="EC18" s="20" t="str">
        <f t="shared" si="30"/>
        <v/>
      </c>
      <c r="ED18" s="20" t="str">
        <f t="shared" si="31"/>
        <v/>
      </c>
      <c r="EE18" s="20" t="str">
        <f t="shared" si="32"/>
        <v/>
      </c>
      <c r="EF18" s="20" t="str">
        <f t="shared" si="33"/>
        <v/>
      </c>
      <c r="EG18" s="20" t="str">
        <f t="shared" si="34"/>
        <v/>
      </c>
      <c r="EH18" s="20" t="str">
        <f t="shared" si="35"/>
        <v/>
      </c>
      <c r="EI18" s="20" t="str">
        <f t="shared" si="36"/>
        <v/>
      </c>
      <c r="EJ18" s="20" t="str">
        <f t="shared" si="37"/>
        <v/>
      </c>
      <c r="EK18" s="20" t="str">
        <f t="shared" si="38"/>
        <v/>
      </c>
      <c r="EL18" s="20" t="str">
        <f t="shared" si="39"/>
        <v/>
      </c>
      <c r="EM18" s="20" t="str">
        <f t="shared" si="40"/>
        <v/>
      </c>
      <c r="EN18" s="20" t="str">
        <f t="shared" si="41"/>
        <v/>
      </c>
      <c r="EO18" s="20" t="str">
        <f t="shared" si="42"/>
        <v/>
      </c>
      <c r="EP18" s="20" t="str">
        <f t="shared" si="43"/>
        <v/>
      </c>
      <c r="EQ18" s="20" t="str">
        <f t="shared" si="44"/>
        <v/>
      </c>
      <c r="ER18" s="20" t="str">
        <f t="shared" si="45"/>
        <v/>
      </c>
      <c r="ES18" s="20" t="str">
        <f t="shared" si="46"/>
        <v/>
      </c>
      <c r="ET18" s="20" t="str">
        <f t="shared" si="47"/>
        <v/>
      </c>
      <c r="EU18" s="20" t="str">
        <f t="shared" si="48"/>
        <v/>
      </c>
      <c r="EV18" s="20" t="str">
        <f t="shared" si="49"/>
        <v/>
      </c>
      <c r="EW18" s="20" t="str">
        <f t="shared" si="50"/>
        <v/>
      </c>
      <c r="EX18" s="20" t="str">
        <f t="shared" si="51"/>
        <v/>
      </c>
      <c r="EY18" s="20" t="str">
        <f t="shared" si="52"/>
        <v/>
      </c>
      <c r="EZ18" s="20" t="str">
        <f t="shared" si="53"/>
        <v/>
      </c>
      <c r="FA18" s="20" t="str">
        <f t="shared" si="54"/>
        <v/>
      </c>
      <c r="FB18" s="20" t="str">
        <f t="shared" si="55"/>
        <v/>
      </c>
      <c r="FC18" s="20" t="str">
        <f t="shared" si="56"/>
        <v/>
      </c>
      <c r="FD18" s="20" t="str">
        <f t="shared" si="57"/>
        <v/>
      </c>
      <c r="FE18" s="20" t="str">
        <f t="shared" si="58"/>
        <v/>
      </c>
      <c r="FF18" s="20" t="str">
        <f t="shared" si="59"/>
        <v/>
      </c>
      <c r="FG18" s="20" t="str">
        <f t="shared" si="60"/>
        <v/>
      </c>
      <c r="FH18" s="20" t="str">
        <f t="shared" si="61"/>
        <v/>
      </c>
      <c r="FI18" s="20" t="str">
        <f t="shared" si="62"/>
        <v/>
      </c>
      <c r="FJ18" s="20" t="str">
        <f t="shared" si="63"/>
        <v/>
      </c>
      <c r="FK18" s="20" t="str">
        <f t="shared" si="64"/>
        <v/>
      </c>
      <c r="FL18" s="20" t="str">
        <f t="shared" si="65"/>
        <v/>
      </c>
      <c r="FM18" s="20" t="str">
        <f t="shared" si="66"/>
        <v/>
      </c>
      <c r="FN18" s="20" t="str">
        <f t="shared" si="67"/>
        <v/>
      </c>
      <c r="FO18" s="20" t="str">
        <f t="shared" si="68"/>
        <v/>
      </c>
      <c r="FP18" s="20" t="str">
        <f t="shared" si="69"/>
        <v/>
      </c>
      <c r="FQ18" s="20" t="str">
        <f t="shared" si="70"/>
        <v/>
      </c>
      <c r="FR18" s="20" t="str">
        <f t="shared" si="71"/>
        <v/>
      </c>
      <c r="FS18" s="20" t="str">
        <f t="shared" si="72"/>
        <v/>
      </c>
      <c r="FT18" s="20" t="str">
        <f t="shared" si="73"/>
        <v/>
      </c>
      <c r="FU18" s="20" t="str">
        <f t="shared" si="74"/>
        <v/>
      </c>
      <c r="FV18" s="20" t="str">
        <f t="shared" si="75"/>
        <v/>
      </c>
      <c r="FW18" s="20" t="str">
        <f t="shared" si="76"/>
        <v/>
      </c>
      <c r="FX18" s="20" t="str">
        <f t="shared" si="77"/>
        <v/>
      </c>
      <c r="FY18" s="20" t="str">
        <f t="shared" si="78"/>
        <v/>
      </c>
      <c r="FZ18" s="20" t="str">
        <f t="shared" si="79"/>
        <v/>
      </c>
      <c r="GA18" s="20" t="str">
        <f t="shared" si="80"/>
        <v/>
      </c>
      <c r="GB18" s="20" t="str">
        <f t="shared" si="81"/>
        <v/>
      </c>
      <c r="GC18" s="20" t="str">
        <f t="shared" si="82"/>
        <v/>
      </c>
      <c r="GD18" s="20" t="str">
        <f t="shared" si="83"/>
        <v/>
      </c>
      <c r="GE18" s="20" t="str">
        <f t="shared" si="84"/>
        <v/>
      </c>
      <c r="GF18" s="20" t="str">
        <f t="shared" si="85"/>
        <v/>
      </c>
      <c r="GG18" s="20" t="str">
        <f t="shared" si="86"/>
        <v/>
      </c>
      <c r="GH18" s="20" t="str">
        <f t="shared" si="87"/>
        <v/>
      </c>
      <c r="GI18" s="20" t="str">
        <f t="shared" si="88"/>
        <v/>
      </c>
      <c r="GJ18" s="20" t="str">
        <f t="shared" si="89"/>
        <v/>
      </c>
      <c r="GK18" s="20" t="str">
        <f t="shared" si="90"/>
        <v/>
      </c>
      <c r="GL18" s="20" t="str">
        <f t="shared" si="91"/>
        <v/>
      </c>
      <c r="GM18" s="20" t="str">
        <f t="shared" si="92"/>
        <v/>
      </c>
      <c r="GN18" s="20" t="str">
        <f t="shared" si="93"/>
        <v/>
      </c>
      <c r="GO18" s="20" t="str">
        <f t="shared" si="94"/>
        <v/>
      </c>
      <c r="GP18" s="20" t="str">
        <f t="shared" si="95"/>
        <v/>
      </c>
      <c r="GQ18" s="20" t="str">
        <f t="shared" si="96"/>
        <v/>
      </c>
      <c r="GR18" s="20" t="str">
        <f t="shared" si="97"/>
        <v/>
      </c>
      <c r="GS18" s="20" t="str">
        <f t="shared" si="98"/>
        <v/>
      </c>
      <c r="GT18" s="20" t="str">
        <f t="shared" si="99"/>
        <v/>
      </c>
      <c r="GU18" s="20" t="str">
        <f t="shared" si="100"/>
        <v/>
      </c>
      <c r="GV18" s="20" t="str">
        <f t="shared" si="101"/>
        <v/>
      </c>
      <c r="GW18" s="20" t="str">
        <f t="shared" si="102"/>
        <v/>
      </c>
      <c r="GX18" s="20" t="str">
        <f t="shared" si="103"/>
        <v/>
      </c>
      <c r="GY18" s="20" t="str">
        <f t="shared" si="104"/>
        <v/>
      </c>
      <c r="GZ18" s="20" t="str">
        <f t="shared" si="105"/>
        <v/>
      </c>
      <c r="HA18" s="20" t="str">
        <f t="shared" si="106"/>
        <v/>
      </c>
      <c r="HB18" s="20"/>
      <c r="HC18" s="20"/>
      <c r="HD18" s="20"/>
      <c r="HE18" s="20"/>
      <c r="HF18" s="20"/>
      <c r="HG18" s="20"/>
      <c r="HH18" s="20"/>
      <c r="HI18" s="20"/>
      <c r="HJ18" s="20"/>
      <c r="HK18" s="20"/>
      <c r="HL18" s="20"/>
      <c r="HM18" s="20"/>
      <c r="HN18" s="20"/>
      <c r="HO18" s="20"/>
      <c r="HP18" s="20"/>
      <c r="HQ18" s="20"/>
      <c r="HR18" s="20"/>
      <c r="HS18" s="20"/>
      <c r="HT18" s="20"/>
      <c r="HU18" s="20"/>
      <c r="HV18" s="20"/>
      <c r="HW18" s="20"/>
      <c r="HX18" s="20"/>
      <c r="HY18" s="20"/>
      <c r="HZ18" s="20"/>
      <c r="IA18" s="19"/>
      <c r="IB18" s="19"/>
      <c r="IC18" s="19"/>
      <c r="ID18" s="19"/>
      <c r="IE18" s="19"/>
      <c r="IF18" s="19"/>
      <c r="IG18" s="19"/>
      <c r="IH18" s="19"/>
      <c r="II18" s="19"/>
      <c r="IJ18" s="19"/>
      <c r="IK18" s="19"/>
      <c r="IL18" s="19"/>
      <c r="IM18" s="19"/>
      <c r="IN18" s="19"/>
      <c r="IO18" s="19"/>
      <c r="IP18" s="19"/>
      <c r="IQ18" s="19"/>
      <c r="IR18" s="19"/>
      <c r="IS18" s="19"/>
      <c r="IT18" s="19"/>
      <c r="IU18" s="19"/>
      <c r="IV18" s="19"/>
      <c r="IW18" s="19"/>
      <c r="IX18" s="19"/>
      <c r="IY18" s="19"/>
      <c r="IZ18" s="19"/>
      <c r="JA18" s="19"/>
      <c r="JB18" s="19"/>
      <c r="JC18" s="19"/>
      <c r="JD18" s="19"/>
      <c r="JE18" s="19"/>
      <c r="JF18" s="19"/>
      <c r="JG18" s="19"/>
      <c r="JH18" s="19"/>
      <c r="JI18" s="19"/>
      <c r="JJ18" s="19"/>
      <c r="JK18" s="19"/>
      <c r="JL18" s="19"/>
      <c r="JM18" s="19"/>
      <c r="JN18" s="19"/>
      <c r="JO18" s="19"/>
      <c r="JP18" s="19"/>
      <c r="JQ18" s="19"/>
      <c r="JR18" s="19"/>
      <c r="JS18" s="19"/>
      <c r="JT18" s="19"/>
      <c r="JU18" s="19"/>
      <c r="JV18" s="19"/>
    </row>
    <row r="19" spans="1:282" ht="13.5">
      <c r="A19" s="90" t="s">
        <v>10</v>
      </c>
      <c r="B19" s="182"/>
      <c r="C19" s="33"/>
      <c r="D19" s="147"/>
      <c r="E19" s="147"/>
      <c r="F19" s="147"/>
      <c r="G19" s="147"/>
      <c r="H19" s="147"/>
      <c r="I19" s="147"/>
      <c r="J19" s="147"/>
      <c r="K19" s="147"/>
      <c r="L19" s="147"/>
      <c r="M19" s="147"/>
      <c r="N19" s="147"/>
      <c r="O19" s="147"/>
      <c r="P19" s="147"/>
      <c r="Q19" s="147"/>
      <c r="R19" s="147"/>
      <c r="S19" s="147"/>
      <c r="T19" s="147"/>
      <c r="U19" s="147"/>
      <c r="V19" s="147"/>
      <c r="W19" s="147"/>
      <c r="X19" s="147"/>
      <c r="Y19" s="147"/>
      <c r="Z19" s="147"/>
      <c r="AA19" s="147"/>
      <c r="AB19" s="147"/>
      <c r="AC19" s="147"/>
      <c r="AD19" s="147"/>
      <c r="AE19" s="147"/>
      <c r="AF19" s="147"/>
      <c r="AG19" s="147"/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  <c r="BI19" s="147"/>
      <c r="BJ19" s="147"/>
      <c r="BK19" s="147"/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87" t="str">
        <f t="shared" si="4"/>
        <v/>
      </c>
      <c r="DA19" s="89" t="str">
        <f t="shared" si="108"/>
        <v/>
      </c>
      <c r="DB19" s="90" t="str">
        <f t="shared" si="0"/>
        <v/>
      </c>
      <c r="DC19" s="32" t="str">
        <f t="shared" si="1"/>
        <v>brak danych</v>
      </c>
      <c r="DD19" s="32"/>
      <c r="DE19" s="20">
        <f t="shared" si="6"/>
        <v>0</v>
      </c>
      <c r="DF19" s="20" t="str">
        <f t="shared" si="7"/>
        <v/>
      </c>
      <c r="DG19" s="20" t="str">
        <f t="shared" si="8"/>
        <v/>
      </c>
      <c r="DH19" s="20" t="str">
        <f t="shared" si="9"/>
        <v/>
      </c>
      <c r="DI19" s="20" t="str">
        <f t="shared" si="10"/>
        <v/>
      </c>
      <c r="DJ19" s="20" t="str">
        <f t="shared" si="11"/>
        <v/>
      </c>
      <c r="DK19" s="20" t="str">
        <f t="shared" si="12"/>
        <v/>
      </c>
      <c r="DL19" s="20" t="str">
        <f t="shared" si="13"/>
        <v/>
      </c>
      <c r="DM19" s="20" t="str">
        <f t="shared" si="14"/>
        <v/>
      </c>
      <c r="DN19" s="20" t="str">
        <f t="shared" si="15"/>
        <v/>
      </c>
      <c r="DO19" s="20" t="str">
        <f t="shared" si="16"/>
        <v/>
      </c>
      <c r="DP19" s="20" t="str">
        <f t="shared" si="17"/>
        <v/>
      </c>
      <c r="DQ19" s="20" t="str">
        <f t="shared" si="18"/>
        <v/>
      </c>
      <c r="DR19" s="20" t="str">
        <f t="shared" si="19"/>
        <v/>
      </c>
      <c r="DS19" s="20" t="str">
        <f t="shared" si="20"/>
        <v/>
      </c>
      <c r="DT19" s="20" t="str">
        <f t="shared" si="21"/>
        <v/>
      </c>
      <c r="DU19" s="20" t="str">
        <f t="shared" si="22"/>
        <v/>
      </c>
      <c r="DV19" s="20" t="str">
        <f t="shared" si="23"/>
        <v/>
      </c>
      <c r="DW19" s="20" t="str">
        <f t="shared" si="24"/>
        <v/>
      </c>
      <c r="DX19" s="20" t="str">
        <f t="shared" si="25"/>
        <v/>
      </c>
      <c r="DY19" s="20" t="str">
        <f t="shared" si="26"/>
        <v/>
      </c>
      <c r="DZ19" s="20" t="str">
        <f t="shared" si="27"/>
        <v/>
      </c>
      <c r="EA19" s="20" t="str">
        <f t="shared" si="28"/>
        <v/>
      </c>
      <c r="EB19" s="20" t="str">
        <f t="shared" si="29"/>
        <v/>
      </c>
      <c r="EC19" s="20" t="str">
        <f t="shared" si="30"/>
        <v/>
      </c>
      <c r="ED19" s="20" t="str">
        <f t="shared" si="31"/>
        <v/>
      </c>
      <c r="EE19" s="20" t="str">
        <f t="shared" si="32"/>
        <v/>
      </c>
      <c r="EF19" s="20" t="str">
        <f t="shared" si="33"/>
        <v/>
      </c>
      <c r="EG19" s="20" t="str">
        <f t="shared" si="34"/>
        <v/>
      </c>
      <c r="EH19" s="20" t="str">
        <f t="shared" si="35"/>
        <v/>
      </c>
      <c r="EI19" s="20" t="str">
        <f t="shared" si="36"/>
        <v/>
      </c>
      <c r="EJ19" s="20" t="str">
        <f t="shared" si="37"/>
        <v/>
      </c>
      <c r="EK19" s="20" t="str">
        <f t="shared" si="38"/>
        <v/>
      </c>
      <c r="EL19" s="20" t="str">
        <f t="shared" si="39"/>
        <v/>
      </c>
      <c r="EM19" s="20" t="str">
        <f t="shared" si="40"/>
        <v/>
      </c>
      <c r="EN19" s="20" t="str">
        <f t="shared" si="41"/>
        <v/>
      </c>
      <c r="EO19" s="20" t="str">
        <f t="shared" si="42"/>
        <v/>
      </c>
      <c r="EP19" s="20" t="str">
        <f t="shared" si="43"/>
        <v/>
      </c>
      <c r="EQ19" s="20" t="str">
        <f t="shared" si="44"/>
        <v/>
      </c>
      <c r="ER19" s="20" t="str">
        <f t="shared" si="45"/>
        <v/>
      </c>
      <c r="ES19" s="20" t="str">
        <f t="shared" si="46"/>
        <v/>
      </c>
      <c r="ET19" s="20" t="str">
        <f t="shared" si="47"/>
        <v/>
      </c>
      <c r="EU19" s="20" t="str">
        <f t="shared" si="48"/>
        <v/>
      </c>
      <c r="EV19" s="20" t="str">
        <f t="shared" si="49"/>
        <v/>
      </c>
      <c r="EW19" s="20" t="str">
        <f t="shared" si="50"/>
        <v/>
      </c>
      <c r="EX19" s="20" t="str">
        <f t="shared" si="51"/>
        <v/>
      </c>
      <c r="EY19" s="20" t="str">
        <f t="shared" si="52"/>
        <v/>
      </c>
      <c r="EZ19" s="20" t="str">
        <f t="shared" si="53"/>
        <v/>
      </c>
      <c r="FA19" s="20" t="str">
        <f t="shared" si="54"/>
        <v/>
      </c>
      <c r="FB19" s="20" t="str">
        <f t="shared" si="55"/>
        <v/>
      </c>
      <c r="FC19" s="20" t="str">
        <f t="shared" si="56"/>
        <v/>
      </c>
      <c r="FD19" s="20" t="str">
        <f t="shared" si="57"/>
        <v/>
      </c>
      <c r="FE19" s="20" t="str">
        <f t="shared" si="58"/>
        <v/>
      </c>
      <c r="FF19" s="20" t="str">
        <f t="shared" si="59"/>
        <v/>
      </c>
      <c r="FG19" s="20" t="str">
        <f t="shared" si="60"/>
        <v/>
      </c>
      <c r="FH19" s="20" t="str">
        <f t="shared" si="61"/>
        <v/>
      </c>
      <c r="FI19" s="20" t="str">
        <f t="shared" si="62"/>
        <v/>
      </c>
      <c r="FJ19" s="20" t="str">
        <f t="shared" si="63"/>
        <v/>
      </c>
      <c r="FK19" s="20" t="str">
        <f t="shared" si="64"/>
        <v/>
      </c>
      <c r="FL19" s="20" t="str">
        <f t="shared" si="65"/>
        <v/>
      </c>
      <c r="FM19" s="20" t="str">
        <f t="shared" si="66"/>
        <v/>
      </c>
      <c r="FN19" s="20" t="str">
        <f t="shared" si="67"/>
        <v/>
      </c>
      <c r="FO19" s="20" t="str">
        <f t="shared" si="68"/>
        <v/>
      </c>
      <c r="FP19" s="20" t="str">
        <f t="shared" si="69"/>
        <v/>
      </c>
      <c r="FQ19" s="20" t="str">
        <f t="shared" si="70"/>
        <v/>
      </c>
      <c r="FR19" s="20" t="str">
        <f t="shared" si="71"/>
        <v/>
      </c>
      <c r="FS19" s="20" t="str">
        <f t="shared" si="72"/>
        <v/>
      </c>
      <c r="FT19" s="20" t="str">
        <f t="shared" si="73"/>
        <v/>
      </c>
      <c r="FU19" s="20" t="str">
        <f t="shared" si="74"/>
        <v/>
      </c>
      <c r="FV19" s="20" t="str">
        <f t="shared" si="75"/>
        <v/>
      </c>
      <c r="FW19" s="20" t="str">
        <f t="shared" si="76"/>
        <v/>
      </c>
      <c r="FX19" s="20" t="str">
        <f t="shared" si="77"/>
        <v/>
      </c>
      <c r="FY19" s="20" t="str">
        <f t="shared" si="78"/>
        <v/>
      </c>
      <c r="FZ19" s="20" t="str">
        <f t="shared" si="79"/>
        <v/>
      </c>
      <c r="GA19" s="20" t="str">
        <f t="shared" si="80"/>
        <v/>
      </c>
      <c r="GB19" s="20" t="str">
        <f t="shared" si="81"/>
        <v/>
      </c>
      <c r="GC19" s="20" t="str">
        <f t="shared" si="82"/>
        <v/>
      </c>
      <c r="GD19" s="20" t="str">
        <f t="shared" si="83"/>
        <v/>
      </c>
      <c r="GE19" s="20" t="str">
        <f t="shared" si="84"/>
        <v/>
      </c>
      <c r="GF19" s="20" t="str">
        <f t="shared" si="85"/>
        <v/>
      </c>
      <c r="GG19" s="20" t="str">
        <f t="shared" si="86"/>
        <v/>
      </c>
      <c r="GH19" s="20" t="str">
        <f t="shared" si="87"/>
        <v/>
      </c>
      <c r="GI19" s="20" t="str">
        <f t="shared" si="88"/>
        <v/>
      </c>
      <c r="GJ19" s="20" t="str">
        <f t="shared" si="89"/>
        <v/>
      </c>
      <c r="GK19" s="20" t="str">
        <f t="shared" si="90"/>
        <v/>
      </c>
      <c r="GL19" s="20" t="str">
        <f t="shared" si="91"/>
        <v/>
      </c>
      <c r="GM19" s="20" t="str">
        <f t="shared" si="92"/>
        <v/>
      </c>
      <c r="GN19" s="20" t="str">
        <f t="shared" si="93"/>
        <v/>
      </c>
      <c r="GO19" s="20" t="str">
        <f t="shared" si="94"/>
        <v/>
      </c>
      <c r="GP19" s="20" t="str">
        <f t="shared" si="95"/>
        <v/>
      </c>
      <c r="GQ19" s="20" t="str">
        <f t="shared" si="96"/>
        <v/>
      </c>
      <c r="GR19" s="20" t="str">
        <f t="shared" si="97"/>
        <v/>
      </c>
      <c r="GS19" s="20" t="str">
        <f t="shared" si="98"/>
        <v/>
      </c>
      <c r="GT19" s="20" t="str">
        <f t="shared" si="99"/>
        <v/>
      </c>
      <c r="GU19" s="20" t="str">
        <f t="shared" si="100"/>
        <v/>
      </c>
      <c r="GV19" s="20" t="str">
        <f t="shared" si="101"/>
        <v/>
      </c>
      <c r="GW19" s="20" t="str">
        <f t="shared" si="102"/>
        <v/>
      </c>
      <c r="GX19" s="20" t="str">
        <f t="shared" si="103"/>
        <v/>
      </c>
      <c r="GY19" s="20" t="str">
        <f t="shared" si="104"/>
        <v/>
      </c>
      <c r="GZ19" s="20" t="str">
        <f t="shared" si="105"/>
        <v/>
      </c>
      <c r="HA19" s="20" t="str">
        <f t="shared" si="106"/>
        <v/>
      </c>
      <c r="HB19" s="20"/>
      <c r="HC19" s="20"/>
      <c r="HD19" s="20"/>
      <c r="HE19" s="20"/>
      <c r="HF19" s="20"/>
      <c r="HG19" s="20"/>
      <c r="HH19" s="20"/>
      <c r="HI19" s="20"/>
      <c r="HJ19" s="20"/>
      <c r="HK19" s="20"/>
      <c r="HL19" s="20"/>
      <c r="HM19" s="20"/>
      <c r="HN19" s="20"/>
      <c r="HO19" s="20"/>
      <c r="HP19" s="20"/>
      <c r="HQ19" s="20"/>
      <c r="HR19" s="20"/>
      <c r="HS19" s="20"/>
      <c r="HT19" s="20"/>
      <c r="HU19" s="20"/>
      <c r="HV19" s="20"/>
      <c r="HW19" s="20"/>
      <c r="HX19" s="20"/>
      <c r="HY19" s="20"/>
      <c r="HZ19" s="20"/>
      <c r="IA19" s="19"/>
      <c r="IB19" s="19"/>
      <c r="IC19" s="19"/>
      <c r="ID19" s="19"/>
      <c r="IE19" s="19"/>
      <c r="IF19" s="19"/>
      <c r="IG19" s="19"/>
      <c r="IH19" s="19"/>
      <c r="II19" s="19"/>
      <c r="IJ19" s="19"/>
      <c r="IK19" s="19"/>
      <c r="IL19" s="19"/>
      <c r="IM19" s="19"/>
      <c r="IN19" s="19"/>
      <c r="IO19" s="19"/>
      <c r="IP19" s="19"/>
      <c r="IQ19" s="19"/>
      <c r="IR19" s="19"/>
      <c r="IS19" s="19"/>
      <c r="IT19" s="19"/>
      <c r="IU19" s="19"/>
      <c r="IV19" s="19"/>
      <c r="IW19" s="19"/>
      <c r="IX19" s="19"/>
      <c r="IY19" s="19"/>
      <c r="IZ19" s="19"/>
      <c r="JA19" s="19"/>
      <c r="JB19" s="19"/>
      <c r="JC19" s="19"/>
      <c r="JD19" s="19"/>
      <c r="JE19" s="19"/>
      <c r="JF19" s="19"/>
      <c r="JG19" s="19"/>
      <c r="JH19" s="19"/>
      <c r="JI19" s="19"/>
      <c r="JJ19" s="19"/>
      <c r="JK19" s="19"/>
      <c r="JL19" s="19"/>
      <c r="JM19" s="19"/>
      <c r="JN19" s="19"/>
      <c r="JO19" s="19"/>
      <c r="JP19" s="19"/>
      <c r="JQ19" s="19"/>
      <c r="JR19" s="19"/>
      <c r="JS19" s="19"/>
      <c r="JT19" s="19"/>
      <c r="JU19" s="19"/>
      <c r="JV19" s="19"/>
    </row>
    <row r="20" spans="1:282" ht="13.5">
      <c r="A20" s="90" t="s">
        <v>11</v>
      </c>
      <c r="B20" s="182"/>
      <c r="C20" s="33"/>
      <c r="D20" s="147"/>
      <c r="E20" s="147"/>
      <c r="F20" s="147"/>
      <c r="G20" s="147"/>
      <c r="H20" s="147"/>
      <c r="I20" s="147"/>
      <c r="J20" s="147"/>
      <c r="K20" s="147"/>
      <c r="L20" s="147"/>
      <c r="M20" s="147"/>
      <c r="N20" s="147"/>
      <c r="O20" s="147"/>
      <c r="P20" s="147"/>
      <c r="Q20" s="147"/>
      <c r="R20" s="147"/>
      <c r="S20" s="147"/>
      <c r="T20" s="147"/>
      <c r="U20" s="147"/>
      <c r="V20" s="147"/>
      <c r="W20" s="147"/>
      <c r="X20" s="147"/>
      <c r="Y20" s="147"/>
      <c r="Z20" s="147"/>
      <c r="AA20" s="147"/>
      <c r="AB20" s="147"/>
      <c r="AC20" s="147"/>
      <c r="AD20" s="147"/>
      <c r="AE20" s="147"/>
      <c r="AF20" s="147"/>
      <c r="AG20" s="147"/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  <c r="BI20" s="147"/>
      <c r="BJ20" s="147"/>
      <c r="BK20" s="147"/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87" t="str">
        <f t="shared" si="4"/>
        <v/>
      </c>
      <c r="DA20" s="88" t="str">
        <f t="shared" si="108"/>
        <v/>
      </c>
      <c r="DB20" s="87" t="str">
        <f t="shared" si="0"/>
        <v/>
      </c>
      <c r="DC20" s="32" t="str">
        <f t="shared" si="1"/>
        <v>brak danych</v>
      </c>
      <c r="DD20" s="32"/>
      <c r="DE20" s="20">
        <f t="shared" si="6"/>
        <v>0</v>
      </c>
      <c r="DF20" s="20" t="str">
        <f t="shared" si="7"/>
        <v/>
      </c>
      <c r="DG20" s="20" t="str">
        <f t="shared" si="8"/>
        <v/>
      </c>
      <c r="DH20" s="20" t="str">
        <f t="shared" si="9"/>
        <v/>
      </c>
      <c r="DI20" s="20" t="str">
        <f t="shared" si="10"/>
        <v/>
      </c>
      <c r="DJ20" s="20" t="str">
        <f t="shared" si="11"/>
        <v/>
      </c>
      <c r="DK20" s="20" t="str">
        <f t="shared" si="12"/>
        <v/>
      </c>
      <c r="DL20" s="20" t="str">
        <f t="shared" si="13"/>
        <v/>
      </c>
      <c r="DM20" s="20" t="str">
        <f t="shared" si="14"/>
        <v/>
      </c>
      <c r="DN20" s="20" t="str">
        <f t="shared" si="15"/>
        <v/>
      </c>
      <c r="DO20" s="20" t="str">
        <f t="shared" si="16"/>
        <v/>
      </c>
      <c r="DP20" s="20" t="str">
        <f t="shared" si="17"/>
        <v/>
      </c>
      <c r="DQ20" s="20" t="str">
        <f t="shared" si="18"/>
        <v/>
      </c>
      <c r="DR20" s="20" t="str">
        <f t="shared" si="19"/>
        <v/>
      </c>
      <c r="DS20" s="20" t="str">
        <f t="shared" si="20"/>
        <v/>
      </c>
      <c r="DT20" s="20" t="str">
        <f t="shared" si="21"/>
        <v/>
      </c>
      <c r="DU20" s="20" t="str">
        <f t="shared" si="22"/>
        <v/>
      </c>
      <c r="DV20" s="20" t="str">
        <f t="shared" si="23"/>
        <v/>
      </c>
      <c r="DW20" s="20" t="str">
        <f t="shared" si="24"/>
        <v/>
      </c>
      <c r="DX20" s="20" t="str">
        <f t="shared" si="25"/>
        <v/>
      </c>
      <c r="DY20" s="20" t="str">
        <f t="shared" si="26"/>
        <v/>
      </c>
      <c r="DZ20" s="20" t="str">
        <f t="shared" si="27"/>
        <v/>
      </c>
      <c r="EA20" s="20" t="str">
        <f t="shared" si="28"/>
        <v/>
      </c>
      <c r="EB20" s="20" t="str">
        <f t="shared" si="29"/>
        <v/>
      </c>
      <c r="EC20" s="20" t="str">
        <f t="shared" si="30"/>
        <v/>
      </c>
      <c r="ED20" s="20" t="str">
        <f t="shared" si="31"/>
        <v/>
      </c>
      <c r="EE20" s="20" t="str">
        <f t="shared" si="32"/>
        <v/>
      </c>
      <c r="EF20" s="20" t="str">
        <f t="shared" si="33"/>
        <v/>
      </c>
      <c r="EG20" s="20" t="str">
        <f t="shared" si="34"/>
        <v/>
      </c>
      <c r="EH20" s="20" t="str">
        <f t="shared" si="35"/>
        <v/>
      </c>
      <c r="EI20" s="20" t="str">
        <f t="shared" si="36"/>
        <v/>
      </c>
      <c r="EJ20" s="20" t="str">
        <f t="shared" si="37"/>
        <v/>
      </c>
      <c r="EK20" s="20" t="str">
        <f t="shared" si="38"/>
        <v/>
      </c>
      <c r="EL20" s="20" t="str">
        <f t="shared" si="39"/>
        <v/>
      </c>
      <c r="EM20" s="20" t="str">
        <f t="shared" si="40"/>
        <v/>
      </c>
      <c r="EN20" s="20" t="str">
        <f t="shared" si="41"/>
        <v/>
      </c>
      <c r="EO20" s="20" t="str">
        <f t="shared" si="42"/>
        <v/>
      </c>
      <c r="EP20" s="20" t="str">
        <f t="shared" si="43"/>
        <v/>
      </c>
      <c r="EQ20" s="20" t="str">
        <f t="shared" si="44"/>
        <v/>
      </c>
      <c r="ER20" s="20" t="str">
        <f t="shared" si="45"/>
        <v/>
      </c>
      <c r="ES20" s="20" t="str">
        <f t="shared" si="46"/>
        <v/>
      </c>
      <c r="ET20" s="20" t="str">
        <f t="shared" si="47"/>
        <v/>
      </c>
      <c r="EU20" s="20" t="str">
        <f t="shared" si="48"/>
        <v/>
      </c>
      <c r="EV20" s="20" t="str">
        <f t="shared" si="49"/>
        <v/>
      </c>
      <c r="EW20" s="20" t="str">
        <f t="shared" si="50"/>
        <v/>
      </c>
      <c r="EX20" s="20" t="str">
        <f t="shared" si="51"/>
        <v/>
      </c>
      <c r="EY20" s="20" t="str">
        <f t="shared" si="52"/>
        <v/>
      </c>
      <c r="EZ20" s="20" t="str">
        <f t="shared" si="53"/>
        <v/>
      </c>
      <c r="FA20" s="20" t="str">
        <f t="shared" si="54"/>
        <v/>
      </c>
      <c r="FB20" s="20" t="str">
        <f t="shared" si="55"/>
        <v/>
      </c>
      <c r="FC20" s="20" t="str">
        <f t="shared" si="56"/>
        <v/>
      </c>
      <c r="FD20" s="20" t="str">
        <f t="shared" si="57"/>
        <v/>
      </c>
      <c r="FE20" s="20" t="str">
        <f t="shared" si="58"/>
        <v/>
      </c>
      <c r="FF20" s="20" t="str">
        <f t="shared" si="59"/>
        <v/>
      </c>
      <c r="FG20" s="20" t="str">
        <f t="shared" si="60"/>
        <v/>
      </c>
      <c r="FH20" s="20" t="str">
        <f t="shared" si="61"/>
        <v/>
      </c>
      <c r="FI20" s="20" t="str">
        <f t="shared" si="62"/>
        <v/>
      </c>
      <c r="FJ20" s="20" t="str">
        <f t="shared" si="63"/>
        <v/>
      </c>
      <c r="FK20" s="20" t="str">
        <f t="shared" si="64"/>
        <v/>
      </c>
      <c r="FL20" s="20" t="str">
        <f t="shared" si="65"/>
        <v/>
      </c>
      <c r="FM20" s="20" t="str">
        <f t="shared" si="66"/>
        <v/>
      </c>
      <c r="FN20" s="20" t="str">
        <f t="shared" si="67"/>
        <v/>
      </c>
      <c r="FO20" s="20" t="str">
        <f t="shared" si="68"/>
        <v/>
      </c>
      <c r="FP20" s="20" t="str">
        <f t="shared" si="69"/>
        <v/>
      </c>
      <c r="FQ20" s="20" t="str">
        <f t="shared" si="70"/>
        <v/>
      </c>
      <c r="FR20" s="20" t="str">
        <f t="shared" si="71"/>
        <v/>
      </c>
      <c r="FS20" s="20" t="str">
        <f t="shared" si="72"/>
        <v/>
      </c>
      <c r="FT20" s="20" t="str">
        <f t="shared" si="73"/>
        <v/>
      </c>
      <c r="FU20" s="20" t="str">
        <f t="shared" si="74"/>
        <v/>
      </c>
      <c r="FV20" s="20" t="str">
        <f t="shared" si="75"/>
        <v/>
      </c>
      <c r="FW20" s="20" t="str">
        <f t="shared" si="76"/>
        <v/>
      </c>
      <c r="FX20" s="20" t="str">
        <f t="shared" si="77"/>
        <v/>
      </c>
      <c r="FY20" s="20" t="str">
        <f t="shared" si="78"/>
        <v/>
      </c>
      <c r="FZ20" s="20" t="str">
        <f t="shared" si="79"/>
        <v/>
      </c>
      <c r="GA20" s="20" t="str">
        <f t="shared" si="80"/>
        <v/>
      </c>
      <c r="GB20" s="20" t="str">
        <f t="shared" si="81"/>
        <v/>
      </c>
      <c r="GC20" s="20" t="str">
        <f t="shared" si="82"/>
        <v/>
      </c>
      <c r="GD20" s="20" t="str">
        <f t="shared" si="83"/>
        <v/>
      </c>
      <c r="GE20" s="20" t="str">
        <f t="shared" si="84"/>
        <v/>
      </c>
      <c r="GF20" s="20" t="str">
        <f t="shared" si="85"/>
        <v/>
      </c>
      <c r="GG20" s="20" t="str">
        <f t="shared" si="86"/>
        <v/>
      </c>
      <c r="GH20" s="20" t="str">
        <f t="shared" si="87"/>
        <v/>
      </c>
      <c r="GI20" s="20" t="str">
        <f t="shared" si="88"/>
        <v/>
      </c>
      <c r="GJ20" s="20" t="str">
        <f t="shared" si="89"/>
        <v/>
      </c>
      <c r="GK20" s="20" t="str">
        <f t="shared" si="90"/>
        <v/>
      </c>
      <c r="GL20" s="20" t="str">
        <f t="shared" si="91"/>
        <v/>
      </c>
      <c r="GM20" s="20" t="str">
        <f t="shared" si="92"/>
        <v/>
      </c>
      <c r="GN20" s="20" t="str">
        <f t="shared" si="93"/>
        <v/>
      </c>
      <c r="GO20" s="20" t="str">
        <f t="shared" si="94"/>
        <v/>
      </c>
      <c r="GP20" s="20" t="str">
        <f t="shared" si="95"/>
        <v/>
      </c>
      <c r="GQ20" s="20" t="str">
        <f t="shared" si="96"/>
        <v/>
      </c>
      <c r="GR20" s="20" t="str">
        <f t="shared" si="97"/>
        <v/>
      </c>
      <c r="GS20" s="20" t="str">
        <f t="shared" si="98"/>
        <v/>
      </c>
      <c r="GT20" s="20" t="str">
        <f t="shared" si="99"/>
        <v/>
      </c>
      <c r="GU20" s="20" t="str">
        <f t="shared" si="100"/>
        <v/>
      </c>
      <c r="GV20" s="20" t="str">
        <f t="shared" si="101"/>
        <v/>
      </c>
      <c r="GW20" s="20" t="str">
        <f t="shared" si="102"/>
        <v/>
      </c>
      <c r="GX20" s="20" t="str">
        <f t="shared" si="103"/>
        <v/>
      </c>
      <c r="GY20" s="20" t="str">
        <f t="shared" si="104"/>
        <v/>
      </c>
      <c r="GZ20" s="20" t="str">
        <f t="shared" si="105"/>
        <v/>
      </c>
      <c r="HA20" s="20" t="str">
        <f t="shared" si="106"/>
        <v/>
      </c>
      <c r="HB20" s="20"/>
      <c r="HC20" s="20"/>
      <c r="HD20" s="20"/>
      <c r="HE20" s="20"/>
      <c r="HF20" s="20"/>
      <c r="HG20" s="20"/>
      <c r="HH20" s="20"/>
      <c r="HI20" s="20"/>
      <c r="HJ20" s="20"/>
      <c r="HK20" s="20"/>
      <c r="HL20" s="20"/>
      <c r="HM20" s="20"/>
      <c r="HN20" s="20"/>
      <c r="HO20" s="20"/>
      <c r="HP20" s="20"/>
      <c r="HQ20" s="20"/>
      <c r="HR20" s="20"/>
      <c r="HS20" s="20"/>
      <c r="HT20" s="20"/>
      <c r="HU20" s="20"/>
      <c r="HV20" s="20"/>
      <c r="HW20" s="20"/>
      <c r="HX20" s="20"/>
      <c r="HY20" s="20"/>
      <c r="HZ20" s="20"/>
      <c r="IA20" s="19"/>
      <c r="IB20" s="19"/>
      <c r="IC20" s="19"/>
      <c r="ID20" s="19"/>
      <c r="IE20" s="19"/>
      <c r="IF20" s="19"/>
      <c r="IG20" s="19"/>
      <c r="IH20" s="19"/>
      <c r="II20" s="19"/>
      <c r="IJ20" s="19"/>
      <c r="IK20" s="19"/>
      <c r="IL20" s="19"/>
      <c r="IM20" s="19"/>
      <c r="IN20" s="19"/>
      <c r="IO20" s="19"/>
      <c r="IP20" s="19"/>
      <c r="IQ20" s="19"/>
      <c r="IR20" s="19"/>
      <c r="IS20" s="19"/>
      <c r="IT20" s="19"/>
      <c r="IU20" s="19"/>
      <c r="IV20" s="19"/>
      <c r="IW20" s="19"/>
      <c r="IX20" s="19"/>
      <c r="IY20" s="19"/>
      <c r="IZ20" s="19"/>
      <c r="JA20" s="19"/>
      <c r="JB20" s="19"/>
      <c r="JC20" s="19"/>
      <c r="JD20" s="19"/>
      <c r="JE20" s="19"/>
      <c r="JF20" s="19"/>
      <c r="JG20" s="19"/>
      <c r="JH20" s="19"/>
      <c r="JI20" s="19"/>
      <c r="JJ20" s="19"/>
      <c r="JK20" s="19"/>
      <c r="JL20" s="19"/>
      <c r="JM20" s="19"/>
      <c r="JN20" s="19"/>
      <c r="JO20" s="19"/>
      <c r="JP20" s="19"/>
      <c r="JQ20" s="19"/>
      <c r="JR20" s="19"/>
      <c r="JS20" s="19"/>
      <c r="JT20" s="19"/>
      <c r="JU20" s="19"/>
      <c r="JV20" s="19"/>
    </row>
    <row r="21" spans="1:282" ht="13.5">
      <c r="A21" s="90" t="s">
        <v>12</v>
      </c>
      <c r="B21" s="182"/>
      <c r="C21" s="33"/>
      <c r="D21" s="147"/>
      <c r="E21" s="147"/>
      <c r="F21" s="147"/>
      <c r="G21" s="147"/>
      <c r="H21" s="147"/>
      <c r="I21" s="147"/>
      <c r="J21" s="147"/>
      <c r="K21" s="147"/>
      <c r="L21" s="147"/>
      <c r="M21" s="147"/>
      <c r="N21" s="147"/>
      <c r="O21" s="147"/>
      <c r="P21" s="147"/>
      <c r="Q21" s="147"/>
      <c r="R21" s="147"/>
      <c r="S21" s="147"/>
      <c r="T21" s="147"/>
      <c r="U21" s="147"/>
      <c r="V21" s="147"/>
      <c r="W21" s="147"/>
      <c r="X21" s="147"/>
      <c r="Y21" s="147"/>
      <c r="Z21" s="147"/>
      <c r="AA21" s="147"/>
      <c r="AB21" s="147"/>
      <c r="AC21" s="147"/>
      <c r="AD21" s="147"/>
      <c r="AE21" s="147"/>
      <c r="AF21" s="147"/>
      <c r="AG21" s="147"/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  <c r="BI21" s="147"/>
      <c r="BJ21" s="147"/>
      <c r="BK21" s="147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87" t="str">
        <f t="shared" si="4"/>
        <v/>
      </c>
      <c r="DA21" s="89" t="str">
        <f t="shared" si="108"/>
        <v/>
      </c>
      <c r="DB21" s="90" t="str">
        <f t="shared" si="0"/>
        <v/>
      </c>
      <c r="DC21" s="32" t="str">
        <f t="shared" si="1"/>
        <v>brak danych</v>
      </c>
      <c r="DD21" s="32"/>
      <c r="DE21" s="20">
        <f t="shared" si="6"/>
        <v>0</v>
      </c>
      <c r="DF21" s="20" t="str">
        <f t="shared" si="7"/>
        <v/>
      </c>
      <c r="DG21" s="20" t="str">
        <f t="shared" si="8"/>
        <v/>
      </c>
      <c r="DH21" s="20" t="str">
        <f t="shared" si="9"/>
        <v/>
      </c>
      <c r="DI21" s="20" t="str">
        <f t="shared" si="10"/>
        <v/>
      </c>
      <c r="DJ21" s="20" t="str">
        <f t="shared" si="11"/>
        <v/>
      </c>
      <c r="DK21" s="20" t="str">
        <f t="shared" si="12"/>
        <v/>
      </c>
      <c r="DL21" s="20" t="str">
        <f t="shared" si="13"/>
        <v/>
      </c>
      <c r="DM21" s="20" t="str">
        <f t="shared" si="14"/>
        <v/>
      </c>
      <c r="DN21" s="20" t="str">
        <f t="shared" si="15"/>
        <v/>
      </c>
      <c r="DO21" s="20" t="str">
        <f t="shared" si="16"/>
        <v/>
      </c>
      <c r="DP21" s="20" t="str">
        <f t="shared" si="17"/>
        <v/>
      </c>
      <c r="DQ21" s="20" t="str">
        <f t="shared" si="18"/>
        <v/>
      </c>
      <c r="DR21" s="20" t="str">
        <f t="shared" si="19"/>
        <v/>
      </c>
      <c r="DS21" s="20" t="str">
        <f t="shared" si="20"/>
        <v/>
      </c>
      <c r="DT21" s="20" t="str">
        <f t="shared" si="21"/>
        <v/>
      </c>
      <c r="DU21" s="20" t="str">
        <f t="shared" si="22"/>
        <v/>
      </c>
      <c r="DV21" s="20" t="str">
        <f t="shared" si="23"/>
        <v/>
      </c>
      <c r="DW21" s="20" t="str">
        <f t="shared" si="24"/>
        <v/>
      </c>
      <c r="DX21" s="20" t="str">
        <f t="shared" si="25"/>
        <v/>
      </c>
      <c r="DY21" s="20" t="str">
        <f t="shared" si="26"/>
        <v/>
      </c>
      <c r="DZ21" s="20" t="str">
        <f t="shared" si="27"/>
        <v/>
      </c>
      <c r="EA21" s="20" t="str">
        <f t="shared" si="28"/>
        <v/>
      </c>
      <c r="EB21" s="20" t="str">
        <f t="shared" si="29"/>
        <v/>
      </c>
      <c r="EC21" s="20" t="str">
        <f t="shared" si="30"/>
        <v/>
      </c>
      <c r="ED21" s="20" t="str">
        <f t="shared" si="31"/>
        <v/>
      </c>
      <c r="EE21" s="20" t="str">
        <f t="shared" si="32"/>
        <v/>
      </c>
      <c r="EF21" s="20" t="str">
        <f t="shared" si="33"/>
        <v/>
      </c>
      <c r="EG21" s="20" t="str">
        <f t="shared" si="34"/>
        <v/>
      </c>
      <c r="EH21" s="20" t="str">
        <f t="shared" si="35"/>
        <v/>
      </c>
      <c r="EI21" s="20" t="str">
        <f t="shared" si="36"/>
        <v/>
      </c>
      <c r="EJ21" s="20" t="str">
        <f t="shared" si="37"/>
        <v/>
      </c>
      <c r="EK21" s="20" t="str">
        <f t="shared" si="38"/>
        <v/>
      </c>
      <c r="EL21" s="20" t="str">
        <f t="shared" si="39"/>
        <v/>
      </c>
      <c r="EM21" s="20" t="str">
        <f t="shared" si="40"/>
        <v/>
      </c>
      <c r="EN21" s="20" t="str">
        <f t="shared" si="41"/>
        <v/>
      </c>
      <c r="EO21" s="20" t="str">
        <f t="shared" si="42"/>
        <v/>
      </c>
      <c r="EP21" s="20" t="str">
        <f t="shared" si="43"/>
        <v/>
      </c>
      <c r="EQ21" s="20" t="str">
        <f t="shared" si="44"/>
        <v/>
      </c>
      <c r="ER21" s="20" t="str">
        <f t="shared" si="45"/>
        <v/>
      </c>
      <c r="ES21" s="20" t="str">
        <f t="shared" si="46"/>
        <v/>
      </c>
      <c r="ET21" s="20" t="str">
        <f t="shared" si="47"/>
        <v/>
      </c>
      <c r="EU21" s="20" t="str">
        <f t="shared" si="48"/>
        <v/>
      </c>
      <c r="EV21" s="20" t="str">
        <f t="shared" si="49"/>
        <v/>
      </c>
      <c r="EW21" s="20" t="str">
        <f t="shared" si="50"/>
        <v/>
      </c>
      <c r="EX21" s="20" t="str">
        <f t="shared" si="51"/>
        <v/>
      </c>
      <c r="EY21" s="20" t="str">
        <f t="shared" si="52"/>
        <v/>
      </c>
      <c r="EZ21" s="20" t="str">
        <f t="shared" si="53"/>
        <v/>
      </c>
      <c r="FA21" s="20" t="str">
        <f t="shared" si="54"/>
        <v/>
      </c>
      <c r="FB21" s="20" t="str">
        <f t="shared" si="55"/>
        <v/>
      </c>
      <c r="FC21" s="20" t="str">
        <f t="shared" si="56"/>
        <v/>
      </c>
      <c r="FD21" s="20" t="str">
        <f t="shared" si="57"/>
        <v/>
      </c>
      <c r="FE21" s="20" t="str">
        <f t="shared" si="58"/>
        <v/>
      </c>
      <c r="FF21" s="20" t="str">
        <f t="shared" si="59"/>
        <v/>
      </c>
      <c r="FG21" s="20" t="str">
        <f t="shared" si="60"/>
        <v/>
      </c>
      <c r="FH21" s="20" t="str">
        <f t="shared" si="61"/>
        <v/>
      </c>
      <c r="FI21" s="20" t="str">
        <f t="shared" si="62"/>
        <v/>
      </c>
      <c r="FJ21" s="20" t="str">
        <f t="shared" si="63"/>
        <v/>
      </c>
      <c r="FK21" s="20" t="str">
        <f t="shared" si="64"/>
        <v/>
      </c>
      <c r="FL21" s="20" t="str">
        <f t="shared" si="65"/>
        <v/>
      </c>
      <c r="FM21" s="20" t="str">
        <f t="shared" si="66"/>
        <v/>
      </c>
      <c r="FN21" s="20" t="str">
        <f t="shared" si="67"/>
        <v/>
      </c>
      <c r="FO21" s="20" t="str">
        <f t="shared" si="68"/>
        <v/>
      </c>
      <c r="FP21" s="20" t="str">
        <f t="shared" si="69"/>
        <v/>
      </c>
      <c r="FQ21" s="20" t="str">
        <f t="shared" si="70"/>
        <v/>
      </c>
      <c r="FR21" s="20" t="str">
        <f t="shared" si="71"/>
        <v/>
      </c>
      <c r="FS21" s="20" t="str">
        <f t="shared" si="72"/>
        <v/>
      </c>
      <c r="FT21" s="20" t="str">
        <f t="shared" si="73"/>
        <v/>
      </c>
      <c r="FU21" s="20" t="str">
        <f t="shared" si="74"/>
        <v/>
      </c>
      <c r="FV21" s="20" t="str">
        <f t="shared" si="75"/>
        <v/>
      </c>
      <c r="FW21" s="20" t="str">
        <f t="shared" si="76"/>
        <v/>
      </c>
      <c r="FX21" s="20" t="str">
        <f t="shared" si="77"/>
        <v/>
      </c>
      <c r="FY21" s="20" t="str">
        <f t="shared" si="78"/>
        <v/>
      </c>
      <c r="FZ21" s="20" t="str">
        <f t="shared" si="79"/>
        <v/>
      </c>
      <c r="GA21" s="20" t="str">
        <f t="shared" si="80"/>
        <v/>
      </c>
      <c r="GB21" s="20" t="str">
        <f t="shared" si="81"/>
        <v/>
      </c>
      <c r="GC21" s="20" t="str">
        <f t="shared" si="82"/>
        <v/>
      </c>
      <c r="GD21" s="20" t="str">
        <f t="shared" si="83"/>
        <v/>
      </c>
      <c r="GE21" s="20" t="str">
        <f t="shared" si="84"/>
        <v/>
      </c>
      <c r="GF21" s="20" t="str">
        <f t="shared" si="85"/>
        <v/>
      </c>
      <c r="GG21" s="20" t="str">
        <f t="shared" si="86"/>
        <v/>
      </c>
      <c r="GH21" s="20" t="str">
        <f t="shared" si="87"/>
        <v/>
      </c>
      <c r="GI21" s="20" t="str">
        <f t="shared" si="88"/>
        <v/>
      </c>
      <c r="GJ21" s="20" t="str">
        <f t="shared" si="89"/>
        <v/>
      </c>
      <c r="GK21" s="20" t="str">
        <f t="shared" si="90"/>
        <v/>
      </c>
      <c r="GL21" s="20" t="str">
        <f t="shared" si="91"/>
        <v/>
      </c>
      <c r="GM21" s="20" t="str">
        <f t="shared" si="92"/>
        <v/>
      </c>
      <c r="GN21" s="20" t="str">
        <f t="shared" si="93"/>
        <v/>
      </c>
      <c r="GO21" s="20" t="str">
        <f t="shared" si="94"/>
        <v/>
      </c>
      <c r="GP21" s="20" t="str">
        <f t="shared" si="95"/>
        <v/>
      </c>
      <c r="GQ21" s="20" t="str">
        <f t="shared" si="96"/>
        <v/>
      </c>
      <c r="GR21" s="20" t="str">
        <f t="shared" si="97"/>
        <v/>
      </c>
      <c r="GS21" s="20" t="str">
        <f t="shared" si="98"/>
        <v/>
      </c>
      <c r="GT21" s="20" t="str">
        <f t="shared" si="99"/>
        <v/>
      </c>
      <c r="GU21" s="20" t="str">
        <f t="shared" si="100"/>
        <v/>
      </c>
      <c r="GV21" s="20" t="str">
        <f t="shared" si="101"/>
        <v/>
      </c>
      <c r="GW21" s="20" t="str">
        <f t="shared" si="102"/>
        <v/>
      </c>
      <c r="GX21" s="20" t="str">
        <f t="shared" si="103"/>
        <v/>
      </c>
      <c r="GY21" s="20" t="str">
        <f t="shared" si="104"/>
        <v/>
      </c>
      <c r="GZ21" s="20" t="str">
        <f t="shared" si="105"/>
        <v/>
      </c>
      <c r="HA21" s="20" t="str">
        <f t="shared" si="106"/>
        <v/>
      </c>
      <c r="HB21" s="20"/>
      <c r="HC21" s="20"/>
      <c r="HD21" s="20"/>
      <c r="HE21" s="20"/>
      <c r="HF21" s="20"/>
      <c r="HG21" s="20"/>
      <c r="HH21" s="20"/>
      <c r="HI21" s="20"/>
      <c r="HJ21" s="20"/>
      <c r="HK21" s="20"/>
      <c r="HL21" s="20"/>
      <c r="HM21" s="20"/>
      <c r="HN21" s="20"/>
      <c r="HO21" s="20"/>
      <c r="HP21" s="20"/>
      <c r="HQ21" s="20"/>
      <c r="HR21" s="20"/>
      <c r="HS21" s="20"/>
      <c r="HT21" s="20"/>
      <c r="HU21" s="20"/>
      <c r="HV21" s="20"/>
      <c r="HW21" s="20"/>
      <c r="HX21" s="20"/>
      <c r="HY21" s="20"/>
      <c r="HZ21" s="20"/>
      <c r="IA21" s="19"/>
      <c r="IB21" s="19"/>
      <c r="IC21" s="19"/>
      <c r="ID21" s="19"/>
      <c r="IE21" s="19"/>
      <c r="IF21" s="19"/>
      <c r="IG21" s="19"/>
      <c r="IH21" s="19"/>
      <c r="II21" s="19"/>
      <c r="IJ21" s="19"/>
      <c r="IK21" s="19"/>
      <c r="IL21" s="19"/>
      <c r="IM21" s="19"/>
      <c r="IN21" s="19"/>
      <c r="IO21" s="19"/>
      <c r="IP21" s="19"/>
      <c r="IQ21" s="19"/>
      <c r="IR21" s="19"/>
      <c r="IS21" s="19"/>
      <c r="IT21" s="19"/>
      <c r="IU21" s="19"/>
      <c r="IV21" s="19"/>
      <c r="IW21" s="19"/>
      <c r="IX21" s="19"/>
      <c r="IY21" s="19"/>
      <c r="IZ21" s="19"/>
      <c r="JA21" s="19"/>
      <c r="JB21" s="19"/>
      <c r="JC21" s="19"/>
      <c r="JD21" s="19"/>
      <c r="JE21" s="19"/>
      <c r="JF21" s="19"/>
      <c r="JG21" s="19"/>
      <c r="JH21" s="19"/>
      <c r="JI21" s="19"/>
      <c r="JJ21" s="19"/>
      <c r="JK21" s="19"/>
      <c r="JL21" s="19"/>
      <c r="JM21" s="19"/>
      <c r="JN21" s="19"/>
      <c r="JO21" s="19"/>
      <c r="JP21" s="19"/>
      <c r="JQ21" s="19"/>
      <c r="JR21" s="19"/>
      <c r="JS21" s="19"/>
      <c r="JT21" s="19"/>
      <c r="JU21" s="19"/>
      <c r="JV21" s="19"/>
    </row>
    <row r="22" spans="1:282" ht="13.5">
      <c r="A22" s="90" t="s">
        <v>13</v>
      </c>
      <c r="B22" s="182"/>
      <c r="C22" s="33"/>
      <c r="D22" s="147"/>
      <c r="E22" s="147"/>
      <c r="F22" s="147"/>
      <c r="G22" s="147"/>
      <c r="H22" s="147"/>
      <c r="I22" s="147"/>
      <c r="J22" s="147"/>
      <c r="K22" s="147"/>
      <c r="L22" s="147"/>
      <c r="M22" s="147"/>
      <c r="N22" s="147"/>
      <c r="O22" s="147"/>
      <c r="P22" s="147"/>
      <c r="Q22" s="147"/>
      <c r="R22" s="147"/>
      <c r="S22" s="147"/>
      <c r="T22" s="147"/>
      <c r="U22" s="147"/>
      <c r="V22" s="147"/>
      <c r="W22" s="147"/>
      <c r="X22" s="147"/>
      <c r="Y22" s="147"/>
      <c r="Z22" s="147"/>
      <c r="AA22" s="147"/>
      <c r="AB22" s="147"/>
      <c r="AC22" s="147"/>
      <c r="AD22" s="147"/>
      <c r="AE22" s="147"/>
      <c r="AF22" s="147"/>
      <c r="AG22" s="147"/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  <c r="BI22" s="147"/>
      <c r="BJ22" s="147"/>
      <c r="BK22" s="147"/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87" t="str">
        <f t="shared" si="4"/>
        <v/>
      </c>
      <c r="DA22" s="88" t="str">
        <f t="shared" si="108"/>
        <v/>
      </c>
      <c r="DB22" s="87" t="str">
        <f t="shared" si="0"/>
        <v/>
      </c>
      <c r="DC22" s="32" t="str">
        <f t="shared" si="1"/>
        <v>brak danych</v>
      </c>
      <c r="DD22" s="32"/>
      <c r="DE22" s="20">
        <f t="shared" si="6"/>
        <v>0</v>
      </c>
      <c r="DF22" s="20" t="str">
        <f t="shared" si="7"/>
        <v/>
      </c>
      <c r="DG22" s="20" t="str">
        <f t="shared" si="8"/>
        <v/>
      </c>
      <c r="DH22" s="20" t="str">
        <f t="shared" si="9"/>
        <v/>
      </c>
      <c r="DI22" s="20" t="str">
        <f t="shared" si="10"/>
        <v/>
      </c>
      <c r="DJ22" s="20" t="str">
        <f t="shared" si="11"/>
        <v/>
      </c>
      <c r="DK22" s="20" t="str">
        <f t="shared" si="12"/>
        <v/>
      </c>
      <c r="DL22" s="20" t="str">
        <f t="shared" si="13"/>
        <v/>
      </c>
      <c r="DM22" s="20" t="str">
        <f t="shared" si="14"/>
        <v/>
      </c>
      <c r="DN22" s="20" t="str">
        <f t="shared" si="15"/>
        <v/>
      </c>
      <c r="DO22" s="20" t="str">
        <f t="shared" si="16"/>
        <v/>
      </c>
      <c r="DP22" s="20" t="str">
        <f t="shared" si="17"/>
        <v/>
      </c>
      <c r="DQ22" s="20" t="str">
        <f t="shared" si="18"/>
        <v/>
      </c>
      <c r="DR22" s="20" t="str">
        <f t="shared" si="19"/>
        <v/>
      </c>
      <c r="DS22" s="20" t="str">
        <f t="shared" si="20"/>
        <v/>
      </c>
      <c r="DT22" s="20" t="str">
        <f t="shared" si="21"/>
        <v/>
      </c>
      <c r="DU22" s="20" t="str">
        <f t="shared" si="22"/>
        <v/>
      </c>
      <c r="DV22" s="20" t="str">
        <f t="shared" si="23"/>
        <v/>
      </c>
      <c r="DW22" s="20" t="str">
        <f t="shared" si="24"/>
        <v/>
      </c>
      <c r="DX22" s="20" t="str">
        <f t="shared" si="25"/>
        <v/>
      </c>
      <c r="DY22" s="20" t="str">
        <f t="shared" si="26"/>
        <v/>
      </c>
      <c r="DZ22" s="20" t="str">
        <f t="shared" si="27"/>
        <v/>
      </c>
      <c r="EA22" s="20" t="str">
        <f t="shared" si="28"/>
        <v/>
      </c>
      <c r="EB22" s="20" t="str">
        <f t="shared" si="29"/>
        <v/>
      </c>
      <c r="EC22" s="20" t="str">
        <f t="shared" si="30"/>
        <v/>
      </c>
      <c r="ED22" s="20" t="str">
        <f t="shared" si="31"/>
        <v/>
      </c>
      <c r="EE22" s="20" t="str">
        <f t="shared" si="32"/>
        <v/>
      </c>
      <c r="EF22" s="20" t="str">
        <f t="shared" si="33"/>
        <v/>
      </c>
      <c r="EG22" s="20" t="str">
        <f t="shared" si="34"/>
        <v/>
      </c>
      <c r="EH22" s="20" t="str">
        <f t="shared" si="35"/>
        <v/>
      </c>
      <c r="EI22" s="20" t="str">
        <f t="shared" si="36"/>
        <v/>
      </c>
      <c r="EJ22" s="20" t="str">
        <f t="shared" si="37"/>
        <v/>
      </c>
      <c r="EK22" s="20" t="str">
        <f t="shared" si="38"/>
        <v/>
      </c>
      <c r="EL22" s="20" t="str">
        <f t="shared" si="39"/>
        <v/>
      </c>
      <c r="EM22" s="20" t="str">
        <f t="shared" si="40"/>
        <v/>
      </c>
      <c r="EN22" s="20" t="str">
        <f t="shared" si="41"/>
        <v/>
      </c>
      <c r="EO22" s="20" t="str">
        <f t="shared" si="42"/>
        <v/>
      </c>
      <c r="EP22" s="20" t="str">
        <f t="shared" si="43"/>
        <v/>
      </c>
      <c r="EQ22" s="20" t="str">
        <f t="shared" si="44"/>
        <v/>
      </c>
      <c r="ER22" s="20" t="str">
        <f t="shared" si="45"/>
        <v/>
      </c>
      <c r="ES22" s="20" t="str">
        <f t="shared" si="46"/>
        <v/>
      </c>
      <c r="ET22" s="20" t="str">
        <f t="shared" si="47"/>
        <v/>
      </c>
      <c r="EU22" s="20" t="str">
        <f t="shared" si="48"/>
        <v/>
      </c>
      <c r="EV22" s="20" t="str">
        <f t="shared" si="49"/>
        <v/>
      </c>
      <c r="EW22" s="20" t="str">
        <f t="shared" si="50"/>
        <v/>
      </c>
      <c r="EX22" s="20" t="str">
        <f t="shared" si="51"/>
        <v/>
      </c>
      <c r="EY22" s="20" t="str">
        <f t="shared" si="52"/>
        <v/>
      </c>
      <c r="EZ22" s="20" t="str">
        <f t="shared" si="53"/>
        <v/>
      </c>
      <c r="FA22" s="20" t="str">
        <f t="shared" si="54"/>
        <v/>
      </c>
      <c r="FB22" s="20" t="str">
        <f t="shared" si="55"/>
        <v/>
      </c>
      <c r="FC22" s="20" t="str">
        <f t="shared" si="56"/>
        <v/>
      </c>
      <c r="FD22" s="20" t="str">
        <f t="shared" si="57"/>
        <v/>
      </c>
      <c r="FE22" s="20" t="str">
        <f t="shared" si="58"/>
        <v/>
      </c>
      <c r="FF22" s="20" t="str">
        <f t="shared" si="59"/>
        <v/>
      </c>
      <c r="FG22" s="20" t="str">
        <f t="shared" si="60"/>
        <v/>
      </c>
      <c r="FH22" s="20" t="str">
        <f t="shared" si="61"/>
        <v/>
      </c>
      <c r="FI22" s="20" t="str">
        <f t="shared" si="62"/>
        <v/>
      </c>
      <c r="FJ22" s="20" t="str">
        <f t="shared" si="63"/>
        <v/>
      </c>
      <c r="FK22" s="20" t="str">
        <f t="shared" si="64"/>
        <v/>
      </c>
      <c r="FL22" s="20" t="str">
        <f t="shared" si="65"/>
        <v/>
      </c>
      <c r="FM22" s="20" t="str">
        <f t="shared" si="66"/>
        <v/>
      </c>
      <c r="FN22" s="20" t="str">
        <f t="shared" si="67"/>
        <v/>
      </c>
      <c r="FO22" s="20" t="str">
        <f t="shared" si="68"/>
        <v/>
      </c>
      <c r="FP22" s="20" t="str">
        <f t="shared" si="69"/>
        <v/>
      </c>
      <c r="FQ22" s="20" t="str">
        <f t="shared" si="70"/>
        <v/>
      </c>
      <c r="FR22" s="20" t="str">
        <f t="shared" si="71"/>
        <v/>
      </c>
      <c r="FS22" s="20" t="str">
        <f t="shared" si="72"/>
        <v/>
      </c>
      <c r="FT22" s="20" t="str">
        <f t="shared" si="73"/>
        <v/>
      </c>
      <c r="FU22" s="20" t="str">
        <f t="shared" si="74"/>
        <v/>
      </c>
      <c r="FV22" s="20" t="str">
        <f t="shared" si="75"/>
        <v/>
      </c>
      <c r="FW22" s="20" t="str">
        <f t="shared" si="76"/>
        <v/>
      </c>
      <c r="FX22" s="20" t="str">
        <f t="shared" si="77"/>
        <v/>
      </c>
      <c r="FY22" s="20" t="str">
        <f t="shared" si="78"/>
        <v/>
      </c>
      <c r="FZ22" s="20" t="str">
        <f t="shared" si="79"/>
        <v/>
      </c>
      <c r="GA22" s="20" t="str">
        <f t="shared" si="80"/>
        <v/>
      </c>
      <c r="GB22" s="20" t="str">
        <f t="shared" si="81"/>
        <v/>
      </c>
      <c r="GC22" s="20" t="str">
        <f t="shared" si="82"/>
        <v/>
      </c>
      <c r="GD22" s="20" t="str">
        <f t="shared" si="83"/>
        <v/>
      </c>
      <c r="GE22" s="20" t="str">
        <f t="shared" si="84"/>
        <v/>
      </c>
      <c r="GF22" s="20" t="str">
        <f t="shared" si="85"/>
        <v/>
      </c>
      <c r="GG22" s="20" t="str">
        <f t="shared" si="86"/>
        <v/>
      </c>
      <c r="GH22" s="20" t="str">
        <f t="shared" si="87"/>
        <v/>
      </c>
      <c r="GI22" s="20" t="str">
        <f t="shared" si="88"/>
        <v/>
      </c>
      <c r="GJ22" s="20" t="str">
        <f t="shared" si="89"/>
        <v/>
      </c>
      <c r="GK22" s="20" t="str">
        <f t="shared" si="90"/>
        <v/>
      </c>
      <c r="GL22" s="20" t="str">
        <f t="shared" si="91"/>
        <v/>
      </c>
      <c r="GM22" s="20" t="str">
        <f t="shared" si="92"/>
        <v/>
      </c>
      <c r="GN22" s="20" t="str">
        <f t="shared" si="93"/>
        <v/>
      </c>
      <c r="GO22" s="20" t="str">
        <f t="shared" si="94"/>
        <v/>
      </c>
      <c r="GP22" s="20" t="str">
        <f t="shared" si="95"/>
        <v/>
      </c>
      <c r="GQ22" s="20" t="str">
        <f t="shared" si="96"/>
        <v/>
      </c>
      <c r="GR22" s="20" t="str">
        <f t="shared" si="97"/>
        <v/>
      </c>
      <c r="GS22" s="20" t="str">
        <f t="shared" si="98"/>
        <v/>
      </c>
      <c r="GT22" s="20" t="str">
        <f t="shared" si="99"/>
        <v/>
      </c>
      <c r="GU22" s="20" t="str">
        <f t="shared" si="100"/>
        <v/>
      </c>
      <c r="GV22" s="20" t="str">
        <f t="shared" si="101"/>
        <v/>
      </c>
      <c r="GW22" s="20" t="str">
        <f t="shared" si="102"/>
        <v/>
      </c>
      <c r="GX22" s="20" t="str">
        <f t="shared" si="103"/>
        <v/>
      </c>
      <c r="GY22" s="20" t="str">
        <f t="shared" si="104"/>
        <v/>
      </c>
      <c r="GZ22" s="20" t="str">
        <f t="shared" si="105"/>
        <v/>
      </c>
      <c r="HA22" s="20" t="str">
        <f t="shared" si="106"/>
        <v/>
      </c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19"/>
      <c r="IB22" s="19"/>
      <c r="IC22" s="19"/>
      <c r="ID22" s="19"/>
      <c r="IE22" s="19"/>
      <c r="IF22" s="19"/>
      <c r="IG22" s="19"/>
      <c r="IH22" s="19"/>
      <c r="II22" s="19"/>
      <c r="IJ22" s="19"/>
      <c r="IK22" s="19"/>
      <c r="IL22" s="19"/>
      <c r="IM22" s="19"/>
      <c r="IN22" s="19"/>
      <c r="IO22" s="19"/>
      <c r="IP22" s="19"/>
      <c r="IQ22" s="19"/>
      <c r="IR22" s="19"/>
      <c r="IS22" s="19"/>
      <c r="IT22" s="19"/>
      <c r="IU22" s="19"/>
      <c r="IV22" s="19"/>
      <c r="IW22" s="19"/>
      <c r="IX22" s="19"/>
      <c r="IY22" s="19"/>
      <c r="IZ22" s="19"/>
      <c r="JA22" s="19"/>
      <c r="JB22" s="19"/>
      <c r="JC22" s="19"/>
      <c r="JD22" s="19"/>
      <c r="JE22" s="19"/>
      <c r="JF22" s="19"/>
      <c r="JG22" s="19"/>
      <c r="JH22" s="19"/>
      <c r="JI22" s="19"/>
      <c r="JJ22" s="19"/>
      <c r="JK22" s="19"/>
      <c r="JL22" s="19"/>
      <c r="JM22" s="19"/>
      <c r="JN22" s="19"/>
      <c r="JO22" s="19"/>
      <c r="JP22" s="19"/>
      <c r="JQ22" s="19"/>
      <c r="JR22" s="19"/>
      <c r="JS22" s="19"/>
      <c r="JT22" s="19"/>
      <c r="JU22" s="19"/>
      <c r="JV22" s="19"/>
    </row>
    <row r="23" spans="1:282" ht="13.5">
      <c r="A23" s="90" t="s">
        <v>14</v>
      </c>
      <c r="B23" s="182"/>
      <c r="C23" s="33"/>
      <c r="D23" s="147"/>
      <c r="E23" s="147"/>
      <c r="F23" s="147"/>
      <c r="G23" s="147"/>
      <c r="H23" s="147"/>
      <c r="I23" s="147"/>
      <c r="J23" s="147"/>
      <c r="K23" s="147"/>
      <c r="L23" s="147"/>
      <c r="M23" s="147"/>
      <c r="N23" s="147"/>
      <c r="O23" s="147"/>
      <c r="P23" s="147"/>
      <c r="Q23" s="147"/>
      <c r="R23" s="147"/>
      <c r="S23" s="147"/>
      <c r="T23" s="147"/>
      <c r="U23" s="147"/>
      <c r="V23" s="147"/>
      <c r="W23" s="147"/>
      <c r="X23" s="147"/>
      <c r="Y23" s="147"/>
      <c r="Z23" s="147"/>
      <c r="AA23" s="147"/>
      <c r="AB23" s="147"/>
      <c r="AC23" s="147"/>
      <c r="AD23" s="147"/>
      <c r="AE23" s="147"/>
      <c r="AF23" s="147"/>
      <c r="AG23" s="147"/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  <c r="BI23" s="147"/>
      <c r="BJ23" s="147"/>
      <c r="BK23" s="147"/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87" t="str">
        <f t="shared" si="4"/>
        <v/>
      </c>
      <c r="DA23" s="89" t="str">
        <f t="shared" si="108"/>
        <v/>
      </c>
      <c r="DB23" s="90" t="str">
        <f t="shared" si="0"/>
        <v/>
      </c>
      <c r="DC23" s="32" t="str">
        <f t="shared" si="1"/>
        <v>brak danych</v>
      </c>
      <c r="DD23" s="32"/>
      <c r="DE23" s="20">
        <f t="shared" si="6"/>
        <v>0</v>
      </c>
      <c r="DF23" s="20" t="str">
        <f t="shared" si="7"/>
        <v/>
      </c>
      <c r="DG23" s="20" t="str">
        <f t="shared" si="8"/>
        <v/>
      </c>
      <c r="DH23" s="20" t="str">
        <f t="shared" si="9"/>
        <v/>
      </c>
      <c r="DI23" s="20" t="str">
        <f t="shared" si="10"/>
        <v/>
      </c>
      <c r="DJ23" s="20" t="str">
        <f t="shared" si="11"/>
        <v/>
      </c>
      <c r="DK23" s="20" t="str">
        <f t="shared" si="12"/>
        <v/>
      </c>
      <c r="DL23" s="20" t="str">
        <f t="shared" si="13"/>
        <v/>
      </c>
      <c r="DM23" s="20" t="str">
        <f t="shared" si="14"/>
        <v/>
      </c>
      <c r="DN23" s="20" t="str">
        <f t="shared" si="15"/>
        <v/>
      </c>
      <c r="DO23" s="20" t="str">
        <f t="shared" si="16"/>
        <v/>
      </c>
      <c r="DP23" s="20" t="str">
        <f t="shared" si="17"/>
        <v/>
      </c>
      <c r="DQ23" s="20" t="str">
        <f t="shared" si="18"/>
        <v/>
      </c>
      <c r="DR23" s="20" t="str">
        <f t="shared" si="19"/>
        <v/>
      </c>
      <c r="DS23" s="20" t="str">
        <f t="shared" si="20"/>
        <v/>
      </c>
      <c r="DT23" s="20" t="str">
        <f t="shared" si="21"/>
        <v/>
      </c>
      <c r="DU23" s="20" t="str">
        <f t="shared" si="22"/>
        <v/>
      </c>
      <c r="DV23" s="20" t="str">
        <f t="shared" si="23"/>
        <v/>
      </c>
      <c r="DW23" s="20" t="str">
        <f t="shared" si="24"/>
        <v/>
      </c>
      <c r="DX23" s="20" t="str">
        <f t="shared" si="25"/>
        <v/>
      </c>
      <c r="DY23" s="20" t="str">
        <f t="shared" si="26"/>
        <v/>
      </c>
      <c r="DZ23" s="20" t="str">
        <f t="shared" si="27"/>
        <v/>
      </c>
      <c r="EA23" s="20" t="str">
        <f t="shared" si="28"/>
        <v/>
      </c>
      <c r="EB23" s="20" t="str">
        <f t="shared" si="29"/>
        <v/>
      </c>
      <c r="EC23" s="20" t="str">
        <f t="shared" si="30"/>
        <v/>
      </c>
      <c r="ED23" s="20" t="str">
        <f t="shared" si="31"/>
        <v/>
      </c>
      <c r="EE23" s="20" t="str">
        <f t="shared" si="32"/>
        <v/>
      </c>
      <c r="EF23" s="20" t="str">
        <f t="shared" si="33"/>
        <v/>
      </c>
      <c r="EG23" s="20" t="str">
        <f t="shared" si="34"/>
        <v/>
      </c>
      <c r="EH23" s="20" t="str">
        <f t="shared" si="35"/>
        <v/>
      </c>
      <c r="EI23" s="20" t="str">
        <f t="shared" si="36"/>
        <v/>
      </c>
      <c r="EJ23" s="20" t="str">
        <f t="shared" si="37"/>
        <v/>
      </c>
      <c r="EK23" s="20" t="str">
        <f t="shared" si="38"/>
        <v/>
      </c>
      <c r="EL23" s="20" t="str">
        <f t="shared" si="39"/>
        <v/>
      </c>
      <c r="EM23" s="20" t="str">
        <f t="shared" si="40"/>
        <v/>
      </c>
      <c r="EN23" s="20" t="str">
        <f t="shared" si="41"/>
        <v/>
      </c>
      <c r="EO23" s="20" t="str">
        <f t="shared" si="42"/>
        <v/>
      </c>
      <c r="EP23" s="20" t="str">
        <f t="shared" si="43"/>
        <v/>
      </c>
      <c r="EQ23" s="20" t="str">
        <f t="shared" si="44"/>
        <v/>
      </c>
      <c r="ER23" s="20" t="str">
        <f t="shared" si="45"/>
        <v/>
      </c>
      <c r="ES23" s="20" t="str">
        <f t="shared" si="46"/>
        <v/>
      </c>
      <c r="ET23" s="20" t="str">
        <f t="shared" si="47"/>
        <v/>
      </c>
      <c r="EU23" s="20" t="str">
        <f t="shared" si="48"/>
        <v/>
      </c>
      <c r="EV23" s="20" t="str">
        <f t="shared" si="49"/>
        <v/>
      </c>
      <c r="EW23" s="20" t="str">
        <f t="shared" si="50"/>
        <v/>
      </c>
      <c r="EX23" s="20" t="str">
        <f t="shared" si="51"/>
        <v/>
      </c>
      <c r="EY23" s="20" t="str">
        <f t="shared" si="52"/>
        <v/>
      </c>
      <c r="EZ23" s="20" t="str">
        <f t="shared" si="53"/>
        <v/>
      </c>
      <c r="FA23" s="20" t="str">
        <f t="shared" si="54"/>
        <v/>
      </c>
      <c r="FB23" s="20" t="str">
        <f t="shared" si="55"/>
        <v/>
      </c>
      <c r="FC23" s="20" t="str">
        <f t="shared" si="56"/>
        <v/>
      </c>
      <c r="FD23" s="20" t="str">
        <f t="shared" si="57"/>
        <v/>
      </c>
      <c r="FE23" s="20" t="str">
        <f t="shared" si="58"/>
        <v/>
      </c>
      <c r="FF23" s="20" t="str">
        <f t="shared" si="59"/>
        <v/>
      </c>
      <c r="FG23" s="20" t="str">
        <f t="shared" si="60"/>
        <v/>
      </c>
      <c r="FH23" s="20" t="str">
        <f t="shared" si="61"/>
        <v/>
      </c>
      <c r="FI23" s="20" t="str">
        <f t="shared" si="62"/>
        <v/>
      </c>
      <c r="FJ23" s="20" t="str">
        <f t="shared" si="63"/>
        <v/>
      </c>
      <c r="FK23" s="20" t="str">
        <f t="shared" si="64"/>
        <v/>
      </c>
      <c r="FL23" s="20" t="str">
        <f t="shared" si="65"/>
        <v/>
      </c>
      <c r="FM23" s="20" t="str">
        <f t="shared" si="66"/>
        <v/>
      </c>
      <c r="FN23" s="20" t="str">
        <f t="shared" si="67"/>
        <v/>
      </c>
      <c r="FO23" s="20" t="str">
        <f t="shared" si="68"/>
        <v/>
      </c>
      <c r="FP23" s="20" t="str">
        <f t="shared" si="69"/>
        <v/>
      </c>
      <c r="FQ23" s="20" t="str">
        <f t="shared" si="70"/>
        <v/>
      </c>
      <c r="FR23" s="20" t="str">
        <f t="shared" si="71"/>
        <v/>
      </c>
      <c r="FS23" s="20" t="str">
        <f t="shared" si="72"/>
        <v/>
      </c>
      <c r="FT23" s="20" t="str">
        <f t="shared" si="73"/>
        <v/>
      </c>
      <c r="FU23" s="20" t="str">
        <f t="shared" si="74"/>
        <v/>
      </c>
      <c r="FV23" s="20" t="str">
        <f t="shared" si="75"/>
        <v/>
      </c>
      <c r="FW23" s="20" t="str">
        <f t="shared" si="76"/>
        <v/>
      </c>
      <c r="FX23" s="20" t="str">
        <f t="shared" si="77"/>
        <v/>
      </c>
      <c r="FY23" s="20" t="str">
        <f t="shared" si="78"/>
        <v/>
      </c>
      <c r="FZ23" s="20" t="str">
        <f t="shared" si="79"/>
        <v/>
      </c>
      <c r="GA23" s="20" t="str">
        <f t="shared" si="80"/>
        <v/>
      </c>
      <c r="GB23" s="20" t="str">
        <f t="shared" si="81"/>
        <v/>
      </c>
      <c r="GC23" s="20" t="str">
        <f t="shared" si="82"/>
        <v/>
      </c>
      <c r="GD23" s="20" t="str">
        <f t="shared" si="83"/>
        <v/>
      </c>
      <c r="GE23" s="20" t="str">
        <f t="shared" si="84"/>
        <v/>
      </c>
      <c r="GF23" s="20" t="str">
        <f t="shared" si="85"/>
        <v/>
      </c>
      <c r="GG23" s="20" t="str">
        <f t="shared" si="86"/>
        <v/>
      </c>
      <c r="GH23" s="20" t="str">
        <f t="shared" si="87"/>
        <v/>
      </c>
      <c r="GI23" s="20" t="str">
        <f t="shared" si="88"/>
        <v/>
      </c>
      <c r="GJ23" s="20" t="str">
        <f t="shared" si="89"/>
        <v/>
      </c>
      <c r="GK23" s="20" t="str">
        <f t="shared" si="90"/>
        <v/>
      </c>
      <c r="GL23" s="20" t="str">
        <f t="shared" si="91"/>
        <v/>
      </c>
      <c r="GM23" s="20" t="str">
        <f t="shared" si="92"/>
        <v/>
      </c>
      <c r="GN23" s="20" t="str">
        <f t="shared" si="93"/>
        <v/>
      </c>
      <c r="GO23" s="20" t="str">
        <f t="shared" si="94"/>
        <v/>
      </c>
      <c r="GP23" s="20" t="str">
        <f t="shared" si="95"/>
        <v/>
      </c>
      <c r="GQ23" s="20" t="str">
        <f t="shared" si="96"/>
        <v/>
      </c>
      <c r="GR23" s="20" t="str">
        <f t="shared" si="97"/>
        <v/>
      </c>
      <c r="GS23" s="20" t="str">
        <f t="shared" si="98"/>
        <v/>
      </c>
      <c r="GT23" s="20" t="str">
        <f t="shared" si="99"/>
        <v/>
      </c>
      <c r="GU23" s="20" t="str">
        <f t="shared" si="100"/>
        <v/>
      </c>
      <c r="GV23" s="20" t="str">
        <f t="shared" si="101"/>
        <v/>
      </c>
      <c r="GW23" s="20" t="str">
        <f t="shared" si="102"/>
        <v/>
      </c>
      <c r="GX23" s="20" t="str">
        <f t="shared" si="103"/>
        <v/>
      </c>
      <c r="GY23" s="20" t="str">
        <f t="shared" si="104"/>
        <v/>
      </c>
      <c r="GZ23" s="20" t="str">
        <f t="shared" si="105"/>
        <v/>
      </c>
      <c r="HA23" s="20" t="str">
        <f t="shared" si="106"/>
        <v/>
      </c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19"/>
      <c r="IB23" s="19"/>
      <c r="IC23" s="19"/>
      <c r="ID23" s="19"/>
      <c r="IE23" s="19"/>
      <c r="IF23" s="19"/>
      <c r="IG23" s="19"/>
      <c r="IH23" s="19"/>
      <c r="II23" s="19"/>
      <c r="IJ23" s="19"/>
      <c r="IK23" s="19"/>
      <c r="IL23" s="19"/>
      <c r="IM23" s="19"/>
      <c r="IN23" s="19"/>
      <c r="IO23" s="19"/>
      <c r="IP23" s="19"/>
      <c r="IQ23" s="19"/>
      <c r="IR23" s="19"/>
      <c r="IS23" s="19"/>
      <c r="IT23" s="19"/>
      <c r="IU23" s="19"/>
      <c r="IV23" s="19"/>
      <c r="IW23" s="19"/>
      <c r="IX23" s="19"/>
      <c r="IY23" s="19"/>
      <c r="IZ23" s="19"/>
      <c r="JA23" s="19"/>
      <c r="JB23" s="19"/>
      <c r="JC23" s="19"/>
      <c r="JD23" s="19"/>
      <c r="JE23" s="19"/>
      <c r="JF23" s="19"/>
      <c r="JG23" s="19"/>
      <c r="JH23" s="19"/>
      <c r="JI23" s="19"/>
      <c r="JJ23" s="19"/>
      <c r="JK23" s="19"/>
      <c r="JL23" s="19"/>
      <c r="JM23" s="19"/>
      <c r="JN23" s="19"/>
      <c r="JO23" s="19"/>
      <c r="JP23" s="19"/>
      <c r="JQ23" s="19"/>
      <c r="JR23" s="19"/>
      <c r="JS23" s="19"/>
      <c r="JT23" s="19"/>
      <c r="JU23" s="19"/>
      <c r="JV23" s="19"/>
    </row>
    <row r="24" spans="1:282" ht="13.5">
      <c r="A24" s="90" t="s">
        <v>15</v>
      </c>
      <c r="B24" s="182"/>
      <c r="C24" s="33"/>
      <c r="D24" s="147"/>
      <c r="E24" s="147"/>
      <c r="F24" s="147"/>
      <c r="G24" s="147"/>
      <c r="H24" s="147"/>
      <c r="I24" s="147"/>
      <c r="J24" s="147"/>
      <c r="K24" s="147"/>
      <c r="L24" s="147"/>
      <c r="M24" s="147"/>
      <c r="N24" s="147"/>
      <c r="O24" s="147"/>
      <c r="P24" s="147"/>
      <c r="Q24" s="147"/>
      <c r="R24" s="147"/>
      <c r="S24" s="147"/>
      <c r="T24" s="147"/>
      <c r="U24" s="147"/>
      <c r="V24" s="147"/>
      <c r="W24" s="147"/>
      <c r="X24" s="147"/>
      <c r="Y24" s="147"/>
      <c r="Z24" s="147"/>
      <c r="AA24" s="147"/>
      <c r="AB24" s="147"/>
      <c r="AC24" s="147"/>
      <c r="AD24" s="147"/>
      <c r="AE24" s="147"/>
      <c r="AF24" s="147"/>
      <c r="AG24" s="147"/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  <c r="BI24" s="147"/>
      <c r="BJ24" s="147"/>
      <c r="BK24" s="147"/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87" t="str">
        <f t="shared" si="4"/>
        <v/>
      </c>
      <c r="DA24" s="88" t="str">
        <f t="shared" si="108"/>
        <v/>
      </c>
      <c r="DB24" s="87" t="str">
        <f t="shared" si="0"/>
        <v/>
      </c>
      <c r="DC24" s="32" t="str">
        <f t="shared" si="1"/>
        <v>brak danych</v>
      </c>
      <c r="DD24" s="32"/>
      <c r="DE24" s="20">
        <f t="shared" si="6"/>
        <v>0</v>
      </c>
      <c r="DF24" s="20" t="str">
        <f t="shared" si="7"/>
        <v/>
      </c>
      <c r="DG24" s="20" t="str">
        <f t="shared" si="8"/>
        <v/>
      </c>
      <c r="DH24" s="20" t="str">
        <f t="shared" si="9"/>
        <v/>
      </c>
      <c r="DI24" s="20" t="str">
        <f t="shared" si="10"/>
        <v/>
      </c>
      <c r="DJ24" s="20" t="str">
        <f t="shared" si="11"/>
        <v/>
      </c>
      <c r="DK24" s="20" t="str">
        <f t="shared" si="12"/>
        <v/>
      </c>
      <c r="DL24" s="20" t="str">
        <f t="shared" si="13"/>
        <v/>
      </c>
      <c r="DM24" s="20" t="str">
        <f t="shared" si="14"/>
        <v/>
      </c>
      <c r="DN24" s="20" t="str">
        <f t="shared" si="15"/>
        <v/>
      </c>
      <c r="DO24" s="20" t="str">
        <f t="shared" si="16"/>
        <v/>
      </c>
      <c r="DP24" s="20" t="str">
        <f t="shared" si="17"/>
        <v/>
      </c>
      <c r="DQ24" s="20" t="str">
        <f t="shared" si="18"/>
        <v/>
      </c>
      <c r="DR24" s="20" t="str">
        <f t="shared" si="19"/>
        <v/>
      </c>
      <c r="DS24" s="20" t="str">
        <f t="shared" si="20"/>
        <v/>
      </c>
      <c r="DT24" s="20" t="str">
        <f t="shared" si="21"/>
        <v/>
      </c>
      <c r="DU24" s="20" t="str">
        <f t="shared" si="22"/>
        <v/>
      </c>
      <c r="DV24" s="20" t="str">
        <f t="shared" si="23"/>
        <v/>
      </c>
      <c r="DW24" s="20" t="str">
        <f t="shared" si="24"/>
        <v/>
      </c>
      <c r="DX24" s="20" t="str">
        <f t="shared" si="25"/>
        <v/>
      </c>
      <c r="DY24" s="20" t="str">
        <f t="shared" si="26"/>
        <v/>
      </c>
      <c r="DZ24" s="20" t="str">
        <f t="shared" si="27"/>
        <v/>
      </c>
      <c r="EA24" s="20" t="str">
        <f t="shared" si="28"/>
        <v/>
      </c>
      <c r="EB24" s="20" t="str">
        <f t="shared" si="29"/>
        <v/>
      </c>
      <c r="EC24" s="20" t="str">
        <f t="shared" si="30"/>
        <v/>
      </c>
      <c r="ED24" s="20" t="str">
        <f t="shared" si="31"/>
        <v/>
      </c>
      <c r="EE24" s="20" t="str">
        <f t="shared" si="32"/>
        <v/>
      </c>
      <c r="EF24" s="20" t="str">
        <f t="shared" si="33"/>
        <v/>
      </c>
      <c r="EG24" s="20" t="str">
        <f t="shared" si="34"/>
        <v/>
      </c>
      <c r="EH24" s="20" t="str">
        <f t="shared" si="35"/>
        <v/>
      </c>
      <c r="EI24" s="20" t="str">
        <f t="shared" si="36"/>
        <v/>
      </c>
      <c r="EJ24" s="20" t="str">
        <f t="shared" si="37"/>
        <v/>
      </c>
      <c r="EK24" s="20" t="str">
        <f t="shared" si="38"/>
        <v/>
      </c>
      <c r="EL24" s="20" t="str">
        <f t="shared" si="39"/>
        <v/>
      </c>
      <c r="EM24" s="20" t="str">
        <f t="shared" si="40"/>
        <v/>
      </c>
      <c r="EN24" s="20" t="str">
        <f t="shared" si="41"/>
        <v/>
      </c>
      <c r="EO24" s="20" t="str">
        <f t="shared" si="42"/>
        <v/>
      </c>
      <c r="EP24" s="20" t="str">
        <f t="shared" si="43"/>
        <v/>
      </c>
      <c r="EQ24" s="20" t="str">
        <f t="shared" si="44"/>
        <v/>
      </c>
      <c r="ER24" s="20" t="str">
        <f t="shared" si="45"/>
        <v/>
      </c>
      <c r="ES24" s="20" t="str">
        <f t="shared" si="46"/>
        <v/>
      </c>
      <c r="ET24" s="20" t="str">
        <f t="shared" si="47"/>
        <v/>
      </c>
      <c r="EU24" s="20" t="str">
        <f t="shared" si="48"/>
        <v/>
      </c>
      <c r="EV24" s="20" t="str">
        <f t="shared" si="49"/>
        <v/>
      </c>
      <c r="EW24" s="20" t="str">
        <f t="shared" si="50"/>
        <v/>
      </c>
      <c r="EX24" s="20" t="str">
        <f t="shared" si="51"/>
        <v/>
      </c>
      <c r="EY24" s="20" t="str">
        <f t="shared" si="52"/>
        <v/>
      </c>
      <c r="EZ24" s="20" t="str">
        <f t="shared" si="53"/>
        <v/>
      </c>
      <c r="FA24" s="20" t="str">
        <f t="shared" si="54"/>
        <v/>
      </c>
      <c r="FB24" s="20" t="str">
        <f t="shared" si="55"/>
        <v/>
      </c>
      <c r="FC24" s="20" t="str">
        <f t="shared" si="56"/>
        <v/>
      </c>
      <c r="FD24" s="20" t="str">
        <f t="shared" si="57"/>
        <v/>
      </c>
      <c r="FE24" s="20" t="str">
        <f t="shared" si="58"/>
        <v/>
      </c>
      <c r="FF24" s="20" t="str">
        <f t="shared" si="59"/>
        <v/>
      </c>
      <c r="FG24" s="20" t="str">
        <f t="shared" si="60"/>
        <v/>
      </c>
      <c r="FH24" s="20" t="str">
        <f t="shared" si="61"/>
        <v/>
      </c>
      <c r="FI24" s="20" t="str">
        <f t="shared" si="62"/>
        <v/>
      </c>
      <c r="FJ24" s="20" t="str">
        <f t="shared" si="63"/>
        <v/>
      </c>
      <c r="FK24" s="20" t="str">
        <f t="shared" si="64"/>
        <v/>
      </c>
      <c r="FL24" s="20" t="str">
        <f t="shared" si="65"/>
        <v/>
      </c>
      <c r="FM24" s="20" t="str">
        <f t="shared" si="66"/>
        <v/>
      </c>
      <c r="FN24" s="20" t="str">
        <f t="shared" si="67"/>
        <v/>
      </c>
      <c r="FO24" s="20" t="str">
        <f t="shared" si="68"/>
        <v/>
      </c>
      <c r="FP24" s="20" t="str">
        <f t="shared" si="69"/>
        <v/>
      </c>
      <c r="FQ24" s="20" t="str">
        <f t="shared" si="70"/>
        <v/>
      </c>
      <c r="FR24" s="20" t="str">
        <f t="shared" si="71"/>
        <v/>
      </c>
      <c r="FS24" s="20" t="str">
        <f t="shared" si="72"/>
        <v/>
      </c>
      <c r="FT24" s="20" t="str">
        <f t="shared" si="73"/>
        <v/>
      </c>
      <c r="FU24" s="20" t="str">
        <f t="shared" si="74"/>
        <v/>
      </c>
      <c r="FV24" s="20" t="str">
        <f t="shared" si="75"/>
        <v/>
      </c>
      <c r="FW24" s="20" t="str">
        <f t="shared" si="76"/>
        <v/>
      </c>
      <c r="FX24" s="20" t="str">
        <f t="shared" si="77"/>
        <v/>
      </c>
      <c r="FY24" s="20" t="str">
        <f t="shared" si="78"/>
        <v/>
      </c>
      <c r="FZ24" s="20" t="str">
        <f t="shared" si="79"/>
        <v/>
      </c>
      <c r="GA24" s="20" t="str">
        <f t="shared" si="80"/>
        <v/>
      </c>
      <c r="GB24" s="20" t="str">
        <f t="shared" si="81"/>
        <v/>
      </c>
      <c r="GC24" s="20" t="str">
        <f t="shared" si="82"/>
        <v/>
      </c>
      <c r="GD24" s="20" t="str">
        <f t="shared" si="83"/>
        <v/>
      </c>
      <c r="GE24" s="20" t="str">
        <f t="shared" si="84"/>
        <v/>
      </c>
      <c r="GF24" s="20" t="str">
        <f t="shared" si="85"/>
        <v/>
      </c>
      <c r="GG24" s="20" t="str">
        <f t="shared" si="86"/>
        <v/>
      </c>
      <c r="GH24" s="20" t="str">
        <f t="shared" si="87"/>
        <v/>
      </c>
      <c r="GI24" s="20" t="str">
        <f t="shared" si="88"/>
        <v/>
      </c>
      <c r="GJ24" s="20" t="str">
        <f t="shared" si="89"/>
        <v/>
      </c>
      <c r="GK24" s="20" t="str">
        <f t="shared" si="90"/>
        <v/>
      </c>
      <c r="GL24" s="20" t="str">
        <f t="shared" si="91"/>
        <v/>
      </c>
      <c r="GM24" s="20" t="str">
        <f t="shared" si="92"/>
        <v/>
      </c>
      <c r="GN24" s="20" t="str">
        <f t="shared" si="93"/>
        <v/>
      </c>
      <c r="GO24" s="20" t="str">
        <f t="shared" si="94"/>
        <v/>
      </c>
      <c r="GP24" s="20" t="str">
        <f t="shared" si="95"/>
        <v/>
      </c>
      <c r="GQ24" s="20" t="str">
        <f t="shared" si="96"/>
        <v/>
      </c>
      <c r="GR24" s="20" t="str">
        <f t="shared" si="97"/>
        <v/>
      </c>
      <c r="GS24" s="20" t="str">
        <f t="shared" si="98"/>
        <v/>
      </c>
      <c r="GT24" s="20" t="str">
        <f t="shared" si="99"/>
        <v/>
      </c>
      <c r="GU24" s="20" t="str">
        <f t="shared" si="100"/>
        <v/>
      </c>
      <c r="GV24" s="20" t="str">
        <f t="shared" si="101"/>
        <v/>
      </c>
      <c r="GW24" s="20" t="str">
        <f t="shared" si="102"/>
        <v/>
      </c>
      <c r="GX24" s="20" t="str">
        <f t="shared" si="103"/>
        <v/>
      </c>
      <c r="GY24" s="20" t="str">
        <f t="shared" si="104"/>
        <v/>
      </c>
      <c r="GZ24" s="20" t="str">
        <f t="shared" si="105"/>
        <v/>
      </c>
      <c r="HA24" s="20" t="str">
        <f t="shared" si="106"/>
        <v/>
      </c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I24" s="19"/>
      <c r="JJ24" s="19"/>
      <c r="JK24" s="19"/>
      <c r="JL24" s="19"/>
      <c r="JM24" s="19"/>
      <c r="JN24" s="19"/>
      <c r="JO24" s="19"/>
      <c r="JP24" s="19"/>
      <c r="JQ24" s="19"/>
      <c r="JR24" s="19"/>
      <c r="JS24" s="19"/>
      <c r="JT24" s="19"/>
      <c r="JU24" s="19"/>
      <c r="JV24" s="19"/>
    </row>
    <row r="25" spans="1:282" ht="13.5">
      <c r="A25" s="90" t="s">
        <v>16</v>
      </c>
      <c r="B25" s="182"/>
      <c r="C25" s="33"/>
      <c r="D25" s="147"/>
      <c r="E25" s="147"/>
      <c r="F25" s="147"/>
      <c r="G25" s="147"/>
      <c r="H25" s="147"/>
      <c r="I25" s="147"/>
      <c r="J25" s="147"/>
      <c r="K25" s="147"/>
      <c r="L25" s="147"/>
      <c r="M25" s="147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  <c r="Z25" s="147"/>
      <c r="AA25" s="147"/>
      <c r="AB25" s="147"/>
      <c r="AC25" s="147"/>
      <c r="AD25" s="147"/>
      <c r="AE25" s="147"/>
      <c r="AF25" s="147"/>
      <c r="AG25" s="147"/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  <c r="BI25" s="147"/>
      <c r="BJ25" s="147"/>
      <c r="BK25" s="147"/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87" t="str">
        <f t="shared" si="4"/>
        <v/>
      </c>
      <c r="DA25" s="89" t="str">
        <f t="shared" si="108"/>
        <v/>
      </c>
      <c r="DB25" s="90" t="str">
        <f t="shared" si="0"/>
        <v/>
      </c>
      <c r="DC25" s="32" t="str">
        <f t="shared" si="1"/>
        <v>brak danych</v>
      </c>
      <c r="DD25" s="32"/>
      <c r="DE25" s="20">
        <f t="shared" si="6"/>
        <v>0</v>
      </c>
      <c r="DF25" s="20" t="str">
        <f t="shared" si="7"/>
        <v/>
      </c>
      <c r="DG25" s="20" t="str">
        <f t="shared" si="8"/>
        <v/>
      </c>
      <c r="DH25" s="20" t="str">
        <f t="shared" si="9"/>
        <v/>
      </c>
      <c r="DI25" s="20" t="str">
        <f t="shared" si="10"/>
        <v/>
      </c>
      <c r="DJ25" s="20" t="str">
        <f t="shared" si="11"/>
        <v/>
      </c>
      <c r="DK25" s="20" t="str">
        <f t="shared" si="12"/>
        <v/>
      </c>
      <c r="DL25" s="20" t="str">
        <f t="shared" si="13"/>
        <v/>
      </c>
      <c r="DM25" s="20" t="str">
        <f t="shared" si="14"/>
        <v/>
      </c>
      <c r="DN25" s="20" t="str">
        <f t="shared" si="15"/>
        <v/>
      </c>
      <c r="DO25" s="20" t="str">
        <f t="shared" si="16"/>
        <v/>
      </c>
      <c r="DP25" s="20" t="str">
        <f t="shared" si="17"/>
        <v/>
      </c>
      <c r="DQ25" s="20" t="str">
        <f t="shared" si="18"/>
        <v/>
      </c>
      <c r="DR25" s="20" t="str">
        <f t="shared" si="19"/>
        <v/>
      </c>
      <c r="DS25" s="20" t="str">
        <f t="shared" si="20"/>
        <v/>
      </c>
      <c r="DT25" s="20" t="str">
        <f t="shared" si="21"/>
        <v/>
      </c>
      <c r="DU25" s="20" t="str">
        <f t="shared" si="22"/>
        <v/>
      </c>
      <c r="DV25" s="20" t="str">
        <f t="shared" si="23"/>
        <v/>
      </c>
      <c r="DW25" s="20" t="str">
        <f t="shared" si="24"/>
        <v/>
      </c>
      <c r="DX25" s="20" t="str">
        <f t="shared" si="25"/>
        <v/>
      </c>
      <c r="DY25" s="20" t="str">
        <f t="shared" si="26"/>
        <v/>
      </c>
      <c r="DZ25" s="20" t="str">
        <f t="shared" si="27"/>
        <v/>
      </c>
      <c r="EA25" s="20" t="str">
        <f t="shared" si="28"/>
        <v/>
      </c>
      <c r="EB25" s="20" t="str">
        <f t="shared" si="29"/>
        <v/>
      </c>
      <c r="EC25" s="20" t="str">
        <f t="shared" si="30"/>
        <v/>
      </c>
      <c r="ED25" s="20" t="str">
        <f t="shared" si="31"/>
        <v/>
      </c>
      <c r="EE25" s="20" t="str">
        <f t="shared" si="32"/>
        <v/>
      </c>
      <c r="EF25" s="20" t="str">
        <f t="shared" si="33"/>
        <v/>
      </c>
      <c r="EG25" s="20" t="str">
        <f t="shared" si="34"/>
        <v/>
      </c>
      <c r="EH25" s="20" t="str">
        <f t="shared" si="35"/>
        <v/>
      </c>
      <c r="EI25" s="20" t="str">
        <f t="shared" si="36"/>
        <v/>
      </c>
      <c r="EJ25" s="20" t="str">
        <f t="shared" si="37"/>
        <v/>
      </c>
      <c r="EK25" s="20" t="str">
        <f t="shared" si="38"/>
        <v/>
      </c>
      <c r="EL25" s="20" t="str">
        <f t="shared" si="39"/>
        <v/>
      </c>
      <c r="EM25" s="20" t="str">
        <f t="shared" si="40"/>
        <v/>
      </c>
      <c r="EN25" s="20" t="str">
        <f t="shared" si="41"/>
        <v/>
      </c>
      <c r="EO25" s="20" t="str">
        <f t="shared" si="42"/>
        <v/>
      </c>
      <c r="EP25" s="20" t="str">
        <f t="shared" si="43"/>
        <v/>
      </c>
      <c r="EQ25" s="20" t="str">
        <f t="shared" si="44"/>
        <v/>
      </c>
      <c r="ER25" s="20" t="str">
        <f t="shared" si="45"/>
        <v/>
      </c>
      <c r="ES25" s="20" t="str">
        <f t="shared" si="46"/>
        <v/>
      </c>
      <c r="ET25" s="20" t="str">
        <f t="shared" si="47"/>
        <v/>
      </c>
      <c r="EU25" s="20" t="str">
        <f t="shared" si="48"/>
        <v/>
      </c>
      <c r="EV25" s="20" t="str">
        <f t="shared" si="49"/>
        <v/>
      </c>
      <c r="EW25" s="20" t="str">
        <f t="shared" si="50"/>
        <v/>
      </c>
      <c r="EX25" s="20" t="str">
        <f t="shared" si="51"/>
        <v/>
      </c>
      <c r="EY25" s="20" t="str">
        <f t="shared" si="52"/>
        <v/>
      </c>
      <c r="EZ25" s="20" t="str">
        <f t="shared" si="53"/>
        <v/>
      </c>
      <c r="FA25" s="20" t="str">
        <f t="shared" si="54"/>
        <v/>
      </c>
      <c r="FB25" s="20" t="str">
        <f t="shared" si="55"/>
        <v/>
      </c>
      <c r="FC25" s="20" t="str">
        <f t="shared" si="56"/>
        <v/>
      </c>
      <c r="FD25" s="20" t="str">
        <f t="shared" si="57"/>
        <v/>
      </c>
      <c r="FE25" s="20" t="str">
        <f t="shared" si="58"/>
        <v/>
      </c>
      <c r="FF25" s="20" t="str">
        <f t="shared" si="59"/>
        <v/>
      </c>
      <c r="FG25" s="20" t="str">
        <f t="shared" si="60"/>
        <v/>
      </c>
      <c r="FH25" s="20" t="str">
        <f t="shared" si="61"/>
        <v/>
      </c>
      <c r="FI25" s="20" t="str">
        <f t="shared" si="62"/>
        <v/>
      </c>
      <c r="FJ25" s="20" t="str">
        <f t="shared" si="63"/>
        <v/>
      </c>
      <c r="FK25" s="20" t="str">
        <f t="shared" si="64"/>
        <v/>
      </c>
      <c r="FL25" s="20" t="str">
        <f t="shared" si="65"/>
        <v/>
      </c>
      <c r="FM25" s="20" t="str">
        <f t="shared" si="66"/>
        <v/>
      </c>
      <c r="FN25" s="20" t="str">
        <f t="shared" si="67"/>
        <v/>
      </c>
      <c r="FO25" s="20" t="str">
        <f t="shared" si="68"/>
        <v/>
      </c>
      <c r="FP25" s="20" t="str">
        <f t="shared" si="69"/>
        <v/>
      </c>
      <c r="FQ25" s="20" t="str">
        <f t="shared" si="70"/>
        <v/>
      </c>
      <c r="FR25" s="20" t="str">
        <f t="shared" si="71"/>
        <v/>
      </c>
      <c r="FS25" s="20" t="str">
        <f t="shared" si="72"/>
        <v/>
      </c>
      <c r="FT25" s="20" t="str">
        <f t="shared" si="73"/>
        <v/>
      </c>
      <c r="FU25" s="20" t="str">
        <f t="shared" si="74"/>
        <v/>
      </c>
      <c r="FV25" s="20" t="str">
        <f t="shared" si="75"/>
        <v/>
      </c>
      <c r="FW25" s="20" t="str">
        <f t="shared" si="76"/>
        <v/>
      </c>
      <c r="FX25" s="20" t="str">
        <f t="shared" si="77"/>
        <v/>
      </c>
      <c r="FY25" s="20" t="str">
        <f t="shared" si="78"/>
        <v/>
      </c>
      <c r="FZ25" s="20" t="str">
        <f t="shared" si="79"/>
        <v/>
      </c>
      <c r="GA25" s="20" t="str">
        <f t="shared" si="80"/>
        <v/>
      </c>
      <c r="GB25" s="20" t="str">
        <f t="shared" si="81"/>
        <v/>
      </c>
      <c r="GC25" s="20" t="str">
        <f t="shared" si="82"/>
        <v/>
      </c>
      <c r="GD25" s="20" t="str">
        <f t="shared" si="83"/>
        <v/>
      </c>
      <c r="GE25" s="20" t="str">
        <f t="shared" si="84"/>
        <v/>
      </c>
      <c r="GF25" s="20" t="str">
        <f t="shared" si="85"/>
        <v/>
      </c>
      <c r="GG25" s="20" t="str">
        <f t="shared" si="86"/>
        <v/>
      </c>
      <c r="GH25" s="20" t="str">
        <f t="shared" si="87"/>
        <v/>
      </c>
      <c r="GI25" s="20" t="str">
        <f t="shared" si="88"/>
        <v/>
      </c>
      <c r="GJ25" s="20" t="str">
        <f t="shared" si="89"/>
        <v/>
      </c>
      <c r="GK25" s="20" t="str">
        <f t="shared" si="90"/>
        <v/>
      </c>
      <c r="GL25" s="20" t="str">
        <f t="shared" si="91"/>
        <v/>
      </c>
      <c r="GM25" s="20" t="str">
        <f t="shared" si="92"/>
        <v/>
      </c>
      <c r="GN25" s="20" t="str">
        <f t="shared" si="93"/>
        <v/>
      </c>
      <c r="GO25" s="20" t="str">
        <f t="shared" si="94"/>
        <v/>
      </c>
      <c r="GP25" s="20" t="str">
        <f t="shared" si="95"/>
        <v/>
      </c>
      <c r="GQ25" s="20" t="str">
        <f t="shared" si="96"/>
        <v/>
      </c>
      <c r="GR25" s="20" t="str">
        <f t="shared" si="97"/>
        <v/>
      </c>
      <c r="GS25" s="20" t="str">
        <f t="shared" si="98"/>
        <v/>
      </c>
      <c r="GT25" s="20" t="str">
        <f t="shared" si="99"/>
        <v/>
      </c>
      <c r="GU25" s="20" t="str">
        <f t="shared" si="100"/>
        <v/>
      </c>
      <c r="GV25" s="20" t="str">
        <f t="shared" si="101"/>
        <v/>
      </c>
      <c r="GW25" s="20" t="str">
        <f t="shared" si="102"/>
        <v/>
      </c>
      <c r="GX25" s="20" t="str">
        <f t="shared" si="103"/>
        <v/>
      </c>
      <c r="GY25" s="20" t="str">
        <f t="shared" si="104"/>
        <v/>
      </c>
      <c r="GZ25" s="20" t="str">
        <f t="shared" si="105"/>
        <v/>
      </c>
      <c r="HA25" s="20" t="str">
        <f t="shared" si="106"/>
        <v/>
      </c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I25" s="19"/>
      <c r="JJ25" s="19"/>
      <c r="JK25" s="19"/>
      <c r="JL25" s="19"/>
      <c r="JM25" s="19"/>
      <c r="JN25" s="19"/>
      <c r="JO25" s="19"/>
      <c r="JP25" s="19"/>
      <c r="JQ25" s="19"/>
      <c r="JR25" s="19"/>
      <c r="JS25" s="19"/>
      <c r="JT25" s="19"/>
      <c r="JU25" s="19"/>
      <c r="JV25" s="19"/>
    </row>
    <row r="26" spans="1:282" ht="13.5">
      <c r="A26" s="90" t="s">
        <v>17</v>
      </c>
      <c r="B26" s="182"/>
      <c r="C26" s="33"/>
      <c r="D26" s="147"/>
      <c r="E26" s="147"/>
      <c r="F26" s="147"/>
      <c r="G26" s="147"/>
      <c r="H26" s="147"/>
      <c r="I26" s="147"/>
      <c r="J26" s="147"/>
      <c r="K26" s="147"/>
      <c r="L26" s="147"/>
      <c r="M26" s="147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  <c r="Z26" s="147"/>
      <c r="AA26" s="147"/>
      <c r="AB26" s="147"/>
      <c r="AC26" s="147"/>
      <c r="AD26" s="147"/>
      <c r="AE26" s="147"/>
      <c r="AF26" s="147"/>
      <c r="AG26" s="147"/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  <c r="BI26" s="147"/>
      <c r="BJ26" s="147"/>
      <c r="BK26" s="147"/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87" t="str">
        <f t="shared" si="4"/>
        <v/>
      </c>
      <c r="DA26" s="88" t="str">
        <f t="shared" si="108"/>
        <v/>
      </c>
      <c r="DB26" s="87" t="str">
        <f t="shared" si="0"/>
        <v/>
      </c>
      <c r="DC26" s="32" t="str">
        <f t="shared" si="1"/>
        <v>brak danych</v>
      </c>
      <c r="DD26" s="32"/>
      <c r="DE26" s="20">
        <f t="shared" si="6"/>
        <v>0</v>
      </c>
      <c r="DF26" s="20" t="str">
        <f t="shared" si="7"/>
        <v/>
      </c>
      <c r="DG26" s="20" t="str">
        <f t="shared" si="8"/>
        <v/>
      </c>
      <c r="DH26" s="20" t="str">
        <f t="shared" si="9"/>
        <v/>
      </c>
      <c r="DI26" s="20" t="str">
        <f t="shared" si="10"/>
        <v/>
      </c>
      <c r="DJ26" s="20" t="str">
        <f t="shared" si="11"/>
        <v/>
      </c>
      <c r="DK26" s="20" t="str">
        <f t="shared" si="12"/>
        <v/>
      </c>
      <c r="DL26" s="20" t="str">
        <f t="shared" si="13"/>
        <v/>
      </c>
      <c r="DM26" s="20" t="str">
        <f t="shared" si="14"/>
        <v/>
      </c>
      <c r="DN26" s="20" t="str">
        <f t="shared" si="15"/>
        <v/>
      </c>
      <c r="DO26" s="20" t="str">
        <f t="shared" si="16"/>
        <v/>
      </c>
      <c r="DP26" s="20" t="str">
        <f t="shared" si="17"/>
        <v/>
      </c>
      <c r="DQ26" s="20" t="str">
        <f t="shared" si="18"/>
        <v/>
      </c>
      <c r="DR26" s="20" t="str">
        <f t="shared" si="19"/>
        <v/>
      </c>
      <c r="DS26" s="20" t="str">
        <f t="shared" si="20"/>
        <v/>
      </c>
      <c r="DT26" s="20" t="str">
        <f t="shared" si="21"/>
        <v/>
      </c>
      <c r="DU26" s="20" t="str">
        <f t="shared" si="22"/>
        <v/>
      </c>
      <c r="DV26" s="20" t="str">
        <f t="shared" si="23"/>
        <v/>
      </c>
      <c r="DW26" s="20" t="str">
        <f t="shared" si="24"/>
        <v/>
      </c>
      <c r="DX26" s="20" t="str">
        <f t="shared" si="25"/>
        <v/>
      </c>
      <c r="DY26" s="20" t="str">
        <f t="shared" si="26"/>
        <v/>
      </c>
      <c r="DZ26" s="20" t="str">
        <f t="shared" si="27"/>
        <v/>
      </c>
      <c r="EA26" s="20" t="str">
        <f t="shared" si="28"/>
        <v/>
      </c>
      <c r="EB26" s="20" t="str">
        <f t="shared" si="29"/>
        <v/>
      </c>
      <c r="EC26" s="20" t="str">
        <f t="shared" si="30"/>
        <v/>
      </c>
      <c r="ED26" s="20" t="str">
        <f t="shared" si="31"/>
        <v/>
      </c>
      <c r="EE26" s="20" t="str">
        <f t="shared" si="32"/>
        <v/>
      </c>
      <c r="EF26" s="20" t="str">
        <f t="shared" si="33"/>
        <v/>
      </c>
      <c r="EG26" s="20" t="str">
        <f t="shared" si="34"/>
        <v/>
      </c>
      <c r="EH26" s="20" t="str">
        <f t="shared" si="35"/>
        <v/>
      </c>
      <c r="EI26" s="20" t="str">
        <f t="shared" si="36"/>
        <v/>
      </c>
      <c r="EJ26" s="20" t="str">
        <f t="shared" si="37"/>
        <v/>
      </c>
      <c r="EK26" s="20" t="str">
        <f t="shared" si="38"/>
        <v/>
      </c>
      <c r="EL26" s="20" t="str">
        <f t="shared" si="39"/>
        <v/>
      </c>
      <c r="EM26" s="20" t="str">
        <f t="shared" si="40"/>
        <v/>
      </c>
      <c r="EN26" s="20" t="str">
        <f t="shared" si="41"/>
        <v/>
      </c>
      <c r="EO26" s="20" t="str">
        <f t="shared" si="42"/>
        <v/>
      </c>
      <c r="EP26" s="20" t="str">
        <f t="shared" si="43"/>
        <v/>
      </c>
      <c r="EQ26" s="20" t="str">
        <f t="shared" si="44"/>
        <v/>
      </c>
      <c r="ER26" s="20" t="str">
        <f t="shared" si="45"/>
        <v/>
      </c>
      <c r="ES26" s="20" t="str">
        <f t="shared" si="46"/>
        <v/>
      </c>
      <c r="ET26" s="20" t="str">
        <f t="shared" si="47"/>
        <v/>
      </c>
      <c r="EU26" s="20" t="str">
        <f t="shared" si="48"/>
        <v/>
      </c>
      <c r="EV26" s="20" t="str">
        <f t="shared" si="49"/>
        <v/>
      </c>
      <c r="EW26" s="20" t="str">
        <f t="shared" si="50"/>
        <v/>
      </c>
      <c r="EX26" s="20" t="str">
        <f t="shared" si="51"/>
        <v/>
      </c>
      <c r="EY26" s="20" t="str">
        <f t="shared" si="52"/>
        <v/>
      </c>
      <c r="EZ26" s="20" t="str">
        <f t="shared" si="53"/>
        <v/>
      </c>
      <c r="FA26" s="20" t="str">
        <f t="shared" si="54"/>
        <v/>
      </c>
      <c r="FB26" s="20" t="str">
        <f t="shared" si="55"/>
        <v/>
      </c>
      <c r="FC26" s="20" t="str">
        <f t="shared" si="56"/>
        <v/>
      </c>
      <c r="FD26" s="20" t="str">
        <f t="shared" si="57"/>
        <v/>
      </c>
      <c r="FE26" s="20" t="str">
        <f t="shared" si="58"/>
        <v/>
      </c>
      <c r="FF26" s="20" t="str">
        <f t="shared" si="59"/>
        <v/>
      </c>
      <c r="FG26" s="20" t="str">
        <f t="shared" si="60"/>
        <v/>
      </c>
      <c r="FH26" s="20" t="str">
        <f t="shared" si="61"/>
        <v/>
      </c>
      <c r="FI26" s="20" t="str">
        <f t="shared" si="62"/>
        <v/>
      </c>
      <c r="FJ26" s="20" t="str">
        <f t="shared" si="63"/>
        <v/>
      </c>
      <c r="FK26" s="20" t="str">
        <f t="shared" si="64"/>
        <v/>
      </c>
      <c r="FL26" s="20" t="str">
        <f t="shared" si="65"/>
        <v/>
      </c>
      <c r="FM26" s="20" t="str">
        <f t="shared" si="66"/>
        <v/>
      </c>
      <c r="FN26" s="20" t="str">
        <f t="shared" si="67"/>
        <v/>
      </c>
      <c r="FO26" s="20" t="str">
        <f t="shared" si="68"/>
        <v/>
      </c>
      <c r="FP26" s="20" t="str">
        <f t="shared" si="69"/>
        <v/>
      </c>
      <c r="FQ26" s="20" t="str">
        <f t="shared" si="70"/>
        <v/>
      </c>
      <c r="FR26" s="20" t="str">
        <f t="shared" si="71"/>
        <v/>
      </c>
      <c r="FS26" s="20" t="str">
        <f t="shared" si="72"/>
        <v/>
      </c>
      <c r="FT26" s="20" t="str">
        <f t="shared" si="73"/>
        <v/>
      </c>
      <c r="FU26" s="20" t="str">
        <f t="shared" si="74"/>
        <v/>
      </c>
      <c r="FV26" s="20" t="str">
        <f t="shared" si="75"/>
        <v/>
      </c>
      <c r="FW26" s="20" t="str">
        <f t="shared" si="76"/>
        <v/>
      </c>
      <c r="FX26" s="20" t="str">
        <f t="shared" si="77"/>
        <v/>
      </c>
      <c r="FY26" s="20" t="str">
        <f t="shared" si="78"/>
        <v/>
      </c>
      <c r="FZ26" s="20" t="str">
        <f t="shared" si="79"/>
        <v/>
      </c>
      <c r="GA26" s="20" t="str">
        <f t="shared" si="80"/>
        <v/>
      </c>
      <c r="GB26" s="20" t="str">
        <f t="shared" si="81"/>
        <v/>
      </c>
      <c r="GC26" s="20" t="str">
        <f t="shared" si="82"/>
        <v/>
      </c>
      <c r="GD26" s="20" t="str">
        <f t="shared" si="83"/>
        <v/>
      </c>
      <c r="GE26" s="20" t="str">
        <f t="shared" si="84"/>
        <v/>
      </c>
      <c r="GF26" s="20" t="str">
        <f t="shared" si="85"/>
        <v/>
      </c>
      <c r="GG26" s="20" t="str">
        <f t="shared" si="86"/>
        <v/>
      </c>
      <c r="GH26" s="20" t="str">
        <f t="shared" si="87"/>
        <v/>
      </c>
      <c r="GI26" s="20" t="str">
        <f t="shared" si="88"/>
        <v/>
      </c>
      <c r="GJ26" s="20" t="str">
        <f t="shared" si="89"/>
        <v/>
      </c>
      <c r="GK26" s="20" t="str">
        <f t="shared" si="90"/>
        <v/>
      </c>
      <c r="GL26" s="20" t="str">
        <f t="shared" si="91"/>
        <v/>
      </c>
      <c r="GM26" s="20" t="str">
        <f t="shared" si="92"/>
        <v/>
      </c>
      <c r="GN26" s="20" t="str">
        <f t="shared" si="93"/>
        <v/>
      </c>
      <c r="GO26" s="20" t="str">
        <f t="shared" si="94"/>
        <v/>
      </c>
      <c r="GP26" s="20" t="str">
        <f t="shared" si="95"/>
        <v/>
      </c>
      <c r="GQ26" s="20" t="str">
        <f t="shared" si="96"/>
        <v/>
      </c>
      <c r="GR26" s="20" t="str">
        <f t="shared" si="97"/>
        <v/>
      </c>
      <c r="GS26" s="20" t="str">
        <f t="shared" si="98"/>
        <v/>
      </c>
      <c r="GT26" s="20" t="str">
        <f t="shared" si="99"/>
        <v/>
      </c>
      <c r="GU26" s="20" t="str">
        <f t="shared" si="100"/>
        <v/>
      </c>
      <c r="GV26" s="20" t="str">
        <f t="shared" si="101"/>
        <v/>
      </c>
      <c r="GW26" s="20" t="str">
        <f t="shared" si="102"/>
        <v/>
      </c>
      <c r="GX26" s="20" t="str">
        <f t="shared" si="103"/>
        <v/>
      </c>
      <c r="GY26" s="20" t="str">
        <f t="shared" si="104"/>
        <v/>
      </c>
      <c r="GZ26" s="20" t="str">
        <f t="shared" si="105"/>
        <v/>
      </c>
      <c r="HA26" s="20" t="str">
        <f t="shared" si="106"/>
        <v/>
      </c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19"/>
      <c r="IB26" s="19"/>
      <c r="IC26" s="19"/>
      <c r="ID26" s="19"/>
      <c r="IE26" s="19"/>
      <c r="IF26" s="19"/>
      <c r="IG26" s="19"/>
      <c r="IH26" s="19"/>
      <c r="II26" s="19"/>
      <c r="IJ26" s="19"/>
      <c r="IK26" s="19"/>
      <c r="IL26" s="19"/>
      <c r="IM26" s="19"/>
      <c r="IN26" s="19"/>
      <c r="IO26" s="19"/>
      <c r="IP26" s="19"/>
      <c r="IQ26" s="19"/>
      <c r="IR26" s="19"/>
      <c r="IS26" s="19"/>
      <c r="IT26" s="19"/>
      <c r="IU26" s="19"/>
      <c r="IV26" s="19"/>
      <c r="IW26" s="19"/>
      <c r="IX26" s="19"/>
      <c r="IY26" s="19"/>
      <c r="IZ26" s="19"/>
      <c r="JA26" s="19"/>
      <c r="JB26" s="19"/>
      <c r="JC26" s="19"/>
      <c r="JD26" s="19"/>
      <c r="JE26" s="19"/>
      <c r="JF26" s="19"/>
      <c r="JG26" s="19"/>
      <c r="JH26" s="19"/>
      <c r="JI26" s="19"/>
      <c r="JJ26" s="19"/>
      <c r="JK26" s="19"/>
      <c r="JL26" s="19"/>
      <c r="JM26" s="19"/>
      <c r="JN26" s="19"/>
      <c r="JO26" s="19"/>
      <c r="JP26" s="19"/>
      <c r="JQ26" s="19"/>
      <c r="JR26" s="19"/>
      <c r="JS26" s="19"/>
      <c r="JT26" s="19"/>
      <c r="JU26" s="19"/>
      <c r="JV26" s="19"/>
    </row>
    <row r="27" spans="1:282" ht="13.5">
      <c r="A27" s="90" t="s">
        <v>18</v>
      </c>
      <c r="B27" s="182"/>
      <c r="C27" s="33"/>
      <c r="D27" s="147"/>
      <c r="E27" s="147"/>
      <c r="F27" s="147"/>
      <c r="G27" s="147"/>
      <c r="H27" s="147"/>
      <c r="I27" s="147"/>
      <c r="J27" s="147"/>
      <c r="K27" s="147"/>
      <c r="L27" s="147"/>
      <c r="M27" s="147"/>
      <c r="N27" s="147"/>
      <c r="O27" s="147"/>
      <c r="P27" s="147"/>
      <c r="Q27" s="147"/>
      <c r="R27" s="147"/>
      <c r="S27" s="147"/>
      <c r="T27" s="147"/>
      <c r="U27" s="147"/>
      <c r="V27" s="147"/>
      <c r="W27" s="147"/>
      <c r="X27" s="147"/>
      <c r="Y27" s="147"/>
      <c r="Z27" s="147"/>
      <c r="AA27" s="147"/>
      <c r="AB27" s="147"/>
      <c r="AC27" s="147"/>
      <c r="AD27" s="147"/>
      <c r="AE27" s="147"/>
      <c r="AF27" s="147"/>
      <c r="AG27" s="147"/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  <c r="BI27" s="147"/>
      <c r="BJ27" s="147"/>
      <c r="BK27" s="147"/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87" t="str">
        <f t="shared" si="4"/>
        <v/>
      </c>
      <c r="DA27" s="89" t="str">
        <f t="shared" si="108"/>
        <v/>
      </c>
      <c r="DB27" s="90" t="str">
        <f t="shared" si="0"/>
        <v/>
      </c>
      <c r="DC27" s="32" t="str">
        <f t="shared" si="1"/>
        <v>brak danych</v>
      </c>
      <c r="DD27" s="32"/>
      <c r="DE27" s="20">
        <f t="shared" si="6"/>
        <v>0</v>
      </c>
      <c r="DF27" s="20" t="str">
        <f t="shared" si="7"/>
        <v/>
      </c>
      <c r="DG27" s="20" t="str">
        <f t="shared" si="8"/>
        <v/>
      </c>
      <c r="DH27" s="20" t="str">
        <f t="shared" si="9"/>
        <v/>
      </c>
      <c r="DI27" s="20" t="str">
        <f t="shared" si="10"/>
        <v/>
      </c>
      <c r="DJ27" s="20" t="str">
        <f t="shared" si="11"/>
        <v/>
      </c>
      <c r="DK27" s="20" t="str">
        <f t="shared" si="12"/>
        <v/>
      </c>
      <c r="DL27" s="20" t="str">
        <f t="shared" si="13"/>
        <v/>
      </c>
      <c r="DM27" s="20" t="str">
        <f t="shared" si="14"/>
        <v/>
      </c>
      <c r="DN27" s="20" t="str">
        <f t="shared" si="15"/>
        <v/>
      </c>
      <c r="DO27" s="20" t="str">
        <f t="shared" si="16"/>
        <v/>
      </c>
      <c r="DP27" s="20" t="str">
        <f t="shared" si="17"/>
        <v/>
      </c>
      <c r="DQ27" s="20" t="str">
        <f t="shared" si="18"/>
        <v/>
      </c>
      <c r="DR27" s="20" t="str">
        <f t="shared" si="19"/>
        <v/>
      </c>
      <c r="DS27" s="20" t="str">
        <f t="shared" si="20"/>
        <v/>
      </c>
      <c r="DT27" s="20" t="str">
        <f t="shared" si="21"/>
        <v/>
      </c>
      <c r="DU27" s="20" t="str">
        <f t="shared" si="22"/>
        <v/>
      </c>
      <c r="DV27" s="20" t="str">
        <f t="shared" si="23"/>
        <v/>
      </c>
      <c r="DW27" s="20" t="str">
        <f t="shared" si="24"/>
        <v/>
      </c>
      <c r="DX27" s="20" t="str">
        <f t="shared" si="25"/>
        <v/>
      </c>
      <c r="DY27" s="20" t="str">
        <f t="shared" si="26"/>
        <v/>
      </c>
      <c r="DZ27" s="20" t="str">
        <f t="shared" si="27"/>
        <v/>
      </c>
      <c r="EA27" s="20" t="str">
        <f t="shared" si="28"/>
        <v/>
      </c>
      <c r="EB27" s="20" t="str">
        <f t="shared" si="29"/>
        <v/>
      </c>
      <c r="EC27" s="20" t="str">
        <f t="shared" si="30"/>
        <v/>
      </c>
      <c r="ED27" s="20" t="str">
        <f t="shared" si="31"/>
        <v/>
      </c>
      <c r="EE27" s="20" t="str">
        <f t="shared" si="32"/>
        <v/>
      </c>
      <c r="EF27" s="20" t="str">
        <f t="shared" si="33"/>
        <v/>
      </c>
      <c r="EG27" s="20" t="str">
        <f t="shared" si="34"/>
        <v/>
      </c>
      <c r="EH27" s="20" t="str">
        <f t="shared" si="35"/>
        <v/>
      </c>
      <c r="EI27" s="20" t="str">
        <f t="shared" si="36"/>
        <v/>
      </c>
      <c r="EJ27" s="20" t="str">
        <f t="shared" si="37"/>
        <v/>
      </c>
      <c r="EK27" s="20" t="str">
        <f t="shared" si="38"/>
        <v/>
      </c>
      <c r="EL27" s="20" t="str">
        <f t="shared" si="39"/>
        <v/>
      </c>
      <c r="EM27" s="20" t="str">
        <f t="shared" si="40"/>
        <v/>
      </c>
      <c r="EN27" s="20" t="str">
        <f t="shared" si="41"/>
        <v/>
      </c>
      <c r="EO27" s="20" t="str">
        <f t="shared" si="42"/>
        <v/>
      </c>
      <c r="EP27" s="20" t="str">
        <f t="shared" si="43"/>
        <v/>
      </c>
      <c r="EQ27" s="20" t="str">
        <f t="shared" si="44"/>
        <v/>
      </c>
      <c r="ER27" s="20" t="str">
        <f t="shared" si="45"/>
        <v/>
      </c>
      <c r="ES27" s="20" t="str">
        <f t="shared" si="46"/>
        <v/>
      </c>
      <c r="ET27" s="20" t="str">
        <f t="shared" si="47"/>
        <v/>
      </c>
      <c r="EU27" s="20" t="str">
        <f t="shared" si="48"/>
        <v/>
      </c>
      <c r="EV27" s="20" t="str">
        <f t="shared" si="49"/>
        <v/>
      </c>
      <c r="EW27" s="20" t="str">
        <f t="shared" si="50"/>
        <v/>
      </c>
      <c r="EX27" s="20" t="str">
        <f t="shared" si="51"/>
        <v/>
      </c>
      <c r="EY27" s="20" t="str">
        <f t="shared" si="52"/>
        <v/>
      </c>
      <c r="EZ27" s="20" t="str">
        <f t="shared" si="53"/>
        <v/>
      </c>
      <c r="FA27" s="20" t="str">
        <f t="shared" si="54"/>
        <v/>
      </c>
      <c r="FB27" s="20" t="str">
        <f t="shared" si="55"/>
        <v/>
      </c>
      <c r="FC27" s="20" t="str">
        <f t="shared" si="56"/>
        <v/>
      </c>
      <c r="FD27" s="20" t="str">
        <f t="shared" si="57"/>
        <v/>
      </c>
      <c r="FE27" s="20" t="str">
        <f t="shared" si="58"/>
        <v/>
      </c>
      <c r="FF27" s="20" t="str">
        <f t="shared" si="59"/>
        <v/>
      </c>
      <c r="FG27" s="20" t="str">
        <f t="shared" si="60"/>
        <v/>
      </c>
      <c r="FH27" s="20" t="str">
        <f t="shared" si="61"/>
        <v/>
      </c>
      <c r="FI27" s="20" t="str">
        <f t="shared" si="62"/>
        <v/>
      </c>
      <c r="FJ27" s="20" t="str">
        <f t="shared" si="63"/>
        <v/>
      </c>
      <c r="FK27" s="20" t="str">
        <f t="shared" si="64"/>
        <v/>
      </c>
      <c r="FL27" s="20" t="str">
        <f t="shared" si="65"/>
        <v/>
      </c>
      <c r="FM27" s="20" t="str">
        <f t="shared" si="66"/>
        <v/>
      </c>
      <c r="FN27" s="20" t="str">
        <f t="shared" si="67"/>
        <v/>
      </c>
      <c r="FO27" s="20" t="str">
        <f t="shared" si="68"/>
        <v/>
      </c>
      <c r="FP27" s="20" t="str">
        <f t="shared" si="69"/>
        <v/>
      </c>
      <c r="FQ27" s="20" t="str">
        <f t="shared" si="70"/>
        <v/>
      </c>
      <c r="FR27" s="20" t="str">
        <f t="shared" si="71"/>
        <v/>
      </c>
      <c r="FS27" s="20" t="str">
        <f t="shared" si="72"/>
        <v/>
      </c>
      <c r="FT27" s="20" t="str">
        <f t="shared" si="73"/>
        <v/>
      </c>
      <c r="FU27" s="20" t="str">
        <f t="shared" si="74"/>
        <v/>
      </c>
      <c r="FV27" s="20" t="str">
        <f t="shared" si="75"/>
        <v/>
      </c>
      <c r="FW27" s="20" t="str">
        <f t="shared" si="76"/>
        <v/>
      </c>
      <c r="FX27" s="20" t="str">
        <f t="shared" si="77"/>
        <v/>
      </c>
      <c r="FY27" s="20" t="str">
        <f t="shared" si="78"/>
        <v/>
      </c>
      <c r="FZ27" s="20" t="str">
        <f t="shared" si="79"/>
        <v/>
      </c>
      <c r="GA27" s="20" t="str">
        <f t="shared" si="80"/>
        <v/>
      </c>
      <c r="GB27" s="20" t="str">
        <f t="shared" si="81"/>
        <v/>
      </c>
      <c r="GC27" s="20" t="str">
        <f t="shared" si="82"/>
        <v/>
      </c>
      <c r="GD27" s="20" t="str">
        <f t="shared" si="83"/>
        <v/>
      </c>
      <c r="GE27" s="20" t="str">
        <f t="shared" si="84"/>
        <v/>
      </c>
      <c r="GF27" s="20" t="str">
        <f t="shared" si="85"/>
        <v/>
      </c>
      <c r="GG27" s="20" t="str">
        <f t="shared" si="86"/>
        <v/>
      </c>
      <c r="GH27" s="20" t="str">
        <f t="shared" si="87"/>
        <v/>
      </c>
      <c r="GI27" s="20" t="str">
        <f t="shared" si="88"/>
        <v/>
      </c>
      <c r="GJ27" s="20" t="str">
        <f t="shared" si="89"/>
        <v/>
      </c>
      <c r="GK27" s="20" t="str">
        <f t="shared" si="90"/>
        <v/>
      </c>
      <c r="GL27" s="20" t="str">
        <f t="shared" si="91"/>
        <v/>
      </c>
      <c r="GM27" s="20" t="str">
        <f t="shared" si="92"/>
        <v/>
      </c>
      <c r="GN27" s="20" t="str">
        <f t="shared" si="93"/>
        <v/>
      </c>
      <c r="GO27" s="20" t="str">
        <f t="shared" si="94"/>
        <v/>
      </c>
      <c r="GP27" s="20" t="str">
        <f t="shared" si="95"/>
        <v/>
      </c>
      <c r="GQ27" s="20" t="str">
        <f t="shared" si="96"/>
        <v/>
      </c>
      <c r="GR27" s="20" t="str">
        <f t="shared" si="97"/>
        <v/>
      </c>
      <c r="GS27" s="20" t="str">
        <f t="shared" si="98"/>
        <v/>
      </c>
      <c r="GT27" s="20" t="str">
        <f t="shared" si="99"/>
        <v/>
      </c>
      <c r="GU27" s="20" t="str">
        <f t="shared" si="100"/>
        <v/>
      </c>
      <c r="GV27" s="20" t="str">
        <f t="shared" si="101"/>
        <v/>
      </c>
      <c r="GW27" s="20" t="str">
        <f t="shared" si="102"/>
        <v/>
      </c>
      <c r="GX27" s="20" t="str">
        <f t="shared" si="103"/>
        <v/>
      </c>
      <c r="GY27" s="20" t="str">
        <f t="shared" si="104"/>
        <v/>
      </c>
      <c r="GZ27" s="20" t="str">
        <f t="shared" si="105"/>
        <v/>
      </c>
      <c r="HA27" s="20" t="str">
        <f t="shared" si="106"/>
        <v/>
      </c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19"/>
      <c r="IB27" s="19"/>
      <c r="IC27" s="19"/>
      <c r="ID27" s="19"/>
      <c r="IE27" s="19"/>
      <c r="IF27" s="19"/>
      <c r="IG27" s="19"/>
      <c r="IH27" s="19"/>
      <c r="II27" s="19"/>
      <c r="IJ27" s="19"/>
      <c r="IK27" s="19"/>
      <c r="IL27" s="19"/>
      <c r="IM27" s="19"/>
      <c r="IN27" s="19"/>
      <c r="IO27" s="19"/>
      <c r="IP27" s="19"/>
      <c r="IQ27" s="19"/>
      <c r="IR27" s="19"/>
      <c r="IS27" s="19"/>
      <c r="IT27" s="19"/>
      <c r="IU27" s="19"/>
      <c r="IV27" s="19"/>
      <c r="IW27" s="19"/>
      <c r="IX27" s="19"/>
      <c r="IY27" s="19"/>
      <c r="IZ27" s="19"/>
      <c r="JA27" s="19"/>
      <c r="JB27" s="19"/>
      <c r="JC27" s="19"/>
      <c r="JD27" s="19"/>
      <c r="JE27" s="19"/>
      <c r="JF27" s="19"/>
      <c r="JG27" s="19"/>
      <c r="JH27" s="19"/>
      <c r="JI27" s="19"/>
      <c r="JJ27" s="19"/>
      <c r="JK27" s="19"/>
      <c r="JL27" s="19"/>
      <c r="JM27" s="19"/>
      <c r="JN27" s="19"/>
      <c r="JO27" s="19"/>
      <c r="JP27" s="19"/>
      <c r="JQ27" s="19"/>
      <c r="JR27" s="19"/>
      <c r="JS27" s="19"/>
      <c r="JT27" s="19"/>
      <c r="JU27" s="19"/>
      <c r="JV27" s="19"/>
    </row>
    <row r="28" spans="1:282" ht="13.5">
      <c r="A28" s="90" t="s">
        <v>19</v>
      </c>
      <c r="B28" s="182"/>
      <c r="C28" s="33"/>
      <c r="D28" s="147"/>
      <c r="E28" s="147"/>
      <c r="F28" s="147"/>
      <c r="G28" s="147"/>
      <c r="H28" s="147"/>
      <c r="I28" s="147"/>
      <c r="J28" s="147"/>
      <c r="K28" s="147"/>
      <c r="L28" s="147"/>
      <c r="M28" s="147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  <c r="Z28" s="147"/>
      <c r="AA28" s="147"/>
      <c r="AB28" s="147"/>
      <c r="AC28" s="147"/>
      <c r="AD28" s="147"/>
      <c r="AE28" s="147"/>
      <c r="AF28" s="147"/>
      <c r="AG28" s="147"/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  <c r="BI28" s="147"/>
      <c r="BJ28" s="147"/>
      <c r="BK28" s="147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87" t="str">
        <f t="shared" si="4"/>
        <v/>
      </c>
      <c r="DA28" s="88" t="str">
        <f t="shared" si="108"/>
        <v/>
      </c>
      <c r="DB28" s="87" t="str">
        <f t="shared" si="0"/>
        <v/>
      </c>
      <c r="DC28" s="32" t="str">
        <f t="shared" si="1"/>
        <v>brak danych</v>
      </c>
      <c r="DD28" s="32"/>
      <c r="DE28" s="20">
        <f t="shared" si="6"/>
        <v>0</v>
      </c>
      <c r="DF28" s="20" t="str">
        <f t="shared" si="7"/>
        <v/>
      </c>
      <c r="DG28" s="20" t="str">
        <f t="shared" si="8"/>
        <v/>
      </c>
      <c r="DH28" s="20" t="str">
        <f t="shared" si="9"/>
        <v/>
      </c>
      <c r="DI28" s="20" t="str">
        <f t="shared" si="10"/>
        <v/>
      </c>
      <c r="DJ28" s="20" t="str">
        <f t="shared" si="11"/>
        <v/>
      </c>
      <c r="DK28" s="20" t="str">
        <f t="shared" si="12"/>
        <v/>
      </c>
      <c r="DL28" s="20" t="str">
        <f t="shared" si="13"/>
        <v/>
      </c>
      <c r="DM28" s="20" t="str">
        <f t="shared" si="14"/>
        <v/>
      </c>
      <c r="DN28" s="20" t="str">
        <f t="shared" si="15"/>
        <v/>
      </c>
      <c r="DO28" s="20" t="str">
        <f t="shared" si="16"/>
        <v/>
      </c>
      <c r="DP28" s="20" t="str">
        <f t="shared" si="17"/>
        <v/>
      </c>
      <c r="DQ28" s="20" t="str">
        <f t="shared" si="18"/>
        <v/>
      </c>
      <c r="DR28" s="20" t="str">
        <f t="shared" si="19"/>
        <v/>
      </c>
      <c r="DS28" s="20" t="str">
        <f t="shared" si="20"/>
        <v/>
      </c>
      <c r="DT28" s="20" t="str">
        <f t="shared" si="21"/>
        <v/>
      </c>
      <c r="DU28" s="20" t="str">
        <f t="shared" si="22"/>
        <v/>
      </c>
      <c r="DV28" s="20" t="str">
        <f t="shared" si="23"/>
        <v/>
      </c>
      <c r="DW28" s="20" t="str">
        <f t="shared" si="24"/>
        <v/>
      </c>
      <c r="DX28" s="20" t="str">
        <f t="shared" si="25"/>
        <v/>
      </c>
      <c r="DY28" s="20" t="str">
        <f t="shared" si="26"/>
        <v/>
      </c>
      <c r="DZ28" s="20" t="str">
        <f t="shared" si="27"/>
        <v/>
      </c>
      <c r="EA28" s="20" t="str">
        <f t="shared" si="28"/>
        <v/>
      </c>
      <c r="EB28" s="20" t="str">
        <f t="shared" si="29"/>
        <v/>
      </c>
      <c r="EC28" s="20" t="str">
        <f t="shared" si="30"/>
        <v/>
      </c>
      <c r="ED28" s="20" t="str">
        <f t="shared" si="31"/>
        <v/>
      </c>
      <c r="EE28" s="20" t="str">
        <f t="shared" si="32"/>
        <v/>
      </c>
      <c r="EF28" s="20" t="str">
        <f t="shared" si="33"/>
        <v/>
      </c>
      <c r="EG28" s="20" t="str">
        <f t="shared" si="34"/>
        <v/>
      </c>
      <c r="EH28" s="20" t="str">
        <f t="shared" si="35"/>
        <v/>
      </c>
      <c r="EI28" s="20" t="str">
        <f t="shared" si="36"/>
        <v/>
      </c>
      <c r="EJ28" s="20" t="str">
        <f t="shared" si="37"/>
        <v/>
      </c>
      <c r="EK28" s="20" t="str">
        <f t="shared" si="38"/>
        <v/>
      </c>
      <c r="EL28" s="20" t="str">
        <f t="shared" si="39"/>
        <v/>
      </c>
      <c r="EM28" s="20" t="str">
        <f t="shared" si="40"/>
        <v/>
      </c>
      <c r="EN28" s="20" t="str">
        <f t="shared" si="41"/>
        <v/>
      </c>
      <c r="EO28" s="20" t="str">
        <f t="shared" si="42"/>
        <v/>
      </c>
      <c r="EP28" s="20" t="str">
        <f t="shared" si="43"/>
        <v/>
      </c>
      <c r="EQ28" s="20" t="str">
        <f t="shared" si="44"/>
        <v/>
      </c>
      <c r="ER28" s="20" t="str">
        <f t="shared" si="45"/>
        <v/>
      </c>
      <c r="ES28" s="20" t="str">
        <f t="shared" si="46"/>
        <v/>
      </c>
      <c r="ET28" s="20" t="str">
        <f t="shared" si="47"/>
        <v/>
      </c>
      <c r="EU28" s="20" t="str">
        <f t="shared" si="48"/>
        <v/>
      </c>
      <c r="EV28" s="20" t="str">
        <f t="shared" si="49"/>
        <v/>
      </c>
      <c r="EW28" s="20" t="str">
        <f t="shared" si="50"/>
        <v/>
      </c>
      <c r="EX28" s="20" t="str">
        <f t="shared" si="51"/>
        <v/>
      </c>
      <c r="EY28" s="20" t="str">
        <f t="shared" si="52"/>
        <v/>
      </c>
      <c r="EZ28" s="20" t="str">
        <f t="shared" si="53"/>
        <v/>
      </c>
      <c r="FA28" s="20" t="str">
        <f t="shared" si="54"/>
        <v/>
      </c>
      <c r="FB28" s="20" t="str">
        <f t="shared" si="55"/>
        <v/>
      </c>
      <c r="FC28" s="20" t="str">
        <f t="shared" si="56"/>
        <v/>
      </c>
      <c r="FD28" s="20" t="str">
        <f t="shared" si="57"/>
        <v/>
      </c>
      <c r="FE28" s="20" t="str">
        <f t="shared" si="58"/>
        <v/>
      </c>
      <c r="FF28" s="20" t="str">
        <f t="shared" si="59"/>
        <v/>
      </c>
      <c r="FG28" s="20" t="str">
        <f t="shared" si="60"/>
        <v/>
      </c>
      <c r="FH28" s="20" t="str">
        <f t="shared" si="61"/>
        <v/>
      </c>
      <c r="FI28" s="20" t="str">
        <f t="shared" si="62"/>
        <v/>
      </c>
      <c r="FJ28" s="20" t="str">
        <f t="shared" si="63"/>
        <v/>
      </c>
      <c r="FK28" s="20" t="str">
        <f t="shared" si="64"/>
        <v/>
      </c>
      <c r="FL28" s="20" t="str">
        <f t="shared" si="65"/>
        <v/>
      </c>
      <c r="FM28" s="20" t="str">
        <f t="shared" si="66"/>
        <v/>
      </c>
      <c r="FN28" s="20" t="str">
        <f t="shared" si="67"/>
        <v/>
      </c>
      <c r="FO28" s="20" t="str">
        <f t="shared" si="68"/>
        <v/>
      </c>
      <c r="FP28" s="20" t="str">
        <f t="shared" si="69"/>
        <v/>
      </c>
      <c r="FQ28" s="20" t="str">
        <f t="shared" si="70"/>
        <v/>
      </c>
      <c r="FR28" s="20" t="str">
        <f t="shared" si="71"/>
        <v/>
      </c>
      <c r="FS28" s="20" t="str">
        <f t="shared" si="72"/>
        <v/>
      </c>
      <c r="FT28" s="20" t="str">
        <f t="shared" si="73"/>
        <v/>
      </c>
      <c r="FU28" s="20" t="str">
        <f t="shared" si="74"/>
        <v/>
      </c>
      <c r="FV28" s="20" t="str">
        <f t="shared" si="75"/>
        <v/>
      </c>
      <c r="FW28" s="20" t="str">
        <f t="shared" si="76"/>
        <v/>
      </c>
      <c r="FX28" s="20" t="str">
        <f t="shared" si="77"/>
        <v/>
      </c>
      <c r="FY28" s="20" t="str">
        <f t="shared" si="78"/>
        <v/>
      </c>
      <c r="FZ28" s="20" t="str">
        <f t="shared" si="79"/>
        <v/>
      </c>
      <c r="GA28" s="20" t="str">
        <f t="shared" si="80"/>
        <v/>
      </c>
      <c r="GB28" s="20" t="str">
        <f t="shared" si="81"/>
        <v/>
      </c>
      <c r="GC28" s="20" t="str">
        <f t="shared" si="82"/>
        <v/>
      </c>
      <c r="GD28" s="20" t="str">
        <f t="shared" si="83"/>
        <v/>
      </c>
      <c r="GE28" s="20" t="str">
        <f t="shared" si="84"/>
        <v/>
      </c>
      <c r="GF28" s="20" t="str">
        <f t="shared" si="85"/>
        <v/>
      </c>
      <c r="GG28" s="20" t="str">
        <f t="shared" si="86"/>
        <v/>
      </c>
      <c r="GH28" s="20" t="str">
        <f t="shared" si="87"/>
        <v/>
      </c>
      <c r="GI28" s="20" t="str">
        <f t="shared" si="88"/>
        <v/>
      </c>
      <c r="GJ28" s="20" t="str">
        <f t="shared" si="89"/>
        <v/>
      </c>
      <c r="GK28" s="20" t="str">
        <f t="shared" si="90"/>
        <v/>
      </c>
      <c r="GL28" s="20" t="str">
        <f t="shared" si="91"/>
        <v/>
      </c>
      <c r="GM28" s="20" t="str">
        <f t="shared" si="92"/>
        <v/>
      </c>
      <c r="GN28" s="20" t="str">
        <f t="shared" si="93"/>
        <v/>
      </c>
      <c r="GO28" s="20" t="str">
        <f t="shared" si="94"/>
        <v/>
      </c>
      <c r="GP28" s="20" t="str">
        <f t="shared" si="95"/>
        <v/>
      </c>
      <c r="GQ28" s="20" t="str">
        <f t="shared" si="96"/>
        <v/>
      </c>
      <c r="GR28" s="20" t="str">
        <f t="shared" si="97"/>
        <v/>
      </c>
      <c r="GS28" s="20" t="str">
        <f t="shared" si="98"/>
        <v/>
      </c>
      <c r="GT28" s="20" t="str">
        <f t="shared" si="99"/>
        <v/>
      </c>
      <c r="GU28" s="20" t="str">
        <f t="shared" si="100"/>
        <v/>
      </c>
      <c r="GV28" s="20" t="str">
        <f t="shared" si="101"/>
        <v/>
      </c>
      <c r="GW28" s="20" t="str">
        <f t="shared" si="102"/>
        <v/>
      </c>
      <c r="GX28" s="20" t="str">
        <f t="shared" si="103"/>
        <v/>
      </c>
      <c r="GY28" s="20" t="str">
        <f t="shared" si="104"/>
        <v/>
      </c>
      <c r="GZ28" s="20" t="str">
        <f t="shared" si="105"/>
        <v/>
      </c>
      <c r="HA28" s="20" t="str">
        <f t="shared" si="106"/>
        <v/>
      </c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19"/>
      <c r="IB28" s="19"/>
      <c r="IC28" s="19"/>
      <c r="ID28" s="19"/>
      <c r="IE28" s="19"/>
      <c r="IF28" s="19"/>
      <c r="IG28" s="19"/>
      <c r="IH28" s="19"/>
      <c r="II28" s="19"/>
      <c r="IJ28" s="19"/>
      <c r="IK28" s="19"/>
      <c r="IL28" s="19"/>
      <c r="IM28" s="19"/>
      <c r="IN28" s="19"/>
      <c r="IO28" s="19"/>
      <c r="IP28" s="19"/>
      <c r="IQ28" s="19"/>
      <c r="IR28" s="19"/>
      <c r="IS28" s="19"/>
      <c r="IT28" s="19"/>
      <c r="IU28" s="19"/>
      <c r="IV28" s="19"/>
      <c r="IW28" s="19"/>
      <c r="IX28" s="19"/>
      <c r="IY28" s="19"/>
      <c r="IZ28" s="19"/>
      <c r="JA28" s="19"/>
      <c r="JB28" s="19"/>
      <c r="JC28" s="19"/>
      <c r="JD28" s="19"/>
      <c r="JE28" s="19"/>
      <c r="JF28" s="19"/>
      <c r="JG28" s="19"/>
      <c r="JH28" s="19"/>
      <c r="JI28" s="19"/>
      <c r="JJ28" s="19"/>
      <c r="JK28" s="19"/>
      <c r="JL28" s="19"/>
      <c r="JM28" s="19"/>
      <c r="JN28" s="19"/>
      <c r="JO28" s="19"/>
      <c r="JP28" s="19"/>
      <c r="JQ28" s="19"/>
      <c r="JR28" s="19"/>
      <c r="JS28" s="19"/>
      <c r="JT28" s="19"/>
      <c r="JU28" s="19"/>
      <c r="JV28" s="19"/>
    </row>
    <row r="29" spans="1:282" ht="13.5">
      <c r="A29" s="90" t="s">
        <v>20</v>
      </c>
      <c r="B29" s="182"/>
      <c r="C29" s="33"/>
      <c r="D29" s="147"/>
      <c r="E29" s="147"/>
      <c r="F29" s="147"/>
      <c r="G29" s="147"/>
      <c r="H29" s="147"/>
      <c r="I29" s="147"/>
      <c r="J29" s="147"/>
      <c r="K29" s="147"/>
      <c r="L29" s="147"/>
      <c r="M29" s="147"/>
      <c r="N29" s="147"/>
      <c r="O29" s="147"/>
      <c r="P29" s="147"/>
      <c r="Q29" s="147"/>
      <c r="R29" s="147"/>
      <c r="S29" s="147"/>
      <c r="T29" s="147"/>
      <c r="U29" s="147"/>
      <c r="V29" s="147"/>
      <c r="W29" s="147"/>
      <c r="X29" s="147"/>
      <c r="Y29" s="147"/>
      <c r="Z29" s="147"/>
      <c r="AA29" s="147"/>
      <c r="AB29" s="147"/>
      <c r="AC29" s="147"/>
      <c r="AD29" s="147"/>
      <c r="AE29" s="147"/>
      <c r="AF29" s="147"/>
      <c r="AG29" s="147"/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  <c r="BI29" s="147"/>
      <c r="BJ29" s="147"/>
      <c r="BK29" s="147"/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87" t="str">
        <f t="shared" si="4"/>
        <v/>
      </c>
      <c r="DA29" s="89" t="str">
        <f t="shared" si="108"/>
        <v/>
      </c>
      <c r="DB29" s="90" t="str">
        <f t="shared" si="0"/>
        <v/>
      </c>
      <c r="DC29" s="32" t="str">
        <f t="shared" si="1"/>
        <v>brak danych</v>
      </c>
      <c r="DD29" s="32"/>
      <c r="DE29" s="20">
        <f t="shared" si="6"/>
        <v>0</v>
      </c>
      <c r="DF29" s="20" t="str">
        <f t="shared" si="7"/>
        <v/>
      </c>
      <c r="DG29" s="20" t="str">
        <f t="shared" si="8"/>
        <v/>
      </c>
      <c r="DH29" s="20" t="str">
        <f t="shared" si="9"/>
        <v/>
      </c>
      <c r="DI29" s="20" t="str">
        <f t="shared" si="10"/>
        <v/>
      </c>
      <c r="DJ29" s="20" t="str">
        <f t="shared" si="11"/>
        <v/>
      </c>
      <c r="DK29" s="20" t="str">
        <f t="shared" si="12"/>
        <v/>
      </c>
      <c r="DL29" s="20" t="str">
        <f t="shared" si="13"/>
        <v/>
      </c>
      <c r="DM29" s="20" t="str">
        <f t="shared" si="14"/>
        <v/>
      </c>
      <c r="DN29" s="20" t="str">
        <f t="shared" si="15"/>
        <v/>
      </c>
      <c r="DO29" s="20" t="str">
        <f t="shared" si="16"/>
        <v/>
      </c>
      <c r="DP29" s="20" t="str">
        <f t="shared" si="17"/>
        <v/>
      </c>
      <c r="DQ29" s="20" t="str">
        <f t="shared" si="18"/>
        <v/>
      </c>
      <c r="DR29" s="20" t="str">
        <f t="shared" si="19"/>
        <v/>
      </c>
      <c r="DS29" s="20" t="str">
        <f t="shared" si="20"/>
        <v/>
      </c>
      <c r="DT29" s="20" t="str">
        <f t="shared" si="21"/>
        <v/>
      </c>
      <c r="DU29" s="20" t="str">
        <f t="shared" si="22"/>
        <v/>
      </c>
      <c r="DV29" s="20" t="str">
        <f t="shared" si="23"/>
        <v/>
      </c>
      <c r="DW29" s="20" t="str">
        <f t="shared" si="24"/>
        <v/>
      </c>
      <c r="DX29" s="20" t="str">
        <f t="shared" si="25"/>
        <v/>
      </c>
      <c r="DY29" s="20" t="str">
        <f t="shared" si="26"/>
        <v/>
      </c>
      <c r="DZ29" s="20" t="str">
        <f t="shared" si="27"/>
        <v/>
      </c>
      <c r="EA29" s="20" t="str">
        <f t="shared" si="28"/>
        <v/>
      </c>
      <c r="EB29" s="20" t="str">
        <f t="shared" si="29"/>
        <v/>
      </c>
      <c r="EC29" s="20" t="str">
        <f t="shared" si="30"/>
        <v/>
      </c>
      <c r="ED29" s="20" t="str">
        <f t="shared" si="31"/>
        <v/>
      </c>
      <c r="EE29" s="20" t="str">
        <f t="shared" si="32"/>
        <v/>
      </c>
      <c r="EF29" s="20" t="str">
        <f t="shared" si="33"/>
        <v/>
      </c>
      <c r="EG29" s="20" t="str">
        <f t="shared" si="34"/>
        <v/>
      </c>
      <c r="EH29" s="20" t="str">
        <f t="shared" si="35"/>
        <v/>
      </c>
      <c r="EI29" s="20" t="str">
        <f t="shared" si="36"/>
        <v/>
      </c>
      <c r="EJ29" s="20" t="str">
        <f t="shared" si="37"/>
        <v/>
      </c>
      <c r="EK29" s="20" t="str">
        <f t="shared" si="38"/>
        <v/>
      </c>
      <c r="EL29" s="20" t="str">
        <f t="shared" si="39"/>
        <v/>
      </c>
      <c r="EM29" s="20" t="str">
        <f t="shared" si="40"/>
        <v/>
      </c>
      <c r="EN29" s="20" t="str">
        <f t="shared" si="41"/>
        <v/>
      </c>
      <c r="EO29" s="20" t="str">
        <f t="shared" si="42"/>
        <v/>
      </c>
      <c r="EP29" s="20" t="str">
        <f t="shared" si="43"/>
        <v/>
      </c>
      <c r="EQ29" s="20" t="str">
        <f t="shared" si="44"/>
        <v/>
      </c>
      <c r="ER29" s="20" t="str">
        <f t="shared" si="45"/>
        <v/>
      </c>
      <c r="ES29" s="20" t="str">
        <f t="shared" si="46"/>
        <v/>
      </c>
      <c r="ET29" s="20" t="str">
        <f t="shared" si="47"/>
        <v/>
      </c>
      <c r="EU29" s="20" t="str">
        <f t="shared" si="48"/>
        <v/>
      </c>
      <c r="EV29" s="20" t="str">
        <f t="shared" si="49"/>
        <v/>
      </c>
      <c r="EW29" s="20" t="str">
        <f t="shared" si="50"/>
        <v/>
      </c>
      <c r="EX29" s="20" t="str">
        <f t="shared" si="51"/>
        <v/>
      </c>
      <c r="EY29" s="20" t="str">
        <f t="shared" si="52"/>
        <v/>
      </c>
      <c r="EZ29" s="20" t="str">
        <f t="shared" si="53"/>
        <v/>
      </c>
      <c r="FA29" s="20" t="str">
        <f t="shared" si="54"/>
        <v/>
      </c>
      <c r="FB29" s="20" t="str">
        <f t="shared" si="55"/>
        <v/>
      </c>
      <c r="FC29" s="20" t="str">
        <f t="shared" si="56"/>
        <v/>
      </c>
      <c r="FD29" s="20" t="str">
        <f t="shared" si="57"/>
        <v/>
      </c>
      <c r="FE29" s="20" t="str">
        <f t="shared" si="58"/>
        <v/>
      </c>
      <c r="FF29" s="20" t="str">
        <f t="shared" si="59"/>
        <v/>
      </c>
      <c r="FG29" s="20" t="str">
        <f t="shared" si="60"/>
        <v/>
      </c>
      <c r="FH29" s="20" t="str">
        <f t="shared" si="61"/>
        <v/>
      </c>
      <c r="FI29" s="20" t="str">
        <f t="shared" si="62"/>
        <v/>
      </c>
      <c r="FJ29" s="20" t="str">
        <f t="shared" si="63"/>
        <v/>
      </c>
      <c r="FK29" s="20" t="str">
        <f t="shared" si="64"/>
        <v/>
      </c>
      <c r="FL29" s="20" t="str">
        <f t="shared" si="65"/>
        <v/>
      </c>
      <c r="FM29" s="20" t="str">
        <f t="shared" si="66"/>
        <v/>
      </c>
      <c r="FN29" s="20" t="str">
        <f t="shared" si="67"/>
        <v/>
      </c>
      <c r="FO29" s="20" t="str">
        <f t="shared" si="68"/>
        <v/>
      </c>
      <c r="FP29" s="20" t="str">
        <f t="shared" si="69"/>
        <v/>
      </c>
      <c r="FQ29" s="20" t="str">
        <f t="shared" si="70"/>
        <v/>
      </c>
      <c r="FR29" s="20" t="str">
        <f t="shared" si="71"/>
        <v/>
      </c>
      <c r="FS29" s="20" t="str">
        <f t="shared" si="72"/>
        <v/>
      </c>
      <c r="FT29" s="20" t="str">
        <f t="shared" si="73"/>
        <v/>
      </c>
      <c r="FU29" s="20" t="str">
        <f t="shared" si="74"/>
        <v/>
      </c>
      <c r="FV29" s="20" t="str">
        <f t="shared" si="75"/>
        <v/>
      </c>
      <c r="FW29" s="20" t="str">
        <f t="shared" si="76"/>
        <v/>
      </c>
      <c r="FX29" s="20" t="str">
        <f t="shared" si="77"/>
        <v/>
      </c>
      <c r="FY29" s="20" t="str">
        <f t="shared" si="78"/>
        <v/>
      </c>
      <c r="FZ29" s="20" t="str">
        <f t="shared" si="79"/>
        <v/>
      </c>
      <c r="GA29" s="20" t="str">
        <f t="shared" si="80"/>
        <v/>
      </c>
      <c r="GB29" s="20" t="str">
        <f t="shared" si="81"/>
        <v/>
      </c>
      <c r="GC29" s="20" t="str">
        <f t="shared" si="82"/>
        <v/>
      </c>
      <c r="GD29" s="20" t="str">
        <f t="shared" si="83"/>
        <v/>
      </c>
      <c r="GE29" s="20" t="str">
        <f t="shared" si="84"/>
        <v/>
      </c>
      <c r="GF29" s="20" t="str">
        <f t="shared" si="85"/>
        <v/>
      </c>
      <c r="GG29" s="20" t="str">
        <f t="shared" si="86"/>
        <v/>
      </c>
      <c r="GH29" s="20" t="str">
        <f t="shared" si="87"/>
        <v/>
      </c>
      <c r="GI29" s="20" t="str">
        <f t="shared" si="88"/>
        <v/>
      </c>
      <c r="GJ29" s="20" t="str">
        <f t="shared" si="89"/>
        <v/>
      </c>
      <c r="GK29" s="20" t="str">
        <f t="shared" si="90"/>
        <v/>
      </c>
      <c r="GL29" s="20" t="str">
        <f t="shared" si="91"/>
        <v/>
      </c>
      <c r="GM29" s="20" t="str">
        <f t="shared" si="92"/>
        <v/>
      </c>
      <c r="GN29" s="20" t="str">
        <f t="shared" si="93"/>
        <v/>
      </c>
      <c r="GO29" s="20" t="str">
        <f t="shared" si="94"/>
        <v/>
      </c>
      <c r="GP29" s="20" t="str">
        <f t="shared" si="95"/>
        <v/>
      </c>
      <c r="GQ29" s="20" t="str">
        <f t="shared" si="96"/>
        <v/>
      </c>
      <c r="GR29" s="20" t="str">
        <f t="shared" si="97"/>
        <v/>
      </c>
      <c r="GS29" s="20" t="str">
        <f t="shared" si="98"/>
        <v/>
      </c>
      <c r="GT29" s="20" t="str">
        <f t="shared" si="99"/>
        <v/>
      </c>
      <c r="GU29" s="20" t="str">
        <f t="shared" si="100"/>
        <v/>
      </c>
      <c r="GV29" s="20" t="str">
        <f t="shared" si="101"/>
        <v/>
      </c>
      <c r="GW29" s="20" t="str">
        <f t="shared" si="102"/>
        <v/>
      </c>
      <c r="GX29" s="20" t="str">
        <f t="shared" si="103"/>
        <v/>
      </c>
      <c r="GY29" s="20" t="str">
        <f t="shared" si="104"/>
        <v/>
      </c>
      <c r="GZ29" s="20" t="str">
        <f t="shared" si="105"/>
        <v/>
      </c>
      <c r="HA29" s="20" t="str">
        <f t="shared" si="106"/>
        <v/>
      </c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19"/>
      <c r="IB29" s="19"/>
      <c r="IC29" s="19"/>
      <c r="ID29" s="19"/>
      <c r="IE29" s="19"/>
      <c r="IF29" s="19"/>
      <c r="IG29" s="19"/>
      <c r="IH29" s="19"/>
      <c r="II29" s="19"/>
      <c r="IJ29" s="19"/>
      <c r="IK29" s="19"/>
      <c r="IL29" s="19"/>
      <c r="IM29" s="19"/>
      <c r="IN29" s="19"/>
      <c r="IO29" s="19"/>
      <c r="IP29" s="19"/>
      <c r="IQ29" s="19"/>
      <c r="IR29" s="19"/>
      <c r="IS29" s="19"/>
      <c r="IT29" s="19"/>
      <c r="IU29" s="19"/>
      <c r="IV29" s="19"/>
      <c r="IW29" s="19"/>
      <c r="IX29" s="19"/>
      <c r="IY29" s="19"/>
      <c r="IZ29" s="19"/>
      <c r="JA29" s="19"/>
      <c r="JB29" s="19"/>
      <c r="JC29" s="19"/>
      <c r="JD29" s="19"/>
      <c r="JE29" s="19"/>
      <c r="JF29" s="19"/>
      <c r="JG29" s="19"/>
      <c r="JH29" s="19"/>
      <c r="JI29" s="19"/>
      <c r="JJ29" s="19"/>
      <c r="JK29" s="19"/>
      <c r="JL29" s="19"/>
      <c r="JM29" s="19"/>
      <c r="JN29" s="19"/>
      <c r="JO29" s="19"/>
      <c r="JP29" s="19"/>
      <c r="JQ29" s="19"/>
      <c r="JR29" s="19"/>
      <c r="JS29" s="19"/>
      <c r="JT29" s="19"/>
      <c r="JU29" s="19"/>
      <c r="JV29" s="19"/>
    </row>
    <row r="30" spans="1:282" ht="13.5">
      <c r="A30" s="90" t="s">
        <v>21</v>
      </c>
      <c r="B30" s="182"/>
      <c r="C30" s="33"/>
      <c r="D30" s="147"/>
      <c r="E30" s="147"/>
      <c r="F30" s="147"/>
      <c r="G30" s="147"/>
      <c r="H30" s="147"/>
      <c r="I30" s="147"/>
      <c r="J30" s="147"/>
      <c r="K30" s="147"/>
      <c r="L30" s="147"/>
      <c r="M30" s="147"/>
      <c r="N30" s="147"/>
      <c r="O30" s="147"/>
      <c r="P30" s="147"/>
      <c r="Q30" s="147"/>
      <c r="R30" s="147"/>
      <c r="S30" s="147"/>
      <c r="T30" s="147"/>
      <c r="U30" s="147"/>
      <c r="V30" s="147"/>
      <c r="W30" s="147"/>
      <c r="X30" s="147"/>
      <c r="Y30" s="147"/>
      <c r="Z30" s="147"/>
      <c r="AA30" s="147"/>
      <c r="AB30" s="147"/>
      <c r="AC30" s="147"/>
      <c r="AD30" s="147"/>
      <c r="AE30" s="147"/>
      <c r="AF30" s="147"/>
      <c r="AG30" s="147"/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  <c r="BI30" s="147"/>
      <c r="BJ30" s="147"/>
      <c r="BK30" s="147"/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87" t="str">
        <f t="shared" si="4"/>
        <v/>
      </c>
      <c r="DA30" s="88" t="str">
        <f t="shared" si="108"/>
        <v/>
      </c>
      <c r="DB30" s="87" t="str">
        <f t="shared" si="0"/>
        <v/>
      </c>
      <c r="DC30" s="32" t="str">
        <f t="shared" si="1"/>
        <v>brak danych</v>
      </c>
      <c r="DD30" s="32"/>
      <c r="DE30" s="20">
        <f t="shared" si="6"/>
        <v>0</v>
      </c>
      <c r="DF30" s="20" t="str">
        <f t="shared" si="7"/>
        <v/>
      </c>
      <c r="DG30" s="20" t="str">
        <f t="shared" si="8"/>
        <v/>
      </c>
      <c r="DH30" s="20" t="str">
        <f t="shared" si="9"/>
        <v/>
      </c>
      <c r="DI30" s="20" t="str">
        <f t="shared" si="10"/>
        <v/>
      </c>
      <c r="DJ30" s="20" t="str">
        <f t="shared" si="11"/>
        <v/>
      </c>
      <c r="DK30" s="20" t="str">
        <f t="shared" si="12"/>
        <v/>
      </c>
      <c r="DL30" s="20" t="str">
        <f t="shared" si="13"/>
        <v/>
      </c>
      <c r="DM30" s="20" t="str">
        <f t="shared" si="14"/>
        <v/>
      </c>
      <c r="DN30" s="20" t="str">
        <f t="shared" si="15"/>
        <v/>
      </c>
      <c r="DO30" s="20" t="str">
        <f t="shared" si="16"/>
        <v/>
      </c>
      <c r="DP30" s="20" t="str">
        <f t="shared" si="17"/>
        <v/>
      </c>
      <c r="DQ30" s="20" t="str">
        <f t="shared" si="18"/>
        <v/>
      </c>
      <c r="DR30" s="20" t="str">
        <f t="shared" si="19"/>
        <v/>
      </c>
      <c r="DS30" s="20" t="str">
        <f t="shared" si="20"/>
        <v/>
      </c>
      <c r="DT30" s="20" t="str">
        <f t="shared" si="21"/>
        <v/>
      </c>
      <c r="DU30" s="20" t="str">
        <f t="shared" si="22"/>
        <v/>
      </c>
      <c r="DV30" s="20" t="str">
        <f t="shared" si="23"/>
        <v/>
      </c>
      <c r="DW30" s="20" t="str">
        <f t="shared" si="24"/>
        <v/>
      </c>
      <c r="DX30" s="20" t="str">
        <f t="shared" si="25"/>
        <v/>
      </c>
      <c r="DY30" s="20" t="str">
        <f t="shared" si="26"/>
        <v/>
      </c>
      <c r="DZ30" s="20" t="str">
        <f t="shared" si="27"/>
        <v/>
      </c>
      <c r="EA30" s="20" t="str">
        <f t="shared" si="28"/>
        <v/>
      </c>
      <c r="EB30" s="20" t="str">
        <f t="shared" si="29"/>
        <v/>
      </c>
      <c r="EC30" s="20" t="str">
        <f t="shared" si="30"/>
        <v/>
      </c>
      <c r="ED30" s="20" t="str">
        <f t="shared" si="31"/>
        <v/>
      </c>
      <c r="EE30" s="20" t="str">
        <f t="shared" si="32"/>
        <v/>
      </c>
      <c r="EF30" s="20" t="str">
        <f t="shared" si="33"/>
        <v/>
      </c>
      <c r="EG30" s="20" t="str">
        <f t="shared" si="34"/>
        <v/>
      </c>
      <c r="EH30" s="20" t="str">
        <f t="shared" si="35"/>
        <v/>
      </c>
      <c r="EI30" s="20" t="str">
        <f t="shared" si="36"/>
        <v/>
      </c>
      <c r="EJ30" s="20" t="str">
        <f t="shared" si="37"/>
        <v/>
      </c>
      <c r="EK30" s="20" t="str">
        <f t="shared" si="38"/>
        <v/>
      </c>
      <c r="EL30" s="20" t="str">
        <f t="shared" si="39"/>
        <v/>
      </c>
      <c r="EM30" s="20" t="str">
        <f t="shared" si="40"/>
        <v/>
      </c>
      <c r="EN30" s="20" t="str">
        <f t="shared" si="41"/>
        <v/>
      </c>
      <c r="EO30" s="20" t="str">
        <f t="shared" si="42"/>
        <v/>
      </c>
      <c r="EP30" s="20" t="str">
        <f t="shared" si="43"/>
        <v/>
      </c>
      <c r="EQ30" s="20" t="str">
        <f t="shared" si="44"/>
        <v/>
      </c>
      <c r="ER30" s="20" t="str">
        <f t="shared" si="45"/>
        <v/>
      </c>
      <c r="ES30" s="20" t="str">
        <f t="shared" si="46"/>
        <v/>
      </c>
      <c r="ET30" s="20" t="str">
        <f t="shared" si="47"/>
        <v/>
      </c>
      <c r="EU30" s="20" t="str">
        <f t="shared" si="48"/>
        <v/>
      </c>
      <c r="EV30" s="20" t="str">
        <f t="shared" si="49"/>
        <v/>
      </c>
      <c r="EW30" s="20" t="str">
        <f t="shared" si="50"/>
        <v/>
      </c>
      <c r="EX30" s="20" t="str">
        <f t="shared" si="51"/>
        <v/>
      </c>
      <c r="EY30" s="20" t="str">
        <f t="shared" si="52"/>
        <v/>
      </c>
      <c r="EZ30" s="20" t="str">
        <f t="shared" si="53"/>
        <v/>
      </c>
      <c r="FA30" s="20" t="str">
        <f t="shared" si="54"/>
        <v/>
      </c>
      <c r="FB30" s="20" t="str">
        <f t="shared" si="55"/>
        <v/>
      </c>
      <c r="FC30" s="20" t="str">
        <f t="shared" si="56"/>
        <v/>
      </c>
      <c r="FD30" s="20" t="str">
        <f t="shared" si="57"/>
        <v/>
      </c>
      <c r="FE30" s="20" t="str">
        <f t="shared" si="58"/>
        <v/>
      </c>
      <c r="FF30" s="20" t="str">
        <f t="shared" si="59"/>
        <v/>
      </c>
      <c r="FG30" s="20" t="str">
        <f t="shared" si="60"/>
        <v/>
      </c>
      <c r="FH30" s="20" t="str">
        <f t="shared" si="61"/>
        <v/>
      </c>
      <c r="FI30" s="20" t="str">
        <f t="shared" si="62"/>
        <v/>
      </c>
      <c r="FJ30" s="20" t="str">
        <f t="shared" si="63"/>
        <v/>
      </c>
      <c r="FK30" s="20" t="str">
        <f t="shared" si="64"/>
        <v/>
      </c>
      <c r="FL30" s="20" t="str">
        <f t="shared" si="65"/>
        <v/>
      </c>
      <c r="FM30" s="20" t="str">
        <f t="shared" si="66"/>
        <v/>
      </c>
      <c r="FN30" s="20" t="str">
        <f t="shared" si="67"/>
        <v/>
      </c>
      <c r="FO30" s="20" t="str">
        <f t="shared" si="68"/>
        <v/>
      </c>
      <c r="FP30" s="20" t="str">
        <f t="shared" si="69"/>
        <v/>
      </c>
      <c r="FQ30" s="20" t="str">
        <f t="shared" si="70"/>
        <v/>
      </c>
      <c r="FR30" s="20" t="str">
        <f t="shared" si="71"/>
        <v/>
      </c>
      <c r="FS30" s="20" t="str">
        <f t="shared" si="72"/>
        <v/>
      </c>
      <c r="FT30" s="20" t="str">
        <f t="shared" si="73"/>
        <v/>
      </c>
      <c r="FU30" s="20" t="str">
        <f t="shared" si="74"/>
        <v/>
      </c>
      <c r="FV30" s="20" t="str">
        <f t="shared" si="75"/>
        <v/>
      </c>
      <c r="FW30" s="20" t="str">
        <f t="shared" si="76"/>
        <v/>
      </c>
      <c r="FX30" s="20" t="str">
        <f t="shared" si="77"/>
        <v/>
      </c>
      <c r="FY30" s="20" t="str">
        <f t="shared" si="78"/>
        <v/>
      </c>
      <c r="FZ30" s="20" t="str">
        <f t="shared" si="79"/>
        <v/>
      </c>
      <c r="GA30" s="20" t="str">
        <f t="shared" si="80"/>
        <v/>
      </c>
      <c r="GB30" s="20" t="str">
        <f t="shared" si="81"/>
        <v/>
      </c>
      <c r="GC30" s="20" t="str">
        <f t="shared" si="82"/>
        <v/>
      </c>
      <c r="GD30" s="20" t="str">
        <f t="shared" si="83"/>
        <v/>
      </c>
      <c r="GE30" s="20" t="str">
        <f t="shared" si="84"/>
        <v/>
      </c>
      <c r="GF30" s="20" t="str">
        <f t="shared" si="85"/>
        <v/>
      </c>
      <c r="GG30" s="20" t="str">
        <f t="shared" si="86"/>
        <v/>
      </c>
      <c r="GH30" s="20" t="str">
        <f t="shared" si="87"/>
        <v/>
      </c>
      <c r="GI30" s="20" t="str">
        <f t="shared" si="88"/>
        <v/>
      </c>
      <c r="GJ30" s="20" t="str">
        <f t="shared" si="89"/>
        <v/>
      </c>
      <c r="GK30" s="20" t="str">
        <f t="shared" si="90"/>
        <v/>
      </c>
      <c r="GL30" s="20" t="str">
        <f t="shared" si="91"/>
        <v/>
      </c>
      <c r="GM30" s="20" t="str">
        <f t="shared" si="92"/>
        <v/>
      </c>
      <c r="GN30" s="20" t="str">
        <f t="shared" si="93"/>
        <v/>
      </c>
      <c r="GO30" s="20" t="str">
        <f t="shared" si="94"/>
        <v/>
      </c>
      <c r="GP30" s="20" t="str">
        <f t="shared" si="95"/>
        <v/>
      </c>
      <c r="GQ30" s="20" t="str">
        <f t="shared" si="96"/>
        <v/>
      </c>
      <c r="GR30" s="20" t="str">
        <f t="shared" si="97"/>
        <v/>
      </c>
      <c r="GS30" s="20" t="str">
        <f t="shared" si="98"/>
        <v/>
      </c>
      <c r="GT30" s="20" t="str">
        <f t="shared" si="99"/>
        <v/>
      </c>
      <c r="GU30" s="20" t="str">
        <f t="shared" si="100"/>
        <v/>
      </c>
      <c r="GV30" s="20" t="str">
        <f t="shared" si="101"/>
        <v/>
      </c>
      <c r="GW30" s="20" t="str">
        <f t="shared" si="102"/>
        <v/>
      </c>
      <c r="GX30" s="20" t="str">
        <f t="shared" si="103"/>
        <v/>
      </c>
      <c r="GY30" s="20" t="str">
        <f t="shared" si="104"/>
        <v/>
      </c>
      <c r="GZ30" s="20" t="str">
        <f t="shared" si="105"/>
        <v/>
      </c>
      <c r="HA30" s="20" t="str">
        <f t="shared" si="106"/>
        <v/>
      </c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19"/>
      <c r="IB30" s="19"/>
      <c r="IC30" s="19"/>
      <c r="ID30" s="19"/>
      <c r="IE30" s="19"/>
      <c r="IF30" s="19"/>
      <c r="IG30" s="19"/>
      <c r="IH30" s="19"/>
      <c r="II30" s="19"/>
      <c r="IJ30" s="19"/>
      <c r="IK30" s="19"/>
      <c r="IL30" s="19"/>
      <c r="IM30" s="19"/>
      <c r="IN30" s="19"/>
      <c r="IO30" s="19"/>
      <c r="IP30" s="19"/>
      <c r="IQ30" s="19"/>
      <c r="IR30" s="19"/>
      <c r="IS30" s="19"/>
      <c r="IT30" s="19"/>
      <c r="IU30" s="19"/>
      <c r="IV30" s="19"/>
      <c r="IW30" s="19"/>
      <c r="IX30" s="19"/>
      <c r="IY30" s="19"/>
      <c r="IZ30" s="19"/>
      <c r="JA30" s="19"/>
      <c r="JB30" s="19"/>
      <c r="JC30" s="19"/>
      <c r="JD30" s="19"/>
      <c r="JE30" s="19"/>
      <c r="JF30" s="19"/>
      <c r="JG30" s="19"/>
      <c r="JH30" s="19"/>
      <c r="JI30" s="19"/>
      <c r="JJ30" s="19"/>
      <c r="JK30" s="19"/>
      <c r="JL30" s="19"/>
      <c r="JM30" s="19"/>
      <c r="JN30" s="19"/>
      <c r="JO30" s="19"/>
      <c r="JP30" s="19"/>
      <c r="JQ30" s="19"/>
      <c r="JR30" s="19"/>
      <c r="JS30" s="19"/>
      <c r="JT30" s="19"/>
      <c r="JU30" s="19"/>
      <c r="JV30" s="19"/>
    </row>
    <row r="31" spans="1:282" ht="13.5">
      <c r="A31" s="90" t="s">
        <v>22</v>
      </c>
      <c r="B31" s="182"/>
      <c r="C31" s="33"/>
      <c r="D31" s="147"/>
      <c r="E31" s="147"/>
      <c r="F31" s="147"/>
      <c r="G31" s="147"/>
      <c r="H31" s="147"/>
      <c r="I31" s="147"/>
      <c r="J31" s="147"/>
      <c r="K31" s="147"/>
      <c r="L31" s="147"/>
      <c r="M31" s="147"/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  <c r="Z31" s="147"/>
      <c r="AA31" s="147"/>
      <c r="AB31" s="147"/>
      <c r="AC31" s="147"/>
      <c r="AD31" s="147"/>
      <c r="AE31" s="147"/>
      <c r="AF31" s="147"/>
      <c r="AG31" s="147"/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  <c r="BI31" s="147"/>
      <c r="BJ31" s="147"/>
      <c r="BK31" s="147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87" t="str">
        <f t="shared" si="4"/>
        <v/>
      </c>
      <c r="DA31" s="89" t="str">
        <f t="shared" si="108"/>
        <v/>
      </c>
      <c r="DB31" s="90" t="str">
        <f t="shared" si="0"/>
        <v/>
      </c>
      <c r="DC31" s="32" t="str">
        <f t="shared" si="1"/>
        <v>brak danych</v>
      </c>
      <c r="DD31" s="32"/>
      <c r="DE31" s="20">
        <f t="shared" si="6"/>
        <v>0</v>
      </c>
      <c r="DF31" s="20" t="str">
        <f t="shared" si="7"/>
        <v/>
      </c>
      <c r="DG31" s="20" t="str">
        <f t="shared" si="8"/>
        <v/>
      </c>
      <c r="DH31" s="20" t="str">
        <f t="shared" si="9"/>
        <v/>
      </c>
      <c r="DI31" s="20" t="str">
        <f t="shared" si="10"/>
        <v/>
      </c>
      <c r="DJ31" s="20" t="str">
        <f t="shared" si="11"/>
        <v/>
      </c>
      <c r="DK31" s="20" t="str">
        <f t="shared" si="12"/>
        <v/>
      </c>
      <c r="DL31" s="20" t="str">
        <f t="shared" si="13"/>
        <v/>
      </c>
      <c r="DM31" s="20" t="str">
        <f t="shared" si="14"/>
        <v/>
      </c>
      <c r="DN31" s="20" t="str">
        <f t="shared" si="15"/>
        <v/>
      </c>
      <c r="DO31" s="20" t="str">
        <f t="shared" si="16"/>
        <v/>
      </c>
      <c r="DP31" s="20" t="str">
        <f t="shared" si="17"/>
        <v/>
      </c>
      <c r="DQ31" s="20" t="str">
        <f t="shared" si="18"/>
        <v/>
      </c>
      <c r="DR31" s="20" t="str">
        <f t="shared" si="19"/>
        <v/>
      </c>
      <c r="DS31" s="20" t="str">
        <f t="shared" si="20"/>
        <v/>
      </c>
      <c r="DT31" s="20" t="str">
        <f t="shared" si="21"/>
        <v/>
      </c>
      <c r="DU31" s="20" t="str">
        <f t="shared" si="22"/>
        <v/>
      </c>
      <c r="DV31" s="20" t="str">
        <f t="shared" si="23"/>
        <v/>
      </c>
      <c r="DW31" s="20" t="str">
        <f t="shared" si="24"/>
        <v/>
      </c>
      <c r="DX31" s="20" t="str">
        <f t="shared" si="25"/>
        <v/>
      </c>
      <c r="DY31" s="20" t="str">
        <f t="shared" si="26"/>
        <v/>
      </c>
      <c r="DZ31" s="20" t="str">
        <f t="shared" si="27"/>
        <v/>
      </c>
      <c r="EA31" s="20" t="str">
        <f t="shared" si="28"/>
        <v/>
      </c>
      <c r="EB31" s="20" t="str">
        <f t="shared" si="29"/>
        <v/>
      </c>
      <c r="EC31" s="20" t="str">
        <f t="shared" si="30"/>
        <v/>
      </c>
      <c r="ED31" s="20" t="str">
        <f t="shared" si="31"/>
        <v/>
      </c>
      <c r="EE31" s="20" t="str">
        <f t="shared" si="32"/>
        <v/>
      </c>
      <c r="EF31" s="20" t="str">
        <f t="shared" si="33"/>
        <v/>
      </c>
      <c r="EG31" s="20" t="str">
        <f t="shared" si="34"/>
        <v/>
      </c>
      <c r="EH31" s="20" t="str">
        <f t="shared" si="35"/>
        <v/>
      </c>
      <c r="EI31" s="20" t="str">
        <f t="shared" si="36"/>
        <v/>
      </c>
      <c r="EJ31" s="20" t="str">
        <f t="shared" si="37"/>
        <v/>
      </c>
      <c r="EK31" s="20" t="str">
        <f t="shared" si="38"/>
        <v/>
      </c>
      <c r="EL31" s="20" t="str">
        <f t="shared" si="39"/>
        <v/>
      </c>
      <c r="EM31" s="20" t="str">
        <f t="shared" si="40"/>
        <v/>
      </c>
      <c r="EN31" s="20" t="str">
        <f t="shared" si="41"/>
        <v/>
      </c>
      <c r="EO31" s="20" t="str">
        <f t="shared" si="42"/>
        <v/>
      </c>
      <c r="EP31" s="20" t="str">
        <f t="shared" si="43"/>
        <v/>
      </c>
      <c r="EQ31" s="20" t="str">
        <f t="shared" si="44"/>
        <v/>
      </c>
      <c r="ER31" s="20" t="str">
        <f t="shared" si="45"/>
        <v/>
      </c>
      <c r="ES31" s="20" t="str">
        <f t="shared" si="46"/>
        <v/>
      </c>
      <c r="ET31" s="20" t="str">
        <f t="shared" si="47"/>
        <v/>
      </c>
      <c r="EU31" s="20" t="str">
        <f t="shared" si="48"/>
        <v/>
      </c>
      <c r="EV31" s="20" t="str">
        <f t="shared" si="49"/>
        <v/>
      </c>
      <c r="EW31" s="20" t="str">
        <f t="shared" si="50"/>
        <v/>
      </c>
      <c r="EX31" s="20" t="str">
        <f t="shared" si="51"/>
        <v/>
      </c>
      <c r="EY31" s="20" t="str">
        <f t="shared" si="52"/>
        <v/>
      </c>
      <c r="EZ31" s="20" t="str">
        <f t="shared" si="53"/>
        <v/>
      </c>
      <c r="FA31" s="20" t="str">
        <f t="shared" si="54"/>
        <v/>
      </c>
      <c r="FB31" s="20" t="str">
        <f t="shared" si="55"/>
        <v/>
      </c>
      <c r="FC31" s="20" t="str">
        <f t="shared" si="56"/>
        <v/>
      </c>
      <c r="FD31" s="20" t="str">
        <f t="shared" si="57"/>
        <v/>
      </c>
      <c r="FE31" s="20" t="str">
        <f t="shared" si="58"/>
        <v/>
      </c>
      <c r="FF31" s="20" t="str">
        <f t="shared" si="59"/>
        <v/>
      </c>
      <c r="FG31" s="20" t="str">
        <f t="shared" si="60"/>
        <v/>
      </c>
      <c r="FH31" s="20" t="str">
        <f t="shared" si="61"/>
        <v/>
      </c>
      <c r="FI31" s="20" t="str">
        <f t="shared" si="62"/>
        <v/>
      </c>
      <c r="FJ31" s="20" t="str">
        <f t="shared" si="63"/>
        <v/>
      </c>
      <c r="FK31" s="20" t="str">
        <f t="shared" si="64"/>
        <v/>
      </c>
      <c r="FL31" s="20" t="str">
        <f t="shared" si="65"/>
        <v/>
      </c>
      <c r="FM31" s="20" t="str">
        <f t="shared" si="66"/>
        <v/>
      </c>
      <c r="FN31" s="20" t="str">
        <f t="shared" si="67"/>
        <v/>
      </c>
      <c r="FO31" s="20" t="str">
        <f t="shared" si="68"/>
        <v/>
      </c>
      <c r="FP31" s="20" t="str">
        <f t="shared" si="69"/>
        <v/>
      </c>
      <c r="FQ31" s="20" t="str">
        <f t="shared" si="70"/>
        <v/>
      </c>
      <c r="FR31" s="20" t="str">
        <f t="shared" si="71"/>
        <v/>
      </c>
      <c r="FS31" s="20" t="str">
        <f t="shared" si="72"/>
        <v/>
      </c>
      <c r="FT31" s="20" t="str">
        <f t="shared" si="73"/>
        <v/>
      </c>
      <c r="FU31" s="20" t="str">
        <f t="shared" si="74"/>
        <v/>
      </c>
      <c r="FV31" s="20" t="str">
        <f t="shared" si="75"/>
        <v/>
      </c>
      <c r="FW31" s="20" t="str">
        <f t="shared" si="76"/>
        <v/>
      </c>
      <c r="FX31" s="20" t="str">
        <f t="shared" si="77"/>
        <v/>
      </c>
      <c r="FY31" s="20" t="str">
        <f t="shared" si="78"/>
        <v/>
      </c>
      <c r="FZ31" s="20" t="str">
        <f t="shared" si="79"/>
        <v/>
      </c>
      <c r="GA31" s="20" t="str">
        <f t="shared" si="80"/>
        <v/>
      </c>
      <c r="GB31" s="20" t="str">
        <f t="shared" si="81"/>
        <v/>
      </c>
      <c r="GC31" s="20" t="str">
        <f t="shared" si="82"/>
        <v/>
      </c>
      <c r="GD31" s="20" t="str">
        <f t="shared" si="83"/>
        <v/>
      </c>
      <c r="GE31" s="20" t="str">
        <f t="shared" si="84"/>
        <v/>
      </c>
      <c r="GF31" s="20" t="str">
        <f t="shared" si="85"/>
        <v/>
      </c>
      <c r="GG31" s="20" t="str">
        <f t="shared" si="86"/>
        <v/>
      </c>
      <c r="GH31" s="20" t="str">
        <f t="shared" si="87"/>
        <v/>
      </c>
      <c r="GI31" s="20" t="str">
        <f t="shared" si="88"/>
        <v/>
      </c>
      <c r="GJ31" s="20" t="str">
        <f t="shared" si="89"/>
        <v/>
      </c>
      <c r="GK31" s="20" t="str">
        <f t="shared" si="90"/>
        <v/>
      </c>
      <c r="GL31" s="20" t="str">
        <f t="shared" si="91"/>
        <v/>
      </c>
      <c r="GM31" s="20" t="str">
        <f t="shared" si="92"/>
        <v/>
      </c>
      <c r="GN31" s="20" t="str">
        <f t="shared" si="93"/>
        <v/>
      </c>
      <c r="GO31" s="20" t="str">
        <f t="shared" si="94"/>
        <v/>
      </c>
      <c r="GP31" s="20" t="str">
        <f t="shared" si="95"/>
        <v/>
      </c>
      <c r="GQ31" s="20" t="str">
        <f t="shared" si="96"/>
        <v/>
      </c>
      <c r="GR31" s="20" t="str">
        <f t="shared" si="97"/>
        <v/>
      </c>
      <c r="GS31" s="20" t="str">
        <f t="shared" si="98"/>
        <v/>
      </c>
      <c r="GT31" s="20" t="str">
        <f t="shared" si="99"/>
        <v/>
      </c>
      <c r="GU31" s="20" t="str">
        <f t="shared" si="100"/>
        <v/>
      </c>
      <c r="GV31" s="20" t="str">
        <f t="shared" si="101"/>
        <v/>
      </c>
      <c r="GW31" s="20" t="str">
        <f t="shared" si="102"/>
        <v/>
      </c>
      <c r="GX31" s="20" t="str">
        <f t="shared" si="103"/>
        <v/>
      </c>
      <c r="GY31" s="20" t="str">
        <f t="shared" si="104"/>
        <v/>
      </c>
      <c r="GZ31" s="20" t="str">
        <f t="shared" si="105"/>
        <v/>
      </c>
      <c r="HA31" s="20" t="str">
        <f t="shared" si="106"/>
        <v/>
      </c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19"/>
      <c r="IB31" s="19"/>
      <c r="IC31" s="19"/>
      <c r="ID31" s="19"/>
      <c r="IE31" s="19"/>
      <c r="IF31" s="19"/>
      <c r="IG31" s="19"/>
      <c r="IH31" s="19"/>
      <c r="II31" s="19"/>
      <c r="IJ31" s="19"/>
      <c r="IK31" s="19"/>
      <c r="IL31" s="19"/>
      <c r="IM31" s="19"/>
      <c r="IN31" s="19"/>
      <c r="IO31" s="19"/>
      <c r="IP31" s="19"/>
      <c r="IQ31" s="19"/>
      <c r="IR31" s="19"/>
      <c r="IS31" s="19"/>
      <c r="IT31" s="19"/>
      <c r="IU31" s="19"/>
      <c r="IV31" s="19"/>
      <c r="IW31" s="19"/>
      <c r="IX31" s="19"/>
      <c r="IY31" s="19"/>
      <c r="IZ31" s="19"/>
      <c r="JA31" s="19"/>
      <c r="JB31" s="19"/>
      <c r="JC31" s="19"/>
      <c r="JD31" s="19"/>
      <c r="JE31" s="19"/>
      <c r="JF31" s="19"/>
      <c r="JG31" s="19"/>
      <c r="JH31" s="19"/>
      <c r="JI31" s="19"/>
      <c r="JJ31" s="19"/>
      <c r="JK31" s="19"/>
      <c r="JL31" s="19"/>
      <c r="JM31" s="19"/>
      <c r="JN31" s="19"/>
      <c r="JO31" s="19"/>
      <c r="JP31" s="19"/>
      <c r="JQ31" s="19"/>
      <c r="JR31" s="19"/>
      <c r="JS31" s="19"/>
      <c r="JT31" s="19"/>
      <c r="JU31" s="19"/>
      <c r="JV31" s="19"/>
    </row>
    <row r="32" spans="1:282" ht="13.5">
      <c r="A32" s="90" t="s">
        <v>23</v>
      </c>
      <c r="B32" s="182"/>
      <c r="C32" s="33"/>
      <c r="D32" s="147"/>
      <c r="E32" s="147"/>
      <c r="F32" s="147"/>
      <c r="G32" s="147"/>
      <c r="H32" s="147"/>
      <c r="I32" s="147"/>
      <c r="J32" s="147"/>
      <c r="K32" s="147"/>
      <c r="L32" s="147"/>
      <c r="M32" s="147"/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  <c r="Z32" s="147"/>
      <c r="AA32" s="147"/>
      <c r="AB32" s="147"/>
      <c r="AC32" s="147"/>
      <c r="AD32" s="147"/>
      <c r="AE32" s="147"/>
      <c r="AF32" s="147"/>
      <c r="AG32" s="147"/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  <c r="BI32" s="147"/>
      <c r="BJ32" s="147"/>
      <c r="BK32" s="147"/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87" t="str">
        <f t="shared" si="4"/>
        <v/>
      </c>
      <c r="DA32" s="88" t="str">
        <f t="shared" si="108"/>
        <v/>
      </c>
      <c r="DB32" s="87" t="str">
        <f t="shared" si="0"/>
        <v/>
      </c>
      <c r="DC32" s="32" t="str">
        <f t="shared" si="1"/>
        <v>brak danych</v>
      </c>
      <c r="DD32" s="32"/>
      <c r="DE32" s="20">
        <f t="shared" si="6"/>
        <v>0</v>
      </c>
      <c r="DF32" s="20" t="str">
        <f t="shared" si="7"/>
        <v/>
      </c>
      <c r="DG32" s="20" t="str">
        <f t="shared" si="8"/>
        <v/>
      </c>
      <c r="DH32" s="20" t="str">
        <f t="shared" si="9"/>
        <v/>
      </c>
      <c r="DI32" s="20" t="str">
        <f t="shared" si="10"/>
        <v/>
      </c>
      <c r="DJ32" s="20" t="str">
        <f t="shared" si="11"/>
        <v/>
      </c>
      <c r="DK32" s="20" t="str">
        <f t="shared" si="12"/>
        <v/>
      </c>
      <c r="DL32" s="20" t="str">
        <f t="shared" si="13"/>
        <v/>
      </c>
      <c r="DM32" s="20" t="str">
        <f t="shared" si="14"/>
        <v/>
      </c>
      <c r="DN32" s="20" t="str">
        <f t="shared" si="15"/>
        <v/>
      </c>
      <c r="DO32" s="20" t="str">
        <f t="shared" si="16"/>
        <v/>
      </c>
      <c r="DP32" s="20" t="str">
        <f t="shared" si="17"/>
        <v/>
      </c>
      <c r="DQ32" s="20" t="str">
        <f t="shared" si="18"/>
        <v/>
      </c>
      <c r="DR32" s="20" t="str">
        <f t="shared" si="19"/>
        <v/>
      </c>
      <c r="DS32" s="20" t="str">
        <f t="shared" si="20"/>
        <v/>
      </c>
      <c r="DT32" s="20" t="str">
        <f t="shared" si="21"/>
        <v/>
      </c>
      <c r="DU32" s="20" t="str">
        <f t="shared" si="22"/>
        <v/>
      </c>
      <c r="DV32" s="20" t="str">
        <f t="shared" si="23"/>
        <v/>
      </c>
      <c r="DW32" s="20" t="str">
        <f t="shared" si="24"/>
        <v/>
      </c>
      <c r="DX32" s="20" t="str">
        <f t="shared" si="25"/>
        <v/>
      </c>
      <c r="DY32" s="20" t="str">
        <f t="shared" si="26"/>
        <v/>
      </c>
      <c r="DZ32" s="20" t="str">
        <f t="shared" si="27"/>
        <v/>
      </c>
      <c r="EA32" s="20" t="str">
        <f t="shared" si="28"/>
        <v/>
      </c>
      <c r="EB32" s="20" t="str">
        <f t="shared" si="29"/>
        <v/>
      </c>
      <c r="EC32" s="20" t="str">
        <f t="shared" si="30"/>
        <v/>
      </c>
      <c r="ED32" s="20" t="str">
        <f t="shared" si="31"/>
        <v/>
      </c>
      <c r="EE32" s="20" t="str">
        <f t="shared" si="32"/>
        <v/>
      </c>
      <c r="EF32" s="20" t="str">
        <f t="shared" si="33"/>
        <v/>
      </c>
      <c r="EG32" s="20" t="str">
        <f t="shared" si="34"/>
        <v/>
      </c>
      <c r="EH32" s="20" t="str">
        <f t="shared" si="35"/>
        <v/>
      </c>
      <c r="EI32" s="20" t="str">
        <f t="shared" si="36"/>
        <v/>
      </c>
      <c r="EJ32" s="20" t="str">
        <f t="shared" si="37"/>
        <v/>
      </c>
      <c r="EK32" s="20" t="str">
        <f t="shared" si="38"/>
        <v/>
      </c>
      <c r="EL32" s="20" t="str">
        <f t="shared" si="39"/>
        <v/>
      </c>
      <c r="EM32" s="20" t="str">
        <f t="shared" si="40"/>
        <v/>
      </c>
      <c r="EN32" s="20" t="str">
        <f t="shared" si="41"/>
        <v/>
      </c>
      <c r="EO32" s="20" t="str">
        <f t="shared" si="42"/>
        <v/>
      </c>
      <c r="EP32" s="20" t="str">
        <f t="shared" si="43"/>
        <v/>
      </c>
      <c r="EQ32" s="20" t="str">
        <f t="shared" si="44"/>
        <v/>
      </c>
      <c r="ER32" s="20" t="str">
        <f t="shared" si="45"/>
        <v/>
      </c>
      <c r="ES32" s="20" t="str">
        <f t="shared" si="46"/>
        <v/>
      </c>
      <c r="ET32" s="20" t="str">
        <f t="shared" si="47"/>
        <v/>
      </c>
      <c r="EU32" s="20" t="str">
        <f t="shared" si="48"/>
        <v/>
      </c>
      <c r="EV32" s="20" t="str">
        <f t="shared" si="49"/>
        <v/>
      </c>
      <c r="EW32" s="20" t="str">
        <f t="shared" si="50"/>
        <v/>
      </c>
      <c r="EX32" s="20" t="str">
        <f t="shared" si="51"/>
        <v/>
      </c>
      <c r="EY32" s="20" t="str">
        <f t="shared" si="52"/>
        <v/>
      </c>
      <c r="EZ32" s="20" t="str">
        <f t="shared" si="53"/>
        <v/>
      </c>
      <c r="FA32" s="20" t="str">
        <f t="shared" si="54"/>
        <v/>
      </c>
      <c r="FB32" s="20" t="str">
        <f t="shared" si="55"/>
        <v/>
      </c>
      <c r="FC32" s="20" t="str">
        <f t="shared" si="56"/>
        <v/>
      </c>
      <c r="FD32" s="20" t="str">
        <f t="shared" si="57"/>
        <v/>
      </c>
      <c r="FE32" s="20" t="str">
        <f t="shared" si="58"/>
        <v/>
      </c>
      <c r="FF32" s="20" t="str">
        <f t="shared" si="59"/>
        <v/>
      </c>
      <c r="FG32" s="20" t="str">
        <f t="shared" si="60"/>
        <v/>
      </c>
      <c r="FH32" s="20" t="str">
        <f t="shared" si="61"/>
        <v/>
      </c>
      <c r="FI32" s="20" t="str">
        <f t="shared" si="62"/>
        <v/>
      </c>
      <c r="FJ32" s="20" t="str">
        <f t="shared" si="63"/>
        <v/>
      </c>
      <c r="FK32" s="20" t="str">
        <f t="shared" si="64"/>
        <v/>
      </c>
      <c r="FL32" s="20" t="str">
        <f t="shared" si="65"/>
        <v/>
      </c>
      <c r="FM32" s="20" t="str">
        <f t="shared" si="66"/>
        <v/>
      </c>
      <c r="FN32" s="20" t="str">
        <f t="shared" si="67"/>
        <v/>
      </c>
      <c r="FO32" s="20" t="str">
        <f t="shared" si="68"/>
        <v/>
      </c>
      <c r="FP32" s="20" t="str">
        <f t="shared" si="69"/>
        <v/>
      </c>
      <c r="FQ32" s="20" t="str">
        <f t="shared" si="70"/>
        <v/>
      </c>
      <c r="FR32" s="20" t="str">
        <f t="shared" si="71"/>
        <v/>
      </c>
      <c r="FS32" s="20" t="str">
        <f t="shared" si="72"/>
        <v/>
      </c>
      <c r="FT32" s="20" t="str">
        <f t="shared" si="73"/>
        <v/>
      </c>
      <c r="FU32" s="20" t="str">
        <f t="shared" si="74"/>
        <v/>
      </c>
      <c r="FV32" s="20" t="str">
        <f t="shared" si="75"/>
        <v/>
      </c>
      <c r="FW32" s="20" t="str">
        <f t="shared" si="76"/>
        <v/>
      </c>
      <c r="FX32" s="20" t="str">
        <f t="shared" si="77"/>
        <v/>
      </c>
      <c r="FY32" s="20" t="str">
        <f t="shared" si="78"/>
        <v/>
      </c>
      <c r="FZ32" s="20" t="str">
        <f t="shared" si="79"/>
        <v/>
      </c>
      <c r="GA32" s="20" t="str">
        <f t="shared" si="80"/>
        <v/>
      </c>
      <c r="GB32" s="20" t="str">
        <f t="shared" si="81"/>
        <v/>
      </c>
      <c r="GC32" s="20" t="str">
        <f t="shared" si="82"/>
        <v/>
      </c>
      <c r="GD32" s="20" t="str">
        <f t="shared" si="83"/>
        <v/>
      </c>
      <c r="GE32" s="20" t="str">
        <f t="shared" si="84"/>
        <v/>
      </c>
      <c r="GF32" s="20" t="str">
        <f t="shared" si="85"/>
        <v/>
      </c>
      <c r="GG32" s="20" t="str">
        <f t="shared" si="86"/>
        <v/>
      </c>
      <c r="GH32" s="20" t="str">
        <f t="shared" si="87"/>
        <v/>
      </c>
      <c r="GI32" s="20" t="str">
        <f t="shared" si="88"/>
        <v/>
      </c>
      <c r="GJ32" s="20" t="str">
        <f t="shared" si="89"/>
        <v/>
      </c>
      <c r="GK32" s="20" t="str">
        <f t="shared" si="90"/>
        <v/>
      </c>
      <c r="GL32" s="20" t="str">
        <f t="shared" si="91"/>
        <v/>
      </c>
      <c r="GM32" s="20" t="str">
        <f t="shared" si="92"/>
        <v/>
      </c>
      <c r="GN32" s="20" t="str">
        <f t="shared" si="93"/>
        <v/>
      </c>
      <c r="GO32" s="20" t="str">
        <f t="shared" si="94"/>
        <v/>
      </c>
      <c r="GP32" s="20" t="str">
        <f t="shared" si="95"/>
        <v/>
      </c>
      <c r="GQ32" s="20" t="str">
        <f t="shared" si="96"/>
        <v/>
      </c>
      <c r="GR32" s="20" t="str">
        <f t="shared" si="97"/>
        <v/>
      </c>
      <c r="GS32" s="20" t="str">
        <f t="shared" si="98"/>
        <v/>
      </c>
      <c r="GT32" s="20" t="str">
        <f t="shared" si="99"/>
        <v/>
      </c>
      <c r="GU32" s="20" t="str">
        <f t="shared" si="100"/>
        <v/>
      </c>
      <c r="GV32" s="20" t="str">
        <f t="shared" si="101"/>
        <v/>
      </c>
      <c r="GW32" s="20" t="str">
        <f t="shared" si="102"/>
        <v/>
      </c>
      <c r="GX32" s="20" t="str">
        <f t="shared" si="103"/>
        <v/>
      </c>
      <c r="GY32" s="20" t="str">
        <f t="shared" si="104"/>
        <v/>
      </c>
      <c r="GZ32" s="20" t="str">
        <f t="shared" si="105"/>
        <v/>
      </c>
      <c r="HA32" s="20" t="str">
        <f t="shared" si="106"/>
        <v/>
      </c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19"/>
      <c r="IB32" s="19"/>
      <c r="IC32" s="19"/>
      <c r="ID32" s="19"/>
      <c r="IE32" s="19"/>
      <c r="IF32" s="19"/>
      <c r="IG32" s="19"/>
      <c r="IH32" s="19"/>
      <c r="II32" s="19"/>
      <c r="IJ32" s="19"/>
      <c r="IK32" s="19"/>
      <c r="IL32" s="19"/>
      <c r="IM32" s="19"/>
      <c r="IN32" s="19"/>
      <c r="IO32" s="19"/>
      <c r="IP32" s="19"/>
      <c r="IQ32" s="19"/>
      <c r="IR32" s="19"/>
      <c r="IS32" s="19"/>
      <c r="IT32" s="19"/>
      <c r="IU32" s="19"/>
      <c r="IV32" s="19"/>
      <c r="IW32" s="19"/>
      <c r="IX32" s="19"/>
      <c r="IY32" s="19"/>
      <c r="IZ32" s="19"/>
      <c r="JA32" s="19"/>
      <c r="JB32" s="19"/>
      <c r="JC32" s="19"/>
      <c r="JD32" s="19"/>
      <c r="JE32" s="19"/>
      <c r="JF32" s="19"/>
      <c r="JG32" s="19"/>
      <c r="JH32" s="19"/>
      <c r="JI32" s="19"/>
      <c r="JJ32" s="19"/>
      <c r="JK32" s="19"/>
      <c r="JL32" s="19"/>
      <c r="JM32" s="19"/>
      <c r="JN32" s="19"/>
      <c r="JO32" s="19"/>
      <c r="JP32" s="19"/>
      <c r="JQ32" s="19"/>
      <c r="JR32" s="19"/>
      <c r="JS32" s="19"/>
      <c r="JT32" s="19"/>
      <c r="JU32" s="19"/>
      <c r="JV32" s="19"/>
    </row>
    <row r="33" spans="1:282" ht="13.5">
      <c r="A33" s="90" t="s">
        <v>24</v>
      </c>
      <c r="B33" s="182"/>
      <c r="C33" s="33"/>
      <c r="D33" s="147"/>
      <c r="E33" s="147"/>
      <c r="F33" s="147"/>
      <c r="G33" s="147"/>
      <c r="H33" s="147"/>
      <c r="I33" s="147"/>
      <c r="J33" s="147"/>
      <c r="K33" s="147"/>
      <c r="L33" s="147"/>
      <c r="M33" s="147"/>
      <c r="N33" s="147"/>
      <c r="O33" s="147"/>
      <c r="P33" s="147"/>
      <c r="Q33" s="147"/>
      <c r="R33" s="147"/>
      <c r="S33" s="147"/>
      <c r="T33" s="147"/>
      <c r="U33" s="147"/>
      <c r="V33" s="147"/>
      <c r="W33" s="147"/>
      <c r="X33" s="147"/>
      <c r="Y33" s="147"/>
      <c r="Z33" s="147"/>
      <c r="AA33" s="147"/>
      <c r="AB33" s="147"/>
      <c r="AC33" s="147"/>
      <c r="AD33" s="147"/>
      <c r="AE33" s="147"/>
      <c r="AF33" s="147"/>
      <c r="AG33" s="147"/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  <c r="BI33" s="147"/>
      <c r="BJ33" s="147"/>
      <c r="BK33" s="147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87" t="str">
        <f t="shared" si="4"/>
        <v/>
      </c>
      <c r="DA33" s="89" t="str">
        <f t="shared" si="108"/>
        <v/>
      </c>
      <c r="DB33" s="90" t="str">
        <f t="shared" si="0"/>
        <v/>
      </c>
      <c r="DC33" s="32" t="str">
        <f t="shared" si="1"/>
        <v>brak danych</v>
      </c>
      <c r="DD33" s="32"/>
      <c r="DE33" s="20">
        <f t="shared" si="6"/>
        <v>0</v>
      </c>
      <c r="DF33" s="20" t="str">
        <f t="shared" si="7"/>
        <v/>
      </c>
      <c r="DG33" s="20" t="str">
        <f t="shared" si="8"/>
        <v/>
      </c>
      <c r="DH33" s="20" t="str">
        <f t="shared" si="9"/>
        <v/>
      </c>
      <c r="DI33" s="20" t="str">
        <f t="shared" si="10"/>
        <v/>
      </c>
      <c r="DJ33" s="20" t="str">
        <f t="shared" si="11"/>
        <v/>
      </c>
      <c r="DK33" s="20" t="str">
        <f t="shared" si="12"/>
        <v/>
      </c>
      <c r="DL33" s="20" t="str">
        <f t="shared" si="13"/>
        <v/>
      </c>
      <c r="DM33" s="20" t="str">
        <f t="shared" si="14"/>
        <v/>
      </c>
      <c r="DN33" s="20" t="str">
        <f t="shared" si="15"/>
        <v/>
      </c>
      <c r="DO33" s="20" t="str">
        <f t="shared" si="16"/>
        <v/>
      </c>
      <c r="DP33" s="20" t="str">
        <f t="shared" si="17"/>
        <v/>
      </c>
      <c r="DQ33" s="20" t="str">
        <f t="shared" si="18"/>
        <v/>
      </c>
      <c r="DR33" s="20" t="str">
        <f t="shared" si="19"/>
        <v/>
      </c>
      <c r="DS33" s="20" t="str">
        <f t="shared" si="20"/>
        <v/>
      </c>
      <c r="DT33" s="20" t="str">
        <f t="shared" si="21"/>
        <v/>
      </c>
      <c r="DU33" s="20" t="str">
        <f t="shared" si="22"/>
        <v/>
      </c>
      <c r="DV33" s="20" t="str">
        <f t="shared" si="23"/>
        <v/>
      </c>
      <c r="DW33" s="20" t="str">
        <f t="shared" si="24"/>
        <v/>
      </c>
      <c r="DX33" s="20" t="str">
        <f t="shared" si="25"/>
        <v/>
      </c>
      <c r="DY33" s="20" t="str">
        <f t="shared" si="26"/>
        <v/>
      </c>
      <c r="DZ33" s="20" t="str">
        <f t="shared" si="27"/>
        <v/>
      </c>
      <c r="EA33" s="20" t="str">
        <f t="shared" si="28"/>
        <v/>
      </c>
      <c r="EB33" s="20" t="str">
        <f t="shared" si="29"/>
        <v/>
      </c>
      <c r="EC33" s="20" t="str">
        <f t="shared" si="30"/>
        <v/>
      </c>
      <c r="ED33" s="20" t="str">
        <f t="shared" si="31"/>
        <v/>
      </c>
      <c r="EE33" s="20" t="str">
        <f t="shared" si="32"/>
        <v/>
      </c>
      <c r="EF33" s="20" t="str">
        <f t="shared" si="33"/>
        <v/>
      </c>
      <c r="EG33" s="20" t="str">
        <f t="shared" si="34"/>
        <v/>
      </c>
      <c r="EH33" s="20" t="str">
        <f t="shared" si="35"/>
        <v/>
      </c>
      <c r="EI33" s="20" t="str">
        <f t="shared" si="36"/>
        <v/>
      </c>
      <c r="EJ33" s="20" t="str">
        <f t="shared" si="37"/>
        <v/>
      </c>
      <c r="EK33" s="20" t="str">
        <f t="shared" si="38"/>
        <v/>
      </c>
      <c r="EL33" s="20" t="str">
        <f t="shared" si="39"/>
        <v/>
      </c>
      <c r="EM33" s="20" t="str">
        <f t="shared" si="40"/>
        <v/>
      </c>
      <c r="EN33" s="20" t="str">
        <f t="shared" si="41"/>
        <v/>
      </c>
      <c r="EO33" s="20" t="str">
        <f t="shared" si="42"/>
        <v/>
      </c>
      <c r="EP33" s="20" t="str">
        <f t="shared" si="43"/>
        <v/>
      </c>
      <c r="EQ33" s="20" t="str">
        <f t="shared" si="44"/>
        <v/>
      </c>
      <c r="ER33" s="20" t="str">
        <f t="shared" si="45"/>
        <v/>
      </c>
      <c r="ES33" s="20" t="str">
        <f t="shared" si="46"/>
        <v/>
      </c>
      <c r="ET33" s="20" t="str">
        <f t="shared" si="47"/>
        <v/>
      </c>
      <c r="EU33" s="20" t="str">
        <f t="shared" si="48"/>
        <v/>
      </c>
      <c r="EV33" s="20" t="str">
        <f t="shared" si="49"/>
        <v/>
      </c>
      <c r="EW33" s="20" t="str">
        <f t="shared" si="50"/>
        <v/>
      </c>
      <c r="EX33" s="20" t="str">
        <f t="shared" si="51"/>
        <v/>
      </c>
      <c r="EY33" s="20" t="str">
        <f t="shared" si="52"/>
        <v/>
      </c>
      <c r="EZ33" s="20" t="str">
        <f t="shared" si="53"/>
        <v/>
      </c>
      <c r="FA33" s="20" t="str">
        <f t="shared" si="54"/>
        <v/>
      </c>
      <c r="FB33" s="20" t="str">
        <f t="shared" si="55"/>
        <v/>
      </c>
      <c r="FC33" s="20" t="str">
        <f t="shared" si="56"/>
        <v/>
      </c>
      <c r="FD33" s="20" t="str">
        <f t="shared" si="57"/>
        <v/>
      </c>
      <c r="FE33" s="20" t="str">
        <f t="shared" si="58"/>
        <v/>
      </c>
      <c r="FF33" s="20" t="str">
        <f t="shared" si="59"/>
        <v/>
      </c>
      <c r="FG33" s="20" t="str">
        <f t="shared" si="60"/>
        <v/>
      </c>
      <c r="FH33" s="20" t="str">
        <f t="shared" si="61"/>
        <v/>
      </c>
      <c r="FI33" s="20" t="str">
        <f t="shared" si="62"/>
        <v/>
      </c>
      <c r="FJ33" s="20" t="str">
        <f t="shared" si="63"/>
        <v/>
      </c>
      <c r="FK33" s="20" t="str">
        <f t="shared" si="64"/>
        <v/>
      </c>
      <c r="FL33" s="20" t="str">
        <f t="shared" si="65"/>
        <v/>
      </c>
      <c r="FM33" s="20" t="str">
        <f t="shared" si="66"/>
        <v/>
      </c>
      <c r="FN33" s="20" t="str">
        <f t="shared" si="67"/>
        <v/>
      </c>
      <c r="FO33" s="20" t="str">
        <f t="shared" si="68"/>
        <v/>
      </c>
      <c r="FP33" s="20" t="str">
        <f t="shared" si="69"/>
        <v/>
      </c>
      <c r="FQ33" s="20" t="str">
        <f t="shared" si="70"/>
        <v/>
      </c>
      <c r="FR33" s="20" t="str">
        <f t="shared" si="71"/>
        <v/>
      </c>
      <c r="FS33" s="20" t="str">
        <f t="shared" si="72"/>
        <v/>
      </c>
      <c r="FT33" s="20" t="str">
        <f t="shared" si="73"/>
        <v/>
      </c>
      <c r="FU33" s="20" t="str">
        <f t="shared" si="74"/>
        <v/>
      </c>
      <c r="FV33" s="20" t="str">
        <f t="shared" si="75"/>
        <v/>
      </c>
      <c r="FW33" s="20" t="str">
        <f t="shared" si="76"/>
        <v/>
      </c>
      <c r="FX33" s="20" t="str">
        <f t="shared" si="77"/>
        <v/>
      </c>
      <c r="FY33" s="20" t="str">
        <f t="shared" si="78"/>
        <v/>
      </c>
      <c r="FZ33" s="20" t="str">
        <f t="shared" si="79"/>
        <v/>
      </c>
      <c r="GA33" s="20" t="str">
        <f t="shared" si="80"/>
        <v/>
      </c>
      <c r="GB33" s="20" t="str">
        <f t="shared" si="81"/>
        <v/>
      </c>
      <c r="GC33" s="20" t="str">
        <f t="shared" si="82"/>
        <v/>
      </c>
      <c r="GD33" s="20" t="str">
        <f t="shared" si="83"/>
        <v/>
      </c>
      <c r="GE33" s="20" t="str">
        <f t="shared" si="84"/>
        <v/>
      </c>
      <c r="GF33" s="20" t="str">
        <f t="shared" si="85"/>
        <v/>
      </c>
      <c r="GG33" s="20" t="str">
        <f t="shared" si="86"/>
        <v/>
      </c>
      <c r="GH33" s="20" t="str">
        <f t="shared" si="87"/>
        <v/>
      </c>
      <c r="GI33" s="20" t="str">
        <f t="shared" si="88"/>
        <v/>
      </c>
      <c r="GJ33" s="20" t="str">
        <f t="shared" si="89"/>
        <v/>
      </c>
      <c r="GK33" s="20" t="str">
        <f t="shared" si="90"/>
        <v/>
      </c>
      <c r="GL33" s="20" t="str">
        <f t="shared" si="91"/>
        <v/>
      </c>
      <c r="GM33" s="20" t="str">
        <f t="shared" si="92"/>
        <v/>
      </c>
      <c r="GN33" s="20" t="str">
        <f t="shared" si="93"/>
        <v/>
      </c>
      <c r="GO33" s="20" t="str">
        <f t="shared" si="94"/>
        <v/>
      </c>
      <c r="GP33" s="20" t="str">
        <f t="shared" si="95"/>
        <v/>
      </c>
      <c r="GQ33" s="20" t="str">
        <f t="shared" si="96"/>
        <v/>
      </c>
      <c r="GR33" s="20" t="str">
        <f t="shared" si="97"/>
        <v/>
      </c>
      <c r="GS33" s="20" t="str">
        <f t="shared" si="98"/>
        <v/>
      </c>
      <c r="GT33" s="20" t="str">
        <f t="shared" si="99"/>
        <v/>
      </c>
      <c r="GU33" s="20" t="str">
        <f t="shared" si="100"/>
        <v/>
      </c>
      <c r="GV33" s="20" t="str">
        <f t="shared" si="101"/>
        <v/>
      </c>
      <c r="GW33" s="20" t="str">
        <f t="shared" si="102"/>
        <v/>
      </c>
      <c r="GX33" s="20" t="str">
        <f t="shared" si="103"/>
        <v/>
      </c>
      <c r="GY33" s="20" t="str">
        <f t="shared" si="104"/>
        <v/>
      </c>
      <c r="GZ33" s="20" t="str">
        <f t="shared" si="105"/>
        <v/>
      </c>
      <c r="HA33" s="20" t="str">
        <f t="shared" si="106"/>
        <v/>
      </c>
      <c r="HB33" s="20"/>
      <c r="HC33" s="20"/>
      <c r="HD33" s="20"/>
      <c r="HE33" s="20"/>
      <c r="HF33" s="20"/>
      <c r="HG33" s="20"/>
      <c r="HH33" s="20"/>
      <c r="HI33" s="20"/>
      <c r="HJ33" s="20"/>
      <c r="HK33" s="20"/>
      <c r="HL33" s="20"/>
      <c r="HM33" s="20"/>
      <c r="HN33" s="20"/>
      <c r="HO33" s="20"/>
      <c r="HP33" s="20"/>
      <c r="HQ33" s="20"/>
      <c r="HR33" s="20"/>
      <c r="HS33" s="20"/>
      <c r="HT33" s="20"/>
      <c r="HU33" s="20"/>
      <c r="HV33" s="20"/>
      <c r="HW33" s="20"/>
      <c r="HX33" s="20"/>
      <c r="HY33" s="20"/>
      <c r="HZ33" s="20"/>
      <c r="IA33" s="19"/>
      <c r="IB33" s="19"/>
      <c r="IC33" s="19"/>
      <c r="ID33" s="19"/>
      <c r="IE33" s="19"/>
      <c r="IF33" s="19"/>
      <c r="IG33" s="19"/>
      <c r="IH33" s="19"/>
      <c r="II33" s="19"/>
      <c r="IJ33" s="19"/>
      <c r="IK33" s="19"/>
      <c r="IL33" s="19"/>
      <c r="IM33" s="19"/>
      <c r="IN33" s="19"/>
      <c r="IO33" s="19"/>
      <c r="IP33" s="19"/>
      <c r="IQ33" s="19"/>
      <c r="IR33" s="19"/>
      <c r="IS33" s="19"/>
      <c r="IT33" s="19"/>
      <c r="IU33" s="19"/>
      <c r="IV33" s="19"/>
      <c r="IW33" s="19"/>
      <c r="IX33" s="19"/>
      <c r="IY33" s="19"/>
      <c r="IZ33" s="19"/>
      <c r="JA33" s="19"/>
      <c r="JB33" s="19"/>
      <c r="JC33" s="19"/>
      <c r="JD33" s="19"/>
      <c r="JE33" s="19"/>
      <c r="JF33" s="19"/>
      <c r="JG33" s="19"/>
      <c r="JH33" s="19"/>
      <c r="JI33" s="19"/>
      <c r="JJ33" s="19"/>
      <c r="JK33" s="19"/>
      <c r="JL33" s="19"/>
      <c r="JM33" s="19"/>
      <c r="JN33" s="19"/>
      <c r="JO33" s="19"/>
      <c r="JP33" s="19"/>
      <c r="JQ33" s="19"/>
      <c r="JR33" s="19"/>
      <c r="JS33" s="19"/>
      <c r="JT33" s="19"/>
      <c r="JU33" s="19"/>
      <c r="JV33" s="19"/>
    </row>
    <row r="34" spans="1:282" ht="13.5">
      <c r="A34" s="90" t="s">
        <v>25</v>
      </c>
      <c r="B34" s="182"/>
      <c r="C34" s="33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  <c r="BI34" s="147"/>
      <c r="BJ34" s="147"/>
      <c r="BK34" s="147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87" t="str">
        <f t="shared" si="4"/>
        <v/>
      </c>
      <c r="DA34" s="88" t="str">
        <f t="shared" si="108"/>
        <v/>
      </c>
      <c r="DB34" s="87" t="str">
        <f t="shared" si="0"/>
        <v/>
      </c>
      <c r="DC34" s="32" t="str">
        <f t="shared" si="1"/>
        <v>brak danych</v>
      </c>
      <c r="DD34" s="32"/>
      <c r="DE34" s="20">
        <f t="shared" si="6"/>
        <v>0</v>
      </c>
      <c r="DF34" s="20" t="str">
        <f t="shared" si="7"/>
        <v/>
      </c>
      <c r="DG34" s="20" t="str">
        <f t="shared" si="8"/>
        <v/>
      </c>
      <c r="DH34" s="20" t="str">
        <f t="shared" si="9"/>
        <v/>
      </c>
      <c r="DI34" s="20" t="str">
        <f t="shared" si="10"/>
        <v/>
      </c>
      <c r="DJ34" s="20" t="str">
        <f t="shared" si="11"/>
        <v/>
      </c>
      <c r="DK34" s="20" t="str">
        <f t="shared" si="12"/>
        <v/>
      </c>
      <c r="DL34" s="20" t="str">
        <f t="shared" si="13"/>
        <v/>
      </c>
      <c r="DM34" s="20" t="str">
        <f t="shared" si="14"/>
        <v/>
      </c>
      <c r="DN34" s="20" t="str">
        <f t="shared" si="15"/>
        <v/>
      </c>
      <c r="DO34" s="20" t="str">
        <f t="shared" si="16"/>
        <v/>
      </c>
      <c r="DP34" s="20" t="str">
        <f t="shared" si="17"/>
        <v/>
      </c>
      <c r="DQ34" s="20" t="str">
        <f t="shared" si="18"/>
        <v/>
      </c>
      <c r="DR34" s="20" t="str">
        <f t="shared" si="19"/>
        <v/>
      </c>
      <c r="DS34" s="20" t="str">
        <f t="shared" si="20"/>
        <v/>
      </c>
      <c r="DT34" s="20" t="str">
        <f t="shared" si="21"/>
        <v/>
      </c>
      <c r="DU34" s="20" t="str">
        <f t="shared" si="22"/>
        <v/>
      </c>
      <c r="DV34" s="20" t="str">
        <f t="shared" si="23"/>
        <v/>
      </c>
      <c r="DW34" s="20" t="str">
        <f t="shared" si="24"/>
        <v/>
      </c>
      <c r="DX34" s="20" t="str">
        <f t="shared" si="25"/>
        <v/>
      </c>
      <c r="DY34" s="20" t="str">
        <f t="shared" si="26"/>
        <v/>
      </c>
      <c r="DZ34" s="20" t="str">
        <f t="shared" si="27"/>
        <v/>
      </c>
      <c r="EA34" s="20" t="str">
        <f t="shared" si="28"/>
        <v/>
      </c>
      <c r="EB34" s="20" t="str">
        <f t="shared" si="29"/>
        <v/>
      </c>
      <c r="EC34" s="20" t="str">
        <f t="shared" si="30"/>
        <v/>
      </c>
      <c r="ED34" s="20" t="str">
        <f t="shared" si="31"/>
        <v/>
      </c>
      <c r="EE34" s="20" t="str">
        <f t="shared" si="32"/>
        <v/>
      </c>
      <c r="EF34" s="20" t="str">
        <f t="shared" si="33"/>
        <v/>
      </c>
      <c r="EG34" s="20" t="str">
        <f t="shared" si="34"/>
        <v/>
      </c>
      <c r="EH34" s="20" t="str">
        <f t="shared" si="35"/>
        <v/>
      </c>
      <c r="EI34" s="20" t="str">
        <f t="shared" si="36"/>
        <v/>
      </c>
      <c r="EJ34" s="20" t="str">
        <f t="shared" si="37"/>
        <v/>
      </c>
      <c r="EK34" s="20" t="str">
        <f t="shared" si="38"/>
        <v/>
      </c>
      <c r="EL34" s="20" t="str">
        <f t="shared" si="39"/>
        <v/>
      </c>
      <c r="EM34" s="20" t="str">
        <f t="shared" si="40"/>
        <v/>
      </c>
      <c r="EN34" s="20" t="str">
        <f t="shared" si="41"/>
        <v/>
      </c>
      <c r="EO34" s="20" t="str">
        <f t="shared" si="42"/>
        <v/>
      </c>
      <c r="EP34" s="20" t="str">
        <f t="shared" si="43"/>
        <v/>
      </c>
      <c r="EQ34" s="20" t="str">
        <f t="shared" si="44"/>
        <v/>
      </c>
      <c r="ER34" s="20" t="str">
        <f t="shared" si="45"/>
        <v/>
      </c>
      <c r="ES34" s="20" t="str">
        <f t="shared" si="46"/>
        <v/>
      </c>
      <c r="ET34" s="20" t="str">
        <f t="shared" si="47"/>
        <v/>
      </c>
      <c r="EU34" s="20" t="str">
        <f t="shared" si="48"/>
        <v/>
      </c>
      <c r="EV34" s="20" t="str">
        <f t="shared" si="49"/>
        <v/>
      </c>
      <c r="EW34" s="20" t="str">
        <f t="shared" si="50"/>
        <v/>
      </c>
      <c r="EX34" s="20" t="str">
        <f t="shared" si="51"/>
        <v/>
      </c>
      <c r="EY34" s="20" t="str">
        <f t="shared" si="52"/>
        <v/>
      </c>
      <c r="EZ34" s="20" t="str">
        <f t="shared" si="53"/>
        <v/>
      </c>
      <c r="FA34" s="20" t="str">
        <f t="shared" si="54"/>
        <v/>
      </c>
      <c r="FB34" s="20" t="str">
        <f t="shared" si="55"/>
        <v/>
      </c>
      <c r="FC34" s="20" t="str">
        <f t="shared" si="56"/>
        <v/>
      </c>
      <c r="FD34" s="20" t="str">
        <f t="shared" si="57"/>
        <v/>
      </c>
      <c r="FE34" s="20" t="str">
        <f t="shared" si="58"/>
        <v/>
      </c>
      <c r="FF34" s="20" t="str">
        <f t="shared" si="59"/>
        <v/>
      </c>
      <c r="FG34" s="20" t="str">
        <f t="shared" si="60"/>
        <v/>
      </c>
      <c r="FH34" s="20" t="str">
        <f t="shared" si="61"/>
        <v/>
      </c>
      <c r="FI34" s="20" t="str">
        <f t="shared" si="62"/>
        <v/>
      </c>
      <c r="FJ34" s="20" t="str">
        <f t="shared" si="63"/>
        <v/>
      </c>
      <c r="FK34" s="20" t="str">
        <f t="shared" si="64"/>
        <v/>
      </c>
      <c r="FL34" s="20" t="str">
        <f t="shared" si="65"/>
        <v/>
      </c>
      <c r="FM34" s="20" t="str">
        <f t="shared" si="66"/>
        <v/>
      </c>
      <c r="FN34" s="20" t="str">
        <f t="shared" si="67"/>
        <v/>
      </c>
      <c r="FO34" s="20" t="str">
        <f t="shared" si="68"/>
        <v/>
      </c>
      <c r="FP34" s="20" t="str">
        <f t="shared" si="69"/>
        <v/>
      </c>
      <c r="FQ34" s="20" t="str">
        <f t="shared" si="70"/>
        <v/>
      </c>
      <c r="FR34" s="20" t="str">
        <f t="shared" si="71"/>
        <v/>
      </c>
      <c r="FS34" s="20" t="str">
        <f t="shared" si="72"/>
        <v/>
      </c>
      <c r="FT34" s="20" t="str">
        <f t="shared" si="73"/>
        <v/>
      </c>
      <c r="FU34" s="20" t="str">
        <f t="shared" si="74"/>
        <v/>
      </c>
      <c r="FV34" s="20" t="str">
        <f t="shared" si="75"/>
        <v/>
      </c>
      <c r="FW34" s="20" t="str">
        <f t="shared" si="76"/>
        <v/>
      </c>
      <c r="FX34" s="20" t="str">
        <f t="shared" si="77"/>
        <v/>
      </c>
      <c r="FY34" s="20" t="str">
        <f t="shared" si="78"/>
        <v/>
      </c>
      <c r="FZ34" s="20" t="str">
        <f t="shared" si="79"/>
        <v/>
      </c>
      <c r="GA34" s="20" t="str">
        <f t="shared" si="80"/>
        <v/>
      </c>
      <c r="GB34" s="20" t="str">
        <f t="shared" si="81"/>
        <v/>
      </c>
      <c r="GC34" s="20" t="str">
        <f t="shared" si="82"/>
        <v/>
      </c>
      <c r="GD34" s="20" t="str">
        <f t="shared" si="83"/>
        <v/>
      </c>
      <c r="GE34" s="20" t="str">
        <f t="shared" si="84"/>
        <v/>
      </c>
      <c r="GF34" s="20" t="str">
        <f t="shared" si="85"/>
        <v/>
      </c>
      <c r="GG34" s="20" t="str">
        <f t="shared" si="86"/>
        <v/>
      </c>
      <c r="GH34" s="20" t="str">
        <f t="shared" si="87"/>
        <v/>
      </c>
      <c r="GI34" s="20" t="str">
        <f t="shared" si="88"/>
        <v/>
      </c>
      <c r="GJ34" s="20" t="str">
        <f t="shared" si="89"/>
        <v/>
      </c>
      <c r="GK34" s="20" t="str">
        <f t="shared" si="90"/>
        <v/>
      </c>
      <c r="GL34" s="20" t="str">
        <f t="shared" si="91"/>
        <v/>
      </c>
      <c r="GM34" s="20" t="str">
        <f t="shared" si="92"/>
        <v/>
      </c>
      <c r="GN34" s="20" t="str">
        <f t="shared" si="93"/>
        <v/>
      </c>
      <c r="GO34" s="20" t="str">
        <f t="shared" si="94"/>
        <v/>
      </c>
      <c r="GP34" s="20" t="str">
        <f t="shared" si="95"/>
        <v/>
      </c>
      <c r="GQ34" s="20" t="str">
        <f t="shared" si="96"/>
        <v/>
      </c>
      <c r="GR34" s="20" t="str">
        <f t="shared" si="97"/>
        <v/>
      </c>
      <c r="GS34" s="20" t="str">
        <f t="shared" si="98"/>
        <v/>
      </c>
      <c r="GT34" s="20" t="str">
        <f t="shared" si="99"/>
        <v/>
      </c>
      <c r="GU34" s="20" t="str">
        <f t="shared" si="100"/>
        <v/>
      </c>
      <c r="GV34" s="20" t="str">
        <f t="shared" si="101"/>
        <v/>
      </c>
      <c r="GW34" s="20" t="str">
        <f t="shared" si="102"/>
        <v/>
      </c>
      <c r="GX34" s="20" t="str">
        <f t="shared" si="103"/>
        <v/>
      </c>
      <c r="GY34" s="20" t="str">
        <f t="shared" si="104"/>
        <v/>
      </c>
      <c r="GZ34" s="20" t="str">
        <f t="shared" si="105"/>
        <v/>
      </c>
      <c r="HA34" s="20" t="str">
        <f t="shared" si="106"/>
        <v/>
      </c>
      <c r="HB34" s="20"/>
      <c r="HC34" s="20"/>
      <c r="HD34" s="20"/>
      <c r="HE34" s="20"/>
      <c r="HF34" s="20"/>
      <c r="HG34" s="20"/>
      <c r="HH34" s="20"/>
      <c r="HI34" s="20"/>
      <c r="HJ34" s="20"/>
      <c r="HK34" s="20"/>
      <c r="HL34" s="20"/>
      <c r="HM34" s="20"/>
      <c r="HN34" s="20"/>
      <c r="HO34" s="20"/>
      <c r="HP34" s="20"/>
      <c r="HQ34" s="20"/>
      <c r="HR34" s="20"/>
      <c r="HS34" s="20"/>
      <c r="HT34" s="20"/>
      <c r="HU34" s="20"/>
      <c r="HV34" s="20"/>
      <c r="HW34" s="20"/>
      <c r="HX34" s="20"/>
      <c r="HY34" s="20"/>
      <c r="HZ34" s="20"/>
      <c r="IA34" s="19"/>
      <c r="IB34" s="19"/>
      <c r="IC34" s="19"/>
      <c r="ID34" s="19"/>
      <c r="IE34" s="19"/>
      <c r="IF34" s="19"/>
      <c r="IG34" s="19"/>
      <c r="IH34" s="19"/>
      <c r="II34" s="19"/>
      <c r="IJ34" s="19"/>
      <c r="IK34" s="19"/>
      <c r="IL34" s="19"/>
      <c r="IM34" s="19"/>
      <c r="IN34" s="19"/>
      <c r="IO34" s="19"/>
      <c r="IP34" s="19"/>
      <c r="IQ34" s="19"/>
      <c r="IR34" s="19"/>
      <c r="IS34" s="19"/>
      <c r="IT34" s="19"/>
      <c r="IU34" s="19"/>
      <c r="IV34" s="19"/>
      <c r="IW34" s="19"/>
      <c r="IX34" s="19"/>
      <c r="IY34" s="19"/>
      <c r="IZ34" s="19"/>
      <c r="JA34" s="19"/>
      <c r="JB34" s="19"/>
      <c r="JC34" s="19"/>
      <c r="JD34" s="19"/>
      <c r="JE34" s="19"/>
      <c r="JF34" s="19"/>
      <c r="JG34" s="19"/>
      <c r="JH34" s="19"/>
      <c r="JI34" s="19"/>
      <c r="JJ34" s="19"/>
      <c r="JK34" s="19"/>
      <c r="JL34" s="19"/>
      <c r="JM34" s="19"/>
      <c r="JN34" s="19"/>
      <c r="JO34" s="19"/>
      <c r="JP34" s="19"/>
      <c r="JQ34" s="19"/>
      <c r="JR34" s="19"/>
      <c r="JS34" s="19"/>
      <c r="JT34" s="19"/>
      <c r="JU34" s="19"/>
      <c r="JV34" s="19"/>
    </row>
    <row r="35" spans="1:282" ht="13.5">
      <c r="A35" s="90" t="s">
        <v>26</v>
      </c>
      <c r="B35" s="182"/>
      <c r="C35" s="33"/>
      <c r="D35" s="147"/>
      <c r="E35" s="147"/>
      <c r="F35" s="147"/>
      <c r="G35" s="147"/>
      <c r="H35" s="147"/>
      <c r="I35" s="147"/>
      <c r="J35" s="147"/>
      <c r="K35" s="147"/>
      <c r="L35" s="147"/>
      <c r="M35" s="147"/>
      <c r="N35" s="147"/>
      <c r="O35" s="147"/>
      <c r="P35" s="147"/>
      <c r="Q35" s="147"/>
      <c r="R35" s="147"/>
      <c r="S35" s="147"/>
      <c r="T35" s="147"/>
      <c r="U35" s="147"/>
      <c r="V35" s="147"/>
      <c r="W35" s="147"/>
      <c r="X35" s="147"/>
      <c r="Y35" s="147"/>
      <c r="Z35" s="147"/>
      <c r="AA35" s="147"/>
      <c r="AB35" s="147"/>
      <c r="AC35" s="147"/>
      <c r="AD35" s="147"/>
      <c r="AE35" s="147"/>
      <c r="AF35" s="147"/>
      <c r="AG35" s="147"/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  <c r="BI35" s="147"/>
      <c r="BJ35" s="147"/>
      <c r="BK35" s="147"/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87" t="str">
        <f t="shared" si="4"/>
        <v/>
      </c>
      <c r="DA35" s="89" t="str">
        <f t="shared" si="108"/>
        <v/>
      </c>
      <c r="DB35" s="90" t="str">
        <f t="shared" si="0"/>
        <v/>
      </c>
      <c r="DC35" s="32" t="str">
        <f t="shared" si="1"/>
        <v>brak danych</v>
      </c>
      <c r="DD35" s="32"/>
      <c r="DE35" s="20">
        <f t="shared" si="6"/>
        <v>0</v>
      </c>
      <c r="DF35" s="20" t="str">
        <f t="shared" si="7"/>
        <v/>
      </c>
      <c r="DG35" s="20" t="str">
        <f t="shared" si="8"/>
        <v/>
      </c>
      <c r="DH35" s="20" t="str">
        <f t="shared" si="9"/>
        <v/>
      </c>
      <c r="DI35" s="20" t="str">
        <f t="shared" si="10"/>
        <v/>
      </c>
      <c r="DJ35" s="20" t="str">
        <f t="shared" si="11"/>
        <v/>
      </c>
      <c r="DK35" s="20" t="str">
        <f t="shared" si="12"/>
        <v/>
      </c>
      <c r="DL35" s="20" t="str">
        <f t="shared" si="13"/>
        <v/>
      </c>
      <c r="DM35" s="20" t="str">
        <f t="shared" si="14"/>
        <v/>
      </c>
      <c r="DN35" s="20" t="str">
        <f t="shared" si="15"/>
        <v/>
      </c>
      <c r="DO35" s="20" t="str">
        <f t="shared" si="16"/>
        <v/>
      </c>
      <c r="DP35" s="20" t="str">
        <f t="shared" si="17"/>
        <v/>
      </c>
      <c r="DQ35" s="20" t="str">
        <f t="shared" si="18"/>
        <v/>
      </c>
      <c r="DR35" s="20" t="str">
        <f t="shared" si="19"/>
        <v/>
      </c>
      <c r="DS35" s="20" t="str">
        <f t="shared" si="20"/>
        <v/>
      </c>
      <c r="DT35" s="20" t="str">
        <f t="shared" si="21"/>
        <v/>
      </c>
      <c r="DU35" s="20" t="str">
        <f t="shared" si="22"/>
        <v/>
      </c>
      <c r="DV35" s="20" t="str">
        <f t="shared" si="23"/>
        <v/>
      </c>
      <c r="DW35" s="20" t="str">
        <f t="shared" si="24"/>
        <v/>
      </c>
      <c r="DX35" s="20" t="str">
        <f t="shared" si="25"/>
        <v/>
      </c>
      <c r="DY35" s="20" t="str">
        <f t="shared" si="26"/>
        <v/>
      </c>
      <c r="DZ35" s="20" t="str">
        <f t="shared" si="27"/>
        <v/>
      </c>
      <c r="EA35" s="20" t="str">
        <f t="shared" si="28"/>
        <v/>
      </c>
      <c r="EB35" s="20" t="str">
        <f t="shared" si="29"/>
        <v/>
      </c>
      <c r="EC35" s="20" t="str">
        <f t="shared" si="30"/>
        <v/>
      </c>
      <c r="ED35" s="20" t="str">
        <f t="shared" si="31"/>
        <v/>
      </c>
      <c r="EE35" s="20" t="str">
        <f t="shared" si="32"/>
        <v/>
      </c>
      <c r="EF35" s="20" t="str">
        <f t="shared" si="33"/>
        <v/>
      </c>
      <c r="EG35" s="20" t="str">
        <f t="shared" si="34"/>
        <v/>
      </c>
      <c r="EH35" s="20" t="str">
        <f t="shared" si="35"/>
        <v/>
      </c>
      <c r="EI35" s="20" t="str">
        <f t="shared" si="36"/>
        <v/>
      </c>
      <c r="EJ35" s="20" t="str">
        <f t="shared" si="37"/>
        <v/>
      </c>
      <c r="EK35" s="20" t="str">
        <f t="shared" si="38"/>
        <v/>
      </c>
      <c r="EL35" s="20" t="str">
        <f t="shared" si="39"/>
        <v/>
      </c>
      <c r="EM35" s="20" t="str">
        <f t="shared" si="40"/>
        <v/>
      </c>
      <c r="EN35" s="20" t="str">
        <f t="shared" si="41"/>
        <v/>
      </c>
      <c r="EO35" s="20" t="str">
        <f t="shared" si="42"/>
        <v/>
      </c>
      <c r="EP35" s="20" t="str">
        <f t="shared" si="43"/>
        <v/>
      </c>
      <c r="EQ35" s="20" t="str">
        <f t="shared" si="44"/>
        <v/>
      </c>
      <c r="ER35" s="20" t="str">
        <f t="shared" si="45"/>
        <v/>
      </c>
      <c r="ES35" s="20" t="str">
        <f t="shared" si="46"/>
        <v/>
      </c>
      <c r="ET35" s="20" t="str">
        <f t="shared" si="47"/>
        <v/>
      </c>
      <c r="EU35" s="20" t="str">
        <f t="shared" si="48"/>
        <v/>
      </c>
      <c r="EV35" s="20" t="str">
        <f t="shared" si="49"/>
        <v/>
      </c>
      <c r="EW35" s="20" t="str">
        <f t="shared" si="50"/>
        <v/>
      </c>
      <c r="EX35" s="20" t="str">
        <f t="shared" si="51"/>
        <v/>
      </c>
      <c r="EY35" s="20" t="str">
        <f t="shared" si="52"/>
        <v/>
      </c>
      <c r="EZ35" s="20" t="str">
        <f t="shared" si="53"/>
        <v/>
      </c>
      <c r="FA35" s="20" t="str">
        <f t="shared" si="54"/>
        <v/>
      </c>
      <c r="FB35" s="20" t="str">
        <f t="shared" si="55"/>
        <v/>
      </c>
      <c r="FC35" s="20" t="str">
        <f t="shared" si="56"/>
        <v/>
      </c>
      <c r="FD35" s="20" t="str">
        <f t="shared" si="57"/>
        <v/>
      </c>
      <c r="FE35" s="20" t="str">
        <f t="shared" si="58"/>
        <v/>
      </c>
      <c r="FF35" s="20" t="str">
        <f t="shared" si="59"/>
        <v/>
      </c>
      <c r="FG35" s="20" t="str">
        <f t="shared" si="60"/>
        <v/>
      </c>
      <c r="FH35" s="20" t="str">
        <f t="shared" si="61"/>
        <v/>
      </c>
      <c r="FI35" s="20" t="str">
        <f t="shared" si="62"/>
        <v/>
      </c>
      <c r="FJ35" s="20" t="str">
        <f t="shared" si="63"/>
        <v/>
      </c>
      <c r="FK35" s="20" t="str">
        <f t="shared" si="64"/>
        <v/>
      </c>
      <c r="FL35" s="20" t="str">
        <f t="shared" si="65"/>
        <v/>
      </c>
      <c r="FM35" s="20" t="str">
        <f t="shared" si="66"/>
        <v/>
      </c>
      <c r="FN35" s="20" t="str">
        <f t="shared" si="67"/>
        <v/>
      </c>
      <c r="FO35" s="20" t="str">
        <f t="shared" si="68"/>
        <v/>
      </c>
      <c r="FP35" s="20" t="str">
        <f t="shared" si="69"/>
        <v/>
      </c>
      <c r="FQ35" s="20" t="str">
        <f t="shared" si="70"/>
        <v/>
      </c>
      <c r="FR35" s="20" t="str">
        <f t="shared" si="71"/>
        <v/>
      </c>
      <c r="FS35" s="20" t="str">
        <f t="shared" si="72"/>
        <v/>
      </c>
      <c r="FT35" s="20" t="str">
        <f t="shared" si="73"/>
        <v/>
      </c>
      <c r="FU35" s="20" t="str">
        <f t="shared" si="74"/>
        <v/>
      </c>
      <c r="FV35" s="20" t="str">
        <f t="shared" si="75"/>
        <v/>
      </c>
      <c r="FW35" s="20" t="str">
        <f t="shared" si="76"/>
        <v/>
      </c>
      <c r="FX35" s="20" t="str">
        <f t="shared" si="77"/>
        <v/>
      </c>
      <c r="FY35" s="20" t="str">
        <f t="shared" si="78"/>
        <v/>
      </c>
      <c r="FZ35" s="20" t="str">
        <f t="shared" si="79"/>
        <v/>
      </c>
      <c r="GA35" s="20" t="str">
        <f t="shared" si="80"/>
        <v/>
      </c>
      <c r="GB35" s="20" t="str">
        <f t="shared" si="81"/>
        <v/>
      </c>
      <c r="GC35" s="20" t="str">
        <f t="shared" si="82"/>
        <v/>
      </c>
      <c r="GD35" s="20" t="str">
        <f t="shared" si="83"/>
        <v/>
      </c>
      <c r="GE35" s="20" t="str">
        <f t="shared" si="84"/>
        <v/>
      </c>
      <c r="GF35" s="20" t="str">
        <f t="shared" si="85"/>
        <v/>
      </c>
      <c r="GG35" s="20" t="str">
        <f t="shared" si="86"/>
        <v/>
      </c>
      <c r="GH35" s="20" t="str">
        <f t="shared" si="87"/>
        <v/>
      </c>
      <c r="GI35" s="20" t="str">
        <f t="shared" si="88"/>
        <v/>
      </c>
      <c r="GJ35" s="20" t="str">
        <f t="shared" si="89"/>
        <v/>
      </c>
      <c r="GK35" s="20" t="str">
        <f t="shared" si="90"/>
        <v/>
      </c>
      <c r="GL35" s="20" t="str">
        <f t="shared" si="91"/>
        <v/>
      </c>
      <c r="GM35" s="20" t="str">
        <f t="shared" si="92"/>
        <v/>
      </c>
      <c r="GN35" s="20" t="str">
        <f t="shared" si="93"/>
        <v/>
      </c>
      <c r="GO35" s="20" t="str">
        <f t="shared" si="94"/>
        <v/>
      </c>
      <c r="GP35" s="20" t="str">
        <f t="shared" si="95"/>
        <v/>
      </c>
      <c r="GQ35" s="20" t="str">
        <f t="shared" si="96"/>
        <v/>
      </c>
      <c r="GR35" s="20" t="str">
        <f t="shared" si="97"/>
        <v/>
      </c>
      <c r="GS35" s="20" t="str">
        <f t="shared" si="98"/>
        <v/>
      </c>
      <c r="GT35" s="20" t="str">
        <f t="shared" si="99"/>
        <v/>
      </c>
      <c r="GU35" s="20" t="str">
        <f t="shared" si="100"/>
        <v/>
      </c>
      <c r="GV35" s="20" t="str">
        <f t="shared" si="101"/>
        <v/>
      </c>
      <c r="GW35" s="20" t="str">
        <f t="shared" si="102"/>
        <v/>
      </c>
      <c r="GX35" s="20" t="str">
        <f t="shared" si="103"/>
        <v/>
      </c>
      <c r="GY35" s="20" t="str">
        <f t="shared" si="104"/>
        <v/>
      </c>
      <c r="GZ35" s="20" t="str">
        <f t="shared" si="105"/>
        <v/>
      </c>
      <c r="HA35" s="20" t="str">
        <f t="shared" si="106"/>
        <v/>
      </c>
      <c r="HB35" s="20"/>
      <c r="HC35" s="20"/>
      <c r="HD35" s="20"/>
      <c r="HE35" s="20"/>
      <c r="HF35" s="20"/>
      <c r="HG35" s="20"/>
      <c r="HH35" s="20"/>
      <c r="HI35" s="20"/>
      <c r="HJ35" s="20"/>
      <c r="HK35" s="20"/>
      <c r="HL35" s="20"/>
      <c r="HM35" s="20"/>
      <c r="HN35" s="20"/>
      <c r="HO35" s="20"/>
      <c r="HP35" s="20"/>
      <c r="HQ35" s="20"/>
      <c r="HR35" s="20"/>
      <c r="HS35" s="20"/>
      <c r="HT35" s="20"/>
      <c r="HU35" s="20"/>
      <c r="HV35" s="20"/>
      <c r="HW35" s="20"/>
      <c r="HX35" s="20"/>
      <c r="HY35" s="20"/>
      <c r="HZ35" s="20"/>
      <c r="IA35" s="19"/>
      <c r="IB35" s="19"/>
      <c r="IC35" s="19"/>
      <c r="ID35" s="19"/>
      <c r="IE35" s="19"/>
      <c r="IF35" s="19"/>
      <c r="IG35" s="19"/>
      <c r="IH35" s="19"/>
      <c r="II35" s="19"/>
      <c r="IJ35" s="19"/>
      <c r="IK35" s="19"/>
      <c r="IL35" s="19"/>
      <c r="IM35" s="19"/>
      <c r="IN35" s="19"/>
      <c r="IO35" s="19"/>
      <c r="IP35" s="19"/>
      <c r="IQ35" s="19"/>
      <c r="IR35" s="19"/>
      <c r="IS35" s="19"/>
      <c r="IT35" s="19"/>
      <c r="IU35" s="19"/>
      <c r="IV35" s="19"/>
      <c r="IW35" s="19"/>
      <c r="IX35" s="19"/>
      <c r="IY35" s="19"/>
      <c r="IZ35" s="19"/>
      <c r="JA35" s="19"/>
      <c r="JB35" s="19"/>
      <c r="JC35" s="19"/>
      <c r="JD35" s="19"/>
      <c r="JE35" s="19"/>
      <c r="JF35" s="19"/>
      <c r="JG35" s="19"/>
      <c r="JH35" s="19"/>
      <c r="JI35" s="19"/>
      <c r="JJ35" s="19"/>
      <c r="JK35" s="19"/>
      <c r="JL35" s="19"/>
      <c r="JM35" s="19"/>
      <c r="JN35" s="19"/>
      <c r="JO35" s="19"/>
      <c r="JP35" s="19"/>
      <c r="JQ35" s="19"/>
      <c r="JR35" s="19"/>
      <c r="JS35" s="19"/>
      <c r="JT35" s="19"/>
      <c r="JU35" s="19"/>
      <c r="JV35" s="19"/>
    </row>
    <row r="36" spans="1:282" ht="13.5">
      <c r="A36" s="90" t="s">
        <v>27</v>
      </c>
      <c r="B36" s="182"/>
      <c r="C36" s="33"/>
      <c r="D36" s="147"/>
      <c r="E36" s="147"/>
      <c r="F36" s="147"/>
      <c r="G36" s="147"/>
      <c r="H36" s="147"/>
      <c r="I36" s="147"/>
      <c r="J36" s="147"/>
      <c r="K36" s="147"/>
      <c r="L36" s="147"/>
      <c r="M36" s="147"/>
      <c r="N36" s="147"/>
      <c r="O36" s="147"/>
      <c r="P36" s="147"/>
      <c r="Q36" s="147"/>
      <c r="R36" s="147"/>
      <c r="S36" s="147"/>
      <c r="T36" s="147"/>
      <c r="U36" s="147"/>
      <c r="V36" s="147"/>
      <c r="W36" s="147"/>
      <c r="X36" s="147"/>
      <c r="Y36" s="147"/>
      <c r="Z36" s="147"/>
      <c r="AA36" s="147"/>
      <c r="AB36" s="147"/>
      <c r="AC36" s="147"/>
      <c r="AD36" s="147"/>
      <c r="AE36" s="147"/>
      <c r="AF36" s="147"/>
      <c r="AG36" s="147"/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  <c r="BI36" s="147"/>
      <c r="BJ36" s="147"/>
      <c r="BK36" s="147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87" t="str">
        <f t="shared" si="4"/>
        <v/>
      </c>
      <c r="DA36" s="88" t="str">
        <f t="shared" si="108"/>
        <v/>
      </c>
      <c r="DB36" s="87" t="str">
        <f t="shared" si="0"/>
        <v/>
      </c>
      <c r="DC36" s="32" t="str">
        <f t="shared" si="1"/>
        <v>brak danych</v>
      </c>
      <c r="DD36" s="32"/>
      <c r="DE36" s="20">
        <f t="shared" si="6"/>
        <v>0</v>
      </c>
      <c r="DF36" s="20" t="str">
        <f t="shared" si="7"/>
        <v/>
      </c>
      <c r="DG36" s="20" t="str">
        <f t="shared" si="8"/>
        <v/>
      </c>
      <c r="DH36" s="20" t="str">
        <f t="shared" si="9"/>
        <v/>
      </c>
      <c r="DI36" s="20" t="str">
        <f t="shared" si="10"/>
        <v/>
      </c>
      <c r="DJ36" s="20" t="str">
        <f t="shared" si="11"/>
        <v/>
      </c>
      <c r="DK36" s="20" t="str">
        <f t="shared" si="12"/>
        <v/>
      </c>
      <c r="DL36" s="20" t="str">
        <f t="shared" si="13"/>
        <v/>
      </c>
      <c r="DM36" s="20" t="str">
        <f t="shared" si="14"/>
        <v/>
      </c>
      <c r="DN36" s="20" t="str">
        <f t="shared" si="15"/>
        <v/>
      </c>
      <c r="DO36" s="20" t="str">
        <f t="shared" si="16"/>
        <v/>
      </c>
      <c r="DP36" s="20" t="str">
        <f t="shared" si="17"/>
        <v/>
      </c>
      <c r="DQ36" s="20" t="str">
        <f t="shared" si="18"/>
        <v/>
      </c>
      <c r="DR36" s="20" t="str">
        <f t="shared" si="19"/>
        <v/>
      </c>
      <c r="DS36" s="20" t="str">
        <f t="shared" si="20"/>
        <v/>
      </c>
      <c r="DT36" s="20" t="str">
        <f t="shared" si="21"/>
        <v/>
      </c>
      <c r="DU36" s="20" t="str">
        <f t="shared" si="22"/>
        <v/>
      </c>
      <c r="DV36" s="20" t="str">
        <f t="shared" si="23"/>
        <v/>
      </c>
      <c r="DW36" s="20" t="str">
        <f t="shared" si="24"/>
        <v/>
      </c>
      <c r="DX36" s="20" t="str">
        <f t="shared" si="25"/>
        <v/>
      </c>
      <c r="DY36" s="20" t="str">
        <f t="shared" si="26"/>
        <v/>
      </c>
      <c r="DZ36" s="20" t="str">
        <f t="shared" si="27"/>
        <v/>
      </c>
      <c r="EA36" s="20" t="str">
        <f t="shared" si="28"/>
        <v/>
      </c>
      <c r="EB36" s="20" t="str">
        <f t="shared" si="29"/>
        <v/>
      </c>
      <c r="EC36" s="20" t="str">
        <f t="shared" si="30"/>
        <v/>
      </c>
      <c r="ED36" s="20" t="str">
        <f t="shared" si="31"/>
        <v/>
      </c>
      <c r="EE36" s="20" t="str">
        <f t="shared" si="32"/>
        <v/>
      </c>
      <c r="EF36" s="20" t="str">
        <f t="shared" si="33"/>
        <v/>
      </c>
      <c r="EG36" s="20" t="str">
        <f t="shared" si="34"/>
        <v/>
      </c>
      <c r="EH36" s="20" t="str">
        <f t="shared" si="35"/>
        <v/>
      </c>
      <c r="EI36" s="20" t="str">
        <f t="shared" si="36"/>
        <v/>
      </c>
      <c r="EJ36" s="20" t="str">
        <f t="shared" si="37"/>
        <v/>
      </c>
      <c r="EK36" s="20" t="str">
        <f t="shared" si="38"/>
        <v/>
      </c>
      <c r="EL36" s="20" t="str">
        <f t="shared" si="39"/>
        <v/>
      </c>
      <c r="EM36" s="20" t="str">
        <f t="shared" si="40"/>
        <v/>
      </c>
      <c r="EN36" s="20" t="str">
        <f t="shared" si="41"/>
        <v/>
      </c>
      <c r="EO36" s="20" t="str">
        <f t="shared" si="42"/>
        <v/>
      </c>
      <c r="EP36" s="20" t="str">
        <f t="shared" si="43"/>
        <v/>
      </c>
      <c r="EQ36" s="20" t="str">
        <f t="shared" si="44"/>
        <v/>
      </c>
      <c r="ER36" s="20" t="str">
        <f t="shared" si="45"/>
        <v/>
      </c>
      <c r="ES36" s="20" t="str">
        <f t="shared" si="46"/>
        <v/>
      </c>
      <c r="ET36" s="20" t="str">
        <f t="shared" si="47"/>
        <v/>
      </c>
      <c r="EU36" s="20" t="str">
        <f t="shared" si="48"/>
        <v/>
      </c>
      <c r="EV36" s="20" t="str">
        <f t="shared" si="49"/>
        <v/>
      </c>
      <c r="EW36" s="20" t="str">
        <f t="shared" si="50"/>
        <v/>
      </c>
      <c r="EX36" s="20" t="str">
        <f t="shared" si="51"/>
        <v/>
      </c>
      <c r="EY36" s="20" t="str">
        <f t="shared" si="52"/>
        <v/>
      </c>
      <c r="EZ36" s="20" t="str">
        <f t="shared" si="53"/>
        <v/>
      </c>
      <c r="FA36" s="20" t="str">
        <f t="shared" si="54"/>
        <v/>
      </c>
      <c r="FB36" s="20" t="str">
        <f t="shared" si="55"/>
        <v/>
      </c>
      <c r="FC36" s="20" t="str">
        <f t="shared" si="56"/>
        <v/>
      </c>
      <c r="FD36" s="20" t="str">
        <f t="shared" si="57"/>
        <v/>
      </c>
      <c r="FE36" s="20" t="str">
        <f t="shared" si="58"/>
        <v/>
      </c>
      <c r="FF36" s="20" t="str">
        <f t="shared" si="59"/>
        <v/>
      </c>
      <c r="FG36" s="20" t="str">
        <f t="shared" si="60"/>
        <v/>
      </c>
      <c r="FH36" s="20" t="str">
        <f t="shared" si="61"/>
        <v/>
      </c>
      <c r="FI36" s="20" t="str">
        <f t="shared" si="62"/>
        <v/>
      </c>
      <c r="FJ36" s="20" t="str">
        <f t="shared" si="63"/>
        <v/>
      </c>
      <c r="FK36" s="20" t="str">
        <f t="shared" si="64"/>
        <v/>
      </c>
      <c r="FL36" s="20" t="str">
        <f t="shared" si="65"/>
        <v/>
      </c>
      <c r="FM36" s="20" t="str">
        <f t="shared" si="66"/>
        <v/>
      </c>
      <c r="FN36" s="20" t="str">
        <f t="shared" si="67"/>
        <v/>
      </c>
      <c r="FO36" s="20" t="str">
        <f t="shared" si="68"/>
        <v/>
      </c>
      <c r="FP36" s="20" t="str">
        <f t="shared" si="69"/>
        <v/>
      </c>
      <c r="FQ36" s="20" t="str">
        <f t="shared" si="70"/>
        <v/>
      </c>
      <c r="FR36" s="20" t="str">
        <f t="shared" si="71"/>
        <v/>
      </c>
      <c r="FS36" s="20" t="str">
        <f t="shared" si="72"/>
        <v/>
      </c>
      <c r="FT36" s="20" t="str">
        <f t="shared" si="73"/>
        <v/>
      </c>
      <c r="FU36" s="20" t="str">
        <f t="shared" si="74"/>
        <v/>
      </c>
      <c r="FV36" s="20" t="str">
        <f t="shared" si="75"/>
        <v/>
      </c>
      <c r="FW36" s="20" t="str">
        <f t="shared" si="76"/>
        <v/>
      </c>
      <c r="FX36" s="20" t="str">
        <f t="shared" si="77"/>
        <v/>
      </c>
      <c r="FY36" s="20" t="str">
        <f t="shared" si="78"/>
        <v/>
      </c>
      <c r="FZ36" s="20" t="str">
        <f t="shared" si="79"/>
        <v/>
      </c>
      <c r="GA36" s="20" t="str">
        <f t="shared" si="80"/>
        <v/>
      </c>
      <c r="GB36" s="20" t="str">
        <f t="shared" si="81"/>
        <v/>
      </c>
      <c r="GC36" s="20" t="str">
        <f t="shared" si="82"/>
        <v/>
      </c>
      <c r="GD36" s="20" t="str">
        <f t="shared" si="83"/>
        <v/>
      </c>
      <c r="GE36" s="20" t="str">
        <f t="shared" si="84"/>
        <v/>
      </c>
      <c r="GF36" s="20" t="str">
        <f t="shared" si="85"/>
        <v/>
      </c>
      <c r="GG36" s="20" t="str">
        <f t="shared" si="86"/>
        <v/>
      </c>
      <c r="GH36" s="20" t="str">
        <f t="shared" si="87"/>
        <v/>
      </c>
      <c r="GI36" s="20" t="str">
        <f t="shared" si="88"/>
        <v/>
      </c>
      <c r="GJ36" s="20" t="str">
        <f t="shared" si="89"/>
        <v/>
      </c>
      <c r="GK36" s="20" t="str">
        <f t="shared" si="90"/>
        <v/>
      </c>
      <c r="GL36" s="20" t="str">
        <f t="shared" si="91"/>
        <v/>
      </c>
      <c r="GM36" s="20" t="str">
        <f t="shared" si="92"/>
        <v/>
      </c>
      <c r="GN36" s="20" t="str">
        <f t="shared" si="93"/>
        <v/>
      </c>
      <c r="GO36" s="20" t="str">
        <f t="shared" si="94"/>
        <v/>
      </c>
      <c r="GP36" s="20" t="str">
        <f t="shared" si="95"/>
        <v/>
      </c>
      <c r="GQ36" s="20" t="str">
        <f t="shared" si="96"/>
        <v/>
      </c>
      <c r="GR36" s="20" t="str">
        <f t="shared" si="97"/>
        <v/>
      </c>
      <c r="GS36" s="20" t="str">
        <f t="shared" si="98"/>
        <v/>
      </c>
      <c r="GT36" s="20" t="str">
        <f t="shared" si="99"/>
        <v/>
      </c>
      <c r="GU36" s="20" t="str">
        <f t="shared" si="100"/>
        <v/>
      </c>
      <c r="GV36" s="20" t="str">
        <f t="shared" si="101"/>
        <v/>
      </c>
      <c r="GW36" s="20" t="str">
        <f t="shared" si="102"/>
        <v/>
      </c>
      <c r="GX36" s="20" t="str">
        <f t="shared" si="103"/>
        <v/>
      </c>
      <c r="GY36" s="20" t="str">
        <f t="shared" si="104"/>
        <v/>
      </c>
      <c r="GZ36" s="20" t="str">
        <f t="shared" si="105"/>
        <v/>
      </c>
      <c r="HA36" s="20" t="str">
        <f t="shared" si="106"/>
        <v/>
      </c>
      <c r="HB36" s="20"/>
      <c r="HC36" s="20"/>
      <c r="HD36" s="20"/>
      <c r="HE36" s="20"/>
      <c r="HF36" s="20"/>
      <c r="HG36" s="20"/>
      <c r="HH36" s="20"/>
      <c r="HI36" s="20"/>
      <c r="HJ36" s="20"/>
      <c r="HK36" s="20"/>
      <c r="HL36" s="20"/>
      <c r="HM36" s="20"/>
      <c r="HN36" s="20"/>
      <c r="HO36" s="20"/>
      <c r="HP36" s="20"/>
      <c r="HQ36" s="20"/>
      <c r="HR36" s="20"/>
      <c r="HS36" s="20"/>
      <c r="HT36" s="20"/>
      <c r="HU36" s="20"/>
      <c r="HV36" s="20"/>
      <c r="HW36" s="20"/>
      <c r="HX36" s="20"/>
      <c r="HY36" s="20"/>
      <c r="HZ36" s="20"/>
      <c r="IA36" s="19"/>
      <c r="IB36" s="19"/>
      <c r="IC36" s="19"/>
      <c r="ID36" s="19"/>
      <c r="IE36" s="19"/>
      <c r="IF36" s="19"/>
      <c r="IG36" s="19"/>
      <c r="IH36" s="19"/>
      <c r="II36" s="19"/>
      <c r="IJ36" s="19"/>
      <c r="IK36" s="19"/>
      <c r="IL36" s="19"/>
      <c r="IM36" s="19"/>
      <c r="IN36" s="19"/>
      <c r="IO36" s="19"/>
      <c r="IP36" s="19"/>
      <c r="IQ36" s="19"/>
      <c r="IR36" s="19"/>
      <c r="IS36" s="19"/>
      <c r="IT36" s="19"/>
      <c r="IU36" s="19"/>
      <c r="IV36" s="19"/>
      <c r="IW36" s="19"/>
      <c r="IX36" s="19"/>
      <c r="IY36" s="19"/>
      <c r="IZ36" s="19"/>
      <c r="JA36" s="19"/>
      <c r="JB36" s="19"/>
      <c r="JC36" s="19"/>
      <c r="JD36" s="19"/>
      <c r="JE36" s="19"/>
      <c r="JF36" s="19"/>
      <c r="JG36" s="19"/>
      <c r="JH36" s="19"/>
      <c r="JI36" s="19"/>
      <c r="JJ36" s="19"/>
      <c r="JK36" s="19"/>
      <c r="JL36" s="19"/>
      <c r="JM36" s="19"/>
      <c r="JN36" s="19"/>
      <c r="JO36" s="19"/>
      <c r="JP36" s="19"/>
      <c r="JQ36" s="19"/>
      <c r="JR36" s="19"/>
      <c r="JS36" s="19"/>
      <c r="JT36" s="19"/>
      <c r="JU36" s="19"/>
      <c r="JV36" s="19"/>
    </row>
    <row r="37" spans="1:282" ht="13.5">
      <c r="A37" s="90" t="s">
        <v>28</v>
      </c>
      <c r="B37" s="182"/>
      <c r="C37" s="33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  <c r="BI37" s="147"/>
      <c r="BJ37" s="147"/>
      <c r="BK37" s="147"/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87" t="str">
        <f t="shared" si="4"/>
        <v/>
      </c>
      <c r="DA37" s="89" t="str">
        <f t="shared" si="108"/>
        <v/>
      </c>
      <c r="DB37" s="90" t="str">
        <f t="shared" si="0"/>
        <v/>
      </c>
      <c r="DC37" s="32" t="str">
        <f t="shared" si="1"/>
        <v>brak danych</v>
      </c>
      <c r="DD37" s="32"/>
      <c r="DE37" s="20">
        <f t="shared" si="6"/>
        <v>0</v>
      </c>
      <c r="DF37" s="20" t="str">
        <f t="shared" si="7"/>
        <v/>
      </c>
      <c r="DG37" s="20" t="str">
        <f t="shared" si="8"/>
        <v/>
      </c>
      <c r="DH37" s="20" t="str">
        <f t="shared" si="9"/>
        <v/>
      </c>
      <c r="DI37" s="20" t="str">
        <f t="shared" si="10"/>
        <v/>
      </c>
      <c r="DJ37" s="20" t="str">
        <f t="shared" si="11"/>
        <v/>
      </c>
      <c r="DK37" s="20" t="str">
        <f t="shared" si="12"/>
        <v/>
      </c>
      <c r="DL37" s="20" t="str">
        <f t="shared" si="13"/>
        <v/>
      </c>
      <c r="DM37" s="20" t="str">
        <f t="shared" si="14"/>
        <v/>
      </c>
      <c r="DN37" s="20" t="str">
        <f t="shared" si="15"/>
        <v/>
      </c>
      <c r="DO37" s="20" t="str">
        <f t="shared" si="16"/>
        <v/>
      </c>
      <c r="DP37" s="20" t="str">
        <f t="shared" si="17"/>
        <v/>
      </c>
      <c r="DQ37" s="20" t="str">
        <f t="shared" si="18"/>
        <v/>
      </c>
      <c r="DR37" s="20" t="str">
        <f t="shared" si="19"/>
        <v/>
      </c>
      <c r="DS37" s="20" t="str">
        <f t="shared" si="20"/>
        <v/>
      </c>
      <c r="DT37" s="20" t="str">
        <f t="shared" si="21"/>
        <v/>
      </c>
      <c r="DU37" s="20" t="str">
        <f t="shared" si="22"/>
        <v/>
      </c>
      <c r="DV37" s="20" t="str">
        <f t="shared" si="23"/>
        <v/>
      </c>
      <c r="DW37" s="20" t="str">
        <f t="shared" si="24"/>
        <v/>
      </c>
      <c r="DX37" s="20" t="str">
        <f t="shared" si="25"/>
        <v/>
      </c>
      <c r="DY37" s="20" t="str">
        <f t="shared" si="26"/>
        <v/>
      </c>
      <c r="DZ37" s="20" t="str">
        <f t="shared" si="27"/>
        <v/>
      </c>
      <c r="EA37" s="20" t="str">
        <f t="shared" si="28"/>
        <v/>
      </c>
      <c r="EB37" s="20" t="str">
        <f t="shared" si="29"/>
        <v/>
      </c>
      <c r="EC37" s="20" t="str">
        <f t="shared" si="30"/>
        <v/>
      </c>
      <c r="ED37" s="20" t="str">
        <f t="shared" si="31"/>
        <v/>
      </c>
      <c r="EE37" s="20" t="str">
        <f t="shared" si="32"/>
        <v/>
      </c>
      <c r="EF37" s="20" t="str">
        <f t="shared" si="33"/>
        <v/>
      </c>
      <c r="EG37" s="20" t="str">
        <f t="shared" si="34"/>
        <v/>
      </c>
      <c r="EH37" s="20" t="str">
        <f t="shared" si="35"/>
        <v/>
      </c>
      <c r="EI37" s="20" t="str">
        <f t="shared" si="36"/>
        <v/>
      </c>
      <c r="EJ37" s="20" t="str">
        <f t="shared" si="37"/>
        <v/>
      </c>
      <c r="EK37" s="20" t="str">
        <f t="shared" si="38"/>
        <v/>
      </c>
      <c r="EL37" s="20" t="str">
        <f t="shared" si="39"/>
        <v/>
      </c>
      <c r="EM37" s="20" t="str">
        <f t="shared" si="40"/>
        <v/>
      </c>
      <c r="EN37" s="20" t="str">
        <f t="shared" si="41"/>
        <v/>
      </c>
      <c r="EO37" s="20" t="str">
        <f t="shared" si="42"/>
        <v/>
      </c>
      <c r="EP37" s="20" t="str">
        <f t="shared" si="43"/>
        <v/>
      </c>
      <c r="EQ37" s="20" t="str">
        <f t="shared" si="44"/>
        <v/>
      </c>
      <c r="ER37" s="20" t="str">
        <f t="shared" si="45"/>
        <v/>
      </c>
      <c r="ES37" s="20" t="str">
        <f t="shared" si="46"/>
        <v/>
      </c>
      <c r="ET37" s="20" t="str">
        <f t="shared" si="47"/>
        <v/>
      </c>
      <c r="EU37" s="20" t="str">
        <f t="shared" si="48"/>
        <v/>
      </c>
      <c r="EV37" s="20" t="str">
        <f t="shared" si="49"/>
        <v/>
      </c>
      <c r="EW37" s="20" t="str">
        <f t="shared" si="50"/>
        <v/>
      </c>
      <c r="EX37" s="20" t="str">
        <f t="shared" si="51"/>
        <v/>
      </c>
      <c r="EY37" s="20" t="str">
        <f t="shared" si="52"/>
        <v/>
      </c>
      <c r="EZ37" s="20" t="str">
        <f t="shared" si="53"/>
        <v/>
      </c>
      <c r="FA37" s="20" t="str">
        <f t="shared" si="54"/>
        <v/>
      </c>
      <c r="FB37" s="20" t="str">
        <f t="shared" si="55"/>
        <v/>
      </c>
      <c r="FC37" s="20" t="str">
        <f t="shared" si="56"/>
        <v/>
      </c>
      <c r="FD37" s="20" t="str">
        <f t="shared" si="57"/>
        <v/>
      </c>
      <c r="FE37" s="20" t="str">
        <f t="shared" si="58"/>
        <v/>
      </c>
      <c r="FF37" s="20" t="str">
        <f t="shared" si="59"/>
        <v/>
      </c>
      <c r="FG37" s="20" t="str">
        <f t="shared" si="60"/>
        <v/>
      </c>
      <c r="FH37" s="20" t="str">
        <f t="shared" si="61"/>
        <v/>
      </c>
      <c r="FI37" s="20" t="str">
        <f t="shared" si="62"/>
        <v/>
      </c>
      <c r="FJ37" s="20" t="str">
        <f t="shared" si="63"/>
        <v/>
      </c>
      <c r="FK37" s="20" t="str">
        <f t="shared" si="64"/>
        <v/>
      </c>
      <c r="FL37" s="20" t="str">
        <f t="shared" si="65"/>
        <v/>
      </c>
      <c r="FM37" s="20" t="str">
        <f t="shared" si="66"/>
        <v/>
      </c>
      <c r="FN37" s="20" t="str">
        <f t="shared" si="67"/>
        <v/>
      </c>
      <c r="FO37" s="20" t="str">
        <f t="shared" si="68"/>
        <v/>
      </c>
      <c r="FP37" s="20" t="str">
        <f t="shared" si="69"/>
        <v/>
      </c>
      <c r="FQ37" s="20" t="str">
        <f t="shared" si="70"/>
        <v/>
      </c>
      <c r="FR37" s="20" t="str">
        <f t="shared" si="71"/>
        <v/>
      </c>
      <c r="FS37" s="20" t="str">
        <f t="shared" si="72"/>
        <v/>
      </c>
      <c r="FT37" s="20" t="str">
        <f t="shared" si="73"/>
        <v/>
      </c>
      <c r="FU37" s="20" t="str">
        <f t="shared" si="74"/>
        <v/>
      </c>
      <c r="FV37" s="20" t="str">
        <f t="shared" si="75"/>
        <v/>
      </c>
      <c r="FW37" s="20" t="str">
        <f t="shared" si="76"/>
        <v/>
      </c>
      <c r="FX37" s="20" t="str">
        <f t="shared" si="77"/>
        <v/>
      </c>
      <c r="FY37" s="20" t="str">
        <f t="shared" si="78"/>
        <v/>
      </c>
      <c r="FZ37" s="20" t="str">
        <f t="shared" si="79"/>
        <v/>
      </c>
      <c r="GA37" s="20" t="str">
        <f t="shared" si="80"/>
        <v/>
      </c>
      <c r="GB37" s="20" t="str">
        <f t="shared" si="81"/>
        <v/>
      </c>
      <c r="GC37" s="20" t="str">
        <f t="shared" si="82"/>
        <v/>
      </c>
      <c r="GD37" s="20" t="str">
        <f t="shared" si="83"/>
        <v/>
      </c>
      <c r="GE37" s="20" t="str">
        <f t="shared" si="84"/>
        <v/>
      </c>
      <c r="GF37" s="20" t="str">
        <f t="shared" si="85"/>
        <v/>
      </c>
      <c r="GG37" s="20" t="str">
        <f t="shared" si="86"/>
        <v/>
      </c>
      <c r="GH37" s="20" t="str">
        <f t="shared" si="87"/>
        <v/>
      </c>
      <c r="GI37" s="20" t="str">
        <f t="shared" si="88"/>
        <v/>
      </c>
      <c r="GJ37" s="20" t="str">
        <f t="shared" si="89"/>
        <v/>
      </c>
      <c r="GK37" s="20" t="str">
        <f t="shared" si="90"/>
        <v/>
      </c>
      <c r="GL37" s="20" t="str">
        <f t="shared" si="91"/>
        <v/>
      </c>
      <c r="GM37" s="20" t="str">
        <f t="shared" si="92"/>
        <v/>
      </c>
      <c r="GN37" s="20" t="str">
        <f t="shared" si="93"/>
        <v/>
      </c>
      <c r="GO37" s="20" t="str">
        <f t="shared" si="94"/>
        <v/>
      </c>
      <c r="GP37" s="20" t="str">
        <f t="shared" si="95"/>
        <v/>
      </c>
      <c r="GQ37" s="20" t="str">
        <f t="shared" si="96"/>
        <v/>
      </c>
      <c r="GR37" s="20" t="str">
        <f t="shared" si="97"/>
        <v/>
      </c>
      <c r="GS37" s="20" t="str">
        <f t="shared" si="98"/>
        <v/>
      </c>
      <c r="GT37" s="20" t="str">
        <f t="shared" si="99"/>
        <v/>
      </c>
      <c r="GU37" s="20" t="str">
        <f t="shared" si="100"/>
        <v/>
      </c>
      <c r="GV37" s="20" t="str">
        <f t="shared" si="101"/>
        <v/>
      </c>
      <c r="GW37" s="20" t="str">
        <f t="shared" si="102"/>
        <v/>
      </c>
      <c r="GX37" s="20" t="str">
        <f t="shared" si="103"/>
        <v/>
      </c>
      <c r="GY37" s="20" t="str">
        <f t="shared" si="104"/>
        <v/>
      </c>
      <c r="GZ37" s="20" t="str">
        <f t="shared" si="105"/>
        <v/>
      </c>
      <c r="HA37" s="20" t="str">
        <f t="shared" si="106"/>
        <v/>
      </c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19"/>
      <c r="IB37" s="19"/>
      <c r="IC37" s="19"/>
      <c r="ID37" s="19"/>
      <c r="IE37" s="19"/>
      <c r="IF37" s="19"/>
      <c r="IG37" s="19"/>
      <c r="IH37" s="19"/>
      <c r="II37" s="19"/>
      <c r="IJ37" s="19"/>
      <c r="IK37" s="19"/>
      <c r="IL37" s="19"/>
      <c r="IM37" s="19"/>
      <c r="IN37" s="19"/>
      <c r="IO37" s="19"/>
      <c r="IP37" s="19"/>
      <c r="IQ37" s="19"/>
      <c r="IR37" s="19"/>
      <c r="IS37" s="19"/>
      <c r="IT37" s="19"/>
      <c r="IU37" s="19"/>
      <c r="IV37" s="19"/>
      <c r="IW37" s="19"/>
      <c r="IX37" s="19"/>
      <c r="IY37" s="19"/>
      <c r="IZ37" s="19"/>
      <c r="JA37" s="19"/>
      <c r="JB37" s="19"/>
      <c r="JC37" s="19"/>
      <c r="JD37" s="19"/>
      <c r="JE37" s="19"/>
      <c r="JF37" s="19"/>
      <c r="JG37" s="19"/>
      <c r="JH37" s="19"/>
      <c r="JI37" s="19"/>
      <c r="JJ37" s="19"/>
      <c r="JK37" s="19"/>
      <c r="JL37" s="19"/>
      <c r="JM37" s="19"/>
      <c r="JN37" s="19"/>
      <c r="JO37" s="19"/>
      <c r="JP37" s="19"/>
      <c r="JQ37" s="19"/>
      <c r="JR37" s="19"/>
      <c r="JS37" s="19"/>
      <c r="JT37" s="19"/>
      <c r="JU37" s="19"/>
      <c r="JV37" s="19"/>
    </row>
    <row r="38" spans="1:282" ht="13.5">
      <c r="A38" s="90" t="s">
        <v>29</v>
      </c>
      <c r="B38" s="182"/>
      <c r="C38" s="33"/>
      <c r="D38" s="147"/>
      <c r="E38" s="147"/>
      <c r="F38" s="147"/>
      <c r="G38" s="147"/>
      <c r="H38" s="147"/>
      <c r="I38" s="147"/>
      <c r="J38" s="147"/>
      <c r="K38" s="147"/>
      <c r="L38" s="147"/>
      <c r="M38" s="147"/>
      <c r="N38" s="147"/>
      <c r="O38" s="147"/>
      <c r="P38" s="147"/>
      <c r="Q38" s="147"/>
      <c r="R38" s="147"/>
      <c r="S38" s="147"/>
      <c r="T38" s="147"/>
      <c r="U38" s="147"/>
      <c r="V38" s="147"/>
      <c r="W38" s="147"/>
      <c r="X38" s="147"/>
      <c r="Y38" s="147"/>
      <c r="Z38" s="147"/>
      <c r="AA38" s="147"/>
      <c r="AB38" s="147"/>
      <c r="AC38" s="147"/>
      <c r="AD38" s="147"/>
      <c r="AE38" s="147"/>
      <c r="AF38" s="147"/>
      <c r="AG38" s="147"/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  <c r="BI38" s="147"/>
      <c r="BJ38" s="147"/>
      <c r="BK38" s="147"/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87" t="str">
        <f t="shared" si="4"/>
        <v/>
      </c>
      <c r="DA38" s="88" t="str">
        <f t="shared" si="108"/>
        <v/>
      </c>
      <c r="DB38" s="87" t="str">
        <f t="shared" si="0"/>
        <v/>
      </c>
      <c r="DC38" s="32" t="str">
        <f t="shared" si="1"/>
        <v>brak danych</v>
      </c>
      <c r="DD38" s="32"/>
      <c r="DE38" s="20">
        <f t="shared" si="6"/>
        <v>0</v>
      </c>
      <c r="DF38" s="20" t="str">
        <f t="shared" si="7"/>
        <v/>
      </c>
      <c r="DG38" s="20" t="str">
        <f t="shared" si="8"/>
        <v/>
      </c>
      <c r="DH38" s="20" t="str">
        <f t="shared" si="9"/>
        <v/>
      </c>
      <c r="DI38" s="20" t="str">
        <f t="shared" si="10"/>
        <v/>
      </c>
      <c r="DJ38" s="20" t="str">
        <f t="shared" si="11"/>
        <v/>
      </c>
      <c r="DK38" s="20" t="str">
        <f t="shared" si="12"/>
        <v/>
      </c>
      <c r="DL38" s="20" t="str">
        <f t="shared" si="13"/>
        <v/>
      </c>
      <c r="DM38" s="20" t="str">
        <f t="shared" si="14"/>
        <v/>
      </c>
      <c r="DN38" s="20" t="str">
        <f t="shared" si="15"/>
        <v/>
      </c>
      <c r="DO38" s="20" t="str">
        <f t="shared" si="16"/>
        <v/>
      </c>
      <c r="DP38" s="20" t="str">
        <f t="shared" si="17"/>
        <v/>
      </c>
      <c r="DQ38" s="20" t="str">
        <f t="shared" si="18"/>
        <v/>
      </c>
      <c r="DR38" s="20" t="str">
        <f t="shared" si="19"/>
        <v/>
      </c>
      <c r="DS38" s="20" t="str">
        <f t="shared" si="20"/>
        <v/>
      </c>
      <c r="DT38" s="20" t="str">
        <f t="shared" si="21"/>
        <v/>
      </c>
      <c r="DU38" s="20" t="str">
        <f t="shared" si="22"/>
        <v/>
      </c>
      <c r="DV38" s="20" t="str">
        <f t="shared" si="23"/>
        <v/>
      </c>
      <c r="DW38" s="20" t="str">
        <f t="shared" si="24"/>
        <v/>
      </c>
      <c r="DX38" s="20" t="str">
        <f t="shared" si="25"/>
        <v/>
      </c>
      <c r="DY38" s="20" t="str">
        <f t="shared" si="26"/>
        <v/>
      </c>
      <c r="DZ38" s="20" t="str">
        <f t="shared" si="27"/>
        <v/>
      </c>
      <c r="EA38" s="20" t="str">
        <f t="shared" si="28"/>
        <v/>
      </c>
      <c r="EB38" s="20" t="str">
        <f t="shared" si="29"/>
        <v/>
      </c>
      <c r="EC38" s="20" t="str">
        <f t="shared" si="30"/>
        <v/>
      </c>
      <c r="ED38" s="20" t="str">
        <f t="shared" si="31"/>
        <v/>
      </c>
      <c r="EE38" s="20" t="str">
        <f t="shared" si="32"/>
        <v/>
      </c>
      <c r="EF38" s="20" t="str">
        <f t="shared" si="33"/>
        <v/>
      </c>
      <c r="EG38" s="20" t="str">
        <f t="shared" si="34"/>
        <v/>
      </c>
      <c r="EH38" s="20" t="str">
        <f t="shared" si="35"/>
        <v/>
      </c>
      <c r="EI38" s="20" t="str">
        <f t="shared" si="36"/>
        <v/>
      </c>
      <c r="EJ38" s="20" t="str">
        <f t="shared" si="37"/>
        <v/>
      </c>
      <c r="EK38" s="20" t="str">
        <f t="shared" si="38"/>
        <v/>
      </c>
      <c r="EL38" s="20" t="str">
        <f t="shared" si="39"/>
        <v/>
      </c>
      <c r="EM38" s="20" t="str">
        <f t="shared" si="40"/>
        <v/>
      </c>
      <c r="EN38" s="20" t="str">
        <f t="shared" si="41"/>
        <v/>
      </c>
      <c r="EO38" s="20" t="str">
        <f t="shared" si="42"/>
        <v/>
      </c>
      <c r="EP38" s="20" t="str">
        <f t="shared" si="43"/>
        <v/>
      </c>
      <c r="EQ38" s="20" t="str">
        <f t="shared" si="44"/>
        <v/>
      </c>
      <c r="ER38" s="20" t="str">
        <f t="shared" si="45"/>
        <v/>
      </c>
      <c r="ES38" s="20" t="str">
        <f t="shared" si="46"/>
        <v/>
      </c>
      <c r="ET38" s="20" t="str">
        <f t="shared" si="47"/>
        <v/>
      </c>
      <c r="EU38" s="20" t="str">
        <f t="shared" si="48"/>
        <v/>
      </c>
      <c r="EV38" s="20" t="str">
        <f t="shared" si="49"/>
        <v/>
      </c>
      <c r="EW38" s="20" t="str">
        <f t="shared" si="50"/>
        <v/>
      </c>
      <c r="EX38" s="20" t="str">
        <f t="shared" si="51"/>
        <v/>
      </c>
      <c r="EY38" s="20" t="str">
        <f t="shared" si="52"/>
        <v/>
      </c>
      <c r="EZ38" s="20" t="str">
        <f t="shared" si="53"/>
        <v/>
      </c>
      <c r="FA38" s="20" t="str">
        <f t="shared" si="54"/>
        <v/>
      </c>
      <c r="FB38" s="20" t="str">
        <f t="shared" si="55"/>
        <v/>
      </c>
      <c r="FC38" s="20" t="str">
        <f t="shared" si="56"/>
        <v/>
      </c>
      <c r="FD38" s="20" t="str">
        <f t="shared" si="57"/>
        <v/>
      </c>
      <c r="FE38" s="20" t="str">
        <f t="shared" si="58"/>
        <v/>
      </c>
      <c r="FF38" s="20" t="str">
        <f t="shared" si="59"/>
        <v/>
      </c>
      <c r="FG38" s="20" t="str">
        <f t="shared" si="60"/>
        <v/>
      </c>
      <c r="FH38" s="20" t="str">
        <f t="shared" si="61"/>
        <v/>
      </c>
      <c r="FI38" s="20" t="str">
        <f t="shared" si="62"/>
        <v/>
      </c>
      <c r="FJ38" s="20" t="str">
        <f t="shared" si="63"/>
        <v/>
      </c>
      <c r="FK38" s="20" t="str">
        <f t="shared" si="64"/>
        <v/>
      </c>
      <c r="FL38" s="20" t="str">
        <f t="shared" si="65"/>
        <v/>
      </c>
      <c r="FM38" s="20" t="str">
        <f t="shared" si="66"/>
        <v/>
      </c>
      <c r="FN38" s="20" t="str">
        <f t="shared" si="67"/>
        <v/>
      </c>
      <c r="FO38" s="20" t="str">
        <f t="shared" si="68"/>
        <v/>
      </c>
      <c r="FP38" s="20" t="str">
        <f t="shared" si="69"/>
        <v/>
      </c>
      <c r="FQ38" s="20" t="str">
        <f t="shared" si="70"/>
        <v/>
      </c>
      <c r="FR38" s="20" t="str">
        <f t="shared" si="71"/>
        <v/>
      </c>
      <c r="FS38" s="20" t="str">
        <f t="shared" si="72"/>
        <v/>
      </c>
      <c r="FT38" s="20" t="str">
        <f t="shared" si="73"/>
        <v/>
      </c>
      <c r="FU38" s="20" t="str">
        <f t="shared" si="74"/>
        <v/>
      </c>
      <c r="FV38" s="20" t="str">
        <f t="shared" si="75"/>
        <v/>
      </c>
      <c r="FW38" s="20" t="str">
        <f t="shared" si="76"/>
        <v/>
      </c>
      <c r="FX38" s="20" t="str">
        <f t="shared" si="77"/>
        <v/>
      </c>
      <c r="FY38" s="20" t="str">
        <f t="shared" si="78"/>
        <v/>
      </c>
      <c r="FZ38" s="20" t="str">
        <f t="shared" si="79"/>
        <v/>
      </c>
      <c r="GA38" s="20" t="str">
        <f t="shared" si="80"/>
        <v/>
      </c>
      <c r="GB38" s="20" t="str">
        <f t="shared" si="81"/>
        <v/>
      </c>
      <c r="GC38" s="20" t="str">
        <f t="shared" si="82"/>
        <v/>
      </c>
      <c r="GD38" s="20" t="str">
        <f t="shared" si="83"/>
        <v/>
      </c>
      <c r="GE38" s="20" t="str">
        <f t="shared" si="84"/>
        <v/>
      </c>
      <c r="GF38" s="20" t="str">
        <f t="shared" si="85"/>
        <v/>
      </c>
      <c r="GG38" s="20" t="str">
        <f t="shared" si="86"/>
        <v/>
      </c>
      <c r="GH38" s="20" t="str">
        <f t="shared" si="87"/>
        <v/>
      </c>
      <c r="GI38" s="20" t="str">
        <f t="shared" si="88"/>
        <v/>
      </c>
      <c r="GJ38" s="20" t="str">
        <f t="shared" si="89"/>
        <v/>
      </c>
      <c r="GK38" s="20" t="str">
        <f t="shared" si="90"/>
        <v/>
      </c>
      <c r="GL38" s="20" t="str">
        <f t="shared" si="91"/>
        <v/>
      </c>
      <c r="GM38" s="20" t="str">
        <f t="shared" si="92"/>
        <v/>
      </c>
      <c r="GN38" s="20" t="str">
        <f t="shared" si="93"/>
        <v/>
      </c>
      <c r="GO38" s="20" t="str">
        <f t="shared" si="94"/>
        <v/>
      </c>
      <c r="GP38" s="20" t="str">
        <f t="shared" si="95"/>
        <v/>
      </c>
      <c r="GQ38" s="20" t="str">
        <f t="shared" si="96"/>
        <v/>
      </c>
      <c r="GR38" s="20" t="str">
        <f t="shared" si="97"/>
        <v/>
      </c>
      <c r="GS38" s="20" t="str">
        <f t="shared" si="98"/>
        <v/>
      </c>
      <c r="GT38" s="20" t="str">
        <f t="shared" si="99"/>
        <v/>
      </c>
      <c r="GU38" s="20" t="str">
        <f t="shared" si="100"/>
        <v/>
      </c>
      <c r="GV38" s="20" t="str">
        <f t="shared" si="101"/>
        <v/>
      </c>
      <c r="GW38" s="20" t="str">
        <f t="shared" si="102"/>
        <v/>
      </c>
      <c r="GX38" s="20" t="str">
        <f t="shared" si="103"/>
        <v/>
      </c>
      <c r="GY38" s="20" t="str">
        <f t="shared" si="104"/>
        <v/>
      </c>
      <c r="GZ38" s="20" t="str">
        <f t="shared" si="105"/>
        <v/>
      </c>
      <c r="HA38" s="20" t="str">
        <f t="shared" si="106"/>
        <v/>
      </c>
      <c r="HB38" s="20"/>
      <c r="HC38" s="20"/>
      <c r="HD38" s="20"/>
      <c r="HE38" s="20"/>
      <c r="HF38" s="20"/>
      <c r="HG38" s="20"/>
      <c r="HH38" s="20"/>
      <c r="HI38" s="20"/>
      <c r="HJ38" s="20"/>
      <c r="HK38" s="20"/>
      <c r="HL38" s="20"/>
      <c r="HM38" s="20"/>
      <c r="HN38" s="20"/>
      <c r="HO38" s="20"/>
      <c r="HP38" s="20"/>
      <c r="HQ38" s="20"/>
      <c r="HR38" s="20"/>
      <c r="HS38" s="20"/>
      <c r="HT38" s="20"/>
      <c r="HU38" s="20"/>
      <c r="HV38" s="20"/>
      <c r="HW38" s="20"/>
      <c r="HX38" s="20"/>
      <c r="HY38" s="20"/>
      <c r="HZ38" s="20"/>
      <c r="IA38" s="19"/>
      <c r="IB38" s="19"/>
      <c r="IC38" s="19"/>
      <c r="ID38" s="19"/>
      <c r="IE38" s="19"/>
      <c r="IF38" s="19"/>
      <c r="IG38" s="19"/>
      <c r="IH38" s="19"/>
      <c r="II38" s="19"/>
      <c r="IJ38" s="19"/>
      <c r="IK38" s="19"/>
      <c r="IL38" s="19"/>
      <c r="IM38" s="19"/>
      <c r="IN38" s="19"/>
      <c r="IO38" s="19"/>
      <c r="IP38" s="19"/>
      <c r="IQ38" s="19"/>
      <c r="IR38" s="19"/>
      <c r="IS38" s="19"/>
      <c r="IT38" s="19"/>
      <c r="IU38" s="19"/>
      <c r="IV38" s="19"/>
      <c r="IW38" s="19"/>
      <c r="IX38" s="19"/>
      <c r="IY38" s="19"/>
      <c r="IZ38" s="19"/>
      <c r="JA38" s="19"/>
      <c r="JB38" s="19"/>
      <c r="JC38" s="19"/>
      <c r="JD38" s="19"/>
      <c r="JE38" s="19"/>
      <c r="JF38" s="19"/>
      <c r="JG38" s="19"/>
      <c r="JH38" s="19"/>
      <c r="JI38" s="19"/>
      <c r="JJ38" s="19"/>
      <c r="JK38" s="19"/>
      <c r="JL38" s="19"/>
      <c r="JM38" s="19"/>
      <c r="JN38" s="19"/>
      <c r="JO38" s="19"/>
      <c r="JP38" s="19"/>
      <c r="JQ38" s="19"/>
      <c r="JR38" s="19"/>
      <c r="JS38" s="19"/>
      <c r="JT38" s="19"/>
      <c r="JU38" s="19"/>
      <c r="JV38" s="19"/>
    </row>
    <row r="39" spans="1:282" ht="13.5">
      <c r="A39" s="90" t="s">
        <v>30</v>
      </c>
      <c r="B39" s="182"/>
      <c r="C39" s="33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  <c r="P39" s="147"/>
      <c r="Q39" s="147"/>
      <c r="R39" s="147"/>
      <c r="S39" s="147"/>
      <c r="T39" s="147"/>
      <c r="U39" s="147"/>
      <c r="V39" s="147"/>
      <c r="W39" s="147"/>
      <c r="X39" s="147"/>
      <c r="Y39" s="147"/>
      <c r="Z39" s="147"/>
      <c r="AA39" s="147"/>
      <c r="AB39" s="147"/>
      <c r="AC39" s="147"/>
      <c r="AD39" s="147"/>
      <c r="AE39" s="147"/>
      <c r="AF39" s="147"/>
      <c r="AG39" s="147"/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  <c r="BI39" s="147"/>
      <c r="BJ39" s="147"/>
      <c r="BK39" s="147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87" t="str">
        <f t="shared" si="4"/>
        <v/>
      </c>
      <c r="DA39" s="89" t="str">
        <f t="shared" si="108"/>
        <v/>
      </c>
      <c r="DB39" s="90" t="str">
        <f t="shared" si="0"/>
        <v/>
      </c>
      <c r="DC39" s="32" t="str">
        <f t="shared" si="1"/>
        <v>brak danych</v>
      </c>
      <c r="DD39" s="32"/>
      <c r="DE39" s="20">
        <f t="shared" si="6"/>
        <v>0</v>
      </c>
      <c r="DF39" s="20" t="str">
        <f t="shared" si="7"/>
        <v/>
      </c>
      <c r="DG39" s="20" t="str">
        <f t="shared" si="8"/>
        <v/>
      </c>
      <c r="DH39" s="20" t="str">
        <f t="shared" si="9"/>
        <v/>
      </c>
      <c r="DI39" s="20" t="str">
        <f t="shared" si="10"/>
        <v/>
      </c>
      <c r="DJ39" s="20" t="str">
        <f t="shared" si="11"/>
        <v/>
      </c>
      <c r="DK39" s="20" t="str">
        <f t="shared" si="12"/>
        <v/>
      </c>
      <c r="DL39" s="20" t="str">
        <f t="shared" si="13"/>
        <v/>
      </c>
      <c r="DM39" s="20" t="str">
        <f t="shared" si="14"/>
        <v/>
      </c>
      <c r="DN39" s="20" t="str">
        <f t="shared" si="15"/>
        <v/>
      </c>
      <c r="DO39" s="20" t="str">
        <f t="shared" si="16"/>
        <v/>
      </c>
      <c r="DP39" s="20" t="str">
        <f t="shared" si="17"/>
        <v/>
      </c>
      <c r="DQ39" s="20" t="str">
        <f t="shared" si="18"/>
        <v/>
      </c>
      <c r="DR39" s="20" t="str">
        <f t="shared" si="19"/>
        <v/>
      </c>
      <c r="DS39" s="20" t="str">
        <f t="shared" si="20"/>
        <v/>
      </c>
      <c r="DT39" s="20" t="str">
        <f t="shared" si="21"/>
        <v/>
      </c>
      <c r="DU39" s="20" t="str">
        <f t="shared" si="22"/>
        <v/>
      </c>
      <c r="DV39" s="20" t="str">
        <f t="shared" si="23"/>
        <v/>
      </c>
      <c r="DW39" s="20" t="str">
        <f t="shared" si="24"/>
        <v/>
      </c>
      <c r="DX39" s="20" t="str">
        <f t="shared" si="25"/>
        <v/>
      </c>
      <c r="DY39" s="20" t="str">
        <f t="shared" si="26"/>
        <v/>
      </c>
      <c r="DZ39" s="20" t="str">
        <f t="shared" si="27"/>
        <v/>
      </c>
      <c r="EA39" s="20" t="str">
        <f t="shared" si="28"/>
        <v/>
      </c>
      <c r="EB39" s="20" t="str">
        <f t="shared" si="29"/>
        <v/>
      </c>
      <c r="EC39" s="20" t="str">
        <f t="shared" si="30"/>
        <v/>
      </c>
      <c r="ED39" s="20" t="str">
        <f t="shared" si="31"/>
        <v/>
      </c>
      <c r="EE39" s="20" t="str">
        <f t="shared" si="32"/>
        <v/>
      </c>
      <c r="EF39" s="20" t="str">
        <f t="shared" si="33"/>
        <v/>
      </c>
      <c r="EG39" s="20" t="str">
        <f t="shared" si="34"/>
        <v/>
      </c>
      <c r="EH39" s="20" t="str">
        <f t="shared" si="35"/>
        <v/>
      </c>
      <c r="EI39" s="20" t="str">
        <f t="shared" si="36"/>
        <v/>
      </c>
      <c r="EJ39" s="20" t="str">
        <f t="shared" si="37"/>
        <v/>
      </c>
      <c r="EK39" s="20" t="str">
        <f t="shared" si="38"/>
        <v/>
      </c>
      <c r="EL39" s="20" t="str">
        <f t="shared" si="39"/>
        <v/>
      </c>
      <c r="EM39" s="20" t="str">
        <f t="shared" si="40"/>
        <v/>
      </c>
      <c r="EN39" s="20" t="str">
        <f t="shared" si="41"/>
        <v/>
      </c>
      <c r="EO39" s="20" t="str">
        <f t="shared" si="42"/>
        <v/>
      </c>
      <c r="EP39" s="20" t="str">
        <f t="shared" si="43"/>
        <v/>
      </c>
      <c r="EQ39" s="20" t="str">
        <f t="shared" si="44"/>
        <v/>
      </c>
      <c r="ER39" s="20" t="str">
        <f t="shared" si="45"/>
        <v/>
      </c>
      <c r="ES39" s="20" t="str">
        <f t="shared" si="46"/>
        <v/>
      </c>
      <c r="ET39" s="20" t="str">
        <f t="shared" si="47"/>
        <v/>
      </c>
      <c r="EU39" s="20" t="str">
        <f t="shared" si="48"/>
        <v/>
      </c>
      <c r="EV39" s="20" t="str">
        <f t="shared" si="49"/>
        <v/>
      </c>
      <c r="EW39" s="20" t="str">
        <f t="shared" si="50"/>
        <v/>
      </c>
      <c r="EX39" s="20" t="str">
        <f t="shared" si="51"/>
        <v/>
      </c>
      <c r="EY39" s="20" t="str">
        <f t="shared" si="52"/>
        <v/>
      </c>
      <c r="EZ39" s="20" t="str">
        <f t="shared" si="53"/>
        <v/>
      </c>
      <c r="FA39" s="20" t="str">
        <f t="shared" si="54"/>
        <v/>
      </c>
      <c r="FB39" s="20" t="str">
        <f t="shared" si="55"/>
        <v/>
      </c>
      <c r="FC39" s="20" t="str">
        <f t="shared" si="56"/>
        <v/>
      </c>
      <c r="FD39" s="20" t="str">
        <f t="shared" si="57"/>
        <v/>
      </c>
      <c r="FE39" s="20" t="str">
        <f t="shared" si="58"/>
        <v/>
      </c>
      <c r="FF39" s="20" t="str">
        <f t="shared" si="59"/>
        <v/>
      </c>
      <c r="FG39" s="20" t="str">
        <f t="shared" si="60"/>
        <v/>
      </c>
      <c r="FH39" s="20" t="str">
        <f t="shared" si="61"/>
        <v/>
      </c>
      <c r="FI39" s="20" t="str">
        <f t="shared" si="62"/>
        <v/>
      </c>
      <c r="FJ39" s="20" t="str">
        <f t="shared" si="63"/>
        <v/>
      </c>
      <c r="FK39" s="20" t="str">
        <f t="shared" si="64"/>
        <v/>
      </c>
      <c r="FL39" s="20" t="str">
        <f t="shared" si="65"/>
        <v/>
      </c>
      <c r="FM39" s="20" t="str">
        <f t="shared" si="66"/>
        <v/>
      </c>
      <c r="FN39" s="20" t="str">
        <f t="shared" si="67"/>
        <v/>
      </c>
      <c r="FO39" s="20" t="str">
        <f t="shared" si="68"/>
        <v/>
      </c>
      <c r="FP39" s="20" t="str">
        <f t="shared" si="69"/>
        <v/>
      </c>
      <c r="FQ39" s="20" t="str">
        <f t="shared" si="70"/>
        <v/>
      </c>
      <c r="FR39" s="20" t="str">
        <f t="shared" si="71"/>
        <v/>
      </c>
      <c r="FS39" s="20" t="str">
        <f t="shared" si="72"/>
        <v/>
      </c>
      <c r="FT39" s="20" t="str">
        <f t="shared" si="73"/>
        <v/>
      </c>
      <c r="FU39" s="20" t="str">
        <f t="shared" si="74"/>
        <v/>
      </c>
      <c r="FV39" s="20" t="str">
        <f t="shared" si="75"/>
        <v/>
      </c>
      <c r="FW39" s="20" t="str">
        <f t="shared" si="76"/>
        <v/>
      </c>
      <c r="FX39" s="20" t="str">
        <f t="shared" si="77"/>
        <v/>
      </c>
      <c r="FY39" s="20" t="str">
        <f t="shared" si="78"/>
        <v/>
      </c>
      <c r="FZ39" s="20" t="str">
        <f t="shared" si="79"/>
        <v/>
      </c>
      <c r="GA39" s="20" t="str">
        <f t="shared" si="80"/>
        <v/>
      </c>
      <c r="GB39" s="20" t="str">
        <f t="shared" si="81"/>
        <v/>
      </c>
      <c r="GC39" s="20" t="str">
        <f t="shared" si="82"/>
        <v/>
      </c>
      <c r="GD39" s="20" t="str">
        <f t="shared" si="83"/>
        <v/>
      </c>
      <c r="GE39" s="20" t="str">
        <f t="shared" si="84"/>
        <v/>
      </c>
      <c r="GF39" s="20" t="str">
        <f t="shared" si="85"/>
        <v/>
      </c>
      <c r="GG39" s="20" t="str">
        <f t="shared" si="86"/>
        <v/>
      </c>
      <c r="GH39" s="20" t="str">
        <f t="shared" si="87"/>
        <v/>
      </c>
      <c r="GI39" s="20" t="str">
        <f t="shared" si="88"/>
        <v/>
      </c>
      <c r="GJ39" s="20" t="str">
        <f t="shared" si="89"/>
        <v/>
      </c>
      <c r="GK39" s="20" t="str">
        <f t="shared" si="90"/>
        <v/>
      </c>
      <c r="GL39" s="20" t="str">
        <f t="shared" si="91"/>
        <v/>
      </c>
      <c r="GM39" s="20" t="str">
        <f t="shared" si="92"/>
        <v/>
      </c>
      <c r="GN39" s="20" t="str">
        <f t="shared" si="93"/>
        <v/>
      </c>
      <c r="GO39" s="20" t="str">
        <f t="shared" si="94"/>
        <v/>
      </c>
      <c r="GP39" s="20" t="str">
        <f t="shared" si="95"/>
        <v/>
      </c>
      <c r="GQ39" s="20" t="str">
        <f t="shared" si="96"/>
        <v/>
      </c>
      <c r="GR39" s="20" t="str">
        <f t="shared" si="97"/>
        <v/>
      </c>
      <c r="GS39" s="20" t="str">
        <f t="shared" si="98"/>
        <v/>
      </c>
      <c r="GT39" s="20" t="str">
        <f t="shared" si="99"/>
        <v/>
      </c>
      <c r="GU39" s="20" t="str">
        <f t="shared" si="100"/>
        <v/>
      </c>
      <c r="GV39" s="20" t="str">
        <f t="shared" si="101"/>
        <v/>
      </c>
      <c r="GW39" s="20" t="str">
        <f t="shared" si="102"/>
        <v/>
      </c>
      <c r="GX39" s="20" t="str">
        <f t="shared" si="103"/>
        <v/>
      </c>
      <c r="GY39" s="20" t="str">
        <f t="shared" si="104"/>
        <v/>
      </c>
      <c r="GZ39" s="20" t="str">
        <f t="shared" si="105"/>
        <v/>
      </c>
      <c r="HA39" s="20" t="str">
        <f t="shared" si="106"/>
        <v/>
      </c>
      <c r="HB39" s="20"/>
      <c r="HC39" s="20"/>
      <c r="HD39" s="20"/>
      <c r="HE39" s="20"/>
      <c r="HF39" s="20"/>
      <c r="HG39" s="20"/>
      <c r="HH39" s="20"/>
      <c r="HI39" s="20"/>
      <c r="HJ39" s="20"/>
      <c r="HK39" s="20"/>
      <c r="HL39" s="20"/>
      <c r="HM39" s="20"/>
      <c r="HN39" s="20"/>
      <c r="HO39" s="20"/>
      <c r="HP39" s="20"/>
      <c r="HQ39" s="20"/>
      <c r="HR39" s="20"/>
      <c r="HS39" s="20"/>
      <c r="HT39" s="20"/>
      <c r="HU39" s="20"/>
      <c r="HV39" s="20"/>
      <c r="HW39" s="20"/>
      <c r="HX39" s="20"/>
      <c r="HY39" s="20"/>
      <c r="HZ39" s="20"/>
      <c r="IA39" s="19"/>
      <c r="IB39" s="19"/>
      <c r="IC39" s="19"/>
      <c r="ID39" s="19"/>
      <c r="IE39" s="19"/>
      <c r="IF39" s="19"/>
      <c r="IG39" s="19"/>
      <c r="IH39" s="19"/>
      <c r="II39" s="19"/>
      <c r="IJ39" s="19"/>
      <c r="IK39" s="19"/>
      <c r="IL39" s="19"/>
      <c r="IM39" s="19"/>
      <c r="IN39" s="19"/>
      <c r="IO39" s="19"/>
      <c r="IP39" s="19"/>
      <c r="IQ39" s="19"/>
      <c r="IR39" s="19"/>
      <c r="IS39" s="19"/>
      <c r="IT39" s="19"/>
      <c r="IU39" s="19"/>
      <c r="IV39" s="19"/>
      <c r="IW39" s="19"/>
      <c r="IX39" s="19"/>
      <c r="IY39" s="19"/>
      <c r="IZ39" s="19"/>
      <c r="JA39" s="19"/>
      <c r="JB39" s="19"/>
      <c r="JC39" s="19"/>
      <c r="JD39" s="19"/>
      <c r="JE39" s="19"/>
      <c r="JF39" s="19"/>
      <c r="JG39" s="19"/>
      <c r="JH39" s="19"/>
      <c r="JI39" s="19"/>
      <c r="JJ39" s="19"/>
      <c r="JK39" s="19"/>
      <c r="JL39" s="19"/>
      <c r="JM39" s="19"/>
      <c r="JN39" s="19"/>
      <c r="JO39" s="19"/>
      <c r="JP39" s="19"/>
      <c r="JQ39" s="19"/>
      <c r="JR39" s="19"/>
      <c r="JS39" s="19"/>
      <c r="JT39" s="19"/>
      <c r="JU39" s="19"/>
      <c r="JV39" s="19"/>
    </row>
    <row r="40" spans="1:282" ht="13.5">
      <c r="A40" s="90" t="s">
        <v>31</v>
      </c>
      <c r="B40" s="182"/>
      <c r="C40" s="33"/>
      <c r="D40" s="147"/>
      <c r="E40" s="147"/>
      <c r="F40" s="147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47"/>
      <c r="R40" s="147"/>
      <c r="S40" s="147"/>
      <c r="T40" s="147"/>
      <c r="U40" s="147"/>
      <c r="V40" s="147"/>
      <c r="W40" s="147"/>
      <c r="X40" s="147"/>
      <c r="Y40" s="147"/>
      <c r="Z40" s="147"/>
      <c r="AA40" s="147"/>
      <c r="AB40" s="147"/>
      <c r="AC40" s="147"/>
      <c r="AD40" s="147"/>
      <c r="AE40" s="147"/>
      <c r="AF40" s="147"/>
      <c r="AG40" s="147"/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  <c r="BI40" s="147"/>
      <c r="BJ40" s="147"/>
      <c r="BK40" s="147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87" t="str">
        <f t="shared" si="4"/>
        <v/>
      </c>
      <c r="DA40" s="88" t="str">
        <f t="shared" si="108"/>
        <v/>
      </c>
      <c r="DB40" s="87" t="str">
        <f t="shared" si="0"/>
        <v/>
      </c>
      <c r="DC40" s="32" t="str">
        <f t="shared" si="1"/>
        <v>brak danych</v>
      </c>
      <c r="DD40" s="32"/>
      <c r="DE40" s="20">
        <f t="shared" si="6"/>
        <v>0</v>
      </c>
      <c r="DF40" s="20" t="str">
        <f t="shared" si="7"/>
        <v/>
      </c>
      <c r="DG40" s="20" t="str">
        <f t="shared" si="8"/>
        <v/>
      </c>
      <c r="DH40" s="20" t="str">
        <f t="shared" si="9"/>
        <v/>
      </c>
      <c r="DI40" s="20" t="str">
        <f t="shared" si="10"/>
        <v/>
      </c>
      <c r="DJ40" s="20" t="str">
        <f t="shared" si="11"/>
        <v/>
      </c>
      <c r="DK40" s="20" t="str">
        <f t="shared" si="12"/>
        <v/>
      </c>
      <c r="DL40" s="20" t="str">
        <f t="shared" si="13"/>
        <v/>
      </c>
      <c r="DM40" s="20" t="str">
        <f t="shared" si="14"/>
        <v/>
      </c>
      <c r="DN40" s="20" t="str">
        <f t="shared" si="15"/>
        <v/>
      </c>
      <c r="DO40" s="20" t="str">
        <f t="shared" si="16"/>
        <v/>
      </c>
      <c r="DP40" s="20" t="str">
        <f t="shared" si="17"/>
        <v/>
      </c>
      <c r="DQ40" s="20" t="str">
        <f t="shared" si="18"/>
        <v/>
      </c>
      <c r="DR40" s="20" t="str">
        <f t="shared" si="19"/>
        <v/>
      </c>
      <c r="DS40" s="20" t="str">
        <f t="shared" si="20"/>
        <v/>
      </c>
      <c r="DT40" s="20" t="str">
        <f t="shared" si="21"/>
        <v/>
      </c>
      <c r="DU40" s="20" t="str">
        <f t="shared" si="22"/>
        <v/>
      </c>
      <c r="DV40" s="20" t="str">
        <f t="shared" si="23"/>
        <v/>
      </c>
      <c r="DW40" s="20" t="str">
        <f t="shared" si="24"/>
        <v/>
      </c>
      <c r="DX40" s="20" t="str">
        <f t="shared" si="25"/>
        <v/>
      </c>
      <c r="DY40" s="20" t="str">
        <f t="shared" si="26"/>
        <v/>
      </c>
      <c r="DZ40" s="20" t="str">
        <f t="shared" si="27"/>
        <v/>
      </c>
      <c r="EA40" s="20" t="str">
        <f t="shared" si="28"/>
        <v/>
      </c>
      <c r="EB40" s="20" t="str">
        <f t="shared" si="29"/>
        <v/>
      </c>
      <c r="EC40" s="20" t="str">
        <f t="shared" si="30"/>
        <v/>
      </c>
      <c r="ED40" s="20" t="str">
        <f t="shared" si="31"/>
        <v/>
      </c>
      <c r="EE40" s="20" t="str">
        <f t="shared" si="32"/>
        <v/>
      </c>
      <c r="EF40" s="20" t="str">
        <f t="shared" si="33"/>
        <v/>
      </c>
      <c r="EG40" s="20" t="str">
        <f t="shared" si="34"/>
        <v/>
      </c>
      <c r="EH40" s="20" t="str">
        <f t="shared" si="35"/>
        <v/>
      </c>
      <c r="EI40" s="20" t="str">
        <f t="shared" si="36"/>
        <v/>
      </c>
      <c r="EJ40" s="20" t="str">
        <f t="shared" si="37"/>
        <v/>
      </c>
      <c r="EK40" s="20" t="str">
        <f t="shared" si="38"/>
        <v/>
      </c>
      <c r="EL40" s="20" t="str">
        <f t="shared" si="39"/>
        <v/>
      </c>
      <c r="EM40" s="20" t="str">
        <f t="shared" si="40"/>
        <v/>
      </c>
      <c r="EN40" s="20" t="str">
        <f t="shared" si="41"/>
        <v/>
      </c>
      <c r="EO40" s="20" t="str">
        <f t="shared" si="42"/>
        <v/>
      </c>
      <c r="EP40" s="20" t="str">
        <f t="shared" si="43"/>
        <v/>
      </c>
      <c r="EQ40" s="20" t="str">
        <f t="shared" si="44"/>
        <v/>
      </c>
      <c r="ER40" s="20" t="str">
        <f t="shared" si="45"/>
        <v/>
      </c>
      <c r="ES40" s="20" t="str">
        <f t="shared" si="46"/>
        <v/>
      </c>
      <c r="ET40" s="20" t="str">
        <f t="shared" si="47"/>
        <v/>
      </c>
      <c r="EU40" s="20" t="str">
        <f t="shared" si="48"/>
        <v/>
      </c>
      <c r="EV40" s="20" t="str">
        <f t="shared" si="49"/>
        <v/>
      </c>
      <c r="EW40" s="20" t="str">
        <f t="shared" si="50"/>
        <v/>
      </c>
      <c r="EX40" s="20" t="str">
        <f t="shared" si="51"/>
        <v/>
      </c>
      <c r="EY40" s="20" t="str">
        <f t="shared" si="52"/>
        <v/>
      </c>
      <c r="EZ40" s="20" t="str">
        <f t="shared" si="53"/>
        <v/>
      </c>
      <c r="FA40" s="20" t="str">
        <f t="shared" si="54"/>
        <v/>
      </c>
      <c r="FB40" s="20" t="str">
        <f t="shared" si="55"/>
        <v/>
      </c>
      <c r="FC40" s="20" t="str">
        <f t="shared" si="56"/>
        <v/>
      </c>
      <c r="FD40" s="20" t="str">
        <f t="shared" si="57"/>
        <v/>
      </c>
      <c r="FE40" s="20" t="str">
        <f t="shared" si="58"/>
        <v/>
      </c>
      <c r="FF40" s="20" t="str">
        <f t="shared" si="59"/>
        <v/>
      </c>
      <c r="FG40" s="20" t="str">
        <f t="shared" si="60"/>
        <v/>
      </c>
      <c r="FH40" s="20" t="str">
        <f t="shared" si="61"/>
        <v/>
      </c>
      <c r="FI40" s="20" t="str">
        <f t="shared" si="62"/>
        <v/>
      </c>
      <c r="FJ40" s="20" t="str">
        <f t="shared" si="63"/>
        <v/>
      </c>
      <c r="FK40" s="20" t="str">
        <f t="shared" si="64"/>
        <v/>
      </c>
      <c r="FL40" s="20" t="str">
        <f t="shared" si="65"/>
        <v/>
      </c>
      <c r="FM40" s="20" t="str">
        <f t="shared" si="66"/>
        <v/>
      </c>
      <c r="FN40" s="20" t="str">
        <f t="shared" si="67"/>
        <v/>
      </c>
      <c r="FO40" s="20" t="str">
        <f t="shared" si="68"/>
        <v/>
      </c>
      <c r="FP40" s="20" t="str">
        <f t="shared" si="69"/>
        <v/>
      </c>
      <c r="FQ40" s="20" t="str">
        <f t="shared" si="70"/>
        <v/>
      </c>
      <c r="FR40" s="20" t="str">
        <f t="shared" si="71"/>
        <v/>
      </c>
      <c r="FS40" s="20" t="str">
        <f t="shared" si="72"/>
        <v/>
      </c>
      <c r="FT40" s="20" t="str">
        <f t="shared" si="73"/>
        <v/>
      </c>
      <c r="FU40" s="20" t="str">
        <f t="shared" si="74"/>
        <v/>
      </c>
      <c r="FV40" s="20" t="str">
        <f t="shared" si="75"/>
        <v/>
      </c>
      <c r="FW40" s="20" t="str">
        <f t="shared" si="76"/>
        <v/>
      </c>
      <c r="FX40" s="20" t="str">
        <f t="shared" si="77"/>
        <v/>
      </c>
      <c r="FY40" s="20" t="str">
        <f t="shared" si="78"/>
        <v/>
      </c>
      <c r="FZ40" s="20" t="str">
        <f t="shared" si="79"/>
        <v/>
      </c>
      <c r="GA40" s="20" t="str">
        <f t="shared" si="80"/>
        <v/>
      </c>
      <c r="GB40" s="20" t="str">
        <f t="shared" si="81"/>
        <v/>
      </c>
      <c r="GC40" s="20" t="str">
        <f t="shared" si="82"/>
        <v/>
      </c>
      <c r="GD40" s="20" t="str">
        <f t="shared" si="83"/>
        <v/>
      </c>
      <c r="GE40" s="20" t="str">
        <f t="shared" si="84"/>
        <v/>
      </c>
      <c r="GF40" s="20" t="str">
        <f t="shared" si="85"/>
        <v/>
      </c>
      <c r="GG40" s="20" t="str">
        <f t="shared" si="86"/>
        <v/>
      </c>
      <c r="GH40" s="20" t="str">
        <f t="shared" si="87"/>
        <v/>
      </c>
      <c r="GI40" s="20" t="str">
        <f t="shared" si="88"/>
        <v/>
      </c>
      <c r="GJ40" s="20" t="str">
        <f t="shared" si="89"/>
        <v/>
      </c>
      <c r="GK40" s="20" t="str">
        <f t="shared" si="90"/>
        <v/>
      </c>
      <c r="GL40" s="20" t="str">
        <f t="shared" si="91"/>
        <v/>
      </c>
      <c r="GM40" s="20" t="str">
        <f t="shared" si="92"/>
        <v/>
      </c>
      <c r="GN40" s="20" t="str">
        <f t="shared" si="93"/>
        <v/>
      </c>
      <c r="GO40" s="20" t="str">
        <f t="shared" si="94"/>
        <v/>
      </c>
      <c r="GP40" s="20" t="str">
        <f t="shared" si="95"/>
        <v/>
      </c>
      <c r="GQ40" s="20" t="str">
        <f t="shared" si="96"/>
        <v/>
      </c>
      <c r="GR40" s="20" t="str">
        <f t="shared" si="97"/>
        <v/>
      </c>
      <c r="GS40" s="20" t="str">
        <f t="shared" si="98"/>
        <v/>
      </c>
      <c r="GT40" s="20" t="str">
        <f t="shared" si="99"/>
        <v/>
      </c>
      <c r="GU40" s="20" t="str">
        <f t="shared" si="100"/>
        <v/>
      </c>
      <c r="GV40" s="20" t="str">
        <f t="shared" si="101"/>
        <v/>
      </c>
      <c r="GW40" s="20" t="str">
        <f t="shared" si="102"/>
        <v/>
      </c>
      <c r="GX40" s="20" t="str">
        <f t="shared" si="103"/>
        <v/>
      </c>
      <c r="GY40" s="20" t="str">
        <f t="shared" si="104"/>
        <v/>
      </c>
      <c r="GZ40" s="20" t="str">
        <f t="shared" si="105"/>
        <v/>
      </c>
      <c r="HA40" s="20" t="str">
        <f t="shared" si="106"/>
        <v/>
      </c>
      <c r="HB40" s="20"/>
      <c r="HC40" s="20"/>
      <c r="HD40" s="20"/>
      <c r="HE40" s="20"/>
      <c r="HF40" s="20"/>
      <c r="HG40" s="20"/>
      <c r="HH40" s="20"/>
      <c r="HI40" s="20"/>
      <c r="HJ40" s="20"/>
      <c r="HK40" s="20"/>
      <c r="HL40" s="20"/>
      <c r="HM40" s="20"/>
      <c r="HN40" s="20"/>
      <c r="HO40" s="20"/>
      <c r="HP40" s="20"/>
      <c r="HQ40" s="20"/>
      <c r="HR40" s="20"/>
      <c r="HS40" s="20"/>
      <c r="HT40" s="20"/>
      <c r="HU40" s="20"/>
      <c r="HV40" s="20"/>
      <c r="HW40" s="20"/>
      <c r="HX40" s="20"/>
      <c r="HY40" s="20"/>
      <c r="HZ40" s="20"/>
      <c r="IA40" s="19"/>
      <c r="IB40" s="19"/>
      <c r="IC40" s="19"/>
      <c r="ID40" s="19"/>
      <c r="IE40" s="19"/>
      <c r="IF40" s="19"/>
      <c r="IG40" s="19"/>
      <c r="IH40" s="19"/>
      <c r="II40" s="19"/>
      <c r="IJ40" s="19"/>
      <c r="IK40" s="19"/>
      <c r="IL40" s="19"/>
      <c r="IM40" s="19"/>
      <c r="IN40" s="19"/>
      <c r="IO40" s="19"/>
      <c r="IP40" s="19"/>
      <c r="IQ40" s="19"/>
      <c r="IR40" s="19"/>
      <c r="IS40" s="19"/>
      <c r="IT40" s="19"/>
      <c r="IU40" s="19"/>
      <c r="IV40" s="19"/>
      <c r="IW40" s="19"/>
      <c r="IX40" s="19"/>
      <c r="IY40" s="19"/>
      <c r="IZ40" s="19"/>
      <c r="JA40" s="19"/>
      <c r="JB40" s="19"/>
      <c r="JC40" s="19"/>
      <c r="JD40" s="19"/>
      <c r="JE40" s="19"/>
      <c r="JF40" s="19"/>
      <c r="JG40" s="19"/>
      <c r="JH40" s="19"/>
      <c r="JI40" s="19"/>
      <c r="JJ40" s="19"/>
      <c r="JK40" s="19"/>
      <c r="JL40" s="19"/>
      <c r="JM40" s="19"/>
      <c r="JN40" s="19"/>
      <c r="JO40" s="19"/>
      <c r="JP40" s="19"/>
      <c r="JQ40" s="19"/>
      <c r="JR40" s="19"/>
      <c r="JS40" s="19"/>
      <c r="JT40" s="19"/>
      <c r="JU40" s="19"/>
      <c r="JV40" s="19"/>
    </row>
    <row r="41" spans="1:282" ht="13.5">
      <c r="A41" s="90" t="s">
        <v>32</v>
      </c>
      <c r="B41" s="182"/>
      <c r="C41" s="33"/>
      <c r="D41" s="147"/>
      <c r="E41" s="147"/>
      <c r="F41" s="147"/>
      <c r="G41" s="147"/>
      <c r="H41" s="147"/>
      <c r="I41" s="147"/>
      <c r="J41" s="147"/>
      <c r="K41" s="147"/>
      <c r="L41" s="147"/>
      <c r="M41" s="147"/>
      <c r="N41" s="147"/>
      <c r="O41" s="147"/>
      <c r="P41" s="147"/>
      <c r="Q41" s="147"/>
      <c r="R41" s="147"/>
      <c r="S41" s="147"/>
      <c r="T41" s="147"/>
      <c r="U41" s="147"/>
      <c r="V41" s="147"/>
      <c r="W41" s="147"/>
      <c r="X41" s="147"/>
      <c r="Y41" s="147"/>
      <c r="Z41" s="147"/>
      <c r="AA41" s="147"/>
      <c r="AB41" s="147"/>
      <c r="AC41" s="147"/>
      <c r="AD41" s="147"/>
      <c r="AE41" s="147"/>
      <c r="AF41" s="147"/>
      <c r="AG41" s="147"/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  <c r="BI41" s="147"/>
      <c r="BJ41" s="147"/>
      <c r="BK41" s="147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87" t="str">
        <f t="shared" si="4"/>
        <v/>
      </c>
      <c r="DA41" s="89" t="str">
        <f t="shared" si="108"/>
        <v/>
      </c>
      <c r="DB41" s="90" t="str">
        <f t="shared" si="0"/>
        <v/>
      </c>
      <c r="DC41" s="32" t="str">
        <f t="shared" si="1"/>
        <v>brak danych</v>
      </c>
      <c r="DD41" s="32"/>
      <c r="DE41" s="20">
        <f t="shared" si="6"/>
        <v>0</v>
      </c>
      <c r="DF41" s="20" t="str">
        <f t="shared" si="7"/>
        <v/>
      </c>
      <c r="DG41" s="20" t="str">
        <f t="shared" si="8"/>
        <v/>
      </c>
      <c r="DH41" s="20" t="str">
        <f t="shared" si="9"/>
        <v/>
      </c>
      <c r="DI41" s="20" t="str">
        <f t="shared" si="10"/>
        <v/>
      </c>
      <c r="DJ41" s="20" t="str">
        <f t="shared" si="11"/>
        <v/>
      </c>
      <c r="DK41" s="20" t="str">
        <f t="shared" si="12"/>
        <v/>
      </c>
      <c r="DL41" s="20" t="str">
        <f t="shared" si="13"/>
        <v/>
      </c>
      <c r="DM41" s="20" t="str">
        <f t="shared" si="14"/>
        <v/>
      </c>
      <c r="DN41" s="20" t="str">
        <f t="shared" si="15"/>
        <v/>
      </c>
      <c r="DO41" s="20" t="str">
        <f t="shared" si="16"/>
        <v/>
      </c>
      <c r="DP41" s="20" t="str">
        <f t="shared" si="17"/>
        <v/>
      </c>
      <c r="DQ41" s="20" t="str">
        <f t="shared" si="18"/>
        <v/>
      </c>
      <c r="DR41" s="20" t="str">
        <f t="shared" si="19"/>
        <v/>
      </c>
      <c r="DS41" s="20" t="str">
        <f t="shared" si="20"/>
        <v/>
      </c>
      <c r="DT41" s="20" t="str">
        <f t="shared" si="21"/>
        <v/>
      </c>
      <c r="DU41" s="20" t="str">
        <f t="shared" si="22"/>
        <v/>
      </c>
      <c r="DV41" s="20" t="str">
        <f t="shared" si="23"/>
        <v/>
      </c>
      <c r="DW41" s="20" t="str">
        <f t="shared" si="24"/>
        <v/>
      </c>
      <c r="DX41" s="20" t="str">
        <f t="shared" si="25"/>
        <v/>
      </c>
      <c r="DY41" s="20" t="str">
        <f t="shared" si="26"/>
        <v/>
      </c>
      <c r="DZ41" s="20" t="str">
        <f t="shared" si="27"/>
        <v/>
      </c>
      <c r="EA41" s="20" t="str">
        <f t="shared" si="28"/>
        <v/>
      </c>
      <c r="EB41" s="20" t="str">
        <f t="shared" si="29"/>
        <v/>
      </c>
      <c r="EC41" s="20" t="str">
        <f t="shared" si="30"/>
        <v/>
      </c>
      <c r="ED41" s="20" t="str">
        <f t="shared" si="31"/>
        <v/>
      </c>
      <c r="EE41" s="20" t="str">
        <f t="shared" si="32"/>
        <v/>
      </c>
      <c r="EF41" s="20" t="str">
        <f t="shared" si="33"/>
        <v/>
      </c>
      <c r="EG41" s="20" t="str">
        <f t="shared" si="34"/>
        <v/>
      </c>
      <c r="EH41" s="20" t="str">
        <f t="shared" si="35"/>
        <v/>
      </c>
      <c r="EI41" s="20" t="str">
        <f t="shared" si="36"/>
        <v/>
      </c>
      <c r="EJ41" s="20" t="str">
        <f t="shared" si="37"/>
        <v/>
      </c>
      <c r="EK41" s="20" t="str">
        <f t="shared" si="38"/>
        <v/>
      </c>
      <c r="EL41" s="20" t="str">
        <f t="shared" si="39"/>
        <v/>
      </c>
      <c r="EM41" s="20" t="str">
        <f t="shared" si="40"/>
        <v/>
      </c>
      <c r="EN41" s="20" t="str">
        <f t="shared" si="41"/>
        <v/>
      </c>
      <c r="EO41" s="20" t="str">
        <f t="shared" si="42"/>
        <v/>
      </c>
      <c r="EP41" s="20" t="str">
        <f t="shared" si="43"/>
        <v/>
      </c>
      <c r="EQ41" s="20" t="str">
        <f t="shared" si="44"/>
        <v/>
      </c>
      <c r="ER41" s="20" t="str">
        <f t="shared" si="45"/>
        <v/>
      </c>
      <c r="ES41" s="20" t="str">
        <f t="shared" si="46"/>
        <v/>
      </c>
      <c r="ET41" s="20" t="str">
        <f t="shared" si="47"/>
        <v/>
      </c>
      <c r="EU41" s="20" t="str">
        <f t="shared" si="48"/>
        <v/>
      </c>
      <c r="EV41" s="20" t="str">
        <f t="shared" si="49"/>
        <v/>
      </c>
      <c r="EW41" s="20" t="str">
        <f t="shared" si="50"/>
        <v/>
      </c>
      <c r="EX41" s="20" t="str">
        <f t="shared" si="51"/>
        <v/>
      </c>
      <c r="EY41" s="20" t="str">
        <f t="shared" si="52"/>
        <v/>
      </c>
      <c r="EZ41" s="20" t="str">
        <f t="shared" si="53"/>
        <v/>
      </c>
      <c r="FA41" s="20" t="str">
        <f t="shared" si="54"/>
        <v/>
      </c>
      <c r="FB41" s="20" t="str">
        <f t="shared" si="55"/>
        <v/>
      </c>
      <c r="FC41" s="20" t="str">
        <f t="shared" si="56"/>
        <v/>
      </c>
      <c r="FD41" s="20" t="str">
        <f t="shared" si="57"/>
        <v/>
      </c>
      <c r="FE41" s="20" t="str">
        <f t="shared" si="58"/>
        <v/>
      </c>
      <c r="FF41" s="20" t="str">
        <f t="shared" si="59"/>
        <v/>
      </c>
      <c r="FG41" s="20" t="str">
        <f t="shared" si="60"/>
        <v/>
      </c>
      <c r="FH41" s="20" t="str">
        <f t="shared" si="61"/>
        <v/>
      </c>
      <c r="FI41" s="20" t="str">
        <f t="shared" si="62"/>
        <v/>
      </c>
      <c r="FJ41" s="20" t="str">
        <f t="shared" si="63"/>
        <v/>
      </c>
      <c r="FK41" s="20" t="str">
        <f t="shared" si="64"/>
        <v/>
      </c>
      <c r="FL41" s="20" t="str">
        <f t="shared" si="65"/>
        <v/>
      </c>
      <c r="FM41" s="20" t="str">
        <f t="shared" si="66"/>
        <v/>
      </c>
      <c r="FN41" s="20" t="str">
        <f t="shared" si="67"/>
        <v/>
      </c>
      <c r="FO41" s="20" t="str">
        <f t="shared" si="68"/>
        <v/>
      </c>
      <c r="FP41" s="20" t="str">
        <f t="shared" si="69"/>
        <v/>
      </c>
      <c r="FQ41" s="20" t="str">
        <f t="shared" si="70"/>
        <v/>
      </c>
      <c r="FR41" s="20" t="str">
        <f t="shared" si="71"/>
        <v/>
      </c>
      <c r="FS41" s="20" t="str">
        <f t="shared" si="72"/>
        <v/>
      </c>
      <c r="FT41" s="20" t="str">
        <f t="shared" si="73"/>
        <v/>
      </c>
      <c r="FU41" s="20" t="str">
        <f t="shared" si="74"/>
        <v/>
      </c>
      <c r="FV41" s="20" t="str">
        <f t="shared" si="75"/>
        <v/>
      </c>
      <c r="FW41" s="20" t="str">
        <f t="shared" si="76"/>
        <v/>
      </c>
      <c r="FX41" s="20" t="str">
        <f t="shared" si="77"/>
        <v/>
      </c>
      <c r="FY41" s="20" t="str">
        <f t="shared" si="78"/>
        <v/>
      </c>
      <c r="FZ41" s="20" t="str">
        <f t="shared" si="79"/>
        <v/>
      </c>
      <c r="GA41" s="20" t="str">
        <f t="shared" si="80"/>
        <v/>
      </c>
      <c r="GB41" s="20" t="str">
        <f t="shared" si="81"/>
        <v/>
      </c>
      <c r="GC41" s="20" t="str">
        <f t="shared" si="82"/>
        <v/>
      </c>
      <c r="GD41" s="20" t="str">
        <f t="shared" si="83"/>
        <v/>
      </c>
      <c r="GE41" s="20" t="str">
        <f t="shared" si="84"/>
        <v/>
      </c>
      <c r="GF41" s="20" t="str">
        <f t="shared" si="85"/>
        <v/>
      </c>
      <c r="GG41" s="20" t="str">
        <f t="shared" si="86"/>
        <v/>
      </c>
      <c r="GH41" s="20" t="str">
        <f t="shared" si="87"/>
        <v/>
      </c>
      <c r="GI41" s="20" t="str">
        <f t="shared" si="88"/>
        <v/>
      </c>
      <c r="GJ41" s="20" t="str">
        <f t="shared" si="89"/>
        <v/>
      </c>
      <c r="GK41" s="20" t="str">
        <f t="shared" si="90"/>
        <v/>
      </c>
      <c r="GL41" s="20" t="str">
        <f t="shared" si="91"/>
        <v/>
      </c>
      <c r="GM41" s="20" t="str">
        <f t="shared" si="92"/>
        <v/>
      </c>
      <c r="GN41" s="20" t="str">
        <f t="shared" si="93"/>
        <v/>
      </c>
      <c r="GO41" s="20" t="str">
        <f t="shared" si="94"/>
        <v/>
      </c>
      <c r="GP41" s="20" t="str">
        <f t="shared" si="95"/>
        <v/>
      </c>
      <c r="GQ41" s="20" t="str">
        <f t="shared" si="96"/>
        <v/>
      </c>
      <c r="GR41" s="20" t="str">
        <f t="shared" si="97"/>
        <v/>
      </c>
      <c r="GS41" s="20" t="str">
        <f t="shared" si="98"/>
        <v/>
      </c>
      <c r="GT41" s="20" t="str">
        <f t="shared" si="99"/>
        <v/>
      </c>
      <c r="GU41" s="20" t="str">
        <f t="shared" si="100"/>
        <v/>
      </c>
      <c r="GV41" s="20" t="str">
        <f t="shared" si="101"/>
        <v/>
      </c>
      <c r="GW41" s="20" t="str">
        <f t="shared" si="102"/>
        <v/>
      </c>
      <c r="GX41" s="20" t="str">
        <f t="shared" si="103"/>
        <v/>
      </c>
      <c r="GY41" s="20" t="str">
        <f t="shared" si="104"/>
        <v/>
      </c>
      <c r="GZ41" s="20" t="str">
        <f t="shared" si="105"/>
        <v/>
      </c>
      <c r="HA41" s="20" t="str">
        <f t="shared" si="106"/>
        <v/>
      </c>
      <c r="HB41" s="20"/>
      <c r="HC41" s="20"/>
      <c r="HD41" s="20"/>
      <c r="HE41" s="20"/>
      <c r="HF41" s="20"/>
      <c r="HG41" s="20"/>
      <c r="HH41" s="20"/>
      <c r="HI41" s="20"/>
      <c r="HJ41" s="20"/>
      <c r="HK41" s="20"/>
      <c r="HL41" s="20"/>
      <c r="HM41" s="20"/>
      <c r="HN41" s="20"/>
      <c r="HO41" s="20"/>
      <c r="HP41" s="20"/>
      <c r="HQ41" s="20"/>
      <c r="HR41" s="20"/>
      <c r="HS41" s="20"/>
      <c r="HT41" s="20"/>
      <c r="HU41" s="20"/>
      <c r="HV41" s="20"/>
      <c r="HW41" s="20"/>
      <c r="HX41" s="20"/>
      <c r="HY41" s="20"/>
      <c r="HZ41" s="20"/>
      <c r="IA41" s="19"/>
      <c r="IB41" s="19"/>
      <c r="IC41" s="19"/>
      <c r="ID41" s="19"/>
      <c r="IE41" s="19"/>
      <c r="IF41" s="19"/>
      <c r="IG41" s="19"/>
      <c r="IH41" s="19"/>
      <c r="II41" s="19"/>
      <c r="IJ41" s="19"/>
      <c r="IK41" s="19"/>
      <c r="IL41" s="19"/>
      <c r="IM41" s="19"/>
      <c r="IN41" s="19"/>
      <c r="IO41" s="19"/>
      <c r="IP41" s="19"/>
      <c r="IQ41" s="19"/>
      <c r="IR41" s="19"/>
      <c r="IS41" s="19"/>
      <c r="IT41" s="19"/>
      <c r="IU41" s="19"/>
      <c r="IV41" s="19"/>
      <c r="IW41" s="19"/>
      <c r="IX41" s="19"/>
      <c r="IY41" s="19"/>
      <c r="IZ41" s="19"/>
      <c r="JA41" s="19"/>
      <c r="JB41" s="19"/>
      <c r="JC41" s="19"/>
      <c r="JD41" s="19"/>
      <c r="JE41" s="19"/>
      <c r="JF41" s="19"/>
      <c r="JG41" s="19"/>
      <c r="JH41" s="19"/>
      <c r="JI41" s="19"/>
      <c r="JJ41" s="19"/>
      <c r="JK41" s="19"/>
      <c r="JL41" s="19"/>
      <c r="JM41" s="19"/>
      <c r="JN41" s="19"/>
      <c r="JO41" s="19"/>
      <c r="JP41" s="19"/>
      <c r="JQ41" s="19"/>
      <c r="JR41" s="19"/>
      <c r="JS41" s="19"/>
      <c r="JT41" s="19"/>
      <c r="JU41" s="19"/>
      <c r="JV41" s="19"/>
    </row>
    <row r="42" spans="1:282" ht="13.5">
      <c r="A42" s="90" t="s">
        <v>33</v>
      </c>
      <c r="B42" s="182"/>
      <c r="C42" s="33"/>
      <c r="D42" s="147"/>
      <c r="E42" s="147"/>
      <c r="F42" s="147"/>
      <c r="G42" s="147"/>
      <c r="H42" s="147"/>
      <c r="I42" s="147"/>
      <c r="J42" s="147"/>
      <c r="K42" s="147"/>
      <c r="L42" s="147"/>
      <c r="M42" s="147"/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147"/>
      <c r="Z42" s="147"/>
      <c r="AA42" s="147"/>
      <c r="AB42" s="147"/>
      <c r="AC42" s="147"/>
      <c r="AD42" s="147"/>
      <c r="AE42" s="147"/>
      <c r="AF42" s="147"/>
      <c r="AG42" s="147"/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  <c r="BI42" s="147"/>
      <c r="BJ42" s="147"/>
      <c r="BK42" s="147"/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87" t="str">
        <f t="shared" si="4"/>
        <v/>
      </c>
      <c r="DA42" s="88" t="str">
        <f t="shared" si="108"/>
        <v/>
      </c>
      <c r="DB42" s="87" t="str">
        <f t="shared" ref="DB42:DB73" si="109">IF(ISNUMBER(CZ42),HLOOKUP(DA42,$D$405:$I$407,3),"")</f>
        <v/>
      </c>
      <c r="DC42" s="32" t="str">
        <f t="shared" ref="DC42:DC73" si="110">IF(COUNTA(D42:CY42)=22,"ok","brak danych")</f>
        <v>brak danych</v>
      </c>
      <c r="DD42" s="32"/>
      <c r="DE42" s="20">
        <f t="shared" si="6"/>
        <v>0</v>
      </c>
      <c r="DF42" s="20" t="str">
        <f t="shared" si="7"/>
        <v/>
      </c>
      <c r="DG42" s="20" t="str">
        <f t="shared" si="8"/>
        <v/>
      </c>
      <c r="DH42" s="20" t="str">
        <f t="shared" si="9"/>
        <v/>
      </c>
      <c r="DI42" s="20" t="str">
        <f t="shared" si="10"/>
        <v/>
      </c>
      <c r="DJ42" s="20" t="str">
        <f t="shared" si="11"/>
        <v/>
      </c>
      <c r="DK42" s="20" t="str">
        <f t="shared" si="12"/>
        <v/>
      </c>
      <c r="DL42" s="20" t="str">
        <f t="shared" si="13"/>
        <v/>
      </c>
      <c r="DM42" s="20" t="str">
        <f t="shared" si="14"/>
        <v/>
      </c>
      <c r="DN42" s="20" t="str">
        <f t="shared" si="15"/>
        <v/>
      </c>
      <c r="DO42" s="20" t="str">
        <f t="shared" si="16"/>
        <v/>
      </c>
      <c r="DP42" s="20" t="str">
        <f t="shared" si="17"/>
        <v/>
      </c>
      <c r="DQ42" s="20" t="str">
        <f t="shared" si="18"/>
        <v/>
      </c>
      <c r="DR42" s="20" t="str">
        <f t="shared" si="19"/>
        <v/>
      </c>
      <c r="DS42" s="20" t="str">
        <f t="shared" si="20"/>
        <v/>
      </c>
      <c r="DT42" s="20" t="str">
        <f t="shared" si="21"/>
        <v/>
      </c>
      <c r="DU42" s="20" t="str">
        <f t="shared" si="22"/>
        <v/>
      </c>
      <c r="DV42" s="20" t="str">
        <f t="shared" si="23"/>
        <v/>
      </c>
      <c r="DW42" s="20" t="str">
        <f t="shared" si="24"/>
        <v/>
      </c>
      <c r="DX42" s="20" t="str">
        <f t="shared" si="25"/>
        <v/>
      </c>
      <c r="DY42" s="20" t="str">
        <f t="shared" si="26"/>
        <v/>
      </c>
      <c r="DZ42" s="20" t="str">
        <f t="shared" si="27"/>
        <v/>
      </c>
      <c r="EA42" s="20" t="str">
        <f t="shared" si="28"/>
        <v/>
      </c>
      <c r="EB42" s="20" t="str">
        <f t="shared" si="29"/>
        <v/>
      </c>
      <c r="EC42" s="20" t="str">
        <f t="shared" si="30"/>
        <v/>
      </c>
      <c r="ED42" s="20" t="str">
        <f t="shared" si="31"/>
        <v/>
      </c>
      <c r="EE42" s="20" t="str">
        <f t="shared" si="32"/>
        <v/>
      </c>
      <c r="EF42" s="20" t="str">
        <f t="shared" si="33"/>
        <v/>
      </c>
      <c r="EG42" s="20" t="str">
        <f t="shared" si="34"/>
        <v/>
      </c>
      <c r="EH42" s="20" t="str">
        <f t="shared" si="35"/>
        <v/>
      </c>
      <c r="EI42" s="20" t="str">
        <f t="shared" si="36"/>
        <v/>
      </c>
      <c r="EJ42" s="20" t="str">
        <f t="shared" si="37"/>
        <v/>
      </c>
      <c r="EK42" s="20" t="str">
        <f t="shared" si="38"/>
        <v/>
      </c>
      <c r="EL42" s="20" t="str">
        <f t="shared" si="39"/>
        <v/>
      </c>
      <c r="EM42" s="20" t="str">
        <f t="shared" si="40"/>
        <v/>
      </c>
      <c r="EN42" s="20" t="str">
        <f t="shared" si="41"/>
        <v/>
      </c>
      <c r="EO42" s="20" t="str">
        <f t="shared" si="42"/>
        <v/>
      </c>
      <c r="EP42" s="20" t="str">
        <f t="shared" si="43"/>
        <v/>
      </c>
      <c r="EQ42" s="20" t="str">
        <f t="shared" si="44"/>
        <v/>
      </c>
      <c r="ER42" s="20" t="str">
        <f t="shared" si="45"/>
        <v/>
      </c>
      <c r="ES42" s="20" t="str">
        <f t="shared" si="46"/>
        <v/>
      </c>
      <c r="ET42" s="20" t="str">
        <f t="shared" si="47"/>
        <v/>
      </c>
      <c r="EU42" s="20" t="str">
        <f t="shared" si="48"/>
        <v/>
      </c>
      <c r="EV42" s="20" t="str">
        <f t="shared" si="49"/>
        <v/>
      </c>
      <c r="EW42" s="20" t="str">
        <f t="shared" si="50"/>
        <v/>
      </c>
      <c r="EX42" s="20" t="str">
        <f t="shared" si="51"/>
        <v/>
      </c>
      <c r="EY42" s="20" t="str">
        <f t="shared" si="52"/>
        <v/>
      </c>
      <c r="EZ42" s="20" t="str">
        <f t="shared" si="53"/>
        <v/>
      </c>
      <c r="FA42" s="20" t="str">
        <f t="shared" si="54"/>
        <v/>
      </c>
      <c r="FB42" s="20" t="str">
        <f t="shared" si="55"/>
        <v/>
      </c>
      <c r="FC42" s="20" t="str">
        <f t="shared" si="56"/>
        <v/>
      </c>
      <c r="FD42" s="20" t="str">
        <f t="shared" si="57"/>
        <v/>
      </c>
      <c r="FE42" s="20" t="str">
        <f t="shared" si="58"/>
        <v/>
      </c>
      <c r="FF42" s="20" t="str">
        <f t="shared" si="59"/>
        <v/>
      </c>
      <c r="FG42" s="20" t="str">
        <f t="shared" si="60"/>
        <v/>
      </c>
      <c r="FH42" s="20" t="str">
        <f t="shared" si="61"/>
        <v/>
      </c>
      <c r="FI42" s="20" t="str">
        <f t="shared" si="62"/>
        <v/>
      </c>
      <c r="FJ42" s="20" t="str">
        <f t="shared" si="63"/>
        <v/>
      </c>
      <c r="FK42" s="20" t="str">
        <f t="shared" si="64"/>
        <v/>
      </c>
      <c r="FL42" s="20" t="str">
        <f t="shared" si="65"/>
        <v/>
      </c>
      <c r="FM42" s="20" t="str">
        <f t="shared" si="66"/>
        <v/>
      </c>
      <c r="FN42" s="20" t="str">
        <f t="shared" si="67"/>
        <v/>
      </c>
      <c r="FO42" s="20" t="str">
        <f t="shared" si="68"/>
        <v/>
      </c>
      <c r="FP42" s="20" t="str">
        <f t="shared" si="69"/>
        <v/>
      </c>
      <c r="FQ42" s="20" t="str">
        <f t="shared" si="70"/>
        <v/>
      </c>
      <c r="FR42" s="20" t="str">
        <f t="shared" si="71"/>
        <v/>
      </c>
      <c r="FS42" s="20" t="str">
        <f t="shared" si="72"/>
        <v/>
      </c>
      <c r="FT42" s="20" t="str">
        <f t="shared" si="73"/>
        <v/>
      </c>
      <c r="FU42" s="20" t="str">
        <f t="shared" si="74"/>
        <v/>
      </c>
      <c r="FV42" s="20" t="str">
        <f t="shared" si="75"/>
        <v/>
      </c>
      <c r="FW42" s="20" t="str">
        <f t="shared" si="76"/>
        <v/>
      </c>
      <c r="FX42" s="20" t="str">
        <f t="shared" si="77"/>
        <v/>
      </c>
      <c r="FY42" s="20" t="str">
        <f t="shared" si="78"/>
        <v/>
      </c>
      <c r="FZ42" s="20" t="str">
        <f t="shared" si="79"/>
        <v/>
      </c>
      <c r="GA42" s="20" t="str">
        <f t="shared" si="80"/>
        <v/>
      </c>
      <c r="GB42" s="20" t="str">
        <f t="shared" si="81"/>
        <v/>
      </c>
      <c r="GC42" s="20" t="str">
        <f t="shared" si="82"/>
        <v/>
      </c>
      <c r="GD42" s="20" t="str">
        <f t="shared" si="83"/>
        <v/>
      </c>
      <c r="GE42" s="20" t="str">
        <f t="shared" si="84"/>
        <v/>
      </c>
      <c r="GF42" s="20" t="str">
        <f t="shared" si="85"/>
        <v/>
      </c>
      <c r="GG42" s="20" t="str">
        <f t="shared" si="86"/>
        <v/>
      </c>
      <c r="GH42" s="20" t="str">
        <f t="shared" si="87"/>
        <v/>
      </c>
      <c r="GI42" s="20" t="str">
        <f t="shared" si="88"/>
        <v/>
      </c>
      <c r="GJ42" s="20" t="str">
        <f t="shared" si="89"/>
        <v/>
      </c>
      <c r="GK42" s="20" t="str">
        <f t="shared" si="90"/>
        <v/>
      </c>
      <c r="GL42" s="20" t="str">
        <f t="shared" si="91"/>
        <v/>
      </c>
      <c r="GM42" s="20" t="str">
        <f t="shared" si="92"/>
        <v/>
      </c>
      <c r="GN42" s="20" t="str">
        <f t="shared" si="93"/>
        <v/>
      </c>
      <c r="GO42" s="20" t="str">
        <f t="shared" si="94"/>
        <v/>
      </c>
      <c r="GP42" s="20" t="str">
        <f t="shared" si="95"/>
        <v/>
      </c>
      <c r="GQ42" s="20" t="str">
        <f t="shared" si="96"/>
        <v/>
      </c>
      <c r="GR42" s="20" t="str">
        <f t="shared" si="97"/>
        <v/>
      </c>
      <c r="GS42" s="20" t="str">
        <f t="shared" si="98"/>
        <v/>
      </c>
      <c r="GT42" s="20" t="str">
        <f t="shared" si="99"/>
        <v/>
      </c>
      <c r="GU42" s="20" t="str">
        <f t="shared" si="100"/>
        <v/>
      </c>
      <c r="GV42" s="20" t="str">
        <f t="shared" si="101"/>
        <v/>
      </c>
      <c r="GW42" s="20" t="str">
        <f t="shared" si="102"/>
        <v/>
      </c>
      <c r="GX42" s="20" t="str">
        <f t="shared" si="103"/>
        <v/>
      </c>
      <c r="GY42" s="20" t="str">
        <f t="shared" si="104"/>
        <v/>
      </c>
      <c r="GZ42" s="20" t="str">
        <f t="shared" si="105"/>
        <v/>
      </c>
      <c r="HA42" s="20" t="str">
        <f t="shared" si="106"/>
        <v/>
      </c>
      <c r="HB42" s="20"/>
      <c r="HC42" s="20"/>
      <c r="HD42" s="20"/>
      <c r="HE42" s="20"/>
      <c r="HF42" s="20"/>
      <c r="HG42" s="20"/>
      <c r="HH42" s="20"/>
      <c r="HI42" s="20"/>
      <c r="HJ42" s="20"/>
      <c r="HK42" s="20"/>
      <c r="HL42" s="20"/>
      <c r="HM42" s="20"/>
      <c r="HN42" s="20"/>
      <c r="HO42" s="20"/>
      <c r="HP42" s="20"/>
      <c r="HQ42" s="20"/>
      <c r="HR42" s="20"/>
      <c r="HS42" s="20"/>
      <c r="HT42" s="20"/>
      <c r="HU42" s="20"/>
      <c r="HV42" s="20"/>
      <c r="HW42" s="20"/>
      <c r="HX42" s="20"/>
      <c r="HY42" s="20"/>
      <c r="HZ42" s="20"/>
      <c r="IA42" s="19"/>
      <c r="IB42" s="19"/>
      <c r="IC42" s="19"/>
      <c r="ID42" s="19"/>
      <c r="IE42" s="19"/>
      <c r="IF42" s="19"/>
      <c r="IG42" s="19"/>
      <c r="IH42" s="19"/>
      <c r="II42" s="19"/>
      <c r="IJ42" s="19"/>
      <c r="IK42" s="19"/>
      <c r="IL42" s="19"/>
      <c r="IM42" s="19"/>
      <c r="IN42" s="19"/>
      <c r="IO42" s="19"/>
      <c r="IP42" s="19"/>
      <c r="IQ42" s="19"/>
      <c r="IR42" s="19"/>
      <c r="IS42" s="19"/>
      <c r="IT42" s="19"/>
      <c r="IU42" s="19"/>
      <c r="IV42" s="19"/>
      <c r="IW42" s="19"/>
      <c r="IX42" s="19"/>
      <c r="IY42" s="19"/>
      <c r="IZ42" s="19"/>
      <c r="JA42" s="19"/>
      <c r="JB42" s="19"/>
      <c r="JC42" s="19"/>
      <c r="JD42" s="19"/>
      <c r="JE42" s="19"/>
      <c r="JF42" s="19"/>
      <c r="JG42" s="19"/>
      <c r="JH42" s="19"/>
      <c r="JI42" s="19"/>
      <c r="JJ42" s="19"/>
      <c r="JK42" s="19"/>
      <c r="JL42" s="19"/>
      <c r="JM42" s="19"/>
      <c r="JN42" s="19"/>
      <c r="JO42" s="19"/>
      <c r="JP42" s="19"/>
      <c r="JQ42" s="19"/>
      <c r="JR42" s="19"/>
      <c r="JS42" s="19"/>
      <c r="JT42" s="19"/>
      <c r="JU42" s="19"/>
      <c r="JV42" s="19"/>
    </row>
    <row r="43" spans="1:282" ht="13.5">
      <c r="A43" s="90" t="s">
        <v>34</v>
      </c>
      <c r="B43" s="182"/>
      <c r="C43" s="33"/>
      <c r="D43" s="147"/>
      <c r="E43" s="147"/>
      <c r="F43" s="147"/>
      <c r="G43" s="147"/>
      <c r="H43" s="147"/>
      <c r="I43" s="147"/>
      <c r="J43" s="147"/>
      <c r="K43" s="147"/>
      <c r="L43" s="147"/>
      <c r="M43" s="147"/>
      <c r="N43" s="147"/>
      <c r="O43" s="147"/>
      <c r="P43" s="147"/>
      <c r="Q43" s="147"/>
      <c r="R43" s="147"/>
      <c r="S43" s="147"/>
      <c r="T43" s="147"/>
      <c r="U43" s="147"/>
      <c r="V43" s="147"/>
      <c r="W43" s="147"/>
      <c r="X43" s="147"/>
      <c r="Y43" s="147"/>
      <c r="Z43" s="147"/>
      <c r="AA43" s="147"/>
      <c r="AB43" s="147"/>
      <c r="AC43" s="147"/>
      <c r="AD43" s="147"/>
      <c r="AE43" s="147"/>
      <c r="AF43" s="147"/>
      <c r="AG43" s="147"/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  <c r="BI43" s="147"/>
      <c r="BJ43" s="147"/>
      <c r="BK43" s="147"/>
      <c r="BL43" s="147"/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87" t="str">
        <f t="shared" si="4"/>
        <v/>
      </c>
      <c r="DA43" s="89" t="str">
        <f t="shared" si="108"/>
        <v/>
      </c>
      <c r="DB43" s="90" t="str">
        <f t="shared" si="109"/>
        <v/>
      </c>
      <c r="DC43" s="32" t="str">
        <f t="shared" si="110"/>
        <v>brak danych</v>
      </c>
      <c r="DD43" s="32"/>
      <c r="DE43" s="20">
        <f t="shared" si="6"/>
        <v>0</v>
      </c>
      <c r="DF43" s="20" t="str">
        <f t="shared" si="7"/>
        <v/>
      </c>
      <c r="DG43" s="20" t="str">
        <f t="shared" si="8"/>
        <v/>
      </c>
      <c r="DH43" s="20" t="str">
        <f t="shared" si="9"/>
        <v/>
      </c>
      <c r="DI43" s="20" t="str">
        <f t="shared" si="10"/>
        <v/>
      </c>
      <c r="DJ43" s="20" t="str">
        <f t="shared" si="11"/>
        <v/>
      </c>
      <c r="DK43" s="20" t="str">
        <f t="shared" si="12"/>
        <v/>
      </c>
      <c r="DL43" s="20" t="str">
        <f t="shared" si="13"/>
        <v/>
      </c>
      <c r="DM43" s="20" t="str">
        <f t="shared" si="14"/>
        <v/>
      </c>
      <c r="DN43" s="20" t="str">
        <f t="shared" si="15"/>
        <v/>
      </c>
      <c r="DO43" s="20" t="str">
        <f t="shared" si="16"/>
        <v/>
      </c>
      <c r="DP43" s="20" t="str">
        <f t="shared" si="17"/>
        <v/>
      </c>
      <c r="DQ43" s="20" t="str">
        <f t="shared" si="18"/>
        <v/>
      </c>
      <c r="DR43" s="20" t="str">
        <f t="shared" si="19"/>
        <v/>
      </c>
      <c r="DS43" s="20" t="str">
        <f t="shared" si="20"/>
        <v/>
      </c>
      <c r="DT43" s="20" t="str">
        <f t="shared" si="21"/>
        <v/>
      </c>
      <c r="DU43" s="20" t="str">
        <f t="shared" si="22"/>
        <v/>
      </c>
      <c r="DV43" s="20" t="str">
        <f t="shared" si="23"/>
        <v/>
      </c>
      <c r="DW43" s="20" t="str">
        <f t="shared" si="24"/>
        <v/>
      </c>
      <c r="DX43" s="20" t="str">
        <f t="shared" si="25"/>
        <v/>
      </c>
      <c r="DY43" s="20" t="str">
        <f t="shared" si="26"/>
        <v/>
      </c>
      <c r="DZ43" s="20" t="str">
        <f t="shared" si="27"/>
        <v/>
      </c>
      <c r="EA43" s="20" t="str">
        <f t="shared" si="28"/>
        <v/>
      </c>
      <c r="EB43" s="20" t="str">
        <f t="shared" si="29"/>
        <v/>
      </c>
      <c r="EC43" s="20" t="str">
        <f t="shared" si="30"/>
        <v/>
      </c>
      <c r="ED43" s="20" t="str">
        <f t="shared" si="31"/>
        <v/>
      </c>
      <c r="EE43" s="20" t="str">
        <f t="shared" si="32"/>
        <v/>
      </c>
      <c r="EF43" s="20" t="str">
        <f t="shared" si="33"/>
        <v/>
      </c>
      <c r="EG43" s="20" t="str">
        <f t="shared" si="34"/>
        <v/>
      </c>
      <c r="EH43" s="20" t="str">
        <f t="shared" si="35"/>
        <v/>
      </c>
      <c r="EI43" s="20" t="str">
        <f t="shared" si="36"/>
        <v/>
      </c>
      <c r="EJ43" s="20" t="str">
        <f t="shared" si="37"/>
        <v/>
      </c>
      <c r="EK43" s="20" t="str">
        <f t="shared" si="38"/>
        <v/>
      </c>
      <c r="EL43" s="20" t="str">
        <f t="shared" si="39"/>
        <v/>
      </c>
      <c r="EM43" s="20" t="str">
        <f t="shared" si="40"/>
        <v/>
      </c>
      <c r="EN43" s="20" t="str">
        <f t="shared" si="41"/>
        <v/>
      </c>
      <c r="EO43" s="20" t="str">
        <f t="shared" si="42"/>
        <v/>
      </c>
      <c r="EP43" s="20" t="str">
        <f t="shared" si="43"/>
        <v/>
      </c>
      <c r="EQ43" s="20" t="str">
        <f t="shared" si="44"/>
        <v/>
      </c>
      <c r="ER43" s="20" t="str">
        <f t="shared" si="45"/>
        <v/>
      </c>
      <c r="ES43" s="20" t="str">
        <f t="shared" si="46"/>
        <v/>
      </c>
      <c r="ET43" s="20" t="str">
        <f t="shared" si="47"/>
        <v/>
      </c>
      <c r="EU43" s="20" t="str">
        <f t="shared" si="48"/>
        <v/>
      </c>
      <c r="EV43" s="20" t="str">
        <f t="shared" si="49"/>
        <v/>
      </c>
      <c r="EW43" s="20" t="str">
        <f t="shared" si="50"/>
        <v/>
      </c>
      <c r="EX43" s="20" t="str">
        <f t="shared" si="51"/>
        <v/>
      </c>
      <c r="EY43" s="20" t="str">
        <f t="shared" si="52"/>
        <v/>
      </c>
      <c r="EZ43" s="20" t="str">
        <f t="shared" si="53"/>
        <v/>
      </c>
      <c r="FA43" s="20" t="str">
        <f t="shared" si="54"/>
        <v/>
      </c>
      <c r="FB43" s="20" t="str">
        <f t="shared" si="55"/>
        <v/>
      </c>
      <c r="FC43" s="20" t="str">
        <f t="shared" si="56"/>
        <v/>
      </c>
      <c r="FD43" s="20" t="str">
        <f t="shared" si="57"/>
        <v/>
      </c>
      <c r="FE43" s="20" t="str">
        <f t="shared" si="58"/>
        <v/>
      </c>
      <c r="FF43" s="20" t="str">
        <f t="shared" si="59"/>
        <v/>
      </c>
      <c r="FG43" s="20" t="str">
        <f t="shared" si="60"/>
        <v/>
      </c>
      <c r="FH43" s="20" t="str">
        <f t="shared" si="61"/>
        <v/>
      </c>
      <c r="FI43" s="20" t="str">
        <f t="shared" si="62"/>
        <v/>
      </c>
      <c r="FJ43" s="20" t="str">
        <f t="shared" si="63"/>
        <v/>
      </c>
      <c r="FK43" s="20" t="str">
        <f t="shared" si="64"/>
        <v/>
      </c>
      <c r="FL43" s="20" t="str">
        <f t="shared" si="65"/>
        <v/>
      </c>
      <c r="FM43" s="20" t="str">
        <f t="shared" si="66"/>
        <v/>
      </c>
      <c r="FN43" s="20" t="str">
        <f t="shared" si="67"/>
        <v/>
      </c>
      <c r="FO43" s="20" t="str">
        <f t="shared" si="68"/>
        <v/>
      </c>
      <c r="FP43" s="20" t="str">
        <f t="shared" si="69"/>
        <v/>
      </c>
      <c r="FQ43" s="20" t="str">
        <f t="shared" si="70"/>
        <v/>
      </c>
      <c r="FR43" s="20" t="str">
        <f t="shared" si="71"/>
        <v/>
      </c>
      <c r="FS43" s="20" t="str">
        <f t="shared" si="72"/>
        <v/>
      </c>
      <c r="FT43" s="20" t="str">
        <f t="shared" si="73"/>
        <v/>
      </c>
      <c r="FU43" s="20" t="str">
        <f t="shared" si="74"/>
        <v/>
      </c>
      <c r="FV43" s="20" t="str">
        <f t="shared" si="75"/>
        <v/>
      </c>
      <c r="FW43" s="20" t="str">
        <f t="shared" si="76"/>
        <v/>
      </c>
      <c r="FX43" s="20" t="str">
        <f t="shared" si="77"/>
        <v/>
      </c>
      <c r="FY43" s="20" t="str">
        <f t="shared" si="78"/>
        <v/>
      </c>
      <c r="FZ43" s="20" t="str">
        <f t="shared" si="79"/>
        <v/>
      </c>
      <c r="GA43" s="20" t="str">
        <f t="shared" si="80"/>
        <v/>
      </c>
      <c r="GB43" s="20" t="str">
        <f t="shared" si="81"/>
        <v/>
      </c>
      <c r="GC43" s="20" t="str">
        <f t="shared" si="82"/>
        <v/>
      </c>
      <c r="GD43" s="20" t="str">
        <f t="shared" si="83"/>
        <v/>
      </c>
      <c r="GE43" s="20" t="str">
        <f t="shared" si="84"/>
        <v/>
      </c>
      <c r="GF43" s="20" t="str">
        <f t="shared" si="85"/>
        <v/>
      </c>
      <c r="GG43" s="20" t="str">
        <f t="shared" si="86"/>
        <v/>
      </c>
      <c r="GH43" s="20" t="str">
        <f t="shared" si="87"/>
        <v/>
      </c>
      <c r="GI43" s="20" t="str">
        <f t="shared" si="88"/>
        <v/>
      </c>
      <c r="GJ43" s="20" t="str">
        <f t="shared" si="89"/>
        <v/>
      </c>
      <c r="GK43" s="20" t="str">
        <f t="shared" si="90"/>
        <v/>
      </c>
      <c r="GL43" s="20" t="str">
        <f t="shared" si="91"/>
        <v/>
      </c>
      <c r="GM43" s="20" t="str">
        <f t="shared" si="92"/>
        <v/>
      </c>
      <c r="GN43" s="20" t="str">
        <f t="shared" si="93"/>
        <v/>
      </c>
      <c r="GO43" s="20" t="str">
        <f t="shared" si="94"/>
        <v/>
      </c>
      <c r="GP43" s="20" t="str">
        <f t="shared" si="95"/>
        <v/>
      </c>
      <c r="GQ43" s="20" t="str">
        <f t="shared" si="96"/>
        <v/>
      </c>
      <c r="GR43" s="20" t="str">
        <f t="shared" si="97"/>
        <v/>
      </c>
      <c r="GS43" s="20" t="str">
        <f t="shared" si="98"/>
        <v/>
      </c>
      <c r="GT43" s="20" t="str">
        <f t="shared" si="99"/>
        <v/>
      </c>
      <c r="GU43" s="20" t="str">
        <f t="shared" si="100"/>
        <v/>
      </c>
      <c r="GV43" s="20" t="str">
        <f t="shared" si="101"/>
        <v/>
      </c>
      <c r="GW43" s="20" t="str">
        <f t="shared" si="102"/>
        <v/>
      </c>
      <c r="GX43" s="20" t="str">
        <f t="shared" si="103"/>
        <v/>
      </c>
      <c r="GY43" s="20" t="str">
        <f t="shared" si="104"/>
        <v/>
      </c>
      <c r="GZ43" s="20" t="str">
        <f t="shared" si="105"/>
        <v/>
      </c>
      <c r="HA43" s="20" t="str">
        <f t="shared" si="106"/>
        <v/>
      </c>
      <c r="HB43" s="20"/>
      <c r="HC43" s="20"/>
      <c r="HD43" s="20"/>
      <c r="HE43" s="20"/>
      <c r="HF43" s="20"/>
      <c r="HG43" s="20"/>
      <c r="HH43" s="20"/>
      <c r="HI43" s="20"/>
      <c r="HJ43" s="20"/>
      <c r="HK43" s="20"/>
      <c r="HL43" s="20"/>
      <c r="HM43" s="20"/>
      <c r="HN43" s="20"/>
      <c r="HO43" s="20"/>
      <c r="HP43" s="20"/>
      <c r="HQ43" s="20"/>
      <c r="HR43" s="20"/>
      <c r="HS43" s="20"/>
      <c r="HT43" s="20"/>
      <c r="HU43" s="20"/>
      <c r="HV43" s="20"/>
      <c r="HW43" s="20"/>
      <c r="HX43" s="20"/>
      <c r="HY43" s="20"/>
      <c r="HZ43" s="20"/>
      <c r="IA43" s="19"/>
      <c r="IB43" s="19"/>
      <c r="IC43" s="19"/>
      <c r="ID43" s="19"/>
      <c r="IE43" s="19"/>
      <c r="IF43" s="19"/>
      <c r="IG43" s="19"/>
      <c r="IH43" s="19"/>
      <c r="II43" s="19"/>
      <c r="IJ43" s="19"/>
      <c r="IK43" s="19"/>
      <c r="IL43" s="19"/>
      <c r="IM43" s="19"/>
      <c r="IN43" s="19"/>
      <c r="IO43" s="19"/>
      <c r="IP43" s="19"/>
      <c r="IQ43" s="19"/>
      <c r="IR43" s="19"/>
      <c r="IS43" s="19"/>
      <c r="IT43" s="19"/>
      <c r="IU43" s="19"/>
      <c r="IV43" s="19"/>
      <c r="IW43" s="19"/>
      <c r="IX43" s="19"/>
      <c r="IY43" s="19"/>
      <c r="IZ43" s="19"/>
      <c r="JA43" s="19"/>
      <c r="JB43" s="19"/>
      <c r="JC43" s="19"/>
      <c r="JD43" s="19"/>
      <c r="JE43" s="19"/>
      <c r="JF43" s="19"/>
      <c r="JG43" s="19"/>
      <c r="JH43" s="19"/>
      <c r="JI43" s="19"/>
      <c r="JJ43" s="19"/>
      <c r="JK43" s="19"/>
      <c r="JL43" s="19"/>
      <c r="JM43" s="19"/>
      <c r="JN43" s="19"/>
      <c r="JO43" s="19"/>
      <c r="JP43" s="19"/>
      <c r="JQ43" s="19"/>
      <c r="JR43" s="19"/>
      <c r="JS43" s="19"/>
      <c r="JT43" s="19"/>
      <c r="JU43" s="19"/>
      <c r="JV43" s="19"/>
    </row>
    <row r="44" spans="1:282" ht="13.5">
      <c r="A44" s="90" t="s">
        <v>35</v>
      </c>
      <c r="B44" s="182"/>
      <c r="C44" s="33"/>
      <c r="D44" s="147"/>
      <c r="E44" s="147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147"/>
      <c r="Z44" s="147"/>
      <c r="AA44" s="147"/>
      <c r="AB44" s="147"/>
      <c r="AC44" s="147"/>
      <c r="AD44" s="147"/>
      <c r="AE44" s="147"/>
      <c r="AF44" s="147"/>
      <c r="AG44" s="147"/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  <c r="BI44" s="147"/>
      <c r="BJ44" s="147"/>
      <c r="BK44" s="147"/>
      <c r="BL44" s="147"/>
      <c r="BM44" s="147"/>
      <c r="BN44" s="147"/>
      <c r="BO44" s="147"/>
      <c r="BP44" s="147"/>
      <c r="BQ44" s="147"/>
      <c r="BR44" s="147"/>
      <c r="BS44" s="147"/>
      <c r="BT44" s="147"/>
      <c r="BU44" s="147"/>
      <c r="BV44" s="147"/>
      <c r="BW44" s="147"/>
      <c r="BX44" s="147"/>
      <c r="BY44" s="147"/>
      <c r="BZ44" s="147"/>
      <c r="CA44" s="147"/>
      <c r="CB44" s="147"/>
      <c r="CC44" s="147"/>
      <c r="CD44" s="147"/>
      <c r="CE44" s="147"/>
      <c r="CF44" s="147"/>
      <c r="CG44" s="147"/>
      <c r="CH44" s="147"/>
      <c r="CI44" s="147"/>
      <c r="CJ44" s="147"/>
      <c r="CK44" s="147"/>
      <c r="CL44" s="147"/>
      <c r="CM44" s="147"/>
      <c r="CN44" s="147"/>
      <c r="CO44" s="147"/>
      <c r="CP44" s="147"/>
      <c r="CQ44" s="147"/>
      <c r="CR44" s="147"/>
      <c r="CS44" s="147"/>
      <c r="CT44" s="147"/>
      <c r="CU44" s="147"/>
      <c r="CV44" s="147"/>
      <c r="CW44" s="147"/>
      <c r="CX44" s="147"/>
      <c r="CY44" s="147"/>
      <c r="CZ44" s="87" t="str">
        <f t="shared" si="4"/>
        <v/>
      </c>
      <c r="DA44" s="88" t="str">
        <f t="shared" si="108"/>
        <v/>
      </c>
      <c r="DB44" s="87" t="str">
        <f t="shared" si="109"/>
        <v/>
      </c>
      <c r="DC44" s="32" t="str">
        <f t="shared" si="110"/>
        <v>brak danych</v>
      </c>
      <c r="DD44" s="32"/>
      <c r="DE44" s="20">
        <f t="shared" si="6"/>
        <v>0</v>
      </c>
      <c r="DF44" s="20" t="str">
        <f t="shared" si="7"/>
        <v/>
      </c>
      <c r="DG44" s="20" t="str">
        <f t="shared" si="8"/>
        <v/>
      </c>
      <c r="DH44" s="20" t="str">
        <f t="shared" si="9"/>
        <v/>
      </c>
      <c r="DI44" s="20" t="str">
        <f t="shared" si="10"/>
        <v/>
      </c>
      <c r="DJ44" s="20" t="str">
        <f t="shared" si="11"/>
        <v/>
      </c>
      <c r="DK44" s="20" t="str">
        <f t="shared" si="12"/>
        <v/>
      </c>
      <c r="DL44" s="20" t="str">
        <f t="shared" si="13"/>
        <v/>
      </c>
      <c r="DM44" s="20" t="str">
        <f t="shared" si="14"/>
        <v/>
      </c>
      <c r="DN44" s="20" t="str">
        <f t="shared" si="15"/>
        <v/>
      </c>
      <c r="DO44" s="20" t="str">
        <f t="shared" si="16"/>
        <v/>
      </c>
      <c r="DP44" s="20" t="str">
        <f t="shared" si="17"/>
        <v/>
      </c>
      <c r="DQ44" s="20" t="str">
        <f t="shared" si="18"/>
        <v/>
      </c>
      <c r="DR44" s="20" t="str">
        <f t="shared" si="19"/>
        <v/>
      </c>
      <c r="DS44" s="20" t="str">
        <f t="shared" si="20"/>
        <v/>
      </c>
      <c r="DT44" s="20" t="str">
        <f t="shared" si="21"/>
        <v/>
      </c>
      <c r="DU44" s="20" t="str">
        <f t="shared" si="22"/>
        <v/>
      </c>
      <c r="DV44" s="20" t="str">
        <f t="shared" si="23"/>
        <v/>
      </c>
      <c r="DW44" s="20" t="str">
        <f t="shared" si="24"/>
        <v/>
      </c>
      <c r="DX44" s="20" t="str">
        <f t="shared" si="25"/>
        <v/>
      </c>
      <c r="DY44" s="20" t="str">
        <f t="shared" si="26"/>
        <v/>
      </c>
      <c r="DZ44" s="20" t="str">
        <f t="shared" si="27"/>
        <v/>
      </c>
      <c r="EA44" s="20" t="str">
        <f t="shared" si="28"/>
        <v/>
      </c>
      <c r="EB44" s="20" t="str">
        <f t="shared" si="29"/>
        <v/>
      </c>
      <c r="EC44" s="20" t="str">
        <f t="shared" si="30"/>
        <v/>
      </c>
      <c r="ED44" s="20" t="str">
        <f t="shared" si="31"/>
        <v/>
      </c>
      <c r="EE44" s="20" t="str">
        <f t="shared" si="32"/>
        <v/>
      </c>
      <c r="EF44" s="20" t="str">
        <f t="shared" si="33"/>
        <v/>
      </c>
      <c r="EG44" s="20" t="str">
        <f t="shared" si="34"/>
        <v/>
      </c>
      <c r="EH44" s="20" t="str">
        <f t="shared" si="35"/>
        <v/>
      </c>
      <c r="EI44" s="20" t="str">
        <f t="shared" si="36"/>
        <v/>
      </c>
      <c r="EJ44" s="20" t="str">
        <f t="shared" si="37"/>
        <v/>
      </c>
      <c r="EK44" s="20" t="str">
        <f t="shared" si="38"/>
        <v/>
      </c>
      <c r="EL44" s="20" t="str">
        <f t="shared" si="39"/>
        <v/>
      </c>
      <c r="EM44" s="20" t="str">
        <f t="shared" si="40"/>
        <v/>
      </c>
      <c r="EN44" s="20" t="str">
        <f t="shared" si="41"/>
        <v/>
      </c>
      <c r="EO44" s="20" t="str">
        <f t="shared" si="42"/>
        <v/>
      </c>
      <c r="EP44" s="20" t="str">
        <f t="shared" si="43"/>
        <v/>
      </c>
      <c r="EQ44" s="20" t="str">
        <f t="shared" si="44"/>
        <v/>
      </c>
      <c r="ER44" s="20" t="str">
        <f t="shared" si="45"/>
        <v/>
      </c>
      <c r="ES44" s="20" t="str">
        <f t="shared" si="46"/>
        <v/>
      </c>
      <c r="ET44" s="20" t="str">
        <f t="shared" si="47"/>
        <v/>
      </c>
      <c r="EU44" s="20" t="str">
        <f t="shared" si="48"/>
        <v/>
      </c>
      <c r="EV44" s="20" t="str">
        <f t="shared" si="49"/>
        <v/>
      </c>
      <c r="EW44" s="20" t="str">
        <f t="shared" si="50"/>
        <v/>
      </c>
      <c r="EX44" s="20" t="str">
        <f t="shared" si="51"/>
        <v/>
      </c>
      <c r="EY44" s="20" t="str">
        <f t="shared" si="52"/>
        <v/>
      </c>
      <c r="EZ44" s="20" t="str">
        <f t="shared" si="53"/>
        <v/>
      </c>
      <c r="FA44" s="20" t="str">
        <f t="shared" si="54"/>
        <v/>
      </c>
      <c r="FB44" s="20" t="str">
        <f t="shared" si="55"/>
        <v/>
      </c>
      <c r="FC44" s="20" t="str">
        <f t="shared" si="56"/>
        <v/>
      </c>
      <c r="FD44" s="20" t="str">
        <f t="shared" si="57"/>
        <v/>
      </c>
      <c r="FE44" s="20" t="str">
        <f t="shared" si="58"/>
        <v/>
      </c>
      <c r="FF44" s="20" t="str">
        <f t="shared" si="59"/>
        <v/>
      </c>
      <c r="FG44" s="20" t="str">
        <f t="shared" si="60"/>
        <v/>
      </c>
      <c r="FH44" s="20" t="str">
        <f t="shared" si="61"/>
        <v/>
      </c>
      <c r="FI44" s="20" t="str">
        <f t="shared" si="62"/>
        <v/>
      </c>
      <c r="FJ44" s="20" t="str">
        <f t="shared" si="63"/>
        <v/>
      </c>
      <c r="FK44" s="20" t="str">
        <f t="shared" si="64"/>
        <v/>
      </c>
      <c r="FL44" s="20" t="str">
        <f t="shared" si="65"/>
        <v/>
      </c>
      <c r="FM44" s="20" t="str">
        <f t="shared" si="66"/>
        <v/>
      </c>
      <c r="FN44" s="20" t="str">
        <f t="shared" si="67"/>
        <v/>
      </c>
      <c r="FO44" s="20" t="str">
        <f t="shared" si="68"/>
        <v/>
      </c>
      <c r="FP44" s="20" t="str">
        <f t="shared" si="69"/>
        <v/>
      </c>
      <c r="FQ44" s="20" t="str">
        <f t="shared" si="70"/>
        <v/>
      </c>
      <c r="FR44" s="20" t="str">
        <f t="shared" si="71"/>
        <v/>
      </c>
      <c r="FS44" s="20" t="str">
        <f t="shared" si="72"/>
        <v/>
      </c>
      <c r="FT44" s="20" t="str">
        <f t="shared" si="73"/>
        <v/>
      </c>
      <c r="FU44" s="20" t="str">
        <f t="shared" si="74"/>
        <v/>
      </c>
      <c r="FV44" s="20" t="str">
        <f t="shared" si="75"/>
        <v/>
      </c>
      <c r="FW44" s="20" t="str">
        <f t="shared" si="76"/>
        <v/>
      </c>
      <c r="FX44" s="20" t="str">
        <f t="shared" si="77"/>
        <v/>
      </c>
      <c r="FY44" s="20" t="str">
        <f t="shared" si="78"/>
        <v/>
      </c>
      <c r="FZ44" s="20" t="str">
        <f t="shared" si="79"/>
        <v/>
      </c>
      <c r="GA44" s="20" t="str">
        <f t="shared" si="80"/>
        <v/>
      </c>
      <c r="GB44" s="20" t="str">
        <f t="shared" si="81"/>
        <v/>
      </c>
      <c r="GC44" s="20" t="str">
        <f t="shared" si="82"/>
        <v/>
      </c>
      <c r="GD44" s="20" t="str">
        <f t="shared" si="83"/>
        <v/>
      </c>
      <c r="GE44" s="20" t="str">
        <f t="shared" si="84"/>
        <v/>
      </c>
      <c r="GF44" s="20" t="str">
        <f t="shared" si="85"/>
        <v/>
      </c>
      <c r="GG44" s="20" t="str">
        <f t="shared" si="86"/>
        <v/>
      </c>
      <c r="GH44" s="20" t="str">
        <f t="shared" si="87"/>
        <v/>
      </c>
      <c r="GI44" s="20" t="str">
        <f t="shared" si="88"/>
        <v/>
      </c>
      <c r="GJ44" s="20" t="str">
        <f t="shared" si="89"/>
        <v/>
      </c>
      <c r="GK44" s="20" t="str">
        <f t="shared" si="90"/>
        <v/>
      </c>
      <c r="GL44" s="20" t="str">
        <f t="shared" si="91"/>
        <v/>
      </c>
      <c r="GM44" s="20" t="str">
        <f t="shared" si="92"/>
        <v/>
      </c>
      <c r="GN44" s="20" t="str">
        <f t="shared" si="93"/>
        <v/>
      </c>
      <c r="GO44" s="20" t="str">
        <f t="shared" si="94"/>
        <v/>
      </c>
      <c r="GP44" s="20" t="str">
        <f t="shared" si="95"/>
        <v/>
      </c>
      <c r="GQ44" s="20" t="str">
        <f t="shared" si="96"/>
        <v/>
      </c>
      <c r="GR44" s="20" t="str">
        <f t="shared" si="97"/>
        <v/>
      </c>
      <c r="GS44" s="20" t="str">
        <f t="shared" si="98"/>
        <v/>
      </c>
      <c r="GT44" s="20" t="str">
        <f t="shared" si="99"/>
        <v/>
      </c>
      <c r="GU44" s="20" t="str">
        <f t="shared" si="100"/>
        <v/>
      </c>
      <c r="GV44" s="20" t="str">
        <f t="shared" si="101"/>
        <v/>
      </c>
      <c r="GW44" s="20" t="str">
        <f t="shared" si="102"/>
        <v/>
      </c>
      <c r="GX44" s="20" t="str">
        <f t="shared" si="103"/>
        <v/>
      </c>
      <c r="GY44" s="20" t="str">
        <f t="shared" si="104"/>
        <v/>
      </c>
      <c r="GZ44" s="20" t="str">
        <f t="shared" si="105"/>
        <v/>
      </c>
      <c r="HA44" s="20" t="str">
        <f t="shared" si="106"/>
        <v/>
      </c>
      <c r="HB44" s="20"/>
      <c r="HC44" s="20"/>
      <c r="HD44" s="20"/>
      <c r="HE44" s="20"/>
      <c r="HF44" s="20"/>
      <c r="HG44" s="20"/>
      <c r="HH44" s="20"/>
      <c r="HI44" s="20"/>
      <c r="HJ44" s="20"/>
      <c r="HK44" s="20"/>
      <c r="HL44" s="20"/>
      <c r="HM44" s="20"/>
      <c r="HN44" s="20"/>
      <c r="HO44" s="20"/>
      <c r="HP44" s="20"/>
      <c r="HQ44" s="20"/>
      <c r="HR44" s="20"/>
      <c r="HS44" s="20"/>
      <c r="HT44" s="20"/>
      <c r="HU44" s="20"/>
      <c r="HV44" s="20"/>
      <c r="HW44" s="20"/>
      <c r="HX44" s="20"/>
      <c r="HY44" s="20"/>
      <c r="HZ44" s="20"/>
      <c r="IA44" s="19"/>
      <c r="IB44" s="19"/>
      <c r="IC44" s="19"/>
      <c r="ID44" s="19"/>
      <c r="IE44" s="19"/>
      <c r="IF44" s="19"/>
      <c r="IG44" s="19"/>
      <c r="IH44" s="19"/>
      <c r="II44" s="19"/>
      <c r="IJ44" s="19"/>
      <c r="IK44" s="19"/>
      <c r="IL44" s="19"/>
      <c r="IM44" s="19"/>
      <c r="IN44" s="19"/>
      <c r="IO44" s="19"/>
      <c r="IP44" s="19"/>
      <c r="IQ44" s="19"/>
      <c r="IR44" s="19"/>
      <c r="IS44" s="19"/>
      <c r="IT44" s="19"/>
      <c r="IU44" s="19"/>
      <c r="IV44" s="19"/>
      <c r="IW44" s="19"/>
      <c r="IX44" s="19"/>
      <c r="IY44" s="19"/>
      <c r="IZ44" s="19"/>
      <c r="JA44" s="19"/>
      <c r="JB44" s="19"/>
      <c r="JC44" s="19"/>
      <c r="JD44" s="19"/>
      <c r="JE44" s="19"/>
      <c r="JF44" s="19"/>
      <c r="JG44" s="19"/>
      <c r="JH44" s="19"/>
      <c r="JI44" s="19"/>
      <c r="JJ44" s="19"/>
      <c r="JK44" s="19"/>
      <c r="JL44" s="19"/>
      <c r="JM44" s="19"/>
      <c r="JN44" s="19"/>
      <c r="JO44" s="19"/>
      <c r="JP44" s="19"/>
      <c r="JQ44" s="19"/>
      <c r="JR44" s="19"/>
      <c r="JS44" s="19"/>
      <c r="JT44" s="19"/>
      <c r="JU44" s="19"/>
      <c r="JV44" s="19"/>
    </row>
    <row r="45" spans="1:282" ht="13.5">
      <c r="A45" s="90" t="s">
        <v>36</v>
      </c>
      <c r="B45" s="182"/>
      <c r="C45" s="33"/>
      <c r="D45" s="147"/>
      <c r="E45" s="147"/>
      <c r="F45" s="147"/>
      <c r="G45" s="147"/>
      <c r="H45" s="147"/>
      <c r="I45" s="147"/>
      <c r="J45" s="147"/>
      <c r="K45" s="147"/>
      <c r="L45" s="147"/>
      <c r="M45" s="147"/>
      <c r="N45" s="147"/>
      <c r="O45" s="147"/>
      <c r="P45" s="147"/>
      <c r="Q45" s="147"/>
      <c r="R45" s="147"/>
      <c r="S45" s="147"/>
      <c r="T45" s="147"/>
      <c r="U45" s="147"/>
      <c r="V45" s="147"/>
      <c r="W45" s="147"/>
      <c r="X45" s="147"/>
      <c r="Y45" s="147"/>
      <c r="Z45" s="147"/>
      <c r="AA45" s="147"/>
      <c r="AB45" s="147"/>
      <c r="AC45" s="147"/>
      <c r="AD45" s="147"/>
      <c r="AE45" s="147"/>
      <c r="AF45" s="147"/>
      <c r="AG45" s="147"/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  <c r="BI45" s="147"/>
      <c r="BJ45" s="147"/>
      <c r="BK45" s="147"/>
      <c r="BL45" s="147"/>
      <c r="BM45" s="147"/>
      <c r="BN45" s="147"/>
      <c r="BO45" s="147"/>
      <c r="BP45" s="147"/>
      <c r="BQ45" s="147"/>
      <c r="BR45" s="147"/>
      <c r="BS45" s="147"/>
      <c r="BT45" s="147"/>
      <c r="BU45" s="147"/>
      <c r="BV45" s="147"/>
      <c r="BW45" s="147"/>
      <c r="BX45" s="147"/>
      <c r="BY45" s="147"/>
      <c r="BZ45" s="147"/>
      <c r="CA45" s="147"/>
      <c r="CB45" s="147"/>
      <c r="CC45" s="147"/>
      <c r="CD45" s="147"/>
      <c r="CE45" s="147"/>
      <c r="CF45" s="147"/>
      <c r="CG45" s="147"/>
      <c r="CH45" s="147"/>
      <c r="CI45" s="147"/>
      <c r="CJ45" s="147"/>
      <c r="CK45" s="147"/>
      <c r="CL45" s="147"/>
      <c r="CM45" s="147"/>
      <c r="CN45" s="147"/>
      <c r="CO45" s="147"/>
      <c r="CP45" s="147"/>
      <c r="CQ45" s="147"/>
      <c r="CR45" s="147"/>
      <c r="CS45" s="147"/>
      <c r="CT45" s="147"/>
      <c r="CU45" s="147"/>
      <c r="CV45" s="147"/>
      <c r="CW45" s="147"/>
      <c r="CX45" s="147"/>
      <c r="CY45" s="147"/>
      <c r="CZ45" s="87" t="str">
        <f t="shared" si="4"/>
        <v/>
      </c>
      <c r="DA45" s="89" t="str">
        <f t="shared" si="108"/>
        <v/>
      </c>
      <c r="DB45" s="90" t="str">
        <f t="shared" si="109"/>
        <v/>
      </c>
      <c r="DC45" s="32" t="str">
        <f t="shared" si="110"/>
        <v>brak danych</v>
      </c>
      <c r="DD45" s="32"/>
      <c r="DE45" s="20">
        <f t="shared" si="6"/>
        <v>0</v>
      </c>
      <c r="DF45" s="20" t="str">
        <f t="shared" si="7"/>
        <v/>
      </c>
      <c r="DG45" s="20" t="str">
        <f t="shared" si="8"/>
        <v/>
      </c>
      <c r="DH45" s="20" t="str">
        <f t="shared" si="9"/>
        <v/>
      </c>
      <c r="DI45" s="20" t="str">
        <f t="shared" si="10"/>
        <v/>
      </c>
      <c r="DJ45" s="20" t="str">
        <f t="shared" si="11"/>
        <v/>
      </c>
      <c r="DK45" s="20" t="str">
        <f t="shared" si="12"/>
        <v/>
      </c>
      <c r="DL45" s="20" t="str">
        <f t="shared" si="13"/>
        <v/>
      </c>
      <c r="DM45" s="20" t="str">
        <f t="shared" si="14"/>
        <v/>
      </c>
      <c r="DN45" s="20" t="str">
        <f t="shared" si="15"/>
        <v/>
      </c>
      <c r="DO45" s="20" t="str">
        <f t="shared" si="16"/>
        <v/>
      </c>
      <c r="DP45" s="20" t="str">
        <f t="shared" si="17"/>
        <v/>
      </c>
      <c r="DQ45" s="20" t="str">
        <f t="shared" si="18"/>
        <v/>
      </c>
      <c r="DR45" s="20" t="str">
        <f t="shared" si="19"/>
        <v/>
      </c>
      <c r="DS45" s="20" t="str">
        <f t="shared" si="20"/>
        <v/>
      </c>
      <c r="DT45" s="20" t="str">
        <f t="shared" si="21"/>
        <v/>
      </c>
      <c r="DU45" s="20" t="str">
        <f t="shared" si="22"/>
        <v/>
      </c>
      <c r="DV45" s="20" t="str">
        <f t="shared" si="23"/>
        <v/>
      </c>
      <c r="DW45" s="20" t="str">
        <f t="shared" si="24"/>
        <v/>
      </c>
      <c r="DX45" s="20" t="str">
        <f t="shared" si="25"/>
        <v/>
      </c>
      <c r="DY45" s="20" t="str">
        <f t="shared" si="26"/>
        <v/>
      </c>
      <c r="DZ45" s="20" t="str">
        <f t="shared" si="27"/>
        <v/>
      </c>
      <c r="EA45" s="20" t="str">
        <f t="shared" si="28"/>
        <v/>
      </c>
      <c r="EB45" s="20" t="str">
        <f t="shared" si="29"/>
        <v/>
      </c>
      <c r="EC45" s="20" t="str">
        <f t="shared" si="30"/>
        <v/>
      </c>
      <c r="ED45" s="20" t="str">
        <f t="shared" si="31"/>
        <v/>
      </c>
      <c r="EE45" s="20" t="str">
        <f t="shared" si="32"/>
        <v/>
      </c>
      <c r="EF45" s="20" t="str">
        <f t="shared" si="33"/>
        <v/>
      </c>
      <c r="EG45" s="20" t="str">
        <f t="shared" si="34"/>
        <v/>
      </c>
      <c r="EH45" s="20" t="str">
        <f t="shared" si="35"/>
        <v/>
      </c>
      <c r="EI45" s="20" t="str">
        <f t="shared" si="36"/>
        <v/>
      </c>
      <c r="EJ45" s="20" t="str">
        <f t="shared" si="37"/>
        <v/>
      </c>
      <c r="EK45" s="20" t="str">
        <f t="shared" si="38"/>
        <v/>
      </c>
      <c r="EL45" s="20" t="str">
        <f t="shared" si="39"/>
        <v/>
      </c>
      <c r="EM45" s="20" t="str">
        <f t="shared" si="40"/>
        <v/>
      </c>
      <c r="EN45" s="20" t="str">
        <f t="shared" si="41"/>
        <v/>
      </c>
      <c r="EO45" s="20" t="str">
        <f t="shared" si="42"/>
        <v/>
      </c>
      <c r="EP45" s="20" t="str">
        <f t="shared" si="43"/>
        <v/>
      </c>
      <c r="EQ45" s="20" t="str">
        <f t="shared" si="44"/>
        <v/>
      </c>
      <c r="ER45" s="20" t="str">
        <f t="shared" si="45"/>
        <v/>
      </c>
      <c r="ES45" s="20" t="str">
        <f t="shared" si="46"/>
        <v/>
      </c>
      <c r="ET45" s="20" t="str">
        <f t="shared" si="47"/>
        <v/>
      </c>
      <c r="EU45" s="20" t="str">
        <f t="shared" si="48"/>
        <v/>
      </c>
      <c r="EV45" s="20" t="str">
        <f t="shared" si="49"/>
        <v/>
      </c>
      <c r="EW45" s="20" t="str">
        <f t="shared" si="50"/>
        <v/>
      </c>
      <c r="EX45" s="20" t="str">
        <f t="shared" si="51"/>
        <v/>
      </c>
      <c r="EY45" s="20" t="str">
        <f t="shared" si="52"/>
        <v/>
      </c>
      <c r="EZ45" s="20" t="str">
        <f t="shared" si="53"/>
        <v/>
      </c>
      <c r="FA45" s="20" t="str">
        <f t="shared" si="54"/>
        <v/>
      </c>
      <c r="FB45" s="20" t="str">
        <f t="shared" si="55"/>
        <v/>
      </c>
      <c r="FC45" s="20" t="str">
        <f t="shared" si="56"/>
        <v/>
      </c>
      <c r="FD45" s="20" t="str">
        <f t="shared" si="57"/>
        <v/>
      </c>
      <c r="FE45" s="20" t="str">
        <f t="shared" si="58"/>
        <v/>
      </c>
      <c r="FF45" s="20" t="str">
        <f t="shared" si="59"/>
        <v/>
      </c>
      <c r="FG45" s="20" t="str">
        <f t="shared" si="60"/>
        <v/>
      </c>
      <c r="FH45" s="20" t="str">
        <f t="shared" si="61"/>
        <v/>
      </c>
      <c r="FI45" s="20" t="str">
        <f t="shared" si="62"/>
        <v/>
      </c>
      <c r="FJ45" s="20" t="str">
        <f t="shared" si="63"/>
        <v/>
      </c>
      <c r="FK45" s="20" t="str">
        <f t="shared" si="64"/>
        <v/>
      </c>
      <c r="FL45" s="20" t="str">
        <f t="shared" si="65"/>
        <v/>
      </c>
      <c r="FM45" s="20" t="str">
        <f t="shared" si="66"/>
        <v/>
      </c>
      <c r="FN45" s="20" t="str">
        <f t="shared" si="67"/>
        <v/>
      </c>
      <c r="FO45" s="20" t="str">
        <f t="shared" si="68"/>
        <v/>
      </c>
      <c r="FP45" s="20" t="str">
        <f t="shared" si="69"/>
        <v/>
      </c>
      <c r="FQ45" s="20" t="str">
        <f t="shared" si="70"/>
        <v/>
      </c>
      <c r="FR45" s="20" t="str">
        <f t="shared" si="71"/>
        <v/>
      </c>
      <c r="FS45" s="20" t="str">
        <f t="shared" si="72"/>
        <v/>
      </c>
      <c r="FT45" s="20" t="str">
        <f t="shared" si="73"/>
        <v/>
      </c>
      <c r="FU45" s="20" t="str">
        <f t="shared" si="74"/>
        <v/>
      </c>
      <c r="FV45" s="20" t="str">
        <f t="shared" si="75"/>
        <v/>
      </c>
      <c r="FW45" s="20" t="str">
        <f t="shared" si="76"/>
        <v/>
      </c>
      <c r="FX45" s="20" t="str">
        <f t="shared" si="77"/>
        <v/>
      </c>
      <c r="FY45" s="20" t="str">
        <f t="shared" si="78"/>
        <v/>
      </c>
      <c r="FZ45" s="20" t="str">
        <f t="shared" si="79"/>
        <v/>
      </c>
      <c r="GA45" s="20" t="str">
        <f t="shared" si="80"/>
        <v/>
      </c>
      <c r="GB45" s="20" t="str">
        <f t="shared" si="81"/>
        <v/>
      </c>
      <c r="GC45" s="20" t="str">
        <f t="shared" si="82"/>
        <v/>
      </c>
      <c r="GD45" s="20" t="str">
        <f t="shared" si="83"/>
        <v/>
      </c>
      <c r="GE45" s="20" t="str">
        <f t="shared" si="84"/>
        <v/>
      </c>
      <c r="GF45" s="20" t="str">
        <f t="shared" si="85"/>
        <v/>
      </c>
      <c r="GG45" s="20" t="str">
        <f t="shared" si="86"/>
        <v/>
      </c>
      <c r="GH45" s="20" t="str">
        <f t="shared" si="87"/>
        <v/>
      </c>
      <c r="GI45" s="20" t="str">
        <f t="shared" si="88"/>
        <v/>
      </c>
      <c r="GJ45" s="20" t="str">
        <f t="shared" si="89"/>
        <v/>
      </c>
      <c r="GK45" s="20" t="str">
        <f t="shared" si="90"/>
        <v/>
      </c>
      <c r="GL45" s="20" t="str">
        <f t="shared" si="91"/>
        <v/>
      </c>
      <c r="GM45" s="20" t="str">
        <f t="shared" si="92"/>
        <v/>
      </c>
      <c r="GN45" s="20" t="str">
        <f t="shared" si="93"/>
        <v/>
      </c>
      <c r="GO45" s="20" t="str">
        <f t="shared" si="94"/>
        <v/>
      </c>
      <c r="GP45" s="20" t="str">
        <f t="shared" si="95"/>
        <v/>
      </c>
      <c r="GQ45" s="20" t="str">
        <f t="shared" si="96"/>
        <v/>
      </c>
      <c r="GR45" s="20" t="str">
        <f t="shared" si="97"/>
        <v/>
      </c>
      <c r="GS45" s="20" t="str">
        <f t="shared" si="98"/>
        <v/>
      </c>
      <c r="GT45" s="20" t="str">
        <f t="shared" si="99"/>
        <v/>
      </c>
      <c r="GU45" s="20" t="str">
        <f t="shared" si="100"/>
        <v/>
      </c>
      <c r="GV45" s="20" t="str">
        <f t="shared" si="101"/>
        <v/>
      </c>
      <c r="GW45" s="20" t="str">
        <f t="shared" si="102"/>
        <v/>
      </c>
      <c r="GX45" s="20" t="str">
        <f t="shared" si="103"/>
        <v/>
      </c>
      <c r="GY45" s="20" t="str">
        <f t="shared" si="104"/>
        <v/>
      </c>
      <c r="GZ45" s="20" t="str">
        <f t="shared" si="105"/>
        <v/>
      </c>
      <c r="HA45" s="20" t="str">
        <f t="shared" si="106"/>
        <v/>
      </c>
      <c r="HB45" s="20"/>
      <c r="HC45" s="20"/>
      <c r="HD45" s="20"/>
      <c r="HE45" s="20"/>
      <c r="HF45" s="20"/>
      <c r="HG45" s="20"/>
      <c r="HH45" s="20"/>
      <c r="HI45" s="20"/>
      <c r="HJ45" s="20"/>
      <c r="HK45" s="20"/>
      <c r="HL45" s="20"/>
      <c r="HM45" s="20"/>
      <c r="HN45" s="20"/>
      <c r="HO45" s="20"/>
      <c r="HP45" s="20"/>
      <c r="HQ45" s="20"/>
      <c r="HR45" s="20"/>
      <c r="HS45" s="20"/>
      <c r="HT45" s="20"/>
      <c r="HU45" s="20"/>
      <c r="HV45" s="20"/>
      <c r="HW45" s="20"/>
      <c r="HX45" s="20"/>
      <c r="HY45" s="20"/>
      <c r="HZ45" s="20"/>
      <c r="IA45" s="19"/>
      <c r="IB45" s="19"/>
      <c r="IC45" s="19"/>
      <c r="ID45" s="19"/>
      <c r="IE45" s="19"/>
      <c r="IF45" s="19"/>
      <c r="IG45" s="19"/>
      <c r="IH45" s="19"/>
      <c r="II45" s="19"/>
      <c r="IJ45" s="19"/>
      <c r="IK45" s="19"/>
      <c r="IL45" s="19"/>
      <c r="IM45" s="19"/>
      <c r="IN45" s="19"/>
      <c r="IO45" s="19"/>
      <c r="IP45" s="19"/>
      <c r="IQ45" s="19"/>
      <c r="IR45" s="19"/>
      <c r="IS45" s="19"/>
      <c r="IT45" s="19"/>
      <c r="IU45" s="19"/>
      <c r="IV45" s="19"/>
      <c r="IW45" s="19"/>
      <c r="IX45" s="19"/>
      <c r="IY45" s="19"/>
      <c r="IZ45" s="19"/>
      <c r="JA45" s="19"/>
      <c r="JB45" s="19"/>
      <c r="JC45" s="19"/>
      <c r="JD45" s="19"/>
      <c r="JE45" s="19"/>
      <c r="JF45" s="19"/>
      <c r="JG45" s="19"/>
      <c r="JH45" s="19"/>
      <c r="JI45" s="19"/>
      <c r="JJ45" s="19"/>
      <c r="JK45" s="19"/>
      <c r="JL45" s="19"/>
      <c r="JM45" s="19"/>
      <c r="JN45" s="19"/>
      <c r="JO45" s="19"/>
      <c r="JP45" s="19"/>
      <c r="JQ45" s="19"/>
      <c r="JR45" s="19"/>
      <c r="JS45" s="19"/>
      <c r="JT45" s="19"/>
      <c r="JU45" s="19"/>
      <c r="JV45" s="19"/>
    </row>
    <row r="46" spans="1:282" ht="13.5">
      <c r="A46" s="90" t="s">
        <v>37</v>
      </c>
      <c r="B46" s="182"/>
      <c r="C46" s="33"/>
      <c r="D46" s="147"/>
      <c r="E46" s="147"/>
      <c r="F46" s="147"/>
      <c r="G46" s="147"/>
      <c r="H46" s="147"/>
      <c r="I46" s="147"/>
      <c r="J46" s="147"/>
      <c r="K46" s="147"/>
      <c r="L46" s="147"/>
      <c r="M46" s="147"/>
      <c r="N46" s="147"/>
      <c r="O46" s="147"/>
      <c r="P46" s="147"/>
      <c r="Q46" s="147"/>
      <c r="R46" s="147"/>
      <c r="S46" s="147"/>
      <c r="T46" s="147"/>
      <c r="U46" s="147"/>
      <c r="V46" s="147"/>
      <c r="W46" s="147"/>
      <c r="X46" s="147"/>
      <c r="Y46" s="147"/>
      <c r="Z46" s="147"/>
      <c r="AA46" s="147"/>
      <c r="AB46" s="147"/>
      <c r="AC46" s="147"/>
      <c r="AD46" s="147"/>
      <c r="AE46" s="147"/>
      <c r="AF46" s="147"/>
      <c r="AG46" s="147"/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  <c r="BI46" s="147"/>
      <c r="BJ46" s="147"/>
      <c r="BK46" s="147"/>
      <c r="BL46" s="147"/>
      <c r="BM46" s="147"/>
      <c r="BN46" s="147"/>
      <c r="BO46" s="147"/>
      <c r="BP46" s="147"/>
      <c r="BQ46" s="147"/>
      <c r="BR46" s="147"/>
      <c r="BS46" s="147"/>
      <c r="BT46" s="147"/>
      <c r="BU46" s="147"/>
      <c r="BV46" s="147"/>
      <c r="BW46" s="147"/>
      <c r="BX46" s="147"/>
      <c r="BY46" s="147"/>
      <c r="BZ46" s="147"/>
      <c r="CA46" s="147"/>
      <c r="CB46" s="147"/>
      <c r="CC46" s="147"/>
      <c r="CD46" s="147"/>
      <c r="CE46" s="147"/>
      <c r="CF46" s="147"/>
      <c r="CG46" s="147"/>
      <c r="CH46" s="147"/>
      <c r="CI46" s="147"/>
      <c r="CJ46" s="147"/>
      <c r="CK46" s="147"/>
      <c r="CL46" s="147"/>
      <c r="CM46" s="147"/>
      <c r="CN46" s="147"/>
      <c r="CO46" s="147"/>
      <c r="CP46" s="147"/>
      <c r="CQ46" s="147"/>
      <c r="CR46" s="147"/>
      <c r="CS46" s="147"/>
      <c r="CT46" s="147"/>
      <c r="CU46" s="147"/>
      <c r="CV46" s="147"/>
      <c r="CW46" s="147"/>
      <c r="CX46" s="147"/>
      <c r="CY46" s="147"/>
      <c r="CZ46" s="87" t="str">
        <f t="shared" si="4"/>
        <v/>
      </c>
      <c r="DA46" s="88" t="str">
        <f t="shared" si="108"/>
        <v/>
      </c>
      <c r="DB46" s="87" t="str">
        <f t="shared" si="109"/>
        <v/>
      </c>
      <c r="DC46" s="32" t="str">
        <f t="shared" si="110"/>
        <v>brak danych</v>
      </c>
      <c r="DD46" s="32"/>
      <c r="DE46" s="20">
        <f t="shared" si="6"/>
        <v>0</v>
      </c>
      <c r="DF46" s="20" t="str">
        <f t="shared" si="7"/>
        <v/>
      </c>
      <c r="DG46" s="20" t="str">
        <f t="shared" si="8"/>
        <v/>
      </c>
      <c r="DH46" s="20" t="str">
        <f t="shared" si="9"/>
        <v/>
      </c>
      <c r="DI46" s="20" t="str">
        <f t="shared" si="10"/>
        <v/>
      </c>
      <c r="DJ46" s="20" t="str">
        <f t="shared" si="11"/>
        <v/>
      </c>
      <c r="DK46" s="20" t="str">
        <f t="shared" si="12"/>
        <v/>
      </c>
      <c r="DL46" s="20" t="str">
        <f t="shared" si="13"/>
        <v/>
      </c>
      <c r="DM46" s="20" t="str">
        <f t="shared" si="14"/>
        <v/>
      </c>
      <c r="DN46" s="20" t="str">
        <f t="shared" si="15"/>
        <v/>
      </c>
      <c r="DO46" s="20" t="str">
        <f t="shared" si="16"/>
        <v/>
      </c>
      <c r="DP46" s="20" t="str">
        <f t="shared" si="17"/>
        <v/>
      </c>
      <c r="DQ46" s="20" t="str">
        <f t="shared" si="18"/>
        <v/>
      </c>
      <c r="DR46" s="20" t="str">
        <f t="shared" si="19"/>
        <v/>
      </c>
      <c r="DS46" s="20" t="str">
        <f t="shared" si="20"/>
        <v/>
      </c>
      <c r="DT46" s="20" t="str">
        <f t="shared" si="21"/>
        <v/>
      </c>
      <c r="DU46" s="20" t="str">
        <f t="shared" si="22"/>
        <v/>
      </c>
      <c r="DV46" s="20" t="str">
        <f t="shared" si="23"/>
        <v/>
      </c>
      <c r="DW46" s="20" t="str">
        <f t="shared" si="24"/>
        <v/>
      </c>
      <c r="DX46" s="20" t="str">
        <f t="shared" si="25"/>
        <v/>
      </c>
      <c r="DY46" s="20" t="str">
        <f t="shared" si="26"/>
        <v/>
      </c>
      <c r="DZ46" s="20" t="str">
        <f t="shared" si="27"/>
        <v/>
      </c>
      <c r="EA46" s="20" t="str">
        <f t="shared" si="28"/>
        <v/>
      </c>
      <c r="EB46" s="20" t="str">
        <f t="shared" si="29"/>
        <v/>
      </c>
      <c r="EC46" s="20" t="str">
        <f t="shared" si="30"/>
        <v/>
      </c>
      <c r="ED46" s="20" t="str">
        <f t="shared" si="31"/>
        <v/>
      </c>
      <c r="EE46" s="20" t="str">
        <f t="shared" si="32"/>
        <v/>
      </c>
      <c r="EF46" s="20" t="str">
        <f t="shared" si="33"/>
        <v/>
      </c>
      <c r="EG46" s="20" t="str">
        <f t="shared" si="34"/>
        <v/>
      </c>
      <c r="EH46" s="20" t="str">
        <f t="shared" si="35"/>
        <v/>
      </c>
      <c r="EI46" s="20" t="str">
        <f t="shared" si="36"/>
        <v/>
      </c>
      <c r="EJ46" s="20" t="str">
        <f t="shared" si="37"/>
        <v/>
      </c>
      <c r="EK46" s="20" t="str">
        <f t="shared" si="38"/>
        <v/>
      </c>
      <c r="EL46" s="20" t="str">
        <f t="shared" si="39"/>
        <v/>
      </c>
      <c r="EM46" s="20" t="str">
        <f t="shared" si="40"/>
        <v/>
      </c>
      <c r="EN46" s="20" t="str">
        <f t="shared" si="41"/>
        <v/>
      </c>
      <c r="EO46" s="20" t="str">
        <f t="shared" si="42"/>
        <v/>
      </c>
      <c r="EP46" s="20" t="str">
        <f t="shared" si="43"/>
        <v/>
      </c>
      <c r="EQ46" s="20" t="str">
        <f t="shared" si="44"/>
        <v/>
      </c>
      <c r="ER46" s="20" t="str">
        <f t="shared" si="45"/>
        <v/>
      </c>
      <c r="ES46" s="20" t="str">
        <f t="shared" si="46"/>
        <v/>
      </c>
      <c r="ET46" s="20" t="str">
        <f t="shared" si="47"/>
        <v/>
      </c>
      <c r="EU46" s="20" t="str">
        <f t="shared" si="48"/>
        <v/>
      </c>
      <c r="EV46" s="20" t="str">
        <f t="shared" si="49"/>
        <v/>
      </c>
      <c r="EW46" s="20" t="str">
        <f t="shared" si="50"/>
        <v/>
      </c>
      <c r="EX46" s="20" t="str">
        <f t="shared" si="51"/>
        <v/>
      </c>
      <c r="EY46" s="20" t="str">
        <f t="shared" si="52"/>
        <v/>
      </c>
      <c r="EZ46" s="20" t="str">
        <f t="shared" si="53"/>
        <v/>
      </c>
      <c r="FA46" s="20" t="str">
        <f t="shared" si="54"/>
        <v/>
      </c>
      <c r="FB46" s="20" t="str">
        <f t="shared" si="55"/>
        <v/>
      </c>
      <c r="FC46" s="20" t="str">
        <f t="shared" si="56"/>
        <v/>
      </c>
      <c r="FD46" s="20" t="str">
        <f t="shared" si="57"/>
        <v/>
      </c>
      <c r="FE46" s="20" t="str">
        <f t="shared" si="58"/>
        <v/>
      </c>
      <c r="FF46" s="20" t="str">
        <f t="shared" si="59"/>
        <v/>
      </c>
      <c r="FG46" s="20" t="str">
        <f t="shared" si="60"/>
        <v/>
      </c>
      <c r="FH46" s="20" t="str">
        <f t="shared" si="61"/>
        <v/>
      </c>
      <c r="FI46" s="20" t="str">
        <f t="shared" si="62"/>
        <v/>
      </c>
      <c r="FJ46" s="20" t="str">
        <f t="shared" si="63"/>
        <v/>
      </c>
      <c r="FK46" s="20" t="str">
        <f t="shared" si="64"/>
        <v/>
      </c>
      <c r="FL46" s="20" t="str">
        <f t="shared" si="65"/>
        <v/>
      </c>
      <c r="FM46" s="20" t="str">
        <f t="shared" si="66"/>
        <v/>
      </c>
      <c r="FN46" s="20" t="str">
        <f t="shared" si="67"/>
        <v/>
      </c>
      <c r="FO46" s="20" t="str">
        <f t="shared" si="68"/>
        <v/>
      </c>
      <c r="FP46" s="20" t="str">
        <f t="shared" si="69"/>
        <v/>
      </c>
      <c r="FQ46" s="20" t="str">
        <f t="shared" si="70"/>
        <v/>
      </c>
      <c r="FR46" s="20" t="str">
        <f t="shared" si="71"/>
        <v/>
      </c>
      <c r="FS46" s="20" t="str">
        <f t="shared" si="72"/>
        <v/>
      </c>
      <c r="FT46" s="20" t="str">
        <f t="shared" si="73"/>
        <v/>
      </c>
      <c r="FU46" s="20" t="str">
        <f t="shared" si="74"/>
        <v/>
      </c>
      <c r="FV46" s="20" t="str">
        <f t="shared" si="75"/>
        <v/>
      </c>
      <c r="FW46" s="20" t="str">
        <f t="shared" si="76"/>
        <v/>
      </c>
      <c r="FX46" s="20" t="str">
        <f t="shared" si="77"/>
        <v/>
      </c>
      <c r="FY46" s="20" t="str">
        <f t="shared" si="78"/>
        <v/>
      </c>
      <c r="FZ46" s="20" t="str">
        <f t="shared" si="79"/>
        <v/>
      </c>
      <c r="GA46" s="20" t="str">
        <f t="shared" si="80"/>
        <v/>
      </c>
      <c r="GB46" s="20" t="str">
        <f t="shared" si="81"/>
        <v/>
      </c>
      <c r="GC46" s="20" t="str">
        <f t="shared" si="82"/>
        <v/>
      </c>
      <c r="GD46" s="20" t="str">
        <f t="shared" si="83"/>
        <v/>
      </c>
      <c r="GE46" s="20" t="str">
        <f t="shared" si="84"/>
        <v/>
      </c>
      <c r="GF46" s="20" t="str">
        <f t="shared" si="85"/>
        <v/>
      </c>
      <c r="GG46" s="20" t="str">
        <f t="shared" si="86"/>
        <v/>
      </c>
      <c r="GH46" s="20" t="str">
        <f t="shared" si="87"/>
        <v/>
      </c>
      <c r="GI46" s="20" t="str">
        <f t="shared" si="88"/>
        <v/>
      </c>
      <c r="GJ46" s="20" t="str">
        <f t="shared" si="89"/>
        <v/>
      </c>
      <c r="GK46" s="20" t="str">
        <f t="shared" si="90"/>
        <v/>
      </c>
      <c r="GL46" s="20" t="str">
        <f t="shared" si="91"/>
        <v/>
      </c>
      <c r="GM46" s="20" t="str">
        <f t="shared" si="92"/>
        <v/>
      </c>
      <c r="GN46" s="20" t="str">
        <f t="shared" si="93"/>
        <v/>
      </c>
      <c r="GO46" s="20" t="str">
        <f t="shared" si="94"/>
        <v/>
      </c>
      <c r="GP46" s="20" t="str">
        <f t="shared" si="95"/>
        <v/>
      </c>
      <c r="GQ46" s="20" t="str">
        <f t="shared" si="96"/>
        <v/>
      </c>
      <c r="GR46" s="20" t="str">
        <f t="shared" si="97"/>
        <v/>
      </c>
      <c r="GS46" s="20" t="str">
        <f t="shared" si="98"/>
        <v/>
      </c>
      <c r="GT46" s="20" t="str">
        <f t="shared" si="99"/>
        <v/>
      </c>
      <c r="GU46" s="20" t="str">
        <f t="shared" si="100"/>
        <v/>
      </c>
      <c r="GV46" s="20" t="str">
        <f t="shared" si="101"/>
        <v/>
      </c>
      <c r="GW46" s="20" t="str">
        <f t="shared" si="102"/>
        <v/>
      </c>
      <c r="GX46" s="20" t="str">
        <f t="shared" si="103"/>
        <v/>
      </c>
      <c r="GY46" s="20" t="str">
        <f t="shared" si="104"/>
        <v/>
      </c>
      <c r="GZ46" s="20" t="str">
        <f t="shared" si="105"/>
        <v/>
      </c>
      <c r="HA46" s="20" t="str">
        <f t="shared" si="106"/>
        <v/>
      </c>
      <c r="HB46" s="20"/>
      <c r="HC46" s="20"/>
      <c r="HD46" s="20"/>
      <c r="HE46" s="20"/>
      <c r="HF46" s="20"/>
      <c r="HG46" s="20"/>
      <c r="HH46" s="20"/>
      <c r="HI46" s="20"/>
      <c r="HJ46" s="20"/>
      <c r="HK46" s="20"/>
      <c r="HL46" s="20"/>
      <c r="HM46" s="20"/>
      <c r="HN46" s="20"/>
      <c r="HO46" s="20"/>
      <c r="HP46" s="20"/>
      <c r="HQ46" s="20"/>
      <c r="HR46" s="20"/>
      <c r="HS46" s="20"/>
      <c r="HT46" s="20"/>
      <c r="HU46" s="20"/>
      <c r="HV46" s="20"/>
      <c r="HW46" s="20"/>
      <c r="HX46" s="20"/>
      <c r="HY46" s="20"/>
      <c r="HZ46" s="20"/>
      <c r="IA46" s="19"/>
      <c r="IB46" s="19"/>
      <c r="IC46" s="19"/>
      <c r="ID46" s="19"/>
      <c r="IE46" s="19"/>
      <c r="IF46" s="19"/>
      <c r="IG46" s="19"/>
      <c r="IH46" s="19"/>
      <c r="II46" s="19"/>
      <c r="IJ46" s="19"/>
      <c r="IK46" s="19"/>
      <c r="IL46" s="19"/>
      <c r="IM46" s="19"/>
      <c r="IN46" s="19"/>
      <c r="IO46" s="19"/>
      <c r="IP46" s="19"/>
      <c r="IQ46" s="19"/>
      <c r="IR46" s="19"/>
      <c r="IS46" s="19"/>
      <c r="IT46" s="19"/>
      <c r="IU46" s="19"/>
      <c r="IV46" s="19"/>
      <c r="IW46" s="19"/>
      <c r="IX46" s="19"/>
      <c r="IY46" s="19"/>
      <c r="IZ46" s="19"/>
      <c r="JA46" s="19"/>
      <c r="JB46" s="19"/>
      <c r="JC46" s="19"/>
      <c r="JD46" s="19"/>
      <c r="JE46" s="19"/>
      <c r="JF46" s="19"/>
      <c r="JG46" s="19"/>
      <c r="JH46" s="19"/>
      <c r="JI46" s="19"/>
      <c r="JJ46" s="19"/>
      <c r="JK46" s="19"/>
      <c r="JL46" s="19"/>
      <c r="JM46" s="19"/>
      <c r="JN46" s="19"/>
      <c r="JO46" s="19"/>
      <c r="JP46" s="19"/>
      <c r="JQ46" s="19"/>
      <c r="JR46" s="19"/>
      <c r="JS46" s="19"/>
      <c r="JT46" s="19"/>
      <c r="JU46" s="19"/>
      <c r="JV46" s="19"/>
    </row>
    <row r="47" spans="1:282" ht="13.5">
      <c r="A47" s="90" t="s">
        <v>38</v>
      </c>
      <c r="B47" s="182"/>
      <c r="C47" s="33"/>
      <c r="D47" s="147"/>
      <c r="E47" s="147"/>
      <c r="F47" s="147"/>
      <c r="G47" s="147"/>
      <c r="H47" s="147"/>
      <c r="I47" s="147"/>
      <c r="J47" s="147"/>
      <c r="K47" s="147"/>
      <c r="L47" s="147"/>
      <c r="M47" s="147"/>
      <c r="N47" s="147"/>
      <c r="O47" s="147"/>
      <c r="P47" s="147"/>
      <c r="Q47" s="147"/>
      <c r="R47" s="147"/>
      <c r="S47" s="147"/>
      <c r="T47" s="147"/>
      <c r="U47" s="147"/>
      <c r="V47" s="147"/>
      <c r="W47" s="147"/>
      <c r="X47" s="147"/>
      <c r="Y47" s="147"/>
      <c r="Z47" s="147"/>
      <c r="AA47" s="147"/>
      <c r="AB47" s="147"/>
      <c r="AC47" s="147"/>
      <c r="AD47" s="147"/>
      <c r="AE47" s="147"/>
      <c r="AF47" s="147"/>
      <c r="AG47" s="147"/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  <c r="BI47" s="147"/>
      <c r="BJ47" s="147"/>
      <c r="BK47" s="147"/>
      <c r="BL47" s="147"/>
      <c r="BM47" s="147"/>
      <c r="BN47" s="147"/>
      <c r="BO47" s="147"/>
      <c r="BP47" s="147"/>
      <c r="BQ47" s="147"/>
      <c r="BR47" s="147"/>
      <c r="BS47" s="147"/>
      <c r="BT47" s="147"/>
      <c r="BU47" s="147"/>
      <c r="BV47" s="147"/>
      <c r="BW47" s="147"/>
      <c r="BX47" s="147"/>
      <c r="BY47" s="147"/>
      <c r="BZ47" s="147"/>
      <c r="CA47" s="147"/>
      <c r="CB47" s="147"/>
      <c r="CC47" s="147"/>
      <c r="CD47" s="147"/>
      <c r="CE47" s="147"/>
      <c r="CF47" s="147"/>
      <c r="CG47" s="147"/>
      <c r="CH47" s="147"/>
      <c r="CI47" s="147"/>
      <c r="CJ47" s="147"/>
      <c r="CK47" s="147"/>
      <c r="CL47" s="147"/>
      <c r="CM47" s="147"/>
      <c r="CN47" s="147"/>
      <c r="CO47" s="147"/>
      <c r="CP47" s="147"/>
      <c r="CQ47" s="147"/>
      <c r="CR47" s="147"/>
      <c r="CS47" s="147"/>
      <c r="CT47" s="147"/>
      <c r="CU47" s="147"/>
      <c r="CV47" s="147"/>
      <c r="CW47" s="147"/>
      <c r="CX47" s="147"/>
      <c r="CY47" s="147"/>
      <c r="CZ47" s="87" t="str">
        <f t="shared" si="4"/>
        <v/>
      </c>
      <c r="DA47" s="89" t="str">
        <f t="shared" si="108"/>
        <v/>
      </c>
      <c r="DB47" s="90" t="str">
        <f t="shared" si="109"/>
        <v/>
      </c>
      <c r="DC47" s="32" t="str">
        <f t="shared" si="110"/>
        <v>brak danych</v>
      </c>
      <c r="DD47" s="32"/>
      <c r="DE47" s="20">
        <f t="shared" si="6"/>
        <v>0</v>
      </c>
      <c r="DF47" s="20" t="str">
        <f t="shared" si="7"/>
        <v/>
      </c>
      <c r="DG47" s="20" t="str">
        <f t="shared" si="8"/>
        <v/>
      </c>
      <c r="DH47" s="20" t="str">
        <f t="shared" si="9"/>
        <v/>
      </c>
      <c r="DI47" s="20" t="str">
        <f t="shared" si="10"/>
        <v/>
      </c>
      <c r="DJ47" s="20" t="str">
        <f t="shared" si="11"/>
        <v/>
      </c>
      <c r="DK47" s="20" t="str">
        <f t="shared" si="12"/>
        <v/>
      </c>
      <c r="DL47" s="20" t="str">
        <f t="shared" si="13"/>
        <v/>
      </c>
      <c r="DM47" s="20" t="str">
        <f t="shared" si="14"/>
        <v/>
      </c>
      <c r="DN47" s="20" t="str">
        <f t="shared" si="15"/>
        <v/>
      </c>
      <c r="DO47" s="20" t="str">
        <f t="shared" si="16"/>
        <v/>
      </c>
      <c r="DP47" s="20" t="str">
        <f t="shared" si="17"/>
        <v/>
      </c>
      <c r="DQ47" s="20" t="str">
        <f t="shared" si="18"/>
        <v/>
      </c>
      <c r="DR47" s="20" t="str">
        <f t="shared" si="19"/>
        <v/>
      </c>
      <c r="DS47" s="20" t="str">
        <f t="shared" si="20"/>
        <v/>
      </c>
      <c r="DT47" s="20" t="str">
        <f t="shared" si="21"/>
        <v/>
      </c>
      <c r="DU47" s="20" t="str">
        <f t="shared" si="22"/>
        <v/>
      </c>
      <c r="DV47" s="20" t="str">
        <f t="shared" si="23"/>
        <v/>
      </c>
      <c r="DW47" s="20" t="str">
        <f t="shared" si="24"/>
        <v/>
      </c>
      <c r="DX47" s="20" t="str">
        <f t="shared" si="25"/>
        <v/>
      </c>
      <c r="DY47" s="20" t="str">
        <f t="shared" si="26"/>
        <v/>
      </c>
      <c r="DZ47" s="20" t="str">
        <f t="shared" si="27"/>
        <v/>
      </c>
      <c r="EA47" s="20" t="str">
        <f t="shared" si="28"/>
        <v/>
      </c>
      <c r="EB47" s="20" t="str">
        <f t="shared" si="29"/>
        <v/>
      </c>
      <c r="EC47" s="20" t="str">
        <f t="shared" si="30"/>
        <v/>
      </c>
      <c r="ED47" s="20" t="str">
        <f t="shared" si="31"/>
        <v/>
      </c>
      <c r="EE47" s="20" t="str">
        <f t="shared" si="32"/>
        <v/>
      </c>
      <c r="EF47" s="20" t="str">
        <f t="shared" si="33"/>
        <v/>
      </c>
      <c r="EG47" s="20" t="str">
        <f t="shared" si="34"/>
        <v/>
      </c>
      <c r="EH47" s="20" t="str">
        <f t="shared" si="35"/>
        <v/>
      </c>
      <c r="EI47" s="20" t="str">
        <f t="shared" si="36"/>
        <v/>
      </c>
      <c r="EJ47" s="20" t="str">
        <f t="shared" si="37"/>
        <v/>
      </c>
      <c r="EK47" s="20" t="str">
        <f t="shared" si="38"/>
        <v/>
      </c>
      <c r="EL47" s="20" t="str">
        <f t="shared" si="39"/>
        <v/>
      </c>
      <c r="EM47" s="20" t="str">
        <f t="shared" si="40"/>
        <v/>
      </c>
      <c r="EN47" s="20" t="str">
        <f t="shared" si="41"/>
        <v/>
      </c>
      <c r="EO47" s="20" t="str">
        <f t="shared" si="42"/>
        <v/>
      </c>
      <c r="EP47" s="20" t="str">
        <f t="shared" si="43"/>
        <v/>
      </c>
      <c r="EQ47" s="20" t="str">
        <f t="shared" si="44"/>
        <v/>
      </c>
      <c r="ER47" s="20" t="str">
        <f t="shared" si="45"/>
        <v/>
      </c>
      <c r="ES47" s="20" t="str">
        <f t="shared" si="46"/>
        <v/>
      </c>
      <c r="ET47" s="20" t="str">
        <f t="shared" si="47"/>
        <v/>
      </c>
      <c r="EU47" s="20" t="str">
        <f t="shared" si="48"/>
        <v/>
      </c>
      <c r="EV47" s="20" t="str">
        <f t="shared" si="49"/>
        <v/>
      </c>
      <c r="EW47" s="20" t="str">
        <f t="shared" si="50"/>
        <v/>
      </c>
      <c r="EX47" s="20" t="str">
        <f t="shared" si="51"/>
        <v/>
      </c>
      <c r="EY47" s="20" t="str">
        <f t="shared" si="52"/>
        <v/>
      </c>
      <c r="EZ47" s="20" t="str">
        <f t="shared" si="53"/>
        <v/>
      </c>
      <c r="FA47" s="20" t="str">
        <f t="shared" si="54"/>
        <v/>
      </c>
      <c r="FB47" s="20" t="str">
        <f t="shared" si="55"/>
        <v/>
      </c>
      <c r="FC47" s="20" t="str">
        <f t="shared" si="56"/>
        <v/>
      </c>
      <c r="FD47" s="20" t="str">
        <f t="shared" si="57"/>
        <v/>
      </c>
      <c r="FE47" s="20" t="str">
        <f t="shared" si="58"/>
        <v/>
      </c>
      <c r="FF47" s="20" t="str">
        <f t="shared" si="59"/>
        <v/>
      </c>
      <c r="FG47" s="20" t="str">
        <f t="shared" si="60"/>
        <v/>
      </c>
      <c r="FH47" s="20" t="str">
        <f t="shared" si="61"/>
        <v/>
      </c>
      <c r="FI47" s="20" t="str">
        <f t="shared" si="62"/>
        <v/>
      </c>
      <c r="FJ47" s="20" t="str">
        <f t="shared" si="63"/>
        <v/>
      </c>
      <c r="FK47" s="20" t="str">
        <f t="shared" si="64"/>
        <v/>
      </c>
      <c r="FL47" s="20" t="str">
        <f t="shared" si="65"/>
        <v/>
      </c>
      <c r="FM47" s="20" t="str">
        <f t="shared" si="66"/>
        <v/>
      </c>
      <c r="FN47" s="20" t="str">
        <f t="shared" si="67"/>
        <v/>
      </c>
      <c r="FO47" s="20" t="str">
        <f t="shared" si="68"/>
        <v/>
      </c>
      <c r="FP47" s="20" t="str">
        <f t="shared" si="69"/>
        <v/>
      </c>
      <c r="FQ47" s="20" t="str">
        <f t="shared" si="70"/>
        <v/>
      </c>
      <c r="FR47" s="20" t="str">
        <f t="shared" si="71"/>
        <v/>
      </c>
      <c r="FS47" s="20" t="str">
        <f t="shared" si="72"/>
        <v/>
      </c>
      <c r="FT47" s="20" t="str">
        <f t="shared" si="73"/>
        <v/>
      </c>
      <c r="FU47" s="20" t="str">
        <f t="shared" si="74"/>
        <v/>
      </c>
      <c r="FV47" s="20" t="str">
        <f t="shared" si="75"/>
        <v/>
      </c>
      <c r="FW47" s="20" t="str">
        <f t="shared" si="76"/>
        <v/>
      </c>
      <c r="FX47" s="20" t="str">
        <f t="shared" si="77"/>
        <v/>
      </c>
      <c r="FY47" s="20" t="str">
        <f t="shared" si="78"/>
        <v/>
      </c>
      <c r="FZ47" s="20" t="str">
        <f t="shared" si="79"/>
        <v/>
      </c>
      <c r="GA47" s="20" t="str">
        <f t="shared" si="80"/>
        <v/>
      </c>
      <c r="GB47" s="20" t="str">
        <f t="shared" si="81"/>
        <v/>
      </c>
      <c r="GC47" s="20" t="str">
        <f t="shared" si="82"/>
        <v/>
      </c>
      <c r="GD47" s="20" t="str">
        <f t="shared" si="83"/>
        <v/>
      </c>
      <c r="GE47" s="20" t="str">
        <f t="shared" si="84"/>
        <v/>
      </c>
      <c r="GF47" s="20" t="str">
        <f t="shared" si="85"/>
        <v/>
      </c>
      <c r="GG47" s="20" t="str">
        <f t="shared" si="86"/>
        <v/>
      </c>
      <c r="GH47" s="20" t="str">
        <f t="shared" si="87"/>
        <v/>
      </c>
      <c r="GI47" s="20" t="str">
        <f t="shared" si="88"/>
        <v/>
      </c>
      <c r="GJ47" s="20" t="str">
        <f t="shared" si="89"/>
        <v/>
      </c>
      <c r="GK47" s="20" t="str">
        <f t="shared" si="90"/>
        <v/>
      </c>
      <c r="GL47" s="20" t="str">
        <f t="shared" si="91"/>
        <v/>
      </c>
      <c r="GM47" s="20" t="str">
        <f t="shared" si="92"/>
        <v/>
      </c>
      <c r="GN47" s="20" t="str">
        <f t="shared" si="93"/>
        <v/>
      </c>
      <c r="GO47" s="20" t="str">
        <f t="shared" si="94"/>
        <v/>
      </c>
      <c r="GP47" s="20" t="str">
        <f t="shared" si="95"/>
        <v/>
      </c>
      <c r="GQ47" s="20" t="str">
        <f t="shared" si="96"/>
        <v/>
      </c>
      <c r="GR47" s="20" t="str">
        <f t="shared" si="97"/>
        <v/>
      </c>
      <c r="GS47" s="20" t="str">
        <f t="shared" si="98"/>
        <v/>
      </c>
      <c r="GT47" s="20" t="str">
        <f t="shared" si="99"/>
        <v/>
      </c>
      <c r="GU47" s="20" t="str">
        <f t="shared" si="100"/>
        <v/>
      </c>
      <c r="GV47" s="20" t="str">
        <f t="shared" si="101"/>
        <v/>
      </c>
      <c r="GW47" s="20" t="str">
        <f t="shared" si="102"/>
        <v/>
      </c>
      <c r="GX47" s="20" t="str">
        <f t="shared" si="103"/>
        <v/>
      </c>
      <c r="GY47" s="20" t="str">
        <f t="shared" si="104"/>
        <v/>
      </c>
      <c r="GZ47" s="20" t="str">
        <f t="shared" si="105"/>
        <v/>
      </c>
      <c r="HA47" s="20" t="str">
        <f t="shared" si="106"/>
        <v/>
      </c>
      <c r="HB47" s="20"/>
      <c r="HC47" s="20"/>
      <c r="HD47" s="20"/>
      <c r="HE47" s="20"/>
      <c r="HF47" s="20"/>
      <c r="HG47" s="20"/>
      <c r="HH47" s="20"/>
      <c r="HI47" s="20"/>
      <c r="HJ47" s="20"/>
      <c r="HK47" s="20"/>
      <c r="HL47" s="20"/>
      <c r="HM47" s="20"/>
      <c r="HN47" s="20"/>
      <c r="HO47" s="20"/>
      <c r="HP47" s="20"/>
      <c r="HQ47" s="20"/>
      <c r="HR47" s="20"/>
      <c r="HS47" s="20"/>
      <c r="HT47" s="20"/>
      <c r="HU47" s="20"/>
      <c r="HV47" s="20"/>
      <c r="HW47" s="20"/>
      <c r="HX47" s="20"/>
      <c r="HY47" s="20"/>
      <c r="HZ47" s="20"/>
      <c r="IA47" s="19"/>
      <c r="IB47" s="19"/>
      <c r="IC47" s="19"/>
      <c r="ID47" s="19"/>
      <c r="IE47" s="19"/>
      <c r="IF47" s="19"/>
      <c r="IG47" s="19"/>
      <c r="IH47" s="19"/>
      <c r="II47" s="19"/>
      <c r="IJ47" s="19"/>
      <c r="IK47" s="19"/>
      <c r="IL47" s="19"/>
      <c r="IM47" s="19"/>
      <c r="IN47" s="19"/>
      <c r="IO47" s="19"/>
      <c r="IP47" s="19"/>
      <c r="IQ47" s="19"/>
      <c r="IR47" s="19"/>
      <c r="IS47" s="19"/>
      <c r="IT47" s="19"/>
      <c r="IU47" s="19"/>
      <c r="IV47" s="19"/>
      <c r="IW47" s="19"/>
      <c r="IX47" s="19"/>
      <c r="IY47" s="19"/>
      <c r="IZ47" s="19"/>
      <c r="JA47" s="19"/>
      <c r="JB47" s="19"/>
      <c r="JC47" s="19"/>
      <c r="JD47" s="19"/>
      <c r="JE47" s="19"/>
      <c r="JF47" s="19"/>
      <c r="JG47" s="19"/>
      <c r="JH47" s="19"/>
      <c r="JI47" s="19"/>
      <c r="JJ47" s="19"/>
      <c r="JK47" s="19"/>
      <c r="JL47" s="19"/>
      <c r="JM47" s="19"/>
      <c r="JN47" s="19"/>
      <c r="JO47" s="19"/>
      <c r="JP47" s="19"/>
      <c r="JQ47" s="19"/>
      <c r="JR47" s="19"/>
      <c r="JS47" s="19"/>
      <c r="JT47" s="19"/>
      <c r="JU47" s="19"/>
      <c r="JV47" s="19"/>
    </row>
    <row r="48" spans="1:282" ht="13.5">
      <c r="A48" s="90" t="s">
        <v>39</v>
      </c>
      <c r="B48" s="182"/>
      <c r="C48" s="33"/>
      <c r="D48" s="147"/>
      <c r="E48" s="147"/>
      <c r="F48" s="147"/>
      <c r="G48" s="147"/>
      <c r="H48" s="147"/>
      <c r="I48" s="147"/>
      <c r="J48" s="147"/>
      <c r="K48" s="147"/>
      <c r="L48" s="147"/>
      <c r="M48" s="147"/>
      <c r="N48" s="147"/>
      <c r="O48" s="147"/>
      <c r="P48" s="147"/>
      <c r="Q48" s="147"/>
      <c r="R48" s="147"/>
      <c r="S48" s="147"/>
      <c r="T48" s="147"/>
      <c r="U48" s="147"/>
      <c r="V48" s="147"/>
      <c r="W48" s="147"/>
      <c r="X48" s="147"/>
      <c r="Y48" s="147"/>
      <c r="Z48" s="147"/>
      <c r="AA48" s="147"/>
      <c r="AB48" s="147"/>
      <c r="AC48" s="147"/>
      <c r="AD48" s="147"/>
      <c r="AE48" s="147"/>
      <c r="AF48" s="147"/>
      <c r="AG48" s="147"/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  <c r="BI48" s="147"/>
      <c r="BJ48" s="147"/>
      <c r="BK48" s="147"/>
      <c r="BL48" s="147"/>
      <c r="BM48" s="147"/>
      <c r="BN48" s="147"/>
      <c r="BO48" s="147"/>
      <c r="BP48" s="147"/>
      <c r="BQ48" s="147"/>
      <c r="BR48" s="147"/>
      <c r="BS48" s="147"/>
      <c r="BT48" s="147"/>
      <c r="BU48" s="147"/>
      <c r="BV48" s="147"/>
      <c r="BW48" s="147"/>
      <c r="BX48" s="147"/>
      <c r="BY48" s="147"/>
      <c r="BZ48" s="147"/>
      <c r="CA48" s="147"/>
      <c r="CB48" s="147"/>
      <c r="CC48" s="147"/>
      <c r="CD48" s="147"/>
      <c r="CE48" s="147"/>
      <c r="CF48" s="147"/>
      <c r="CG48" s="147"/>
      <c r="CH48" s="147"/>
      <c r="CI48" s="147"/>
      <c r="CJ48" s="147"/>
      <c r="CK48" s="147"/>
      <c r="CL48" s="147"/>
      <c r="CM48" s="147"/>
      <c r="CN48" s="147"/>
      <c r="CO48" s="147"/>
      <c r="CP48" s="147"/>
      <c r="CQ48" s="147"/>
      <c r="CR48" s="147"/>
      <c r="CS48" s="147"/>
      <c r="CT48" s="147"/>
      <c r="CU48" s="147"/>
      <c r="CV48" s="147"/>
      <c r="CW48" s="147"/>
      <c r="CX48" s="147"/>
      <c r="CY48" s="147"/>
      <c r="CZ48" s="87" t="str">
        <f t="shared" si="4"/>
        <v/>
      </c>
      <c r="DA48" s="88" t="str">
        <f t="shared" si="108"/>
        <v/>
      </c>
      <c r="DB48" s="87" t="str">
        <f t="shared" si="109"/>
        <v/>
      </c>
      <c r="DC48" s="32" t="str">
        <f t="shared" si="110"/>
        <v>brak danych</v>
      </c>
      <c r="DD48" s="32"/>
      <c r="DE48" s="20">
        <f t="shared" si="6"/>
        <v>0</v>
      </c>
      <c r="DF48" s="20" t="str">
        <f t="shared" si="7"/>
        <v/>
      </c>
      <c r="DG48" s="20" t="str">
        <f t="shared" si="8"/>
        <v/>
      </c>
      <c r="DH48" s="20" t="str">
        <f t="shared" si="9"/>
        <v/>
      </c>
      <c r="DI48" s="20" t="str">
        <f t="shared" si="10"/>
        <v/>
      </c>
      <c r="DJ48" s="20" t="str">
        <f t="shared" si="11"/>
        <v/>
      </c>
      <c r="DK48" s="20" t="str">
        <f t="shared" si="12"/>
        <v/>
      </c>
      <c r="DL48" s="20" t="str">
        <f t="shared" si="13"/>
        <v/>
      </c>
      <c r="DM48" s="20" t="str">
        <f t="shared" si="14"/>
        <v/>
      </c>
      <c r="DN48" s="20" t="str">
        <f t="shared" si="15"/>
        <v/>
      </c>
      <c r="DO48" s="20" t="str">
        <f t="shared" si="16"/>
        <v/>
      </c>
      <c r="DP48" s="20" t="str">
        <f t="shared" si="17"/>
        <v/>
      </c>
      <c r="DQ48" s="20" t="str">
        <f t="shared" si="18"/>
        <v/>
      </c>
      <c r="DR48" s="20" t="str">
        <f t="shared" si="19"/>
        <v/>
      </c>
      <c r="DS48" s="20" t="str">
        <f t="shared" si="20"/>
        <v/>
      </c>
      <c r="DT48" s="20" t="str">
        <f t="shared" si="21"/>
        <v/>
      </c>
      <c r="DU48" s="20" t="str">
        <f t="shared" si="22"/>
        <v/>
      </c>
      <c r="DV48" s="20" t="str">
        <f t="shared" si="23"/>
        <v/>
      </c>
      <c r="DW48" s="20" t="str">
        <f t="shared" si="24"/>
        <v/>
      </c>
      <c r="DX48" s="20" t="str">
        <f t="shared" si="25"/>
        <v/>
      </c>
      <c r="DY48" s="20" t="str">
        <f t="shared" si="26"/>
        <v/>
      </c>
      <c r="DZ48" s="20" t="str">
        <f t="shared" si="27"/>
        <v/>
      </c>
      <c r="EA48" s="20" t="str">
        <f t="shared" si="28"/>
        <v/>
      </c>
      <c r="EB48" s="20" t="str">
        <f t="shared" si="29"/>
        <v/>
      </c>
      <c r="EC48" s="20" t="str">
        <f t="shared" si="30"/>
        <v/>
      </c>
      <c r="ED48" s="20" t="str">
        <f t="shared" si="31"/>
        <v/>
      </c>
      <c r="EE48" s="20" t="str">
        <f t="shared" si="32"/>
        <v/>
      </c>
      <c r="EF48" s="20" t="str">
        <f t="shared" si="33"/>
        <v/>
      </c>
      <c r="EG48" s="20" t="str">
        <f t="shared" si="34"/>
        <v/>
      </c>
      <c r="EH48" s="20" t="str">
        <f t="shared" si="35"/>
        <v/>
      </c>
      <c r="EI48" s="20" t="str">
        <f t="shared" si="36"/>
        <v/>
      </c>
      <c r="EJ48" s="20" t="str">
        <f t="shared" si="37"/>
        <v/>
      </c>
      <c r="EK48" s="20" t="str">
        <f t="shared" si="38"/>
        <v/>
      </c>
      <c r="EL48" s="20" t="str">
        <f t="shared" si="39"/>
        <v/>
      </c>
      <c r="EM48" s="20" t="str">
        <f t="shared" si="40"/>
        <v/>
      </c>
      <c r="EN48" s="20" t="str">
        <f t="shared" si="41"/>
        <v/>
      </c>
      <c r="EO48" s="20" t="str">
        <f t="shared" si="42"/>
        <v/>
      </c>
      <c r="EP48" s="20" t="str">
        <f t="shared" si="43"/>
        <v/>
      </c>
      <c r="EQ48" s="20" t="str">
        <f t="shared" si="44"/>
        <v/>
      </c>
      <c r="ER48" s="20" t="str">
        <f t="shared" si="45"/>
        <v/>
      </c>
      <c r="ES48" s="20" t="str">
        <f t="shared" si="46"/>
        <v/>
      </c>
      <c r="ET48" s="20" t="str">
        <f t="shared" si="47"/>
        <v/>
      </c>
      <c r="EU48" s="20" t="str">
        <f t="shared" si="48"/>
        <v/>
      </c>
      <c r="EV48" s="20" t="str">
        <f t="shared" si="49"/>
        <v/>
      </c>
      <c r="EW48" s="20" t="str">
        <f t="shared" si="50"/>
        <v/>
      </c>
      <c r="EX48" s="20" t="str">
        <f t="shared" si="51"/>
        <v/>
      </c>
      <c r="EY48" s="20" t="str">
        <f t="shared" si="52"/>
        <v/>
      </c>
      <c r="EZ48" s="20" t="str">
        <f t="shared" si="53"/>
        <v/>
      </c>
      <c r="FA48" s="20" t="str">
        <f t="shared" si="54"/>
        <v/>
      </c>
      <c r="FB48" s="20" t="str">
        <f t="shared" si="55"/>
        <v/>
      </c>
      <c r="FC48" s="20" t="str">
        <f t="shared" si="56"/>
        <v/>
      </c>
      <c r="FD48" s="20" t="str">
        <f t="shared" si="57"/>
        <v/>
      </c>
      <c r="FE48" s="20" t="str">
        <f t="shared" si="58"/>
        <v/>
      </c>
      <c r="FF48" s="20" t="str">
        <f t="shared" si="59"/>
        <v/>
      </c>
      <c r="FG48" s="20" t="str">
        <f t="shared" si="60"/>
        <v/>
      </c>
      <c r="FH48" s="20" t="str">
        <f t="shared" si="61"/>
        <v/>
      </c>
      <c r="FI48" s="20" t="str">
        <f t="shared" si="62"/>
        <v/>
      </c>
      <c r="FJ48" s="20" t="str">
        <f t="shared" si="63"/>
        <v/>
      </c>
      <c r="FK48" s="20" t="str">
        <f t="shared" si="64"/>
        <v/>
      </c>
      <c r="FL48" s="20" t="str">
        <f t="shared" si="65"/>
        <v/>
      </c>
      <c r="FM48" s="20" t="str">
        <f t="shared" si="66"/>
        <v/>
      </c>
      <c r="FN48" s="20" t="str">
        <f t="shared" si="67"/>
        <v/>
      </c>
      <c r="FO48" s="20" t="str">
        <f t="shared" si="68"/>
        <v/>
      </c>
      <c r="FP48" s="20" t="str">
        <f t="shared" si="69"/>
        <v/>
      </c>
      <c r="FQ48" s="20" t="str">
        <f t="shared" si="70"/>
        <v/>
      </c>
      <c r="FR48" s="20" t="str">
        <f t="shared" si="71"/>
        <v/>
      </c>
      <c r="FS48" s="20" t="str">
        <f t="shared" si="72"/>
        <v/>
      </c>
      <c r="FT48" s="20" t="str">
        <f t="shared" si="73"/>
        <v/>
      </c>
      <c r="FU48" s="20" t="str">
        <f t="shared" si="74"/>
        <v/>
      </c>
      <c r="FV48" s="20" t="str">
        <f t="shared" si="75"/>
        <v/>
      </c>
      <c r="FW48" s="20" t="str">
        <f t="shared" si="76"/>
        <v/>
      </c>
      <c r="FX48" s="20" t="str">
        <f t="shared" si="77"/>
        <v/>
      </c>
      <c r="FY48" s="20" t="str">
        <f t="shared" si="78"/>
        <v/>
      </c>
      <c r="FZ48" s="20" t="str">
        <f t="shared" si="79"/>
        <v/>
      </c>
      <c r="GA48" s="20" t="str">
        <f t="shared" si="80"/>
        <v/>
      </c>
      <c r="GB48" s="20" t="str">
        <f t="shared" si="81"/>
        <v/>
      </c>
      <c r="GC48" s="20" t="str">
        <f t="shared" si="82"/>
        <v/>
      </c>
      <c r="GD48" s="20" t="str">
        <f t="shared" si="83"/>
        <v/>
      </c>
      <c r="GE48" s="20" t="str">
        <f t="shared" si="84"/>
        <v/>
      </c>
      <c r="GF48" s="20" t="str">
        <f t="shared" si="85"/>
        <v/>
      </c>
      <c r="GG48" s="20" t="str">
        <f t="shared" si="86"/>
        <v/>
      </c>
      <c r="GH48" s="20" t="str">
        <f t="shared" si="87"/>
        <v/>
      </c>
      <c r="GI48" s="20" t="str">
        <f t="shared" si="88"/>
        <v/>
      </c>
      <c r="GJ48" s="20" t="str">
        <f t="shared" si="89"/>
        <v/>
      </c>
      <c r="GK48" s="20" t="str">
        <f t="shared" si="90"/>
        <v/>
      </c>
      <c r="GL48" s="20" t="str">
        <f t="shared" si="91"/>
        <v/>
      </c>
      <c r="GM48" s="20" t="str">
        <f t="shared" si="92"/>
        <v/>
      </c>
      <c r="GN48" s="20" t="str">
        <f t="shared" si="93"/>
        <v/>
      </c>
      <c r="GO48" s="20" t="str">
        <f t="shared" si="94"/>
        <v/>
      </c>
      <c r="GP48" s="20" t="str">
        <f t="shared" si="95"/>
        <v/>
      </c>
      <c r="GQ48" s="20" t="str">
        <f t="shared" si="96"/>
        <v/>
      </c>
      <c r="GR48" s="20" t="str">
        <f t="shared" si="97"/>
        <v/>
      </c>
      <c r="GS48" s="20" t="str">
        <f t="shared" si="98"/>
        <v/>
      </c>
      <c r="GT48" s="20" t="str">
        <f t="shared" si="99"/>
        <v/>
      </c>
      <c r="GU48" s="20" t="str">
        <f t="shared" si="100"/>
        <v/>
      </c>
      <c r="GV48" s="20" t="str">
        <f t="shared" si="101"/>
        <v/>
      </c>
      <c r="GW48" s="20" t="str">
        <f t="shared" si="102"/>
        <v/>
      </c>
      <c r="GX48" s="20" t="str">
        <f t="shared" si="103"/>
        <v/>
      </c>
      <c r="GY48" s="20" t="str">
        <f t="shared" si="104"/>
        <v/>
      </c>
      <c r="GZ48" s="20" t="str">
        <f t="shared" si="105"/>
        <v/>
      </c>
      <c r="HA48" s="20" t="str">
        <f t="shared" si="106"/>
        <v/>
      </c>
      <c r="HB48" s="20"/>
      <c r="HC48" s="20"/>
      <c r="HD48" s="20"/>
      <c r="HE48" s="20"/>
      <c r="HF48" s="20"/>
      <c r="HG48" s="20"/>
      <c r="HH48" s="20"/>
      <c r="HI48" s="20"/>
      <c r="HJ48" s="20"/>
      <c r="HK48" s="20"/>
      <c r="HL48" s="20"/>
      <c r="HM48" s="20"/>
      <c r="HN48" s="20"/>
      <c r="HO48" s="20"/>
      <c r="HP48" s="20"/>
      <c r="HQ48" s="20"/>
      <c r="HR48" s="20"/>
      <c r="HS48" s="20"/>
      <c r="HT48" s="20"/>
      <c r="HU48" s="20"/>
      <c r="HV48" s="20"/>
      <c r="HW48" s="20"/>
      <c r="HX48" s="20"/>
      <c r="HY48" s="20"/>
      <c r="HZ48" s="20"/>
      <c r="IA48" s="19"/>
      <c r="IB48" s="19"/>
      <c r="IC48" s="19"/>
      <c r="ID48" s="19"/>
      <c r="IE48" s="19"/>
      <c r="IF48" s="19"/>
      <c r="IG48" s="19"/>
      <c r="IH48" s="19"/>
      <c r="II48" s="19"/>
      <c r="IJ48" s="19"/>
      <c r="IK48" s="19"/>
      <c r="IL48" s="19"/>
      <c r="IM48" s="19"/>
      <c r="IN48" s="19"/>
      <c r="IO48" s="19"/>
      <c r="IP48" s="19"/>
      <c r="IQ48" s="19"/>
      <c r="IR48" s="19"/>
      <c r="IS48" s="19"/>
      <c r="IT48" s="19"/>
      <c r="IU48" s="19"/>
      <c r="IV48" s="19"/>
      <c r="IW48" s="19"/>
      <c r="IX48" s="19"/>
      <c r="IY48" s="19"/>
      <c r="IZ48" s="19"/>
      <c r="JA48" s="19"/>
      <c r="JB48" s="19"/>
      <c r="JC48" s="19"/>
      <c r="JD48" s="19"/>
      <c r="JE48" s="19"/>
      <c r="JF48" s="19"/>
      <c r="JG48" s="19"/>
      <c r="JH48" s="19"/>
      <c r="JI48" s="19"/>
      <c r="JJ48" s="19"/>
      <c r="JK48" s="19"/>
      <c r="JL48" s="19"/>
      <c r="JM48" s="19"/>
      <c r="JN48" s="19"/>
      <c r="JO48" s="19"/>
      <c r="JP48" s="19"/>
      <c r="JQ48" s="19"/>
      <c r="JR48" s="19"/>
      <c r="JS48" s="19"/>
      <c r="JT48" s="19"/>
      <c r="JU48" s="19"/>
      <c r="JV48" s="19"/>
    </row>
    <row r="49" spans="1:282" ht="13.5">
      <c r="A49" s="90" t="s">
        <v>40</v>
      </c>
      <c r="B49" s="182"/>
      <c r="C49" s="33"/>
      <c r="D49" s="147"/>
      <c r="E49" s="147"/>
      <c r="F49" s="147"/>
      <c r="G49" s="147"/>
      <c r="H49" s="147"/>
      <c r="I49" s="147"/>
      <c r="J49" s="147"/>
      <c r="K49" s="147"/>
      <c r="L49" s="147"/>
      <c r="M49" s="147"/>
      <c r="N49" s="147"/>
      <c r="O49" s="147"/>
      <c r="P49" s="147"/>
      <c r="Q49" s="147"/>
      <c r="R49" s="147"/>
      <c r="S49" s="147"/>
      <c r="T49" s="147"/>
      <c r="U49" s="147"/>
      <c r="V49" s="147"/>
      <c r="W49" s="147"/>
      <c r="X49" s="147"/>
      <c r="Y49" s="147"/>
      <c r="Z49" s="147"/>
      <c r="AA49" s="147"/>
      <c r="AB49" s="147"/>
      <c r="AC49" s="147"/>
      <c r="AD49" s="147"/>
      <c r="AE49" s="147"/>
      <c r="AF49" s="147"/>
      <c r="AG49" s="147"/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  <c r="BI49" s="147"/>
      <c r="BJ49" s="147"/>
      <c r="BK49" s="147"/>
      <c r="BL49" s="147"/>
      <c r="BM49" s="147"/>
      <c r="BN49" s="147"/>
      <c r="BO49" s="147"/>
      <c r="BP49" s="147"/>
      <c r="BQ49" s="147"/>
      <c r="BR49" s="147"/>
      <c r="BS49" s="147"/>
      <c r="BT49" s="147"/>
      <c r="BU49" s="147"/>
      <c r="BV49" s="147"/>
      <c r="BW49" s="147"/>
      <c r="BX49" s="147"/>
      <c r="BY49" s="147"/>
      <c r="BZ49" s="147"/>
      <c r="CA49" s="147"/>
      <c r="CB49" s="147"/>
      <c r="CC49" s="147"/>
      <c r="CD49" s="147"/>
      <c r="CE49" s="147"/>
      <c r="CF49" s="147"/>
      <c r="CG49" s="147"/>
      <c r="CH49" s="147"/>
      <c r="CI49" s="147"/>
      <c r="CJ49" s="147"/>
      <c r="CK49" s="147"/>
      <c r="CL49" s="147"/>
      <c r="CM49" s="147"/>
      <c r="CN49" s="147"/>
      <c r="CO49" s="147"/>
      <c r="CP49" s="147"/>
      <c r="CQ49" s="147"/>
      <c r="CR49" s="147"/>
      <c r="CS49" s="147"/>
      <c r="CT49" s="147"/>
      <c r="CU49" s="147"/>
      <c r="CV49" s="147"/>
      <c r="CW49" s="147"/>
      <c r="CX49" s="147"/>
      <c r="CY49" s="147"/>
      <c r="CZ49" s="87" t="str">
        <f t="shared" si="4"/>
        <v/>
      </c>
      <c r="DA49" s="89" t="str">
        <f t="shared" si="108"/>
        <v/>
      </c>
      <c r="DB49" s="90" t="str">
        <f t="shared" si="109"/>
        <v/>
      </c>
      <c r="DC49" s="32" t="str">
        <f t="shared" si="110"/>
        <v>brak danych</v>
      </c>
      <c r="DD49" s="32"/>
      <c r="DE49" s="20">
        <f t="shared" si="6"/>
        <v>0</v>
      </c>
      <c r="DF49" s="20" t="str">
        <f t="shared" si="7"/>
        <v/>
      </c>
      <c r="DG49" s="20" t="str">
        <f t="shared" si="8"/>
        <v/>
      </c>
      <c r="DH49" s="20" t="str">
        <f t="shared" si="9"/>
        <v/>
      </c>
      <c r="DI49" s="20" t="str">
        <f t="shared" si="10"/>
        <v/>
      </c>
      <c r="DJ49" s="20" t="str">
        <f t="shared" si="11"/>
        <v/>
      </c>
      <c r="DK49" s="20" t="str">
        <f t="shared" si="12"/>
        <v/>
      </c>
      <c r="DL49" s="20" t="str">
        <f t="shared" si="13"/>
        <v/>
      </c>
      <c r="DM49" s="20" t="str">
        <f t="shared" si="14"/>
        <v/>
      </c>
      <c r="DN49" s="20" t="str">
        <f t="shared" si="15"/>
        <v/>
      </c>
      <c r="DO49" s="20" t="str">
        <f t="shared" si="16"/>
        <v/>
      </c>
      <c r="DP49" s="20" t="str">
        <f t="shared" si="17"/>
        <v/>
      </c>
      <c r="DQ49" s="20" t="str">
        <f t="shared" si="18"/>
        <v/>
      </c>
      <c r="DR49" s="20" t="str">
        <f t="shared" si="19"/>
        <v/>
      </c>
      <c r="DS49" s="20" t="str">
        <f t="shared" si="20"/>
        <v/>
      </c>
      <c r="DT49" s="20" t="str">
        <f t="shared" si="21"/>
        <v/>
      </c>
      <c r="DU49" s="20" t="str">
        <f t="shared" si="22"/>
        <v/>
      </c>
      <c r="DV49" s="20" t="str">
        <f t="shared" si="23"/>
        <v/>
      </c>
      <c r="DW49" s="20" t="str">
        <f t="shared" si="24"/>
        <v/>
      </c>
      <c r="DX49" s="20" t="str">
        <f t="shared" si="25"/>
        <v/>
      </c>
      <c r="DY49" s="20" t="str">
        <f t="shared" si="26"/>
        <v/>
      </c>
      <c r="DZ49" s="20" t="str">
        <f t="shared" si="27"/>
        <v/>
      </c>
      <c r="EA49" s="20" t="str">
        <f t="shared" si="28"/>
        <v/>
      </c>
      <c r="EB49" s="20" t="str">
        <f t="shared" si="29"/>
        <v/>
      </c>
      <c r="EC49" s="20" t="str">
        <f t="shared" si="30"/>
        <v/>
      </c>
      <c r="ED49" s="20" t="str">
        <f t="shared" si="31"/>
        <v/>
      </c>
      <c r="EE49" s="20" t="str">
        <f t="shared" si="32"/>
        <v/>
      </c>
      <c r="EF49" s="20" t="str">
        <f t="shared" si="33"/>
        <v/>
      </c>
      <c r="EG49" s="20" t="str">
        <f t="shared" si="34"/>
        <v/>
      </c>
      <c r="EH49" s="20" t="str">
        <f t="shared" si="35"/>
        <v/>
      </c>
      <c r="EI49" s="20" t="str">
        <f t="shared" si="36"/>
        <v/>
      </c>
      <c r="EJ49" s="20" t="str">
        <f t="shared" si="37"/>
        <v/>
      </c>
      <c r="EK49" s="20" t="str">
        <f t="shared" si="38"/>
        <v/>
      </c>
      <c r="EL49" s="20" t="str">
        <f t="shared" si="39"/>
        <v/>
      </c>
      <c r="EM49" s="20" t="str">
        <f t="shared" si="40"/>
        <v/>
      </c>
      <c r="EN49" s="20" t="str">
        <f t="shared" si="41"/>
        <v/>
      </c>
      <c r="EO49" s="20" t="str">
        <f t="shared" si="42"/>
        <v/>
      </c>
      <c r="EP49" s="20" t="str">
        <f t="shared" si="43"/>
        <v/>
      </c>
      <c r="EQ49" s="20" t="str">
        <f t="shared" si="44"/>
        <v/>
      </c>
      <c r="ER49" s="20" t="str">
        <f t="shared" si="45"/>
        <v/>
      </c>
      <c r="ES49" s="20" t="str">
        <f t="shared" si="46"/>
        <v/>
      </c>
      <c r="ET49" s="20" t="str">
        <f t="shared" si="47"/>
        <v/>
      </c>
      <c r="EU49" s="20" t="str">
        <f t="shared" si="48"/>
        <v/>
      </c>
      <c r="EV49" s="20" t="str">
        <f t="shared" si="49"/>
        <v/>
      </c>
      <c r="EW49" s="20" t="str">
        <f t="shared" si="50"/>
        <v/>
      </c>
      <c r="EX49" s="20" t="str">
        <f t="shared" si="51"/>
        <v/>
      </c>
      <c r="EY49" s="20" t="str">
        <f t="shared" si="52"/>
        <v/>
      </c>
      <c r="EZ49" s="20" t="str">
        <f t="shared" si="53"/>
        <v/>
      </c>
      <c r="FA49" s="20" t="str">
        <f t="shared" si="54"/>
        <v/>
      </c>
      <c r="FB49" s="20" t="str">
        <f t="shared" si="55"/>
        <v/>
      </c>
      <c r="FC49" s="20" t="str">
        <f t="shared" si="56"/>
        <v/>
      </c>
      <c r="FD49" s="20" t="str">
        <f t="shared" si="57"/>
        <v/>
      </c>
      <c r="FE49" s="20" t="str">
        <f t="shared" si="58"/>
        <v/>
      </c>
      <c r="FF49" s="20" t="str">
        <f t="shared" si="59"/>
        <v/>
      </c>
      <c r="FG49" s="20" t="str">
        <f t="shared" si="60"/>
        <v/>
      </c>
      <c r="FH49" s="20" t="str">
        <f t="shared" si="61"/>
        <v/>
      </c>
      <c r="FI49" s="20" t="str">
        <f t="shared" si="62"/>
        <v/>
      </c>
      <c r="FJ49" s="20" t="str">
        <f t="shared" si="63"/>
        <v/>
      </c>
      <c r="FK49" s="20" t="str">
        <f t="shared" si="64"/>
        <v/>
      </c>
      <c r="FL49" s="20" t="str">
        <f t="shared" si="65"/>
        <v/>
      </c>
      <c r="FM49" s="20" t="str">
        <f t="shared" si="66"/>
        <v/>
      </c>
      <c r="FN49" s="20" t="str">
        <f t="shared" si="67"/>
        <v/>
      </c>
      <c r="FO49" s="20" t="str">
        <f t="shared" si="68"/>
        <v/>
      </c>
      <c r="FP49" s="20" t="str">
        <f t="shared" si="69"/>
        <v/>
      </c>
      <c r="FQ49" s="20" t="str">
        <f t="shared" si="70"/>
        <v/>
      </c>
      <c r="FR49" s="20" t="str">
        <f t="shared" si="71"/>
        <v/>
      </c>
      <c r="FS49" s="20" t="str">
        <f t="shared" si="72"/>
        <v/>
      </c>
      <c r="FT49" s="20" t="str">
        <f t="shared" si="73"/>
        <v/>
      </c>
      <c r="FU49" s="20" t="str">
        <f t="shared" si="74"/>
        <v/>
      </c>
      <c r="FV49" s="20" t="str">
        <f t="shared" si="75"/>
        <v/>
      </c>
      <c r="FW49" s="20" t="str">
        <f t="shared" si="76"/>
        <v/>
      </c>
      <c r="FX49" s="20" t="str">
        <f t="shared" si="77"/>
        <v/>
      </c>
      <c r="FY49" s="20" t="str">
        <f t="shared" si="78"/>
        <v/>
      </c>
      <c r="FZ49" s="20" t="str">
        <f t="shared" si="79"/>
        <v/>
      </c>
      <c r="GA49" s="20" t="str">
        <f t="shared" si="80"/>
        <v/>
      </c>
      <c r="GB49" s="20" t="str">
        <f t="shared" si="81"/>
        <v/>
      </c>
      <c r="GC49" s="20" t="str">
        <f t="shared" si="82"/>
        <v/>
      </c>
      <c r="GD49" s="20" t="str">
        <f t="shared" si="83"/>
        <v/>
      </c>
      <c r="GE49" s="20" t="str">
        <f t="shared" si="84"/>
        <v/>
      </c>
      <c r="GF49" s="20" t="str">
        <f t="shared" si="85"/>
        <v/>
      </c>
      <c r="GG49" s="20" t="str">
        <f t="shared" si="86"/>
        <v/>
      </c>
      <c r="GH49" s="20" t="str">
        <f t="shared" si="87"/>
        <v/>
      </c>
      <c r="GI49" s="20" t="str">
        <f t="shared" si="88"/>
        <v/>
      </c>
      <c r="GJ49" s="20" t="str">
        <f t="shared" si="89"/>
        <v/>
      </c>
      <c r="GK49" s="20" t="str">
        <f t="shared" si="90"/>
        <v/>
      </c>
      <c r="GL49" s="20" t="str">
        <f t="shared" si="91"/>
        <v/>
      </c>
      <c r="GM49" s="20" t="str">
        <f t="shared" si="92"/>
        <v/>
      </c>
      <c r="GN49" s="20" t="str">
        <f t="shared" si="93"/>
        <v/>
      </c>
      <c r="GO49" s="20" t="str">
        <f t="shared" si="94"/>
        <v/>
      </c>
      <c r="GP49" s="20" t="str">
        <f t="shared" si="95"/>
        <v/>
      </c>
      <c r="GQ49" s="20" t="str">
        <f t="shared" si="96"/>
        <v/>
      </c>
      <c r="GR49" s="20" t="str">
        <f t="shared" si="97"/>
        <v/>
      </c>
      <c r="GS49" s="20" t="str">
        <f t="shared" si="98"/>
        <v/>
      </c>
      <c r="GT49" s="20" t="str">
        <f t="shared" si="99"/>
        <v/>
      </c>
      <c r="GU49" s="20" t="str">
        <f t="shared" si="100"/>
        <v/>
      </c>
      <c r="GV49" s="20" t="str">
        <f t="shared" si="101"/>
        <v/>
      </c>
      <c r="GW49" s="20" t="str">
        <f t="shared" si="102"/>
        <v/>
      </c>
      <c r="GX49" s="20" t="str">
        <f t="shared" si="103"/>
        <v/>
      </c>
      <c r="GY49" s="20" t="str">
        <f t="shared" si="104"/>
        <v/>
      </c>
      <c r="GZ49" s="20" t="str">
        <f t="shared" si="105"/>
        <v/>
      </c>
      <c r="HA49" s="20" t="str">
        <f t="shared" si="106"/>
        <v/>
      </c>
      <c r="HB49" s="20"/>
      <c r="HC49" s="20"/>
      <c r="HD49" s="20"/>
      <c r="HE49" s="20"/>
      <c r="HF49" s="20"/>
      <c r="HG49" s="20"/>
      <c r="HH49" s="20"/>
      <c r="HI49" s="20"/>
      <c r="HJ49" s="20"/>
      <c r="HK49" s="20"/>
      <c r="HL49" s="20"/>
      <c r="HM49" s="20"/>
      <c r="HN49" s="20"/>
      <c r="HO49" s="20"/>
      <c r="HP49" s="20"/>
      <c r="HQ49" s="20"/>
      <c r="HR49" s="20"/>
      <c r="HS49" s="20"/>
      <c r="HT49" s="20"/>
      <c r="HU49" s="20"/>
      <c r="HV49" s="20"/>
      <c r="HW49" s="20"/>
      <c r="HX49" s="20"/>
      <c r="HY49" s="20"/>
      <c r="HZ49" s="20"/>
      <c r="IA49" s="19"/>
      <c r="IB49" s="19"/>
      <c r="IC49" s="19"/>
      <c r="ID49" s="19"/>
      <c r="IE49" s="19"/>
      <c r="IF49" s="19"/>
      <c r="IG49" s="19"/>
      <c r="IH49" s="19"/>
      <c r="II49" s="19"/>
      <c r="IJ49" s="19"/>
      <c r="IK49" s="19"/>
      <c r="IL49" s="19"/>
      <c r="IM49" s="19"/>
      <c r="IN49" s="19"/>
      <c r="IO49" s="19"/>
      <c r="IP49" s="19"/>
      <c r="IQ49" s="19"/>
      <c r="IR49" s="19"/>
      <c r="IS49" s="19"/>
      <c r="IT49" s="19"/>
      <c r="IU49" s="19"/>
      <c r="IV49" s="19"/>
      <c r="IW49" s="19"/>
      <c r="IX49" s="19"/>
      <c r="IY49" s="19"/>
      <c r="IZ49" s="19"/>
      <c r="JA49" s="19"/>
      <c r="JB49" s="19"/>
      <c r="JC49" s="19"/>
      <c r="JD49" s="19"/>
      <c r="JE49" s="19"/>
      <c r="JF49" s="19"/>
      <c r="JG49" s="19"/>
      <c r="JH49" s="19"/>
      <c r="JI49" s="19"/>
      <c r="JJ49" s="19"/>
      <c r="JK49" s="19"/>
      <c r="JL49" s="19"/>
      <c r="JM49" s="19"/>
      <c r="JN49" s="19"/>
      <c r="JO49" s="19"/>
      <c r="JP49" s="19"/>
      <c r="JQ49" s="19"/>
      <c r="JR49" s="19"/>
      <c r="JS49" s="19"/>
      <c r="JT49" s="19"/>
      <c r="JU49" s="19"/>
      <c r="JV49" s="19"/>
    </row>
    <row r="50" spans="1:282" ht="13.5">
      <c r="A50" s="90" t="s">
        <v>41</v>
      </c>
      <c r="B50" s="183"/>
      <c r="C50" s="33"/>
      <c r="D50" s="147"/>
      <c r="E50" s="147"/>
      <c r="F50" s="147"/>
      <c r="G50" s="147"/>
      <c r="H50" s="147"/>
      <c r="I50" s="147"/>
      <c r="J50" s="147"/>
      <c r="K50" s="147"/>
      <c r="L50" s="147"/>
      <c r="M50" s="147"/>
      <c r="N50" s="147"/>
      <c r="O50" s="147"/>
      <c r="P50" s="147"/>
      <c r="Q50" s="147"/>
      <c r="R50" s="147"/>
      <c r="S50" s="147"/>
      <c r="T50" s="147"/>
      <c r="U50" s="147"/>
      <c r="V50" s="147"/>
      <c r="W50" s="147"/>
      <c r="X50" s="147"/>
      <c r="Y50" s="147"/>
      <c r="Z50" s="147"/>
      <c r="AA50" s="147"/>
      <c r="AB50" s="147"/>
      <c r="AC50" s="147"/>
      <c r="AD50" s="147"/>
      <c r="AE50" s="147"/>
      <c r="AF50" s="147"/>
      <c r="AG50" s="147"/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  <c r="BI50" s="147"/>
      <c r="BJ50" s="147"/>
      <c r="BK50" s="147"/>
      <c r="BL50" s="147"/>
      <c r="BM50" s="147"/>
      <c r="BN50" s="147"/>
      <c r="BO50" s="147"/>
      <c r="BP50" s="147"/>
      <c r="BQ50" s="147"/>
      <c r="BR50" s="147"/>
      <c r="BS50" s="147"/>
      <c r="BT50" s="147"/>
      <c r="BU50" s="147"/>
      <c r="BV50" s="147"/>
      <c r="BW50" s="147"/>
      <c r="BX50" s="147"/>
      <c r="BY50" s="147"/>
      <c r="BZ50" s="147"/>
      <c r="CA50" s="147"/>
      <c r="CB50" s="147"/>
      <c r="CC50" s="147"/>
      <c r="CD50" s="147"/>
      <c r="CE50" s="147"/>
      <c r="CF50" s="147"/>
      <c r="CG50" s="147"/>
      <c r="CH50" s="147"/>
      <c r="CI50" s="147"/>
      <c r="CJ50" s="147"/>
      <c r="CK50" s="147"/>
      <c r="CL50" s="147"/>
      <c r="CM50" s="147"/>
      <c r="CN50" s="147"/>
      <c r="CO50" s="147"/>
      <c r="CP50" s="147"/>
      <c r="CQ50" s="147"/>
      <c r="CR50" s="147"/>
      <c r="CS50" s="147"/>
      <c r="CT50" s="147"/>
      <c r="CU50" s="147"/>
      <c r="CV50" s="147"/>
      <c r="CW50" s="147"/>
      <c r="CX50" s="147"/>
      <c r="CY50" s="147"/>
      <c r="CZ50" s="87" t="str">
        <f t="shared" si="4"/>
        <v/>
      </c>
      <c r="DA50" s="88" t="str">
        <f t="shared" si="108"/>
        <v/>
      </c>
      <c r="DB50" s="87" t="str">
        <f t="shared" si="109"/>
        <v/>
      </c>
      <c r="DC50" s="32" t="str">
        <f t="shared" si="110"/>
        <v>brak danych</v>
      </c>
      <c r="DD50" s="32"/>
      <c r="DE50" s="20">
        <f t="shared" si="6"/>
        <v>0</v>
      </c>
      <c r="DF50" s="20" t="str">
        <f t="shared" si="7"/>
        <v/>
      </c>
      <c r="DG50" s="20" t="str">
        <f t="shared" si="8"/>
        <v/>
      </c>
      <c r="DH50" s="20" t="str">
        <f t="shared" si="9"/>
        <v/>
      </c>
      <c r="DI50" s="20" t="str">
        <f t="shared" si="10"/>
        <v/>
      </c>
      <c r="DJ50" s="20" t="str">
        <f t="shared" si="11"/>
        <v/>
      </c>
      <c r="DK50" s="20" t="str">
        <f t="shared" si="12"/>
        <v/>
      </c>
      <c r="DL50" s="20" t="str">
        <f t="shared" si="13"/>
        <v/>
      </c>
      <c r="DM50" s="20" t="str">
        <f t="shared" si="14"/>
        <v/>
      </c>
      <c r="DN50" s="20" t="str">
        <f t="shared" si="15"/>
        <v/>
      </c>
      <c r="DO50" s="20" t="str">
        <f t="shared" si="16"/>
        <v/>
      </c>
      <c r="DP50" s="20" t="str">
        <f t="shared" si="17"/>
        <v/>
      </c>
      <c r="DQ50" s="20" t="str">
        <f t="shared" si="18"/>
        <v/>
      </c>
      <c r="DR50" s="20" t="str">
        <f t="shared" si="19"/>
        <v/>
      </c>
      <c r="DS50" s="20" t="str">
        <f t="shared" si="20"/>
        <v/>
      </c>
      <c r="DT50" s="20" t="str">
        <f t="shared" si="21"/>
        <v/>
      </c>
      <c r="DU50" s="20" t="str">
        <f t="shared" si="22"/>
        <v/>
      </c>
      <c r="DV50" s="20" t="str">
        <f t="shared" si="23"/>
        <v/>
      </c>
      <c r="DW50" s="20" t="str">
        <f t="shared" si="24"/>
        <v/>
      </c>
      <c r="DX50" s="20" t="str">
        <f t="shared" si="25"/>
        <v/>
      </c>
      <c r="DY50" s="20" t="str">
        <f t="shared" si="26"/>
        <v/>
      </c>
      <c r="DZ50" s="20" t="str">
        <f t="shared" si="27"/>
        <v/>
      </c>
      <c r="EA50" s="20" t="str">
        <f t="shared" si="28"/>
        <v/>
      </c>
      <c r="EB50" s="20" t="str">
        <f t="shared" si="29"/>
        <v/>
      </c>
      <c r="EC50" s="20" t="str">
        <f t="shared" si="30"/>
        <v/>
      </c>
      <c r="ED50" s="20" t="str">
        <f t="shared" si="31"/>
        <v/>
      </c>
      <c r="EE50" s="20" t="str">
        <f t="shared" si="32"/>
        <v/>
      </c>
      <c r="EF50" s="20" t="str">
        <f t="shared" si="33"/>
        <v/>
      </c>
      <c r="EG50" s="20" t="str">
        <f t="shared" si="34"/>
        <v/>
      </c>
      <c r="EH50" s="20" t="str">
        <f t="shared" si="35"/>
        <v/>
      </c>
      <c r="EI50" s="20" t="str">
        <f t="shared" si="36"/>
        <v/>
      </c>
      <c r="EJ50" s="20" t="str">
        <f t="shared" si="37"/>
        <v/>
      </c>
      <c r="EK50" s="20" t="str">
        <f t="shared" si="38"/>
        <v/>
      </c>
      <c r="EL50" s="20" t="str">
        <f t="shared" si="39"/>
        <v/>
      </c>
      <c r="EM50" s="20" t="str">
        <f t="shared" si="40"/>
        <v/>
      </c>
      <c r="EN50" s="20" t="str">
        <f t="shared" si="41"/>
        <v/>
      </c>
      <c r="EO50" s="20" t="str">
        <f t="shared" si="42"/>
        <v/>
      </c>
      <c r="EP50" s="20" t="str">
        <f t="shared" si="43"/>
        <v/>
      </c>
      <c r="EQ50" s="20" t="str">
        <f t="shared" si="44"/>
        <v/>
      </c>
      <c r="ER50" s="20" t="str">
        <f t="shared" si="45"/>
        <v/>
      </c>
      <c r="ES50" s="20" t="str">
        <f t="shared" si="46"/>
        <v/>
      </c>
      <c r="ET50" s="20" t="str">
        <f t="shared" si="47"/>
        <v/>
      </c>
      <c r="EU50" s="20" t="str">
        <f t="shared" si="48"/>
        <v/>
      </c>
      <c r="EV50" s="20" t="str">
        <f t="shared" si="49"/>
        <v/>
      </c>
      <c r="EW50" s="20" t="str">
        <f t="shared" si="50"/>
        <v/>
      </c>
      <c r="EX50" s="20" t="str">
        <f t="shared" si="51"/>
        <v/>
      </c>
      <c r="EY50" s="20" t="str">
        <f t="shared" si="52"/>
        <v/>
      </c>
      <c r="EZ50" s="20" t="str">
        <f t="shared" si="53"/>
        <v/>
      </c>
      <c r="FA50" s="20" t="str">
        <f t="shared" si="54"/>
        <v/>
      </c>
      <c r="FB50" s="20" t="str">
        <f t="shared" si="55"/>
        <v/>
      </c>
      <c r="FC50" s="20" t="str">
        <f t="shared" si="56"/>
        <v/>
      </c>
      <c r="FD50" s="20" t="str">
        <f t="shared" si="57"/>
        <v/>
      </c>
      <c r="FE50" s="20" t="str">
        <f t="shared" si="58"/>
        <v/>
      </c>
      <c r="FF50" s="20" t="str">
        <f t="shared" si="59"/>
        <v/>
      </c>
      <c r="FG50" s="20" t="str">
        <f t="shared" si="60"/>
        <v/>
      </c>
      <c r="FH50" s="20" t="str">
        <f t="shared" si="61"/>
        <v/>
      </c>
      <c r="FI50" s="20" t="str">
        <f t="shared" si="62"/>
        <v/>
      </c>
      <c r="FJ50" s="20" t="str">
        <f t="shared" si="63"/>
        <v/>
      </c>
      <c r="FK50" s="20" t="str">
        <f t="shared" si="64"/>
        <v/>
      </c>
      <c r="FL50" s="20" t="str">
        <f t="shared" si="65"/>
        <v/>
      </c>
      <c r="FM50" s="20" t="str">
        <f t="shared" si="66"/>
        <v/>
      </c>
      <c r="FN50" s="20" t="str">
        <f t="shared" si="67"/>
        <v/>
      </c>
      <c r="FO50" s="20" t="str">
        <f t="shared" si="68"/>
        <v/>
      </c>
      <c r="FP50" s="20" t="str">
        <f t="shared" si="69"/>
        <v/>
      </c>
      <c r="FQ50" s="20" t="str">
        <f t="shared" si="70"/>
        <v/>
      </c>
      <c r="FR50" s="20" t="str">
        <f t="shared" si="71"/>
        <v/>
      </c>
      <c r="FS50" s="20" t="str">
        <f t="shared" si="72"/>
        <v/>
      </c>
      <c r="FT50" s="20" t="str">
        <f t="shared" si="73"/>
        <v/>
      </c>
      <c r="FU50" s="20" t="str">
        <f t="shared" si="74"/>
        <v/>
      </c>
      <c r="FV50" s="20" t="str">
        <f t="shared" si="75"/>
        <v/>
      </c>
      <c r="FW50" s="20" t="str">
        <f t="shared" si="76"/>
        <v/>
      </c>
      <c r="FX50" s="20" t="str">
        <f t="shared" si="77"/>
        <v/>
      </c>
      <c r="FY50" s="20" t="str">
        <f t="shared" si="78"/>
        <v/>
      </c>
      <c r="FZ50" s="20" t="str">
        <f t="shared" si="79"/>
        <v/>
      </c>
      <c r="GA50" s="20" t="str">
        <f t="shared" si="80"/>
        <v/>
      </c>
      <c r="GB50" s="20" t="str">
        <f t="shared" si="81"/>
        <v/>
      </c>
      <c r="GC50" s="20" t="str">
        <f t="shared" si="82"/>
        <v/>
      </c>
      <c r="GD50" s="20" t="str">
        <f t="shared" si="83"/>
        <v/>
      </c>
      <c r="GE50" s="20" t="str">
        <f t="shared" si="84"/>
        <v/>
      </c>
      <c r="GF50" s="20" t="str">
        <f t="shared" si="85"/>
        <v/>
      </c>
      <c r="GG50" s="20" t="str">
        <f t="shared" si="86"/>
        <v/>
      </c>
      <c r="GH50" s="20" t="str">
        <f t="shared" si="87"/>
        <v/>
      </c>
      <c r="GI50" s="20" t="str">
        <f t="shared" si="88"/>
        <v/>
      </c>
      <c r="GJ50" s="20" t="str">
        <f t="shared" si="89"/>
        <v/>
      </c>
      <c r="GK50" s="20" t="str">
        <f t="shared" si="90"/>
        <v/>
      </c>
      <c r="GL50" s="20" t="str">
        <f t="shared" si="91"/>
        <v/>
      </c>
      <c r="GM50" s="20" t="str">
        <f t="shared" si="92"/>
        <v/>
      </c>
      <c r="GN50" s="20" t="str">
        <f t="shared" si="93"/>
        <v/>
      </c>
      <c r="GO50" s="20" t="str">
        <f t="shared" si="94"/>
        <v/>
      </c>
      <c r="GP50" s="20" t="str">
        <f t="shared" si="95"/>
        <v/>
      </c>
      <c r="GQ50" s="20" t="str">
        <f t="shared" si="96"/>
        <v/>
      </c>
      <c r="GR50" s="20" t="str">
        <f t="shared" si="97"/>
        <v/>
      </c>
      <c r="GS50" s="20" t="str">
        <f t="shared" si="98"/>
        <v/>
      </c>
      <c r="GT50" s="20" t="str">
        <f t="shared" si="99"/>
        <v/>
      </c>
      <c r="GU50" s="20" t="str">
        <f t="shared" si="100"/>
        <v/>
      </c>
      <c r="GV50" s="20" t="str">
        <f t="shared" si="101"/>
        <v/>
      </c>
      <c r="GW50" s="20" t="str">
        <f t="shared" si="102"/>
        <v/>
      </c>
      <c r="GX50" s="20" t="str">
        <f t="shared" si="103"/>
        <v/>
      </c>
      <c r="GY50" s="20" t="str">
        <f t="shared" si="104"/>
        <v/>
      </c>
      <c r="GZ50" s="20" t="str">
        <f t="shared" si="105"/>
        <v/>
      </c>
      <c r="HA50" s="20" t="str">
        <f t="shared" si="106"/>
        <v/>
      </c>
      <c r="HB50" s="20"/>
      <c r="HC50" s="20"/>
      <c r="HD50" s="20"/>
      <c r="HE50" s="20"/>
      <c r="HF50" s="20"/>
      <c r="HG50" s="20"/>
      <c r="HH50" s="20"/>
      <c r="HI50" s="20"/>
      <c r="HJ50" s="20"/>
      <c r="HK50" s="20"/>
      <c r="HL50" s="20"/>
      <c r="HM50" s="20"/>
      <c r="HN50" s="20"/>
      <c r="HO50" s="20"/>
      <c r="HP50" s="20"/>
      <c r="HQ50" s="20"/>
      <c r="HR50" s="20"/>
      <c r="HS50" s="20"/>
      <c r="HT50" s="20"/>
      <c r="HU50" s="20"/>
      <c r="HV50" s="20"/>
      <c r="HW50" s="20"/>
      <c r="HX50" s="20"/>
      <c r="HY50" s="20"/>
      <c r="HZ50" s="20"/>
      <c r="IA50" s="19"/>
      <c r="IB50" s="19"/>
      <c r="IC50" s="19"/>
      <c r="ID50" s="19"/>
      <c r="IE50" s="19"/>
      <c r="IF50" s="19"/>
      <c r="IG50" s="19"/>
      <c r="IH50" s="19"/>
      <c r="II50" s="19"/>
      <c r="IJ50" s="19"/>
      <c r="IK50" s="19"/>
      <c r="IL50" s="19"/>
      <c r="IM50" s="19"/>
      <c r="IN50" s="19"/>
      <c r="IO50" s="19"/>
      <c r="IP50" s="19"/>
      <c r="IQ50" s="19"/>
      <c r="IR50" s="19"/>
      <c r="IS50" s="19"/>
      <c r="IT50" s="19"/>
      <c r="IU50" s="19"/>
      <c r="IV50" s="19"/>
      <c r="IW50" s="19"/>
      <c r="IX50" s="19"/>
      <c r="IY50" s="19"/>
      <c r="IZ50" s="19"/>
      <c r="JA50" s="19"/>
      <c r="JB50" s="19"/>
      <c r="JC50" s="19"/>
      <c r="JD50" s="19"/>
      <c r="JE50" s="19"/>
      <c r="JF50" s="19"/>
      <c r="JG50" s="19"/>
      <c r="JH50" s="19"/>
      <c r="JI50" s="19"/>
      <c r="JJ50" s="19"/>
      <c r="JK50" s="19"/>
      <c r="JL50" s="19"/>
      <c r="JM50" s="19"/>
      <c r="JN50" s="19"/>
      <c r="JO50" s="19"/>
      <c r="JP50" s="19"/>
      <c r="JQ50" s="19"/>
      <c r="JR50" s="19"/>
      <c r="JS50" s="19"/>
      <c r="JT50" s="19"/>
      <c r="JU50" s="19"/>
      <c r="JV50" s="19"/>
    </row>
    <row r="51" spans="1:282" ht="13.5">
      <c r="A51" s="90" t="s">
        <v>42</v>
      </c>
      <c r="B51" s="183"/>
      <c r="C51" s="33"/>
      <c r="D51" s="147"/>
      <c r="E51" s="147"/>
      <c r="F51" s="147"/>
      <c r="G51" s="147"/>
      <c r="H51" s="147"/>
      <c r="I51" s="147"/>
      <c r="J51" s="147"/>
      <c r="K51" s="147"/>
      <c r="L51" s="147"/>
      <c r="M51" s="147"/>
      <c r="N51" s="147"/>
      <c r="O51" s="147"/>
      <c r="P51" s="147"/>
      <c r="Q51" s="147"/>
      <c r="R51" s="147"/>
      <c r="S51" s="147"/>
      <c r="T51" s="147"/>
      <c r="U51" s="147"/>
      <c r="V51" s="147"/>
      <c r="W51" s="147"/>
      <c r="X51" s="147"/>
      <c r="Y51" s="147"/>
      <c r="Z51" s="147"/>
      <c r="AA51" s="147"/>
      <c r="AB51" s="147"/>
      <c r="AC51" s="147"/>
      <c r="AD51" s="147"/>
      <c r="AE51" s="147"/>
      <c r="AF51" s="147"/>
      <c r="AG51" s="147"/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  <c r="BI51" s="147"/>
      <c r="BJ51" s="147"/>
      <c r="BK51" s="147"/>
      <c r="BL51" s="147"/>
      <c r="BM51" s="147"/>
      <c r="BN51" s="147"/>
      <c r="BO51" s="147"/>
      <c r="BP51" s="147"/>
      <c r="BQ51" s="147"/>
      <c r="BR51" s="147"/>
      <c r="BS51" s="147"/>
      <c r="BT51" s="147"/>
      <c r="BU51" s="147"/>
      <c r="BV51" s="147"/>
      <c r="BW51" s="147"/>
      <c r="BX51" s="147"/>
      <c r="BY51" s="147"/>
      <c r="BZ51" s="147"/>
      <c r="CA51" s="147"/>
      <c r="CB51" s="147"/>
      <c r="CC51" s="147"/>
      <c r="CD51" s="147"/>
      <c r="CE51" s="147"/>
      <c r="CF51" s="147"/>
      <c r="CG51" s="147"/>
      <c r="CH51" s="147"/>
      <c r="CI51" s="147"/>
      <c r="CJ51" s="147"/>
      <c r="CK51" s="147"/>
      <c r="CL51" s="147"/>
      <c r="CM51" s="147"/>
      <c r="CN51" s="147"/>
      <c r="CO51" s="147"/>
      <c r="CP51" s="147"/>
      <c r="CQ51" s="147"/>
      <c r="CR51" s="147"/>
      <c r="CS51" s="147"/>
      <c r="CT51" s="147"/>
      <c r="CU51" s="147"/>
      <c r="CV51" s="147"/>
      <c r="CW51" s="147"/>
      <c r="CX51" s="147"/>
      <c r="CY51" s="147"/>
      <c r="CZ51" s="87" t="str">
        <f t="shared" si="4"/>
        <v/>
      </c>
      <c r="DA51" s="89" t="str">
        <f t="shared" si="108"/>
        <v/>
      </c>
      <c r="DB51" s="90" t="str">
        <f t="shared" si="109"/>
        <v/>
      </c>
      <c r="DC51" s="32" t="str">
        <f t="shared" si="110"/>
        <v>brak danych</v>
      </c>
      <c r="DD51" s="32"/>
      <c r="DE51" s="20">
        <f t="shared" si="6"/>
        <v>0</v>
      </c>
      <c r="DF51" s="20" t="str">
        <f t="shared" si="7"/>
        <v/>
      </c>
      <c r="DG51" s="20" t="str">
        <f t="shared" si="8"/>
        <v/>
      </c>
      <c r="DH51" s="20" t="str">
        <f t="shared" si="9"/>
        <v/>
      </c>
      <c r="DI51" s="20" t="str">
        <f t="shared" si="10"/>
        <v/>
      </c>
      <c r="DJ51" s="20" t="str">
        <f t="shared" si="11"/>
        <v/>
      </c>
      <c r="DK51" s="20" t="str">
        <f t="shared" si="12"/>
        <v/>
      </c>
      <c r="DL51" s="20" t="str">
        <f t="shared" si="13"/>
        <v/>
      </c>
      <c r="DM51" s="20" t="str">
        <f t="shared" si="14"/>
        <v/>
      </c>
      <c r="DN51" s="20" t="str">
        <f t="shared" si="15"/>
        <v/>
      </c>
      <c r="DO51" s="20" t="str">
        <f t="shared" si="16"/>
        <v/>
      </c>
      <c r="DP51" s="20" t="str">
        <f t="shared" si="17"/>
        <v/>
      </c>
      <c r="DQ51" s="20" t="str">
        <f t="shared" si="18"/>
        <v/>
      </c>
      <c r="DR51" s="20" t="str">
        <f t="shared" si="19"/>
        <v/>
      </c>
      <c r="DS51" s="20" t="str">
        <f t="shared" si="20"/>
        <v/>
      </c>
      <c r="DT51" s="20" t="str">
        <f t="shared" si="21"/>
        <v/>
      </c>
      <c r="DU51" s="20" t="str">
        <f t="shared" si="22"/>
        <v/>
      </c>
      <c r="DV51" s="20" t="str">
        <f t="shared" si="23"/>
        <v/>
      </c>
      <c r="DW51" s="20" t="str">
        <f t="shared" si="24"/>
        <v/>
      </c>
      <c r="DX51" s="20" t="str">
        <f t="shared" si="25"/>
        <v/>
      </c>
      <c r="DY51" s="20" t="str">
        <f t="shared" si="26"/>
        <v/>
      </c>
      <c r="DZ51" s="20" t="str">
        <f t="shared" si="27"/>
        <v/>
      </c>
      <c r="EA51" s="20" t="str">
        <f t="shared" si="28"/>
        <v/>
      </c>
      <c r="EB51" s="20" t="str">
        <f t="shared" si="29"/>
        <v/>
      </c>
      <c r="EC51" s="20" t="str">
        <f t="shared" si="30"/>
        <v/>
      </c>
      <c r="ED51" s="20" t="str">
        <f t="shared" si="31"/>
        <v/>
      </c>
      <c r="EE51" s="20" t="str">
        <f t="shared" si="32"/>
        <v/>
      </c>
      <c r="EF51" s="20" t="str">
        <f t="shared" si="33"/>
        <v/>
      </c>
      <c r="EG51" s="20" t="str">
        <f t="shared" si="34"/>
        <v/>
      </c>
      <c r="EH51" s="20" t="str">
        <f t="shared" si="35"/>
        <v/>
      </c>
      <c r="EI51" s="20" t="str">
        <f t="shared" si="36"/>
        <v/>
      </c>
      <c r="EJ51" s="20" t="str">
        <f t="shared" si="37"/>
        <v/>
      </c>
      <c r="EK51" s="20" t="str">
        <f t="shared" si="38"/>
        <v/>
      </c>
      <c r="EL51" s="20" t="str">
        <f t="shared" si="39"/>
        <v/>
      </c>
      <c r="EM51" s="20" t="str">
        <f t="shared" si="40"/>
        <v/>
      </c>
      <c r="EN51" s="20" t="str">
        <f t="shared" si="41"/>
        <v/>
      </c>
      <c r="EO51" s="20" t="str">
        <f t="shared" si="42"/>
        <v/>
      </c>
      <c r="EP51" s="20" t="str">
        <f t="shared" si="43"/>
        <v/>
      </c>
      <c r="EQ51" s="20" t="str">
        <f t="shared" si="44"/>
        <v/>
      </c>
      <c r="ER51" s="20" t="str">
        <f t="shared" si="45"/>
        <v/>
      </c>
      <c r="ES51" s="20" t="str">
        <f t="shared" si="46"/>
        <v/>
      </c>
      <c r="ET51" s="20" t="str">
        <f t="shared" si="47"/>
        <v/>
      </c>
      <c r="EU51" s="20" t="str">
        <f t="shared" si="48"/>
        <v/>
      </c>
      <c r="EV51" s="20" t="str">
        <f t="shared" si="49"/>
        <v/>
      </c>
      <c r="EW51" s="20" t="str">
        <f t="shared" si="50"/>
        <v/>
      </c>
      <c r="EX51" s="20" t="str">
        <f t="shared" si="51"/>
        <v/>
      </c>
      <c r="EY51" s="20" t="str">
        <f t="shared" si="52"/>
        <v/>
      </c>
      <c r="EZ51" s="20" t="str">
        <f t="shared" si="53"/>
        <v/>
      </c>
      <c r="FA51" s="20" t="str">
        <f t="shared" si="54"/>
        <v/>
      </c>
      <c r="FB51" s="20" t="str">
        <f t="shared" si="55"/>
        <v/>
      </c>
      <c r="FC51" s="20" t="str">
        <f t="shared" si="56"/>
        <v/>
      </c>
      <c r="FD51" s="20" t="str">
        <f t="shared" si="57"/>
        <v/>
      </c>
      <c r="FE51" s="20" t="str">
        <f t="shared" si="58"/>
        <v/>
      </c>
      <c r="FF51" s="20" t="str">
        <f t="shared" si="59"/>
        <v/>
      </c>
      <c r="FG51" s="20" t="str">
        <f t="shared" si="60"/>
        <v/>
      </c>
      <c r="FH51" s="20" t="str">
        <f t="shared" si="61"/>
        <v/>
      </c>
      <c r="FI51" s="20" t="str">
        <f t="shared" si="62"/>
        <v/>
      </c>
      <c r="FJ51" s="20" t="str">
        <f t="shared" si="63"/>
        <v/>
      </c>
      <c r="FK51" s="20" t="str">
        <f t="shared" si="64"/>
        <v/>
      </c>
      <c r="FL51" s="20" t="str">
        <f t="shared" si="65"/>
        <v/>
      </c>
      <c r="FM51" s="20" t="str">
        <f t="shared" si="66"/>
        <v/>
      </c>
      <c r="FN51" s="20" t="str">
        <f t="shared" si="67"/>
        <v/>
      </c>
      <c r="FO51" s="20" t="str">
        <f t="shared" si="68"/>
        <v/>
      </c>
      <c r="FP51" s="20" t="str">
        <f t="shared" si="69"/>
        <v/>
      </c>
      <c r="FQ51" s="20" t="str">
        <f t="shared" si="70"/>
        <v/>
      </c>
      <c r="FR51" s="20" t="str">
        <f t="shared" si="71"/>
        <v/>
      </c>
      <c r="FS51" s="20" t="str">
        <f t="shared" si="72"/>
        <v/>
      </c>
      <c r="FT51" s="20" t="str">
        <f t="shared" si="73"/>
        <v/>
      </c>
      <c r="FU51" s="20" t="str">
        <f t="shared" si="74"/>
        <v/>
      </c>
      <c r="FV51" s="20" t="str">
        <f t="shared" si="75"/>
        <v/>
      </c>
      <c r="FW51" s="20" t="str">
        <f t="shared" si="76"/>
        <v/>
      </c>
      <c r="FX51" s="20" t="str">
        <f t="shared" si="77"/>
        <v/>
      </c>
      <c r="FY51" s="20" t="str">
        <f t="shared" si="78"/>
        <v/>
      </c>
      <c r="FZ51" s="20" t="str">
        <f t="shared" si="79"/>
        <v/>
      </c>
      <c r="GA51" s="20" t="str">
        <f t="shared" si="80"/>
        <v/>
      </c>
      <c r="GB51" s="20" t="str">
        <f t="shared" si="81"/>
        <v/>
      </c>
      <c r="GC51" s="20" t="str">
        <f t="shared" si="82"/>
        <v/>
      </c>
      <c r="GD51" s="20" t="str">
        <f t="shared" si="83"/>
        <v/>
      </c>
      <c r="GE51" s="20" t="str">
        <f t="shared" si="84"/>
        <v/>
      </c>
      <c r="GF51" s="20" t="str">
        <f t="shared" si="85"/>
        <v/>
      </c>
      <c r="GG51" s="20" t="str">
        <f t="shared" si="86"/>
        <v/>
      </c>
      <c r="GH51" s="20" t="str">
        <f t="shared" si="87"/>
        <v/>
      </c>
      <c r="GI51" s="20" t="str">
        <f t="shared" si="88"/>
        <v/>
      </c>
      <c r="GJ51" s="20" t="str">
        <f t="shared" si="89"/>
        <v/>
      </c>
      <c r="GK51" s="20" t="str">
        <f t="shared" si="90"/>
        <v/>
      </c>
      <c r="GL51" s="20" t="str">
        <f t="shared" si="91"/>
        <v/>
      </c>
      <c r="GM51" s="20" t="str">
        <f t="shared" si="92"/>
        <v/>
      </c>
      <c r="GN51" s="20" t="str">
        <f t="shared" si="93"/>
        <v/>
      </c>
      <c r="GO51" s="20" t="str">
        <f t="shared" si="94"/>
        <v/>
      </c>
      <c r="GP51" s="20" t="str">
        <f t="shared" si="95"/>
        <v/>
      </c>
      <c r="GQ51" s="20" t="str">
        <f t="shared" si="96"/>
        <v/>
      </c>
      <c r="GR51" s="20" t="str">
        <f t="shared" si="97"/>
        <v/>
      </c>
      <c r="GS51" s="20" t="str">
        <f t="shared" si="98"/>
        <v/>
      </c>
      <c r="GT51" s="20" t="str">
        <f t="shared" si="99"/>
        <v/>
      </c>
      <c r="GU51" s="20" t="str">
        <f t="shared" si="100"/>
        <v/>
      </c>
      <c r="GV51" s="20" t="str">
        <f t="shared" si="101"/>
        <v/>
      </c>
      <c r="GW51" s="20" t="str">
        <f t="shared" si="102"/>
        <v/>
      </c>
      <c r="GX51" s="20" t="str">
        <f t="shared" si="103"/>
        <v/>
      </c>
      <c r="GY51" s="20" t="str">
        <f t="shared" si="104"/>
        <v/>
      </c>
      <c r="GZ51" s="20" t="str">
        <f t="shared" si="105"/>
        <v/>
      </c>
      <c r="HA51" s="20" t="str">
        <f t="shared" si="106"/>
        <v/>
      </c>
      <c r="HB51" s="20"/>
      <c r="HC51" s="20"/>
      <c r="HD51" s="20"/>
      <c r="HE51" s="20"/>
      <c r="HF51" s="20"/>
      <c r="HG51" s="20"/>
      <c r="HH51" s="20"/>
      <c r="HI51" s="20"/>
      <c r="HJ51" s="20"/>
      <c r="HK51" s="20"/>
      <c r="HL51" s="20"/>
      <c r="HM51" s="20"/>
      <c r="HN51" s="20"/>
      <c r="HO51" s="20"/>
      <c r="HP51" s="20"/>
      <c r="HQ51" s="20"/>
      <c r="HR51" s="20"/>
      <c r="HS51" s="20"/>
      <c r="HT51" s="20"/>
      <c r="HU51" s="20"/>
      <c r="HV51" s="20"/>
      <c r="HW51" s="20"/>
      <c r="HX51" s="20"/>
      <c r="HY51" s="20"/>
      <c r="HZ51" s="20"/>
      <c r="IA51" s="19"/>
      <c r="IB51" s="19"/>
      <c r="IC51" s="19"/>
      <c r="ID51" s="19"/>
      <c r="IE51" s="19"/>
      <c r="IF51" s="19"/>
      <c r="IG51" s="19"/>
      <c r="IH51" s="19"/>
      <c r="II51" s="19"/>
      <c r="IJ51" s="19"/>
      <c r="IK51" s="19"/>
      <c r="IL51" s="19"/>
      <c r="IM51" s="19"/>
      <c r="IN51" s="19"/>
      <c r="IO51" s="19"/>
      <c r="IP51" s="19"/>
      <c r="IQ51" s="19"/>
      <c r="IR51" s="19"/>
      <c r="IS51" s="19"/>
      <c r="IT51" s="19"/>
      <c r="IU51" s="19"/>
      <c r="IV51" s="19"/>
      <c r="IW51" s="19"/>
      <c r="IX51" s="19"/>
      <c r="IY51" s="19"/>
      <c r="IZ51" s="19"/>
      <c r="JA51" s="19"/>
      <c r="JB51" s="19"/>
      <c r="JC51" s="19"/>
      <c r="JD51" s="19"/>
      <c r="JE51" s="19"/>
      <c r="JF51" s="19"/>
      <c r="JG51" s="19"/>
      <c r="JH51" s="19"/>
      <c r="JI51" s="19"/>
      <c r="JJ51" s="19"/>
      <c r="JK51" s="19"/>
      <c r="JL51" s="19"/>
      <c r="JM51" s="19"/>
      <c r="JN51" s="19"/>
      <c r="JO51" s="19"/>
      <c r="JP51" s="19"/>
      <c r="JQ51" s="19"/>
      <c r="JR51" s="19"/>
      <c r="JS51" s="19"/>
      <c r="JT51" s="19"/>
      <c r="JU51" s="19"/>
      <c r="JV51" s="19"/>
    </row>
    <row r="52" spans="1:282" ht="13.5">
      <c r="A52" s="90" t="s">
        <v>43</v>
      </c>
      <c r="B52" s="183"/>
      <c r="C52" s="33"/>
      <c r="D52" s="147"/>
      <c r="E52" s="147"/>
      <c r="F52" s="147"/>
      <c r="G52" s="147"/>
      <c r="H52" s="147"/>
      <c r="I52" s="147"/>
      <c r="J52" s="147"/>
      <c r="K52" s="147"/>
      <c r="L52" s="147"/>
      <c r="M52" s="147"/>
      <c r="N52" s="147"/>
      <c r="O52" s="147"/>
      <c r="P52" s="147"/>
      <c r="Q52" s="147"/>
      <c r="R52" s="147"/>
      <c r="S52" s="147"/>
      <c r="T52" s="147"/>
      <c r="U52" s="147"/>
      <c r="V52" s="147"/>
      <c r="W52" s="147"/>
      <c r="X52" s="147"/>
      <c r="Y52" s="147"/>
      <c r="Z52" s="147"/>
      <c r="AA52" s="147"/>
      <c r="AB52" s="147"/>
      <c r="AC52" s="147"/>
      <c r="AD52" s="147"/>
      <c r="AE52" s="147"/>
      <c r="AF52" s="147"/>
      <c r="AG52" s="147"/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  <c r="BI52" s="147"/>
      <c r="BJ52" s="147"/>
      <c r="BK52" s="147"/>
      <c r="BL52" s="147"/>
      <c r="BM52" s="147"/>
      <c r="BN52" s="147"/>
      <c r="BO52" s="147"/>
      <c r="BP52" s="147"/>
      <c r="BQ52" s="147"/>
      <c r="BR52" s="147"/>
      <c r="BS52" s="147"/>
      <c r="BT52" s="147"/>
      <c r="BU52" s="147"/>
      <c r="BV52" s="147"/>
      <c r="BW52" s="147"/>
      <c r="BX52" s="147"/>
      <c r="BY52" s="147"/>
      <c r="BZ52" s="147"/>
      <c r="CA52" s="147"/>
      <c r="CB52" s="147"/>
      <c r="CC52" s="147"/>
      <c r="CD52" s="147"/>
      <c r="CE52" s="147"/>
      <c r="CF52" s="147"/>
      <c r="CG52" s="147"/>
      <c r="CH52" s="147"/>
      <c r="CI52" s="147"/>
      <c r="CJ52" s="147"/>
      <c r="CK52" s="147"/>
      <c r="CL52" s="147"/>
      <c r="CM52" s="147"/>
      <c r="CN52" s="147"/>
      <c r="CO52" s="147"/>
      <c r="CP52" s="147"/>
      <c r="CQ52" s="147"/>
      <c r="CR52" s="147"/>
      <c r="CS52" s="147"/>
      <c r="CT52" s="147"/>
      <c r="CU52" s="147"/>
      <c r="CV52" s="147"/>
      <c r="CW52" s="147"/>
      <c r="CX52" s="147"/>
      <c r="CY52" s="147"/>
      <c r="CZ52" s="87" t="str">
        <f t="shared" si="4"/>
        <v/>
      </c>
      <c r="DA52" s="88" t="str">
        <f t="shared" si="108"/>
        <v/>
      </c>
      <c r="DB52" s="87" t="str">
        <f t="shared" si="109"/>
        <v/>
      </c>
      <c r="DC52" s="32" t="str">
        <f t="shared" si="110"/>
        <v>brak danych</v>
      </c>
      <c r="DD52" s="32"/>
      <c r="DE52" s="20">
        <f t="shared" si="6"/>
        <v>0</v>
      </c>
      <c r="DF52" s="20" t="str">
        <f t="shared" si="7"/>
        <v/>
      </c>
      <c r="DG52" s="20" t="str">
        <f t="shared" si="8"/>
        <v/>
      </c>
      <c r="DH52" s="20" t="str">
        <f t="shared" si="9"/>
        <v/>
      </c>
      <c r="DI52" s="20" t="str">
        <f t="shared" si="10"/>
        <v/>
      </c>
      <c r="DJ52" s="20" t="str">
        <f t="shared" si="11"/>
        <v/>
      </c>
      <c r="DK52" s="20" t="str">
        <f t="shared" si="12"/>
        <v/>
      </c>
      <c r="DL52" s="20" t="str">
        <f t="shared" si="13"/>
        <v/>
      </c>
      <c r="DM52" s="20" t="str">
        <f t="shared" si="14"/>
        <v/>
      </c>
      <c r="DN52" s="20" t="str">
        <f t="shared" si="15"/>
        <v/>
      </c>
      <c r="DO52" s="20" t="str">
        <f t="shared" si="16"/>
        <v/>
      </c>
      <c r="DP52" s="20" t="str">
        <f t="shared" si="17"/>
        <v/>
      </c>
      <c r="DQ52" s="20" t="str">
        <f t="shared" si="18"/>
        <v/>
      </c>
      <c r="DR52" s="20" t="str">
        <f t="shared" si="19"/>
        <v/>
      </c>
      <c r="DS52" s="20" t="str">
        <f t="shared" si="20"/>
        <v/>
      </c>
      <c r="DT52" s="20" t="str">
        <f t="shared" si="21"/>
        <v/>
      </c>
      <c r="DU52" s="20" t="str">
        <f t="shared" si="22"/>
        <v/>
      </c>
      <c r="DV52" s="20" t="str">
        <f t="shared" si="23"/>
        <v/>
      </c>
      <c r="DW52" s="20" t="str">
        <f t="shared" si="24"/>
        <v/>
      </c>
      <c r="DX52" s="20" t="str">
        <f t="shared" si="25"/>
        <v/>
      </c>
      <c r="DY52" s="20" t="str">
        <f t="shared" si="26"/>
        <v/>
      </c>
      <c r="DZ52" s="20" t="str">
        <f t="shared" si="27"/>
        <v/>
      </c>
      <c r="EA52" s="20" t="str">
        <f t="shared" si="28"/>
        <v/>
      </c>
      <c r="EB52" s="20" t="str">
        <f t="shared" si="29"/>
        <v/>
      </c>
      <c r="EC52" s="20" t="str">
        <f t="shared" si="30"/>
        <v/>
      </c>
      <c r="ED52" s="20" t="str">
        <f t="shared" si="31"/>
        <v/>
      </c>
      <c r="EE52" s="20" t="str">
        <f t="shared" si="32"/>
        <v/>
      </c>
      <c r="EF52" s="20" t="str">
        <f t="shared" si="33"/>
        <v/>
      </c>
      <c r="EG52" s="20" t="str">
        <f t="shared" si="34"/>
        <v/>
      </c>
      <c r="EH52" s="20" t="str">
        <f t="shared" si="35"/>
        <v/>
      </c>
      <c r="EI52" s="20" t="str">
        <f t="shared" si="36"/>
        <v/>
      </c>
      <c r="EJ52" s="20" t="str">
        <f t="shared" si="37"/>
        <v/>
      </c>
      <c r="EK52" s="20" t="str">
        <f t="shared" si="38"/>
        <v/>
      </c>
      <c r="EL52" s="20" t="str">
        <f t="shared" si="39"/>
        <v/>
      </c>
      <c r="EM52" s="20" t="str">
        <f t="shared" si="40"/>
        <v/>
      </c>
      <c r="EN52" s="20" t="str">
        <f t="shared" si="41"/>
        <v/>
      </c>
      <c r="EO52" s="20" t="str">
        <f t="shared" si="42"/>
        <v/>
      </c>
      <c r="EP52" s="20" t="str">
        <f t="shared" si="43"/>
        <v/>
      </c>
      <c r="EQ52" s="20" t="str">
        <f t="shared" si="44"/>
        <v/>
      </c>
      <c r="ER52" s="20" t="str">
        <f t="shared" si="45"/>
        <v/>
      </c>
      <c r="ES52" s="20" t="str">
        <f t="shared" si="46"/>
        <v/>
      </c>
      <c r="ET52" s="20" t="str">
        <f t="shared" si="47"/>
        <v/>
      </c>
      <c r="EU52" s="20" t="str">
        <f t="shared" si="48"/>
        <v/>
      </c>
      <c r="EV52" s="20" t="str">
        <f t="shared" si="49"/>
        <v/>
      </c>
      <c r="EW52" s="20" t="str">
        <f t="shared" si="50"/>
        <v/>
      </c>
      <c r="EX52" s="20" t="str">
        <f t="shared" si="51"/>
        <v/>
      </c>
      <c r="EY52" s="20" t="str">
        <f t="shared" si="52"/>
        <v/>
      </c>
      <c r="EZ52" s="20" t="str">
        <f t="shared" si="53"/>
        <v/>
      </c>
      <c r="FA52" s="20" t="str">
        <f t="shared" si="54"/>
        <v/>
      </c>
      <c r="FB52" s="20" t="str">
        <f t="shared" si="55"/>
        <v/>
      </c>
      <c r="FC52" s="20" t="str">
        <f t="shared" si="56"/>
        <v/>
      </c>
      <c r="FD52" s="20" t="str">
        <f t="shared" si="57"/>
        <v/>
      </c>
      <c r="FE52" s="20" t="str">
        <f t="shared" si="58"/>
        <v/>
      </c>
      <c r="FF52" s="20" t="str">
        <f t="shared" si="59"/>
        <v/>
      </c>
      <c r="FG52" s="20" t="str">
        <f t="shared" si="60"/>
        <v/>
      </c>
      <c r="FH52" s="20" t="str">
        <f t="shared" si="61"/>
        <v/>
      </c>
      <c r="FI52" s="20" t="str">
        <f t="shared" si="62"/>
        <v/>
      </c>
      <c r="FJ52" s="20" t="str">
        <f t="shared" si="63"/>
        <v/>
      </c>
      <c r="FK52" s="20" t="str">
        <f t="shared" si="64"/>
        <v/>
      </c>
      <c r="FL52" s="20" t="str">
        <f t="shared" si="65"/>
        <v/>
      </c>
      <c r="FM52" s="20" t="str">
        <f t="shared" si="66"/>
        <v/>
      </c>
      <c r="FN52" s="20" t="str">
        <f t="shared" si="67"/>
        <v/>
      </c>
      <c r="FO52" s="20" t="str">
        <f t="shared" si="68"/>
        <v/>
      </c>
      <c r="FP52" s="20" t="str">
        <f t="shared" si="69"/>
        <v/>
      </c>
      <c r="FQ52" s="20" t="str">
        <f t="shared" si="70"/>
        <v/>
      </c>
      <c r="FR52" s="20" t="str">
        <f t="shared" si="71"/>
        <v/>
      </c>
      <c r="FS52" s="20" t="str">
        <f t="shared" si="72"/>
        <v/>
      </c>
      <c r="FT52" s="20" t="str">
        <f t="shared" si="73"/>
        <v/>
      </c>
      <c r="FU52" s="20" t="str">
        <f t="shared" si="74"/>
        <v/>
      </c>
      <c r="FV52" s="20" t="str">
        <f t="shared" si="75"/>
        <v/>
      </c>
      <c r="FW52" s="20" t="str">
        <f t="shared" si="76"/>
        <v/>
      </c>
      <c r="FX52" s="20" t="str">
        <f t="shared" si="77"/>
        <v/>
      </c>
      <c r="FY52" s="20" t="str">
        <f t="shared" si="78"/>
        <v/>
      </c>
      <c r="FZ52" s="20" t="str">
        <f t="shared" si="79"/>
        <v/>
      </c>
      <c r="GA52" s="20" t="str">
        <f t="shared" si="80"/>
        <v/>
      </c>
      <c r="GB52" s="20" t="str">
        <f t="shared" si="81"/>
        <v/>
      </c>
      <c r="GC52" s="20" t="str">
        <f t="shared" si="82"/>
        <v/>
      </c>
      <c r="GD52" s="20" t="str">
        <f t="shared" si="83"/>
        <v/>
      </c>
      <c r="GE52" s="20" t="str">
        <f t="shared" si="84"/>
        <v/>
      </c>
      <c r="GF52" s="20" t="str">
        <f t="shared" si="85"/>
        <v/>
      </c>
      <c r="GG52" s="20" t="str">
        <f t="shared" si="86"/>
        <v/>
      </c>
      <c r="GH52" s="20" t="str">
        <f t="shared" si="87"/>
        <v/>
      </c>
      <c r="GI52" s="20" t="str">
        <f t="shared" si="88"/>
        <v/>
      </c>
      <c r="GJ52" s="20" t="str">
        <f t="shared" si="89"/>
        <v/>
      </c>
      <c r="GK52" s="20" t="str">
        <f t="shared" si="90"/>
        <v/>
      </c>
      <c r="GL52" s="20" t="str">
        <f t="shared" si="91"/>
        <v/>
      </c>
      <c r="GM52" s="20" t="str">
        <f t="shared" si="92"/>
        <v/>
      </c>
      <c r="GN52" s="20" t="str">
        <f t="shared" si="93"/>
        <v/>
      </c>
      <c r="GO52" s="20" t="str">
        <f t="shared" si="94"/>
        <v/>
      </c>
      <c r="GP52" s="20" t="str">
        <f t="shared" si="95"/>
        <v/>
      </c>
      <c r="GQ52" s="20" t="str">
        <f t="shared" si="96"/>
        <v/>
      </c>
      <c r="GR52" s="20" t="str">
        <f t="shared" si="97"/>
        <v/>
      </c>
      <c r="GS52" s="20" t="str">
        <f t="shared" si="98"/>
        <v/>
      </c>
      <c r="GT52" s="20" t="str">
        <f t="shared" si="99"/>
        <v/>
      </c>
      <c r="GU52" s="20" t="str">
        <f t="shared" si="100"/>
        <v/>
      </c>
      <c r="GV52" s="20" t="str">
        <f t="shared" si="101"/>
        <v/>
      </c>
      <c r="GW52" s="20" t="str">
        <f t="shared" si="102"/>
        <v/>
      </c>
      <c r="GX52" s="20" t="str">
        <f t="shared" si="103"/>
        <v/>
      </c>
      <c r="GY52" s="20" t="str">
        <f t="shared" si="104"/>
        <v/>
      </c>
      <c r="GZ52" s="20" t="str">
        <f t="shared" si="105"/>
        <v/>
      </c>
      <c r="HA52" s="20" t="str">
        <f t="shared" si="106"/>
        <v/>
      </c>
      <c r="HB52" s="20"/>
      <c r="HC52" s="20"/>
      <c r="HD52" s="20"/>
      <c r="HE52" s="20"/>
      <c r="HF52" s="20"/>
      <c r="HG52" s="20"/>
      <c r="HH52" s="20"/>
      <c r="HI52" s="20"/>
      <c r="HJ52" s="20"/>
      <c r="HK52" s="20"/>
      <c r="HL52" s="20"/>
      <c r="HM52" s="20"/>
      <c r="HN52" s="20"/>
      <c r="HO52" s="20"/>
      <c r="HP52" s="20"/>
      <c r="HQ52" s="20"/>
      <c r="HR52" s="20"/>
      <c r="HS52" s="20"/>
      <c r="HT52" s="20"/>
      <c r="HU52" s="20"/>
      <c r="HV52" s="20"/>
      <c r="HW52" s="20"/>
      <c r="HX52" s="20"/>
      <c r="HY52" s="20"/>
      <c r="HZ52" s="20"/>
      <c r="IA52" s="19"/>
      <c r="IB52" s="19"/>
      <c r="IC52" s="19"/>
      <c r="ID52" s="19"/>
      <c r="IE52" s="19"/>
      <c r="IF52" s="19"/>
      <c r="IG52" s="19"/>
      <c r="IH52" s="19"/>
      <c r="II52" s="19"/>
      <c r="IJ52" s="19"/>
      <c r="IK52" s="19"/>
      <c r="IL52" s="19"/>
      <c r="IM52" s="19"/>
      <c r="IN52" s="19"/>
      <c r="IO52" s="19"/>
      <c r="IP52" s="19"/>
      <c r="IQ52" s="19"/>
      <c r="IR52" s="19"/>
      <c r="IS52" s="19"/>
      <c r="IT52" s="19"/>
      <c r="IU52" s="19"/>
      <c r="IV52" s="19"/>
      <c r="IW52" s="19"/>
      <c r="IX52" s="19"/>
      <c r="IY52" s="19"/>
      <c r="IZ52" s="19"/>
      <c r="JA52" s="19"/>
      <c r="JB52" s="19"/>
      <c r="JC52" s="19"/>
      <c r="JD52" s="19"/>
      <c r="JE52" s="19"/>
      <c r="JF52" s="19"/>
      <c r="JG52" s="19"/>
      <c r="JH52" s="19"/>
      <c r="JI52" s="19"/>
      <c r="JJ52" s="19"/>
      <c r="JK52" s="19"/>
      <c r="JL52" s="19"/>
      <c r="JM52" s="19"/>
      <c r="JN52" s="19"/>
      <c r="JO52" s="19"/>
      <c r="JP52" s="19"/>
      <c r="JQ52" s="19"/>
      <c r="JR52" s="19"/>
      <c r="JS52" s="19"/>
      <c r="JT52" s="19"/>
      <c r="JU52" s="19"/>
      <c r="JV52" s="19"/>
    </row>
    <row r="53" spans="1:282" ht="13.5">
      <c r="A53" s="90" t="s">
        <v>44</v>
      </c>
      <c r="B53" s="183"/>
      <c r="C53" s="33"/>
      <c r="D53" s="147"/>
      <c r="E53" s="147"/>
      <c r="F53" s="147"/>
      <c r="G53" s="147"/>
      <c r="H53" s="147"/>
      <c r="I53" s="147"/>
      <c r="J53" s="147"/>
      <c r="K53" s="147"/>
      <c r="L53" s="147"/>
      <c r="M53" s="147"/>
      <c r="N53" s="147"/>
      <c r="O53" s="147"/>
      <c r="P53" s="147"/>
      <c r="Q53" s="147"/>
      <c r="R53" s="147"/>
      <c r="S53" s="147"/>
      <c r="T53" s="147"/>
      <c r="U53" s="147"/>
      <c r="V53" s="147"/>
      <c r="W53" s="147"/>
      <c r="X53" s="147"/>
      <c r="Y53" s="147"/>
      <c r="Z53" s="147"/>
      <c r="AA53" s="147"/>
      <c r="AB53" s="147"/>
      <c r="AC53" s="147"/>
      <c r="AD53" s="147"/>
      <c r="AE53" s="147"/>
      <c r="AF53" s="147"/>
      <c r="AG53" s="147"/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  <c r="BI53" s="147"/>
      <c r="BJ53" s="147"/>
      <c r="BK53" s="147"/>
      <c r="BL53" s="147"/>
      <c r="BM53" s="147"/>
      <c r="BN53" s="147"/>
      <c r="BO53" s="147"/>
      <c r="BP53" s="147"/>
      <c r="BQ53" s="147"/>
      <c r="BR53" s="147"/>
      <c r="BS53" s="147"/>
      <c r="BT53" s="147"/>
      <c r="BU53" s="147"/>
      <c r="BV53" s="147"/>
      <c r="BW53" s="147"/>
      <c r="BX53" s="147"/>
      <c r="BY53" s="147"/>
      <c r="BZ53" s="147"/>
      <c r="CA53" s="147"/>
      <c r="CB53" s="147"/>
      <c r="CC53" s="147"/>
      <c r="CD53" s="147"/>
      <c r="CE53" s="147"/>
      <c r="CF53" s="147"/>
      <c r="CG53" s="147"/>
      <c r="CH53" s="147"/>
      <c r="CI53" s="147"/>
      <c r="CJ53" s="147"/>
      <c r="CK53" s="147"/>
      <c r="CL53" s="147"/>
      <c r="CM53" s="147"/>
      <c r="CN53" s="147"/>
      <c r="CO53" s="147"/>
      <c r="CP53" s="147"/>
      <c r="CQ53" s="147"/>
      <c r="CR53" s="147"/>
      <c r="CS53" s="147"/>
      <c r="CT53" s="147"/>
      <c r="CU53" s="147"/>
      <c r="CV53" s="147"/>
      <c r="CW53" s="147"/>
      <c r="CX53" s="147"/>
      <c r="CY53" s="147"/>
      <c r="CZ53" s="87" t="str">
        <f t="shared" si="4"/>
        <v/>
      </c>
      <c r="DA53" s="89" t="str">
        <f t="shared" si="108"/>
        <v/>
      </c>
      <c r="DB53" s="90" t="str">
        <f t="shared" si="109"/>
        <v/>
      </c>
      <c r="DC53" s="32" t="str">
        <f t="shared" si="110"/>
        <v>brak danych</v>
      </c>
      <c r="DD53" s="32"/>
      <c r="DE53" s="20">
        <f t="shared" si="6"/>
        <v>0</v>
      </c>
      <c r="DF53" s="20" t="str">
        <f t="shared" si="7"/>
        <v/>
      </c>
      <c r="DG53" s="20" t="str">
        <f t="shared" si="8"/>
        <v/>
      </c>
      <c r="DH53" s="20" t="str">
        <f t="shared" si="9"/>
        <v/>
      </c>
      <c r="DI53" s="20" t="str">
        <f t="shared" si="10"/>
        <v/>
      </c>
      <c r="DJ53" s="20" t="str">
        <f t="shared" si="11"/>
        <v/>
      </c>
      <c r="DK53" s="20" t="str">
        <f t="shared" si="12"/>
        <v/>
      </c>
      <c r="DL53" s="20" t="str">
        <f t="shared" si="13"/>
        <v/>
      </c>
      <c r="DM53" s="20" t="str">
        <f t="shared" si="14"/>
        <v/>
      </c>
      <c r="DN53" s="20" t="str">
        <f t="shared" si="15"/>
        <v/>
      </c>
      <c r="DO53" s="20" t="str">
        <f t="shared" si="16"/>
        <v/>
      </c>
      <c r="DP53" s="20" t="str">
        <f t="shared" si="17"/>
        <v/>
      </c>
      <c r="DQ53" s="20" t="str">
        <f t="shared" si="18"/>
        <v/>
      </c>
      <c r="DR53" s="20" t="str">
        <f t="shared" si="19"/>
        <v/>
      </c>
      <c r="DS53" s="20" t="str">
        <f t="shared" si="20"/>
        <v/>
      </c>
      <c r="DT53" s="20" t="str">
        <f t="shared" si="21"/>
        <v/>
      </c>
      <c r="DU53" s="20" t="str">
        <f t="shared" si="22"/>
        <v/>
      </c>
      <c r="DV53" s="20" t="str">
        <f t="shared" si="23"/>
        <v/>
      </c>
      <c r="DW53" s="20" t="str">
        <f t="shared" si="24"/>
        <v/>
      </c>
      <c r="DX53" s="20" t="str">
        <f t="shared" si="25"/>
        <v/>
      </c>
      <c r="DY53" s="20" t="str">
        <f t="shared" si="26"/>
        <v/>
      </c>
      <c r="DZ53" s="20" t="str">
        <f t="shared" si="27"/>
        <v/>
      </c>
      <c r="EA53" s="20" t="str">
        <f t="shared" si="28"/>
        <v/>
      </c>
      <c r="EB53" s="20" t="str">
        <f t="shared" si="29"/>
        <v/>
      </c>
      <c r="EC53" s="20" t="str">
        <f t="shared" si="30"/>
        <v/>
      </c>
      <c r="ED53" s="20" t="str">
        <f t="shared" si="31"/>
        <v/>
      </c>
      <c r="EE53" s="20" t="str">
        <f t="shared" si="32"/>
        <v/>
      </c>
      <c r="EF53" s="20" t="str">
        <f t="shared" si="33"/>
        <v/>
      </c>
      <c r="EG53" s="20" t="str">
        <f t="shared" si="34"/>
        <v/>
      </c>
      <c r="EH53" s="20" t="str">
        <f t="shared" si="35"/>
        <v/>
      </c>
      <c r="EI53" s="20" t="str">
        <f t="shared" si="36"/>
        <v/>
      </c>
      <c r="EJ53" s="20" t="str">
        <f t="shared" si="37"/>
        <v/>
      </c>
      <c r="EK53" s="20" t="str">
        <f t="shared" si="38"/>
        <v/>
      </c>
      <c r="EL53" s="20" t="str">
        <f t="shared" si="39"/>
        <v/>
      </c>
      <c r="EM53" s="20" t="str">
        <f t="shared" si="40"/>
        <v/>
      </c>
      <c r="EN53" s="20" t="str">
        <f t="shared" si="41"/>
        <v/>
      </c>
      <c r="EO53" s="20" t="str">
        <f t="shared" si="42"/>
        <v/>
      </c>
      <c r="EP53" s="20" t="str">
        <f t="shared" si="43"/>
        <v/>
      </c>
      <c r="EQ53" s="20" t="str">
        <f t="shared" si="44"/>
        <v/>
      </c>
      <c r="ER53" s="20" t="str">
        <f t="shared" si="45"/>
        <v/>
      </c>
      <c r="ES53" s="20" t="str">
        <f t="shared" si="46"/>
        <v/>
      </c>
      <c r="ET53" s="20" t="str">
        <f t="shared" si="47"/>
        <v/>
      </c>
      <c r="EU53" s="20" t="str">
        <f t="shared" si="48"/>
        <v/>
      </c>
      <c r="EV53" s="20" t="str">
        <f t="shared" si="49"/>
        <v/>
      </c>
      <c r="EW53" s="20" t="str">
        <f t="shared" si="50"/>
        <v/>
      </c>
      <c r="EX53" s="20" t="str">
        <f t="shared" si="51"/>
        <v/>
      </c>
      <c r="EY53" s="20" t="str">
        <f t="shared" si="52"/>
        <v/>
      </c>
      <c r="EZ53" s="20" t="str">
        <f t="shared" si="53"/>
        <v/>
      </c>
      <c r="FA53" s="20" t="str">
        <f t="shared" si="54"/>
        <v/>
      </c>
      <c r="FB53" s="20" t="str">
        <f t="shared" si="55"/>
        <v/>
      </c>
      <c r="FC53" s="20" t="str">
        <f t="shared" si="56"/>
        <v/>
      </c>
      <c r="FD53" s="20" t="str">
        <f t="shared" si="57"/>
        <v/>
      </c>
      <c r="FE53" s="20" t="str">
        <f t="shared" si="58"/>
        <v/>
      </c>
      <c r="FF53" s="20" t="str">
        <f t="shared" si="59"/>
        <v/>
      </c>
      <c r="FG53" s="20" t="str">
        <f t="shared" si="60"/>
        <v/>
      </c>
      <c r="FH53" s="20" t="str">
        <f t="shared" si="61"/>
        <v/>
      </c>
      <c r="FI53" s="20" t="str">
        <f t="shared" si="62"/>
        <v/>
      </c>
      <c r="FJ53" s="20" t="str">
        <f t="shared" si="63"/>
        <v/>
      </c>
      <c r="FK53" s="20" t="str">
        <f t="shared" si="64"/>
        <v/>
      </c>
      <c r="FL53" s="20" t="str">
        <f t="shared" si="65"/>
        <v/>
      </c>
      <c r="FM53" s="20" t="str">
        <f t="shared" si="66"/>
        <v/>
      </c>
      <c r="FN53" s="20" t="str">
        <f t="shared" si="67"/>
        <v/>
      </c>
      <c r="FO53" s="20" t="str">
        <f t="shared" si="68"/>
        <v/>
      </c>
      <c r="FP53" s="20" t="str">
        <f t="shared" si="69"/>
        <v/>
      </c>
      <c r="FQ53" s="20" t="str">
        <f t="shared" si="70"/>
        <v/>
      </c>
      <c r="FR53" s="20" t="str">
        <f t="shared" si="71"/>
        <v/>
      </c>
      <c r="FS53" s="20" t="str">
        <f t="shared" si="72"/>
        <v/>
      </c>
      <c r="FT53" s="20" t="str">
        <f t="shared" si="73"/>
        <v/>
      </c>
      <c r="FU53" s="20" t="str">
        <f t="shared" si="74"/>
        <v/>
      </c>
      <c r="FV53" s="20" t="str">
        <f t="shared" si="75"/>
        <v/>
      </c>
      <c r="FW53" s="20" t="str">
        <f t="shared" si="76"/>
        <v/>
      </c>
      <c r="FX53" s="20" t="str">
        <f t="shared" si="77"/>
        <v/>
      </c>
      <c r="FY53" s="20" t="str">
        <f t="shared" si="78"/>
        <v/>
      </c>
      <c r="FZ53" s="20" t="str">
        <f t="shared" si="79"/>
        <v/>
      </c>
      <c r="GA53" s="20" t="str">
        <f t="shared" si="80"/>
        <v/>
      </c>
      <c r="GB53" s="20" t="str">
        <f t="shared" si="81"/>
        <v/>
      </c>
      <c r="GC53" s="20" t="str">
        <f t="shared" si="82"/>
        <v/>
      </c>
      <c r="GD53" s="20" t="str">
        <f t="shared" si="83"/>
        <v/>
      </c>
      <c r="GE53" s="20" t="str">
        <f t="shared" si="84"/>
        <v/>
      </c>
      <c r="GF53" s="20" t="str">
        <f t="shared" si="85"/>
        <v/>
      </c>
      <c r="GG53" s="20" t="str">
        <f t="shared" si="86"/>
        <v/>
      </c>
      <c r="GH53" s="20" t="str">
        <f t="shared" si="87"/>
        <v/>
      </c>
      <c r="GI53" s="20" t="str">
        <f t="shared" si="88"/>
        <v/>
      </c>
      <c r="GJ53" s="20" t="str">
        <f t="shared" si="89"/>
        <v/>
      </c>
      <c r="GK53" s="20" t="str">
        <f t="shared" si="90"/>
        <v/>
      </c>
      <c r="GL53" s="20" t="str">
        <f t="shared" si="91"/>
        <v/>
      </c>
      <c r="GM53" s="20" t="str">
        <f t="shared" si="92"/>
        <v/>
      </c>
      <c r="GN53" s="20" t="str">
        <f t="shared" si="93"/>
        <v/>
      </c>
      <c r="GO53" s="20" t="str">
        <f t="shared" si="94"/>
        <v/>
      </c>
      <c r="GP53" s="20" t="str">
        <f t="shared" si="95"/>
        <v/>
      </c>
      <c r="GQ53" s="20" t="str">
        <f t="shared" si="96"/>
        <v/>
      </c>
      <c r="GR53" s="20" t="str">
        <f t="shared" si="97"/>
        <v/>
      </c>
      <c r="GS53" s="20" t="str">
        <f t="shared" si="98"/>
        <v/>
      </c>
      <c r="GT53" s="20" t="str">
        <f t="shared" si="99"/>
        <v/>
      </c>
      <c r="GU53" s="20" t="str">
        <f t="shared" si="100"/>
        <v/>
      </c>
      <c r="GV53" s="20" t="str">
        <f t="shared" si="101"/>
        <v/>
      </c>
      <c r="GW53" s="20" t="str">
        <f t="shared" si="102"/>
        <v/>
      </c>
      <c r="GX53" s="20" t="str">
        <f t="shared" si="103"/>
        <v/>
      </c>
      <c r="GY53" s="20" t="str">
        <f t="shared" si="104"/>
        <v/>
      </c>
      <c r="GZ53" s="20" t="str">
        <f t="shared" si="105"/>
        <v/>
      </c>
      <c r="HA53" s="20" t="str">
        <f t="shared" si="106"/>
        <v/>
      </c>
      <c r="HB53" s="20"/>
      <c r="HC53" s="20"/>
      <c r="HD53" s="20"/>
      <c r="HE53" s="20"/>
      <c r="HF53" s="20"/>
      <c r="HG53" s="20"/>
      <c r="HH53" s="20"/>
      <c r="HI53" s="20"/>
      <c r="HJ53" s="20"/>
      <c r="HK53" s="20"/>
      <c r="HL53" s="20"/>
      <c r="HM53" s="20"/>
      <c r="HN53" s="20"/>
      <c r="HO53" s="20"/>
      <c r="HP53" s="20"/>
      <c r="HQ53" s="20"/>
      <c r="HR53" s="20"/>
      <c r="HS53" s="20"/>
      <c r="HT53" s="20"/>
      <c r="HU53" s="20"/>
      <c r="HV53" s="20"/>
      <c r="HW53" s="20"/>
      <c r="HX53" s="20"/>
      <c r="HY53" s="20"/>
      <c r="HZ53" s="20"/>
      <c r="IA53" s="19"/>
      <c r="IB53" s="19"/>
      <c r="IC53" s="19"/>
      <c r="ID53" s="19"/>
      <c r="IE53" s="19"/>
      <c r="IF53" s="19"/>
      <c r="IG53" s="19"/>
      <c r="IH53" s="19"/>
      <c r="II53" s="19"/>
      <c r="IJ53" s="19"/>
      <c r="IK53" s="19"/>
      <c r="IL53" s="19"/>
      <c r="IM53" s="19"/>
      <c r="IN53" s="19"/>
      <c r="IO53" s="19"/>
      <c r="IP53" s="19"/>
      <c r="IQ53" s="19"/>
      <c r="IR53" s="19"/>
      <c r="IS53" s="19"/>
      <c r="IT53" s="19"/>
      <c r="IU53" s="19"/>
      <c r="IV53" s="19"/>
      <c r="IW53" s="19"/>
      <c r="IX53" s="19"/>
      <c r="IY53" s="19"/>
      <c r="IZ53" s="19"/>
      <c r="JA53" s="19"/>
      <c r="JB53" s="19"/>
      <c r="JC53" s="19"/>
      <c r="JD53" s="19"/>
      <c r="JE53" s="19"/>
      <c r="JF53" s="19"/>
      <c r="JG53" s="19"/>
      <c r="JH53" s="19"/>
      <c r="JI53" s="19"/>
      <c r="JJ53" s="19"/>
      <c r="JK53" s="19"/>
      <c r="JL53" s="19"/>
      <c r="JM53" s="19"/>
      <c r="JN53" s="19"/>
      <c r="JO53" s="19"/>
      <c r="JP53" s="19"/>
      <c r="JQ53" s="19"/>
      <c r="JR53" s="19"/>
      <c r="JS53" s="19"/>
      <c r="JT53" s="19"/>
      <c r="JU53" s="19"/>
      <c r="JV53" s="19"/>
    </row>
    <row r="54" spans="1:282" ht="13.5">
      <c r="A54" s="90" t="s">
        <v>45</v>
      </c>
      <c r="B54" s="183"/>
      <c r="C54" s="33"/>
      <c r="D54" s="147"/>
      <c r="E54" s="147"/>
      <c r="F54" s="147"/>
      <c r="G54" s="147"/>
      <c r="H54" s="147"/>
      <c r="I54" s="147"/>
      <c r="J54" s="147"/>
      <c r="K54" s="147"/>
      <c r="L54" s="147"/>
      <c r="M54" s="147"/>
      <c r="N54" s="147"/>
      <c r="O54" s="147"/>
      <c r="P54" s="147"/>
      <c r="Q54" s="147"/>
      <c r="R54" s="147"/>
      <c r="S54" s="147"/>
      <c r="T54" s="147"/>
      <c r="U54" s="147"/>
      <c r="V54" s="147"/>
      <c r="W54" s="147"/>
      <c r="X54" s="147"/>
      <c r="Y54" s="147"/>
      <c r="Z54" s="147"/>
      <c r="AA54" s="147"/>
      <c r="AB54" s="147"/>
      <c r="AC54" s="147"/>
      <c r="AD54" s="147"/>
      <c r="AE54" s="147"/>
      <c r="AF54" s="147"/>
      <c r="AG54" s="147"/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  <c r="BI54" s="147"/>
      <c r="BJ54" s="147"/>
      <c r="BK54" s="147"/>
      <c r="BL54" s="147"/>
      <c r="BM54" s="147"/>
      <c r="BN54" s="147"/>
      <c r="BO54" s="147"/>
      <c r="BP54" s="147"/>
      <c r="BQ54" s="147"/>
      <c r="BR54" s="147"/>
      <c r="BS54" s="147"/>
      <c r="BT54" s="147"/>
      <c r="BU54" s="147"/>
      <c r="BV54" s="147"/>
      <c r="BW54" s="147"/>
      <c r="BX54" s="147"/>
      <c r="BY54" s="147"/>
      <c r="BZ54" s="147"/>
      <c r="CA54" s="147"/>
      <c r="CB54" s="147"/>
      <c r="CC54" s="147"/>
      <c r="CD54" s="147"/>
      <c r="CE54" s="147"/>
      <c r="CF54" s="147"/>
      <c r="CG54" s="147"/>
      <c r="CH54" s="147"/>
      <c r="CI54" s="147"/>
      <c r="CJ54" s="147"/>
      <c r="CK54" s="147"/>
      <c r="CL54" s="147"/>
      <c r="CM54" s="147"/>
      <c r="CN54" s="147"/>
      <c r="CO54" s="147"/>
      <c r="CP54" s="147"/>
      <c r="CQ54" s="147"/>
      <c r="CR54" s="147"/>
      <c r="CS54" s="147"/>
      <c r="CT54" s="147"/>
      <c r="CU54" s="147"/>
      <c r="CV54" s="147"/>
      <c r="CW54" s="147"/>
      <c r="CX54" s="147"/>
      <c r="CY54" s="147"/>
      <c r="CZ54" s="87" t="str">
        <f t="shared" si="4"/>
        <v/>
      </c>
      <c r="DA54" s="88" t="str">
        <f t="shared" si="108"/>
        <v/>
      </c>
      <c r="DB54" s="87" t="str">
        <f t="shared" si="109"/>
        <v/>
      </c>
      <c r="DC54" s="32" t="str">
        <f t="shared" si="110"/>
        <v>brak danych</v>
      </c>
      <c r="DD54" s="32"/>
      <c r="DE54" s="20">
        <f t="shared" si="6"/>
        <v>0</v>
      </c>
      <c r="DF54" s="20" t="str">
        <f t="shared" si="7"/>
        <v/>
      </c>
      <c r="DG54" s="20" t="str">
        <f t="shared" si="8"/>
        <v/>
      </c>
      <c r="DH54" s="20" t="str">
        <f t="shared" si="9"/>
        <v/>
      </c>
      <c r="DI54" s="20" t="str">
        <f t="shared" si="10"/>
        <v/>
      </c>
      <c r="DJ54" s="20" t="str">
        <f t="shared" si="11"/>
        <v/>
      </c>
      <c r="DK54" s="20" t="str">
        <f t="shared" si="12"/>
        <v/>
      </c>
      <c r="DL54" s="20" t="str">
        <f t="shared" si="13"/>
        <v/>
      </c>
      <c r="DM54" s="20" t="str">
        <f t="shared" si="14"/>
        <v/>
      </c>
      <c r="DN54" s="20" t="str">
        <f t="shared" si="15"/>
        <v/>
      </c>
      <c r="DO54" s="20" t="str">
        <f t="shared" si="16"/>
        <v/>
      </c>
      <c r="DP54" s="20" t="str">
        <f t="shared" si="17"/>
        <v/>
      </c>
      <c r="DQ54" s="20" t="str">
        <f t="shared" si="18"/>
        <v/>
      </c>
      <c r="DR54" s="20" t="str">
        <f t="shared" si="19"/>
        <v/>
      </c>
      <c r="DS54" s="20" t="str">
        <f t="shared" si="20"/>
        <v/>
      </c>
      <c r="DT54" s="20" t="str">
        <f t="shared" si="21"/>
        <v/>
      </c>
      <c r="DU54" s="20" t="str">
        <f t="shared" si="22"/>
        <v/>
      </c>
      <c r="DV54" s="20" t="str">
        <f t="shared" si="23"/>
        <v/>
      </c>
      <c r="DW54" s="20" t="str">
        <f t="shared" si="24"/>
        <v/>
      </c>
      <c r="DX54" s="20" t="str">
        <f t="shared" si="25"/>
        <v/>
      </c>
      <c r="DY54" s="20" t="str">
        <f t="shared" si="26"/>
        <v/>
      </c>
      <c r="DZ54" s="20" t="str">
        <f t="shared" si="27"/>
        <v/>
      </c>
      <c r="EA54" s="20" t="str">
        <f t="shared" si="28"/>
        <v/>
      </c>
      <c r="EB54" s="20" t="str">
        <f t="shared" si="29"/>
        <v/>
      </c>
      <c r="EC54" s="20" t="str">
        <f t="shared" si="30"/>
        <v/>
      </c>
      <c r="ED54" s="20" t="str">
        <f t="shared" si="31"/>
        <v/>
      </c>
      <c r="EE54" s="20" t="str">
        <f t="shared" si="32"/>
        <v/>
      </c>
      <c r="EF54" s="20" t="str">
        <f t="shared" si="33"/>
        <v/>
      </c>
      <c r="EG54" s="20" t="str">
        <f t="shared" si="34"/>
        <v/>
      </c>
      <c r="EH54" s="20" t="str">
        <f t="shared" si="35"/>
        <v/>
      </c>
      <c r="EI54" s="20" t="str">
        <f t="shared" si="36"/>
        <v/>
      </c>
      <c r="EJ54" s="20" t="str">
        <f t="shared" si="37"/>
        <v/>
      </c>
      <c r="EK54" s="20" t="str">
        <f t="shared" si="38"/>
        <v/>
      </c>
      <c r="EL54" s="20" t="str">
        <f t="shared" si="39"/>
        <v/>
      </c>
      <c r="EM54" s="20" t="str">
        <f t="shared" si="40"/>
        <v/>
      </c>
      <c r="EN54" s="20" t="str">
        <f t="shared" si="41"/>
        <v/>
      </c>
      <c r="EO54" s="20" t="str">
        <f t="shared" si="42"/>
        <v/>
      </c>
      <c r="EP54" s="20" t="str">
        <f t="shared" si="43"/>
        <v/>
      </c>
      <c r="EQ54" s="20" t="str">
        <f t="shared" si="44"/>
        <v/>
      </c>
      <c r="ER54" s="20" t="str">
        <f t="shared" si="45"/>
        <v/>
      </c>
      <c r="ES54" s="20" t="str">
        <f t="shared" si="46"/>
        <v/>
      </c>
      <c r="ET54" s="20" t="str">
        <f t="shared" si="47"/>
        <v/>
      </c>
      <c r="EU54" s="20" t="str">
        <f t="shared" si="48"/>
        <v/>
      </c>
      <c r="EV54" s="20" t="str">
        <f t="shared" si="49"/>
        <v/>
      </c>
      <c r="EW54" s="20" t="str">
        <f t="shared" si="50"/>
        <v/>
      </c>
      <c r="EX54" s="20" t="str">
        <f t="shared" si="51"/>
        <v/>
      </c>
      <c r="EY54" s="20" t="str">
        <f t="shared" si="52"/>
        <v/>
      </c>
      <c r="EZ54" s="20" t="str">
        <f t="shared" si="53"/>
        <v/>
      </c>
      <c r="FA54" s="20" t="str">
        <f t="shared" si="54"/>
        <v/>
      </c>
      <c r="FB54" s="20" t="str">
        <f t="shared" si="55"/>
        <v/>
      </c>
      <c r="FC54" s="20" t="str">
        <f t="shared" si="56"/>
        <v/>
      </c>
      <c r="FD54" s="20" t="str">
        <f t="shared" si="57"/>
        <v/>
      </c>
      <c r="FE54" s="20" t="str">
        <f t="shared" si="58"/>
        <v/>
      </c>
      <c r="FF54" s="20" t="str">
        <f t="shared" si="59"/>
        <v/>
      </c>
      <c r="FG54" s="20" t="str">
        <f t="shared" si="60"/>
        <v/>
      </c>
      <c r="FH54" s="20" t="str">
        <f t="shared" si="61"/>
        <v/>
      </c>
      <c r="FI54" s="20" t="str">
        <f t="shared" si="62"/>
        <v/>
      </c>
      <c r="FJ54" s="20" t="str">
        <f t="shared" si="63"/>
        <v/>
      </c>
      <c r="FK54" s="20" t="str">
        <f t="shared" si="64"/>
        <v/>
      </c>
      <c r="FL54" s="20" t="str">
        <f t="shared" si="65"/>
        <v/>
      </c>
      <c r="FM54" s="20" t="str">
        <f t="shared" si="66"/>
        <v/>
      </c>
      <c r="FN54" s="20" t="str">
        <f t="shared" si="67"/>
        <v/>
      </c>
      <c r="FO54" s="20" t="str">
        <f t="shared" si="68"/>
        <v/>
      </c>
      <c r="FP54" s="20" t="str">
        <f t="shared" si="69"/>
        <v/>
      </c>
      <c r="FQ54" s="20" t="str">
        <f t="shared" si="70"/>
        <v/>
      </c>
      <c r="FR54" s="20" t="str">
        <f t="shared" si="71"/>
        <v/>
      </c>
      <c r="FS54" s="20" t="str">
        <f t="shared" si="72"/>
        <v/>
      </c>
      <c r="FT54" s="20" t="str">
        <f t="shared" si="73"/>
        <v/>
      </c>
      <c r="FU54" s="20" t="str">
        <f t="shared" si="74"/>
        <v/>
      </c>
      <c r="FV54" s="20" t="str">
        <f t="shared" si="75"/>
        <v/>
      </c>
      <c r="FW54" s="20" t="str">
        <f t="shared" si="76"/>
        <v/>
      </c>
      <c r="FX54" s="20" t="str">
        <f t="shared" si="77"/>
        <v/>
      </c>
      <c r="FY54" s="20" t="str">
        <f t="shared" si="78"/>
        <v/>
      </c>
      <c r="FZ54" s="20" t="str">
        <f t="shared" si="79"/>
        <v/>
      </c>
      <c r="GA54" s="20" t="str">
        <f t="shared" si="80"/>
        <v/>
      </c>
      <c r="GB54" s="20" t="str">
        <f t="shared" si="81"/>
        <v/>
      </c>
      <c r="GC54" s="20" t="str">
        <f t="shared" si="82"/>
        <v/>
      </c>
      <c r="GD54" s="20" t="str">
        <f t="shared" si="83"/>
        <v/>
      </c>
      <c r="GE54" s="20" t="str">
        <f t="shared" si="84"/>
        <v/>
      </c>
      <c r="GF54" s="20" t="str">
        <f t="shared" si="85"/>
        <v/>
      </c>
      <c r="GG54" s="20" t="str">
        <f t="shared" si="86"/>
        <v/>
      </c>
      <c r="GH54" s="20" t="str">
        <f t="shared" si="87"/>
        <v/>
      </c>
      <c r="GI54" s="20" t="str">
        <f t="shared" si="88"/>
        <v/>
      </c>
      <c r="GJ54" s="20" t="str">
        <f t="shared" si="89"/>
        <v/>
      </c>
      <c r="GK54" s="20" t="str">
        <f t="shared" si="90"/>
        <v/>
      </c>
      <c r="GL54" s="20" t="str">
        <f t="shared" si="91"/>
        <v/>
      </c>
      <c r="GM54" s="20" t="str">
        <f t="shared" si="92"/>
        <v/>
      </c>
      <c r="GN54" s="20" t="str">
        <f t="shared" si="93"/>
        <v/>
      </c>
      <c r="GO54" s="20" t="str">
        <f t="shared" si="94"/>
        <v/>
      </c>
      <c r="GP54" s="20" t="str">
        <f t="shared" si="95"/>
        <v/>
      </c>
      <c r="GQ54" s="20" t="str">
        <f t="shared" si="96"/>
        <v/>
      </c>
      <c r="GR54" s="20" t="str">
        <f t="shared" si="97"/>
        <v/>
      </c>
      <c r="GS54" s="20" t="str">
        <f t="shared" si="98"/>
        <v/>
      </c>
      <c r="GT54" s="20" t="str">
        <f t="shared" si="99"/>
        <v/>
      </c>
      <c r="GU54" s="20" t="str">
        <f t="shared" si="100"/>
        <v/>
      </c>
      <c r="GV54" s="20" t="str">
        <f t="shared" si="101"/>
        <v/>
      </c>
      <c r="GW54" s="20" t="str">
        <f t="shared" si="102"/>
        <v/>
      </c>
      <c r="GX54" s="20" t="str">
        <f t="shared" si="103"/>
        <v/>
      </c>
      <c r="GY54" s="20" t="str">
        <f t="shared" si="104"/>
        <v/>
      </c>
      <c r="GZ54" s="20" t="str">
        <f t="shared" si="105"/>
        <v/>
      </c>
      <c r="HA54" s="20" t="str">
        <f t="shared" si="106"/>
        <v/>
      </c>
      <c r="HB54" s="20"/>
      <c r="HC54" s="20"/>
      <c r="HD54" s="20"/>
      <c r="HE54" s="20"/>
      <c r="HF54" s="20"/>
      <c r="HG54" s="20"/>
      <c r="HH54" s="20"/>
      <c r="HI54" s="20"/>
      <c r="HJ54" s="20"/>
      <c r="HK54" s="20"/>
      <c r="HL54" s="20"/>
      <c r="HM54" s="20"/>
      <c r="HN54" s="20"/>
      <c r="HO54" s="20"/>
      <c r="HP54" s="20"/>
      <c r="HQ54" s="20"/>
      <c r="HR54" s="20"/>
      <c r="HS54" s="20"/>
      <c r="HT54" s="20"/>
      <c r="HU54" s="20"/>
      <c r="HV54" s="20"/>
      <c r="HW54" s="20"/>
      <c r="HX54" s="20"/>
      <c r="HY54" s="20"/>
      <c r="HZ54" s="20"/>
      <c r="IA54" s="19"/>
      <c r="IB54" s="19"/>
      <c r="IC54" s="19"/>
      <c r="ID54" s="19"/>
      <c r="IE54" s="19"/>
      <c r="IF54" s="19"/>
      <c r="IG54" s="19"/>
      <c r="IH54" s="19"/>
      <c r="II54" s="19"/>
      <c r="IJ54" s="19"/>
      <c r="IK54" s="19"/>
      <c r="IL54" s="19"/>
      <c r="IM54" s="19"/>
      <c r="IN54" s="19"/>
      <c r="IO54" s="19"/>
      <c r="IP54" s="19"/>
      <c r="IQ54" s="19"/>
      <c r="IR54" s="19"/>
      <c r="IS54" s="19"/>
      <c r="IT54" s="19"/>
      <c r="IU54" s="19"/>
      <c r="IV54" s="19"/>
      <c r="IW54" s="19"/>
      <c r="IX54" s="19"/>
      <c r="IY54" s="19"/>
      <c r="IZ54" s="19"/>
      <c r="JA54" s="19"/>
      <c r="JB54" s="19"/>
      <c r="JC54" s="19"/>
      <c r="JD54" s="19"/>
      <c r="JE54" s="19"/>
      <c r="JF54" s="19"/>
      <c r="JG54" s="19"/>
      <c r="JH54" s="19"/>
      <c r="JI54" s="19"/>
      <c r="JJ54" s="19"/>
      <c r="JK54" s="19"/>
      <c r="JL54" s="19"/>
      <c r="JM54" s="19"/>
      <c r="JN54" s="19"/>
      <c r="JO54" s="19"/>
      <c r="JP54" s="19"/>
      <c r="JQ54" s="19"/>
      <c r="JR54" s="19"/>
      <c r="JS54" s="19"/>
      <c r="JT54" s="19"/>
      <c r="JU54" s="19"/>
      <c r="JV54" s="19"/>
    </row>
    <row r="55" spans="1:282" ht="13.5">
      <c r="A55" s="90" t="s">
        <v>46</v>
      </c>
      <c r="B55" s="183"/>
      <c r="C55" s="33"/>
      <c r="D55" s="147"/>
      <c r="E55" s="147"/>
      <c r="F55" s="147"/>
      <c r="G55" s="147"/>
      <c r="H55" s="147"/>
      <c r="I55" s="147"/>
      <c r="J55" s="147"/>
      <c r="K55" s="147"/>
      <c r="L55" s="147"/>
      <c r="M55" s="147"/>
      <c r="N55" s="147"/>
      <c r="O55" s="147"/>
      <c r="P55" s="147"/>
      <c r="Q55" s="147"/>
      <c r="R55" s="147"/>
      <c r="S55" s="147"/>
      <c r="T55" s="147"/>
      <c r="U55" s="147"/>
      <c r="V55" s="147"/>
      <c r="W55" s="147"/>
      <c r="X55" s="147"/>
      <c r="Y55" s="147"/>
      <c r="Z55" s="147"/>
      <c r="AA55" s="147"/>
      <c r="AB55" s="147"/>
      <c r="AC55" s="147"/>
      <c r="AD55" s="147"/>
      <c r="AE55" s="147"/>
      <c r="AF55" s="147"/>
      <c r="AG55" s="147"/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  <c r="BI55" s="147"/>
      <c r="BJ55" s="147"/>
      <c r="BK55" s="147"/>
      <c r="BL55" s="147"/>
      <c r="BM55" s="147"/>
      <c r="BN55" s="147"/>
      <c r="BO55" s="147"/>
      <c r="BP55" s="147"/>
      <c r="BQ55" s="147"/>
      <c r="BR55" s="147"/>
      <c r="BS55" s="147"/>
      <c r="BT55" s="147"/>
      <c r="BU55" s="147"/>
      <c r="BV55" s="147"/>
      <c r="BW55" s="147"/>
      <c r="BX55" s="147"/>
      <c r="BY55" s="147"/>
      <c r="BZ55" s="147"/>
      <c r="CA55" s="147"/>
      <c r="CB55" s="147"/>
      <c r="CC55" s="147"/>
      <c r="CD55" s="147"/>
      <c r="CE55" s="147"/>
      <c r="CF55" s="147"/>
      <c r="CG55" s="147"/>
      <c r="CH55" s="147"/>
      <c r="CI55" s="147"/>
      <c r="CJ55" s="147"/>
      <c r="CK55" s="147"/>
      <c r="CL55" s="147"/>
      <c r="CM55" s="147"/>
      <c r="CN55" s="147"/>
      <c r="CO55" s="147"/>
      <c r="CP55" s="147"/>
      <c r="CQ55" s="147"/>
      <c r="CR55" s="147"/>
      <c r="CS55" s="147"/>
      <c r="CT55" s="147"/>
      <c r="CU55" s="147"/>
      <c r="CV55" s="147"/>
      <c r="CW55" s="147"/>
      <c r="CX55" s="147"/>
      <c r="CY55" s="147"/>
      <c r="CZ55" s="87" t="str">
        <f t="shared" si="4"/>
        <v/>
      </c>
      <c r="DA55" s="89" t="str">
        <f t="shared" si="108"/>
        <v/>
      </c>
      <c r="DB55" s="90" t="str">
        <f t="shared" si="109"/>
        <v/>
      </c>
      <c r="DC55" s="32" t="str">
        <f t="shared" si="110"/>
        <v>brak danych</v>
      </c>
      <c r="DD55" s="32"/>
      <c r="DE55" s="20">
        <f t="shared" si="6"/>
        <v>0</v>
      </c>
      <c r="DF55" s="20" t="str">
        <f t="shared" si="7"/>
        <v/>
      </c>
      <c r="DG55" s="20" t="str">
        <f t="shared" si="8"/>
        <v/>
      </c>
      <c r="DH55" s="20" t="str">
        <f t="shared" si="9"/>
        <v/>
      </c>
      <c r="DI55" s="20" t="str">
        <f t="shared" si="10"/>
        <v/>
      </c>
      <c r="DJ55" s="20" t="str">
        <f t="shared" si="11"/>
        <v/>
      </c>
      <c r="DK55" s="20" t="str">
        <f t="shared" si="12"/>
        <v/>
      </c>
      <c r="DL55" s="20" t="str">
        <f t="shared" si="13"/>
        <v/>
      </c>
      <c r="DM55" s="20" t="str">
        <f t="shared" si="14"/>
        <v/>
      </c>
      <c r="DN55" s="20" t="str">
        <f t="shared" si="15"/>
        <v/>
      </c>
      <c r="DO55" s="20" t="str">
        <f t="shared" si="16"/>
        <v/>
      </c>
      <c r="DP55" s="20" t="str">
        <f t="shared" si="17"/>
        <v/>
      </c>
      <c r="DQ55" s="20" t="str">
        <f t="shared" si="18"/>
        <v/>
      </c>
      <c r="DR55" s="20" t="str">
        <f t="shared" si="19"/>
        <v/>
      </c>
      <c r="DS55" s="20" t="str">
        <f t="shared" si="20"/>
        <v/>
      </c>
      <c r="DT55" s="20" t="str">
        <f t="shared" si="21"/>
        <v/>
      </c>
      <c r="DU55" s="20" t="str">
        <f t="shared" si="22"/>
        <v/>
      </c>
      <c r="DV55" s="20" t="str">
        <f t="shared" si="23"/>
        <v/>
      </c>
      <c r="DW55" s="20" t="str">
        <f t="shared" si="24"/>
        <v/>
      </c>
      <c r="DX55" s="20" t="str">
        <f t="shared" si="25"/>
        <v/>
      </c>
      <c r="DY55" s="20" t="str">
        <f t="shared" si="26"/>
        <v/>
      </c>
      <c r="DZ55" s="20" t="str">
        <f t="shared" si="27"/>
        <v/>
      </c>
      <c r="EA55" s="20" t="str">
        <f t="shared" si="28"/>
        <v/>
      </c>
      <c r="EB55" s="20" t="str">
        <f t="shared" si="29"/>
        <v/>
      </c>
      <c r="EC55" s="20" t="str">
        <f t="shared" si="30"/>
        <v/>
      </c>
      <c r="ED55" s="20" t="str">
        <f t="shared" si="31"/>
        <v/>
      </c>
      <c r="EE55" s="20" t="str">
        <f t="shared" si="32"/>
        <v/>
      </c>
      <c r="EF55" s="20" t="str">
        <f t="shared" si="33"/>
        <v/>
      </c>
      <c r="EG55" s="20" t="str">
        <f t="shared" si="34"/>
        <v/>
      </c>
      <c r="EH55" s="20" t="str">
        <f t="shared" si="35"/>
        <v/>
      </c>
      <c r="EI55" s="20" t="str">
        <f t="shared" si="36"/>
        <v/>
      </c>
      <c r="EJ55" s="20" t="str">
        <f t="shared" si="37"/>
        <v/>
      </c>
      <c r="EK55" s="20" t="str">
        <f t="shared" si="38"/>
        <v/>
      </c>
      <c r="EL55" s="20" t="str">
        <f t="shared" si="39"/>
        <v/>
      </c>
      <c r="EM55" s="20" t="str">
        <f t="shared" si="40"/>
        <v/>
      </c>
      <c r="EN55" s="20" t="str">
        <f t="shared" si="41"/>
        <v/>
      </c>
      <c r="EO55" s="20" t="str">
        <f t="shared" si="42"/>
        <v/>
      </c>
      <c r="EP55" s="20" t="str">
        <f t="shared" si="43"/>
        <v/>
      </c>
      <c r="EQ55" s="20" t="str">
        <f t="shared" si="44"/>
        <v/>
      </c>
      <c r="ER55" s="20" t="str">
        <f t="shared" si="45"/>
        <v/>
      </c>
      <c r="ES55" s="20" t="str">
        <f t="shared" si="46"/>
        <v/>
      </c>
      <c r="ET55" s="20" t="str">
        <f t="shared" si="47"/>
        <v/>
      </c>
      <c r="EU55" s="20" t="str">
        <f t="shared" si="48"/>
        <v/>
      </c>
      <c r="EV55" s="20" t="str">
        <f t="shared" si="49"/>
        <v/>
      </c>
      <c r="EW55" s="20" t="str">
        <f t="shared" si="50"/>
        <v/>
      </c>
      <c r="EX55" s="20" t="str">
        <f t="shared" si="51"/>
        <v/>
      </c>
      <c r="EY55" s="20" t="str">
        <f t="shared" si="52"/>
        <v/>
      </c>
      <c r="EZ55" s="20" t="str">
        <f t="shared" si="53"/>
        <v/>
      </c>
      <c r="FA55" s="20" t="str">
        <f t="shared" si="54"/>
        <v/>
      </c>
      <c r="FB55" s="20" t="str">
        <f t="shared" si="55"/>
        <v/>
      </c>
      <c r="FC55" s="20" t="str">
        <f t="shared" si="56"/>
        <v/>
      </c>
      <c r="FD55" s="20" t="str">
        <f t="shared" si="57"/>
        <v/>
      </c>
      <c r="FE55" s="20" t="str">
        <f t="shared" si="58"/>
        <v/>
      </c>
      <c r="FF55" s="20" t="str">
        <f t="shared" si="59"/>
        <v/>
      </c>
      <c r="FG55" s="20" t="str">
        <f t="shared" si="60"/>
        <v/>
      </c>
      <c r="FH55" s="20" t="str">
        <f t="shared" si="61"/>
        <v/>
      </c>
      <c r="FI55" s="20" t="str">
        <f t="shared" si="62"/>
        <v/>
      </c>
      <c r="FJ55" s="20" t="str">
        <f t="shared" si="63"/>
        <v/>
      </c>
      <c r="FK55" s="20" t="str">
        <f t="shared" si="64"/>
        <v/>
      </c>
      <c r="FL55" s="20" t="str">
        <f t="shared" si="65"/>
        <v/>
      </c>
      <c r="FM55" s="20" t="str">
        <f t="shared" si="66"/>
        <v/>
      </c>
      <c r="FN55" s="20" t="str">
        <f t="shared" si="67"/>
        <v/>
      </c>
      <c r="FO55" s="20" t="str">
        <f t="shared" si="68"/>
        <v/>
      </c>
      <c r="FP55" s="20" t="str">
        <f t="shared" si="69"/>
        <v/>
      </c>
      <c r="FQ55" s="20" t="str">
        <f t="shared" si="70"/>
        <v/>
      </c>
      <c r="FR55" s="20" t="str">
        <f t="shared" si="71"/>
        <v/>
      </c>
      <c r="FS55" s="20" t="str">
        <f t="shared" si="72"/>
        <v/>
      </c>
      <c r="FT55" s="20" t="str">
        <f t="shared" si="73"/>
        <v/>
      </c>
      <c r="FU55" s="20" t="str">
        <f t="shared" si="74"/>
        <v/>
      </c>
      <c r="FV55" s="20" t="str">
        <f t="shared" si="75"/>
        <v/>
      </c>
      <c r="FW55" s="20" t="str">
        <f t="shared" si="76"/>
        <v/>
      </c>
      <c r="FX55" s="20" t="str">
        <f t="shared" si="77"/>
        <v/>
      </c>
      <c r="FY55" s="20" t="str">
        <f t="shared" si="78"/>
        <v/>
      </c>
      <c r="FZ55" s="20" t="str">
        <f t="shared" si="79"/>
        <v/>
      </c>
      <c r="GA55" s="20" t="str">
        <f t="shared" si="80"/>
        <v/>
      </c>
      <c r="GB55" s="20" t="str">
        <f t="shared" si="81"/>
        <v/>
      </c>
      <c r="GC55" s="20" t="str">
        <f t="shared" si="82"/>
        <v/>
      </c>
      <c r="GD55" s="20" t="str">
        <f t="shared" si="83"/>
        <v/>
      </c>
      <c r="GE55" s="20" t="str">
        <f t="shared" si="84"/>
        <v/>
      </c>
      <c r="GF55" s="20" t="str">
        <f t="shared" si="85"/>
        <v/>
      </c>
      <c r="GG55" s="20" t="str">
        <f t="shared" si="86"/>
        <v/>
      </c>
      <c r="GH55" s="20" t="str">
        <f t="shared" si="87"/>
        <v/>
      </c>
      <c r="GI55" s="20" t="str">
        <f t="shared" si="88"/>
        <v/>
      </c>
      <c r="GJ55" s="20" t="str">
        <f t="shared" si="89"/>
        <v/>
      </c>
      <c r="GK55" s="20" t="str">
        <f t="shared" si="90"/>
        <v/>
      </c>
      <c r="GL55" s="20" t="str">
        <f t="shared" si="91"/>
        <v/>
      </c>
      <c r="GM55" s="20" t="str">
        <f t="shared" si="92"/>
        <v/>
      </c>
      <c r="GN55" s="20" t="str">
        <f t="shared" si="93"/>
        <v/>
      </c>
      <c r="GO55" s="20" t="str">
        <f t="shared" si="94"/>
        <v/>
      </c>
      <c r="GP55" s="20" t="str">
        <f t="shared" si="95"/>
        <v/>
      </c>
      <c r="GQ55" s="20" t="str">
        <f t="shared" si="96"/>
        <v/>
      </c>
      <c r="GR55" s="20" t="str">
        <f t="shared" si="97"/>
        <v/>
      </c>
      <c r="GS55" s="20" t="str">
        <f t="shared" si="98"/>
        <v/>
      </c>
      <c r="GT55" s="20" t="str">
        <f t="shared" si="99"/>
        <v/>
      </c>
      <c r="GU55" s="20" t="str">
        <f t="shared" si="100"/>
        <v/>
      </c>
      <c r="GV55" s="20" t="str">
        <f t="shared" si="101"/>
        <v/>
      </c>
      <c r="GW55" s="20" t="str">
        <f t="shared" si="102"/>
        <v/>
      </c>
      <c r="GX55" s="20" t="str">
        <f t="shared" si="103"/>
        <v/>
      </c>
      <c r="GY55" s="20" t="str">
        <f t="shared" si="104"/>
        <v/>
      </c>
      <c r="GZ55" s="20" t="str">
        <f t="shared" si="105"/>
        <v/>
      </c>
      <c r="HA55" s="20" t="str">
        <f t="shared" si="106"/>
        <v/>
      </c>
      <c r="HB55" s="20"/>
      <c r="HC55" s="20"/>
      <c r="HD55" s="20"/>
      <c r="HE55" s="20"/>
      <c r="HF55" s="20"/>
      <c r="HG55" s="20"/>
      <c r="HH55" s="20"/>
      <c r="HI55" s="20"/>
      <c r="HJ55" s="20"/>
      <c r="HK55" s="20"/>
      <c r="HL55" s="20"/>
      <c r="HM55" s="20"/>
      <c r="HN55" s="20"/>
      <c r="HO55" s="20"/>
      <c r="HP55" s="20"/>
      <c r="HQ55" s="20"/>
      <c r="HR55" s="20"/>
      <c r="HS55" s="20"/>
      <c r="HT55" s="20"/>
      <c r="HU55" s="20"/>
      <c r="HV55" s="20"/>
      <c r="HW55" s="20"/>
      <c r="HX55" s="20"/>
      <c r="HY55" s="20"/>
      <c r="HZ55" s="20"/>
      <c r="IA55" s="19"/>
      <c r="IB55" s="19"/>
      <c r="IC55" s="19"/>
      <c r="ID55" s="19"/>
      <c r="IE55" s="19"/>
      <c r="IF55" s="19"/>
      <c r="IG55" s="19"/>
      <c r="IH55" s="19"/>
      <c r="II55" s="19"/>
      <c r="IJ55" s="19"/>
      <c r="IK55" s="19"/>
      <c r="IL55" s="19"/>
      <c r="IM55" s="19"/>
      <c r="IN55" s="19"/>
      <c r="IO55" s="19"/>
      <c r="IP55" s="19"/>
      <c r="IQ55" s="19"/>
      <c r="IR55" s="19"/>
      <c r="IS55" s="19"/>
      <c r="IT55" s="19"/>
      <c r="IU55" s="19"/>
      <c r="IV55" s="19"/>
      <c r="IW55" s="19"/>
      <c r="IX55" s="19"/>
      <c r="IY55" s="19"/>
      <c r="IZ55" s="19"/>
      <c r="JA55" s="19"/>
      <c r="JB55" s="19"/>
      <c r="JC55" s="19"/>
      <c r="JD55" s="19"/>
      <c r="JE55" s="19"/>
      <c r="JF55" s="19"/>
      <c r="JG55" s="19"/>
      <c r="JH55" s="19"/>
      <c r="JI55" s="19"/>
      <c r="JJ55" s="19"/>
      <c r="JK55" s="19"/>
      <c r="JL55" s="19"/>
      <c r="JM55" s="19"/>
      <c r="JN55" s="19"/>
      <c r="JO55" s="19"/>
      <c r="JP55" s="19"/>
      <c r="JQ55" s="19"/>
      <c r="JR55" s="19"/>
      <c r="JS55" s="19"/>
      <c r="JT55" s="19"/>
      <c r="JU55" s="19"/>
      <c r="JV55" s="19"/>
    </row>
    <row r="56" spans="1:282" ht="13.5">
      <c r="A56" s="90" t="s">
        <v>47</v>
      </c>
      <c r="B56" s="183"/>
      <c r="C56" s="33"/>
      <c r="D56" s="147"/>
      <c r="E56" s="147"/>
      <c r="F56" s="147"/>
      <c r="G56" s="147"/>
      <c r="H56" s="147"/>
      <c r="I56" s="147"/>
      <c r="J56" s="147"/>
      <c r="K56" s="147"/>
      <c r="L56" s="147"/>
      <c r="M56" s="147"/>
      <c r="N56" s="147"/>
      <c r="O56" s="147"/>
      <c r="P56" s="147"/>
      <c r="Q56" s="147"/>
      <c r="R56" s="147"/>
      <c r="S56" s="147"/>
      <c r="T56" s="147"/>
      <c r="U56" s="147"/>
      <c r="V56" s="147"/>
      <c r="W56" s="147"/>
      <c r="X56" s="147"/>
      <c r="Y56" s="147"/>
      <c r="Z56" s="147"/>
      <c r="AA56" s="147"/>
      <c r="AB56" s="147"/>
      <c r="AC56" s="147"/>
      <c r="AD56" s="147"/>
      <c r="AE56" s="147"/>
      <c r="AF56" s="147"/>
      <c r="AG56" s="147"/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  <c r="BI56" s="147"/>
      <c r="BJ56" s="147"/>
      <c r="BK56" s="147"/>
      <c r="BL56" s="147"/>
      <c r="BM56" s="147"/>
      <c r="BN56" s="147"/>
      <c r="BO56" s="147"/>
      <c r="BP56" s="147"/>
      <c r="BQ56" s="147"/>
      <c r="BR56" s="147"/>
      <c r="BS56" s="147"/>
      <c r="BT56" s="147"/>
      <c r="BU56" s="147"/>
      <c r="BV56" s="147"/>
      <c r="BW56" s="147"/>
      <c r="BX56" s="147"/>
      <c r="BY56" s="147"/>
      <c r="BZ56" s="147"/>
      <c r="CA56" s="147"/>
      <c r="CB56" s="147"/>
      <c r="CC56" s="147"/>
      <c r="CD56" s="147"/>
      <c r="CE56" s="147"/>
      <c r="CF56" s="147"/>
      <c r="CG56" s="147"/>
      <c r="CH56" s="147"/>
      <c r="CI56" s="147"/>
      <c r="CJ56" s="147"/>
      <c r="CK56" s="147"/>
      <c r="CL56" s="147"/>
      <c r="CM56" s="147"/>
      <c r="CN56" s="147"/>
      <c r="CO56" s="147"/>
      <c r="CP56" s="147"/>
      <c r="CQ56" s="147"/>
      <c r="CR56" s="147"/>
      <c r="CS56" s="147"/>
      <c r="CT56" s="147"/>
      <c r="CU56" s="147"/>
      <c r="CV56" s="147"/>
      <c r="CW56" s="147"/>
      <c r="CX56" s="147"/>
      <c r="CY56" s="147"/>
      <c r="CZ56" s="87" t="str">
        <f t="shared" si="4"/>
        <v/>
      </c>
      <c r="DA56" s="88" t="str">
        <f t="shared" si="108"/>
        <v/>
      </c>
      <c r="DB56" s="87" t="str">
        <f t="shared" si="109"/>
        <v/>
      </c>
      <c r="DC56" s="32" t="str">
        <f t="shared" si="110"/>
        <v>brak danych</v>
      </c>
      <c r="DD56" s="32"/>
      <c r="DE56" s="20">
        <f t="shared" si="6"/>
        <v>0</v>
      </c>
      <c r="DF56" s="20" t="str">
        <f t="shared" si="7"/>
        <v/>
      </c>
      <c r="DG56" s="20" t="str">
        <f t="shared" si="8"/>
        <v/>
      </c>
      <c r="DH56" s="20" t="str">
        <f t="shared" si="9"/>
        <v/>
      </c>
      <c r="DI56" s="20" t="str">
        <f t="shared" si="10"/>
        <v/>
      </c>
      <c r="DJ56" s="20" t="str">
        <f t="shared" si="11"/>
        <v/>
      </c>
      <c r="DK56" s="20" t="str">
        <f t="shared" si="12"/>
        <v/>
      </c>
      <c r="DL56" s="20" t="str">
        <f t="shared" si="13"/>
        <v/>
      </c>
      <c r="DM56" s="20" t="str">
        <f t="shared" si="14"/>
        <v/>
      </c>
      <c r="DN56" s="20" t="str">
        <f t="shared" si="15"/>
        <v/>
      </c>
      <c r="DO56" s="20" t="str">
        <f t="shared" si="16"/>
        <v/>
      </c>
      <c r="DP56" s="20" t="str">
        <f t="shared" si="17"/>
        <v/>
      </c>
      <c r="DQ56" s="20" t="str">
        <f t="shared" si="18"/>
        <v/>
      </c>
      <c r="DR56" s="20" t="str">
        <f t="shared" si="19"/>
        <v/>
      </c>
      <c r="DS56" s="20" t="str">
        <f t="shared" si="20"/>
        <v/>
      </c>
      <c r="DT56" s="20" t="str">
        <f t="shared" si="21"/>
        <v/>
      </c>
      <c r="DU56" s="20" t="str">
        <f t="shared" si="22"/>
        <v/>
      </c>
      <c r="DV56" s="20" t="str">
        <f t="shared" si="23"/>
        <v/>
      </c>
      <c r="DW56" s="20" t="str">
        <f t="shared" si="24"/>
        <v/>
      </c>
      <c r="DX56" s="20" t="str">
        <f t="shared" si="25"/>
        <v/>
      </c>
      <c r="DY56" s="20" t="str">
        <f t="shared" si="26"/>
        <v/>
      </c>
      <c r="DZ56" s="20" t="str">
        <f t="shared" si="27"/>
        <v/>
      </c>
      <c r="EA56" s="20" t="str">
        <f t="shared" si="28"/>
        <v/>
      </c>
      <c r="EB56" s="20" t="str">
        <f t="shared" si="29"/>
        <v/>
      </c>
      <c r="EC56" s="20" t="str">
        <f t="shared" si="30"/>
        <v/>
      </c>
      <c r="ED56" s="20" t="str">
        <f t="shared" si="31"/>
        <v/>
      </c>
      <c r="EE56" s="20" t="str">
        <f t="shared" si="32"/>
        <v/>
      </c>
      <c r="EF56" s="20" t="str">
        <f t="shared" si="33"/>
        <v/>
      </c>
      <c r="EG56" s="20" t="str">
        <f t="shared" si="34"/>
        <v/>
      </c>
      <c r="EH56" s="20" t="str">
        <f t="shared" si="35"/>
        <v/>
      </c>
      <c r="EI56" s="20" t="str">
        <f t="shared" si="36"/>
        <v/>
      </c>
      <c r="EJ56" s="20" t="str">
        <f t="shared" si="37"/>
        <v/>
      </c>
      <c r="EK56" s="20" t="str">
        <f t="shared" si="38"/>
        <v/>
      </c>
      <c r="EL56" s="20" t="str">
        <f t="shared" si="39"/>
        <v/>
      </c>
      <c r="EM56" s="20" t="str">
        <f t="shared" si="40"/>
        <v/>
      </c>
      <c r="EN56" s="20" t="str">
        <f t="shared" si="41"/>
        <v/>
      </c>
      <c r="EO56" s="20" t="str">
        <f t="shared" si="42"/>
        <v/>
      </c>
      <c r="EP56" s="20" t="str">
        <f t="shared" si="43"/>
        <v/>
      </c>
      <c r="EQ56" s="20" t="str">
        <f t="shared" si="44"/>
        <v/>
      </c>
      <c r="ER56" s="20" t="str">
        <f t="shared" si="45"/>
        <v/>
      </c>
      <c r="ES56" s="20" t="str">
        <f t="shared" si="46"/>
        <v/>
      </c>
      <c r="ET56" s="20" t="str">
        <f t="shared" si="47"/>
        <v/>
      </c>
      <c r="EU56" s="20" t="str">
        <f t="shared" si="48"/>
        <v/>
      </c>
      <c r="EV56" s="20" t="str">
        <f t="shared" si="49"/>
        <v/>
      </c>
      <c r="EW56" s="20" t="str">
        <f t="shared" si="50"/>
        <v/>
      </c>
      <c r="EX56" s="20" t="str">
        <f t="shared" si="51"/>
        <v/>
      </c>
      <c r="EY56" s="20" t="str">
        <f t="shared" si="52"/>
        <v/>
      </c>
      <c r="EZ56" s="20" t="str">
        <f t="shared" si="53"/>
        <v/>
      </c>
      <c r="FA56" s="20" t="str">
        <f t="shared" si="54"/>
        <v/>
      </c>
      <c r="FB56" s="20" t="str">
        <f t="shared" si="55"/>
        <v/>
      </c>
      <c r="FC56" s="20" t="str">
        <f t="shared" si="56"/>
        <v/>
      </c>
      <c r="FD56" s="20" t="str">
        <f t="shared" si="57"/>
        <v/>
      </c>
      <c r="FE56" s="20" t="str">
        <f t="shared" si="58"/>
        <v/>
      </c>
      <c r="FF56" s="20" t="str">
        <f t="shared" si="59"/>
        <v/>
      </c>
      <c r="FG56" s="20" t="str">
        <f t="shared" si="60"/>
        <v/>
      </c>
      <c r="FH56" s="20" t="str">
        <f t="shared" si="61"/>
        <v/>
      </c>
      <c r="FI56" s="20" t="str">
        <f t="shared" si="62"/>
        <v/>
      </c>
      <c r="FJ56" s="20" t="str">
        <f t="shared" si="63"/>
        <v/>
      </c>
      <c r="FK56" s="20" t="str">
        <f t="shared" si="64"/>
        <v/>
      </c>
      <c r="FL56" s="20" t="str">
        <f t="shared" si="65"/>
        <v/>
      </c>
      <c r="FM56" s="20" t="str">
        <f t="shared" si="66"/>
        <v/>
      </c>
      <c r="FN56" s="20" t="str">
        <f t="shared" si="67"/>
        <v/>
      </c>
      <c r="FO56" s="20" t="str">
        <f t="shared" si="68"/>
        <v/>
      </c>
      <c r="FP56" s="20" t="str">
        <f t="shared" si="69"/>
        <v/>
      </c>
      <c r="FQ56" s="20" t="str">
        <f t="shared" si="70"/>
        <v/>
      </c>
      <c r="FR56" s="20" t="str">
        <f t="shared" si="71"/>
        <v/>
      </c>
      <c r="FS56" s="20" t="str">
        <f t="shared" si="72"/>
        <v/>
      </c>
      <c r="FT56" s="20" t="str">
        <f t="shared" si="73"/>
        <v/>
      </c>
      <c r="FU56" s="20" t="str">
        <f t="shared" si="74"/>
        <v/>
      </c>
      <c r="FV56" s="20" t="str">
        <f t="shared" si="75"/>
        <v/>
      </c>
      <c r="FW56" s="20" t="str">
        <f t="shared" si="76"/>
        <v/>
      </c>
      <c r="FX56" s="20" t="str">
        <f t="shared" si="77"/>
        <v/>
      </c>
      <c r="FY56" s="20" t="str">
        <f t="shared" si="78"/>
        <v/>
      </c>
      <c r="FZ56" s="20" t="str">
        <f t="shared" si="79"/>
        <v/>
      </c>
      <c r="GA56" s="20" t="str">
        <f t="shared" si="80"/>
        <v/>
      </c>
      <c r="GB56" s="20" t="str">
        <f t="shared" si="81"/>
        <v/>
      </c>
      <c r="GC56" s="20" t="str">
        <f t="shared" si="82"/>
        <v/>
      </c>
      <c r="GD56" s="20" t="str">
        <f t="shared" si="83"/>
        <v/>
      </c>
      <c r="GE56" s="20" t="str">
        <f t="shared" si="84"/>
        <v/>
      </c>
      <c r="GF56" s="20" t="str">
        <f t="shared" si="85"/>
        <v/>
      </c>
      <c r="GG56" s="20" t="str">
        <f t="shared" si="86"/>
        <v/>
      </c>
      <c r="GH56" s="20" t="str">
        <f t="shared" si="87"/>
        <v/>
      </c>
      <c r="GI56" s="20" t="str">
        <f t="shared" si="88"/>
        <v/>
      </c>
      <c r="GJ56" s="20" t="str">
        <f t="shared" si="89"/>
        <v/>
      </c>
      <c r="GK56" s="20" t="str">
        <f t="shared" si="90"/>
        <v/>
      </c>
      <c r="GL56" s="20" t="str">
        <f t="shared" si="91"/>
        <v/>
      </c>
      <c r="GM56" s="20" t="str">
        <f t="shared" si="92"/>
        <v/>
      </c>
      <c r="GN56" s="20" t="str">
        <f t="shared" si="93"/>
        <v/>
      </c>
      <c r="GO56" s="20" t="str">
        <f t="shared" si="94"/>
        <v/>
      </c>
      <c r="GP56" s="20" t="str">
        <f t="shared" si="95"/>
        <v/>
      </c>
      <c r="GQ56" s="20" t="str">
        <f t="shared" si="96"/>
        <v/>
      </c>
      <c r="GR56" s="20" t="str">
        <f t="shared" si="97"/>
        <v/>
      </c>
      <c r="GS56" s="20" t="str">
        <f t="shared" si="98"/>
        <v/>
      </c>
      <c r="GT56" s="20" t="str">
        <f t="shared" si="99"/>
        <v/>
      </c>
      <c r="GU56" s="20" t="str">
        <f t="shared" si="100"/>
        <v/>
      </c>
      <c r="GV56" s="20" t="str">
        <f t="shared" si="101"/>
        <v/>
      </c>
      <c r="GW56" s="20" t="str">
        <f t="shared" si="102"/>
        <v/>
      </c>
      <c r="GX56" s="20" t="str">
        <f t="shared" si="103"/>
        <v/>
      </c>
      <c r="GY56" s="20" t="str">
        <f t="shared" si="104"/>
        <v/>
      </c>
      <c r="GZ56" s="20" t="str">
        <f t="shared" si="105"/>
        <v/>
      </c>
      <c r="HA56" s="20" t="str">
        <f t="shared" si="106"/>
        <v/>
      </c>
      <c r="HB56" s="20"/>
      <c r="HC56" s="20"/>
      <c r="HD56" s="20"/>
      <c r="HE56" s="20"/>
      <c r="HF56" s="20"/>
      <c r="HG56" s="20"/>
      <c r="HH56" s="20"/>
      <c r="HI56" s="20"/>
      <c r="HJ56" s="20"/>
      <c r="HK56" s="20"/>
      <c r="HL56" s="20"/>
      <c r="HM56" s="20"/>
      <c r="HN56" s="20"/>
      <c r="HO56" s="20"/>
      <c r="HP56" s="20"/>
      <c r="HQ56" s="20"/>
      <c r="HR56" s="20"/>
      <c r="HS56" s="20"/>
      <c r="HT56" s="20"/>
      <c r="HU56" s="20"/>
      <c r="HV56" s="20"/>
      <c r="HW56" s="20"/>
      <c r="HX56" s="20"/>
      <c r="HY56" s="20"/>
      <c r="HZ56" s="20"/>
      <c r="IA56" s="19"/>
      <c r="IB56" s="19"/>
      <c r="IC56" s="19"/>
      <c r="ID56" s="19"/>
      <c r="IE56" s="19"/>
      <c r="IF56" s="19"/>
      <c r="IG56" s="19"/>
      <c r="IH56" s="19"/>
      <c r="II56" s="19"/>
      <c r="IJ56" s="19"/>
      <c r="IK56" s="19"/>
      <c r="IL56" s="19"/>
      <c r="IM56" s="19"/>
      <c r="IN56" s="19"/>
      <c r="IO56" s="19"/>
      <c r="IP56" s="19"/>
      <c r="IQ56" s="19"/>
      <c r="IR56" s="19"/>
      <c r="IS56" s="19"/>
      <c r="IT56" s="19"/>
      <c r="IU56" s="19"/>
      <c r="IV56" s="19"/>
      <c r="IW56" s="19"/>
      <c r="IX56" s="19"/>
      <c r="IY56" s="19"/>
      <c r="IZ56" s="19"/>
      <c r="JA56" s="19"/>
      <c r="JB56" s="19"/>
      <c r="JC56" s="19"/>
      <c r="JD56" s="19"/>
      <c r="JE56" s="19"/>
      <c r="JF56" s="19"/>
      <c r="JG56" s="19"/>
      <c r="JH56" s="19"/>
      <c r="JI56" s="19"/>
      <c r="JJ56" s="19"/>
      <c r="JK56" s="19"/>
      <c r="JL56" s="19"/>
      <c r="JM56" s="19"/>
      <c r="JN56" s="19"/>
      <c r="JO56" s="19"/>
      <c r="JP56" s="19"/>
      <c r="JQ56" s="19"/>
      <c r="JR56" s="19"/>
      <c r="JS56" s="19"/>
      <c r="JT56" s="19"/>
      <c r="JU56" s="19"/>
      <c r="JV56" s="19"/>
    </row>
    <row r="57" spans="1:282" ht="13.5">
      <c r="A57" s="90" t="s">
        <v>48</v>
      </c>
      <c r="B57" s="183"/>
      <c r="C57" s="33"/>
      <c r="D57" s="147"/>
      <c r="E57" s="147"/>
      <c r="F57" s="147"/>
      <c r="G57" s="147"/>
      <c r="H57" s="147"/>
      <c r="I57" s="147"/>
      <c r="J57" s="147"/>
      <c r="K57" s="147"/>
      <c r="L57" s="147"/>
      <c r="M57" s="147"/>
      <c r="N57" s="147"/>
      <c r="O57" s="147"/>
      <c r="P57" s="147"/>
      <c r="Q57" s="147"/>
      <c r="R57" s="147"/>
      <c r="S57" s="147"/>
      <c r="T57" s="147"/>
      <c r="U57" s="147"/>
      <c r="V57" s="147"/>
      <c r="W57" s="147"/>
      <c r="X57" s="147"/>
      <c r="Y57" s="147"/>
      <c r="Z57" s="147"/>
      <c r="AA57" s="147"/>
      <c r="AB57" s="147"/>
      <c r="AC57" s="147"/>
      <c r="AD57" s="147"/>
      <c r="AE57" s="147"/>
      <c r="AF57" s="147"/>
      <c r="AG57" s="147"/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  <c r="BI57" s="147"/>
      <c r="BJ57" s="147"/>
      <c r="BK57" s="147"/>
      <c r="BL57" s="147"/>
      <c r="BM57" s="147"/>
      <c r="BN57" s="147"/>
      <c r="BO57" s="147"/>
      <c r="BP57" s="147"/>
      <c r="BQ57" s="147"/>
      <c r="BR57" s="147"/>
      <c r="BS57" s="147"/>
      <c r="BT57" s="147"/>
      <c r="BU57" s="147"/>
      <c r="BV57" s="147"/>
      <c r="BW57" s="147"/>
      <c r="BX57" s="147"/>
      <c r="BY57" s="147"/>
      <c r="BZ57" s="147"/>
      <c r="CA57" s="147"/>
      <c r="CB57" s="147"/>
      <c r="CC57" s="147"/>
      <c r="CD57" s="147"/>
      <c r="CE57" s="147"/>
      <c r="CF57" s="147"/>
      <c r="CG57" s="147"/>
      <c r="CH57" s="147"/>
      <c r="CI57" s="147"/>
      <c r="CJ57" s="147"/>
      <c r="CK57" s="147"/>
      <c r="CL57" s="147"/>
      <c r="CM57" s="147"/>
      <c r="CN57" s="147"/>
      <c r="CO57" s="147"/>
      <c r="CP57" s="147"/>
      <c r="CQ57" s="147"/>
      <c r="CR57" s="147"/>
      <c r="CS57" s="147"/>
      <c r="CT57" s="147"/>
      <c r="CU57" s="147"/>
      <c r="CV57" s="147"/>
      <c r="CW57" s="147"/>
      <c r="CX57" s="147"/>
      <c r="CY57" s="147"/>
      <c r="CZ57" s="87" t="str">
        <f t="shared" si="4"/>
        <v/>
      </c>
      <c r="DA57" s="89" t="str">
        <f t="shared" si="108"/>
        <v/>
      </c>
      <c r="DB57" s="90" t="str">
        <f t="shared" si="109"/>
        <v/>
      </c>
      <c r="DC57" s="32" t="str">
        <f t="shared" si="110"/>
        <v>brak danych</v>
      </c>
      <c r="DD57" s="32"/>
      <c r="DE57" s="20">
        <f t="shared" si="6"/>
        <v>0</v>
      </c>
      <c r="DF57" s="20" t="str">
        <f t="shared" si="7"/>
        <v/>
      </c>
      <c r="DG57" s="20" t="str">
        <f t="shared" si="8"/>
        <v/>
      </c>
      <c r="DH57" s="20" t="str">
        <f t="shared" si="9"/>
        <v/>
      </c>
      <c r="DI57" s="20" t="str">
        <f t="shared" si="10"/>
        <v/>
      </c>
      <c r="DJ57" s="20" t="str">
        <f t="shared" si="11"/>
        <v/>
      </c>
      <c r="DK57" s="20" t="str">
        <f t="shared" si="12"/>
        <v/>
      </c>
      <c r="DL57" s="20" t="str">
        <f t="shared" si="13"/>
        <v/>
      </c>
      <c r="DM57" s="20" t="str">
        <f t="shared" si="14"/>
        <v/>
      </c>
      <c r="DN57" s="20" t="str">
        <f t="shared" si="15"/>
        <v/>
      </c>
      <c r="DO57" s="20" t="str">
        <f t="shared" si="16"/>
        <v/>
      </c>
      <c r="DP57" s="20" t="str">
        <f t="shared" si="17"/>
        <v/>
      </c>
      <c r="DQ57" s="20" t="str">
        <f t="shared" si="18"/>
        <v/>
      </c>
      <c r="DR57" s="20" t="str">
        <f t="shared" si="19"/>
        <v/>
      </c>
      <c r="DS57" s="20" t="str">
        <f t="shared" si="20"/>
        <v/>
      </c>
      <c r="DT57" s="20" t="str">
        <f t="shared" si="21"/>
        <v/>
      </c>
      <c r="DU57" s="20" t="str">
        <f t="shared" si="22"/>
        <v/>
      </c>
      <c r="DV57" s="20" t="str">
        <f t="shared" si="23"/>
        <v/>
      </c>
      <c r="DW57" s="20" t="str">
        <f t="shared" si="24"/>
        <v/>
      </c>
      <c r="DX57" s="20" t="str">
        <f t="shared" si="25"/>
        <v/>
      </c>
      <c r="DY57" s="20" t="str">
        <f t="shared" si="26"/>
        <v/>
      </c>
      <c r="DZ57" s="20" t="str">
        <f t="shared" si="27"/>
        <v/>
      </c>
      <c r="EA57" s="20" t="str">
        <f t="shared" si="28"/>
        <v/>
      </c>
      <c r="EB57" s="20" t="str">
        <f t="shared" si="29"/>
        <v/>
      </c>
      <c r="EC57" s="20" t="str">
        <f t="shared" si="30"/>
        <v/>
      </c>
      <c r="ED57" s="20" t="str">
        <f t="shared" si="31"/>
        <v/>
      </c>
      <c r="EE57" s="20" t="str">
        <f t="shared" si="32"/>
        <v/>
      </c>
      <c r="EF57" s="20" t="str">
        <f t="shared" si="33"/>
        <v/>
      </c>
      <c r="EG57" s="20" t="str">
        <f t="shared" si="34"/>
        <v/>
      </c>
      <c r="EH57" s="20" t="str">
        <f t="shared" si="35"/>
        <v/>
      </c>
      <c r="EI57" s="20" t="str">
        <f t="shared" si="36"/>
        <v/>
      </c>
      <c r="EJ57" s="20" t="str">
        <f t="shared" si="37"/>
        <v/>
      </c>
      <c r="EK57" s="20" t="str">
        <f t="shared" si="38"/>
        <v/>
      </c>
      <c r="EL57" s="20" t="str">
        <f t="shared" si="39"/>
        <v/>
      </c>
      <c r="EM57" s="20" t="str">
        <f t="shared" si="40"/>
        <v/>
      </c>
      <c r="EN57" s="20" t="str">
        <f t="shared" si="41"/>
        <v/>
      </c>
      <c r="EO57" s="20" t="str">
        <f t="shared" si="42"/>
        <v/>
      </c>
      <c r="EP57" s="20" t="str">
        <f t="shared" si="43"/>
        <v/>
      </c>
      <c r="EQ57" s="20" t="str">
        <f t="shared" si="44"/>
        <v/>
      </c>
      <c r="ER57" s="20" t="str">
        <f t="shared" si="45"/>
        <v/>
      </c>
      <c r="ES57" s="20" t="str">
        <f t="shared" si="46"/>
        <v/>
      </c>
      <c r="ET57" s="20" t="str">
        <f t="shared" si="47"/>
        <v/>
      </c>
      <c r="EU57" s="20" t="str">
        <f t="shared" si="48"/>
        <v/>
      </c>
      <c r="EV57" s="20" t="str">
        <f t="shared" si="49"/>
        <v/>
      </c>
      <c r="EW57" s="20" t="str">
        <f t="shared" si="50"/>
        <v/>
      </c>
      <c r="EX57" s="20" t="str">
        <f t="shared" si="51"/>
        <v/>
      </c>
      <c r="EY57" s="20" t="str">
        <f t="shared" si="52"/>
        <v/>
      </c>
      <c r="EZ57" s="20" t="str">
        <f t="shared" si="53"/>
        <v/>
      </c>
      <c r="FA57" s="20" t="str">
        <f t="shared" si="54"/>
        <v/>
      </c>
      <c r="FB57" s="20" t="str">
        <f t="shared" si="55"/>
        <v/>
      </c>
      <c r="FC57" s="20" t="str">
        <f t="shared" si="56"/>
        <v/>
      </c>
      <c r="FD57" s="20" t="str">
        <f t="shared" si="57"/>
        <v/>
      </c>
      <c r="FE57" s="20" t="str">
        <f t="shared" si="58"/>
        <v/>
      </c>
      <c r="FF57" s="20" t="str">
        <f t="shared" si="59"/>
        <v/>
      </c>
      <c r="FG57" s="20" t="str">
        <f t="shared" si="60"/>
        <v/>
      </c>
      <c r="FH57" s="20" t="str">
        <f t="shared" si="61"/>
        <v/>
      </c>
      <c r="FI57" s="20" t="str">
        <f t="shared" si="62"/>
        <v/>
      </c>
      <c r="FJ57" s="20" t="str">
        <f t="shared" si="63"/>
        <v/>
      </c>
      <c r="FK57" s="20" t="str">
        <f t="shared" si="64"/>
        <v/>
      </c>
      <c r="FL57" s="20" t="str">
        <f t="shared" si="65"/>
        <v/>
      </c>
      <c r="FM57" s="20" t="str">
        <f t="shared" si="66"/>
        <v/>
      </c>
      <c r="FN57" s="20" t="str">
        <f t="shared" si="67"/>
        <v/>
      </c>
      <c r="FO57" s="20" t="str">
        <f t="shared" si="68"/>
        <v/>
      </c>
      <c r="FP57" s="20" t="str">
        <f t="shared" si="69"/>
        <v/>
      </c>
      <c r="FQ57" s="20" t="str">
        <f t="shared" si="70"/>
        <v/>
      </c>
      <c r="FR57" s="20" t="str">
        <f t="shared" si="71"/>
        <v/>
      </c>
      <c r="FS57" s="20" t="str">
        <f t="shared" si="72"/>
        <v/>
      </c>
      <c r="FT57" s="20" t="str">
        <f t="shared" si="73"/>
        <v/>
      </c>
      <c r="FU57" s="20" t="str">
        <f t="shared" si="74"/>
        <v/>
      </c>
      <c r="FV57" s="20" t="str">
        <f t="shared" si="75"/>
        <v/>
      </c>
      <c r="FW57" s="20" t="str">
        <f t="shared" si="76"/>
        <v/>
      </c>
      <c r="FX57" s="20" t="str">
        <f t="shared" si="77"/>
        <v/>
      </c>
      <c r="FY57" s="20" t="str">
        <f t="shared" si="78"/>
        <v/>
      </c>
      <c r="FZ57" s="20" t="str">
        <f t="shared" si="79"/>
        <v/>
      </c>
      <c r="GA57" s="20" t="str">
        <f t="shared" si="80"/>
        <v/>
      </c>
      <c r="GB57" s="20" t="str">
        <f t="shared" si="81"/>
        <v/>
      </c>
      <c r="GC57" s="20" t="str">
        <f t="shared" si="82"/>
        <v/>
      </c>
      <c r="GD57" s="20" t="str">
        <f t="shared" si="83"/>
        <v/>
      </c>
      <c r="GE57" s="20" t="str">
        <f t="shared" si="84"/>
        <v/>
      </c>
      <c r="GF57" s="20" t="str">
        <f t="shared" si="85"/>
        <v/>
      </c>
      <c r="GG57" s="20" t="str">
        <f t="shared" si="86"/>
        <v/>
      </c>
      <c r="GH57" s="20" t="str">
        <f t="shared" si="87"/>
        <v/>
      </c>
      <c r="GI57" s="20" t="str">
        <f t="shared" si="88"/>
        <v/>
      </c>
      <c r="GJ57" s="20" t="str">
        <f t="shared" si="89"/>
        <v/>
      </c>
      <c r="GK57" s="20" t="str">
        <f t="shared" si="90"/>
        <v/>
      </c>
      <c r="GL57" s="20" t="str">
        <f t="shared" si="91"/>
        <v/>
      </c>
      <c r="GM57" s="20" t="str">
        <f t="shared" si="92"/>
        <v/>
      </c>
      <c r="GN57" s="20" t="str">
        <f t="shared" si="93"/>
        <v/>
      </c>
      <c r="GO57" s="20" t="str">
        <f t="shared" si="94"/>
        <v/>
      </c>
      <c r="GP57" s="20" t="str">
        <f t="shared" si="95"/>
        <v/>
      </c>
      <c r="GQ57" s="20" t="str">
        <f t="shared" si="96"/>
        <v/>
      </c>
      <c r="GR57" s="20" t="str">
        <f t="shared" si="97"/>
        <v/>
      </c>
      <c r="GS57" s="20" t="str">
        <f t="shared" si="98"/>
        <v/>
      </c>
      <c r="GT57" s="20" t="str">
        <f t="shared" si="99"/>
        <v/>
      </c>
      <c r="GU57" s="20" t="str">
        <f t="shared" si="100"/>
        <v/>
      </c>
      <c r="GV57" s="20" t="str">
        <f t="shared" si="101"/>
        <v/>
      </c>
      <c r="GW57" s="20" t="str">
        <f t="shared" si="102"/>
        <v/>
      </c>
      <c r="GX57" s="20" t="str">
        <f t="shared" si="103"/>
        <v/>
      </c>
      <c r="GY57" s="20" t="str">
        <f t="shared" si="104"/>
        <v/>
      </c>
      <c r="GZ57" s="20" t="str">
        <f t="shared" si="105"/>
        <v/>
      </c>
      <c r="HA57" s="20" t="str">
        <f t="shared" si="106"/>
        <v/>
      </c>
      <c r="HB57" s="20"/>
      <c r="HC57" s="20"/>
      <c r="HD57" s="20"/>
      <c r="HE57" s="20"/>
      <c r="HF57" s="20"/>
      <c r="HG57" s="20"/>
      <c r="HH57" s="20"/>
      <c r="HI57" s="20"/>
      <c r="HJ57" s="20"/>
      <c r="HK57" s="20"/>
      <c r="HL57" s="20"/>
      <c r="HM57" s="20"/>
      <c r="HN57" s="20"/>
      <c r="HO57" s="20"/>
      <c r="HP57" s="20"/>
      <c r="HQ57" s="20"/>
      <c r="HR57" s="20"/>
      <c r="HS57" s="20"/>
      <c r="HT57" s="20"/>
      <c r="HU57" s="20"/>
      <c r="HV57" s="20"/>
      <c r="HW57" s="20"/>
      <c r="HX57" s="20"/>
      <c r="HY57" s="20"/>
      <c r="HZ57" s="20"/>
      <c r="IA57" s="19"/>
      <c r="IB57" s="19"/>
      <c r="IC57" s="19"/>
      <c r="ID57" s="19"/>
      <c r="IE57" s="19"/>
      <c r="IF57" s="19"/>
      <c r="IG57" s="19"/>
      <c r="IH57" s="19"/>
      <c r="II57" s="19"/>
      <c r="IJ57" s="19"/>
      <c r="IK57" s="19"/>
      <c r="IL57" s="19"/>
      <c r="IM57" s="19"/>
      <c r="IN57" s="19"/>
      <c r="IO57" s="19"/>
      <c r="IP57" s="19"/>
      <c r="IQ57" s="19"/>
      <c r="IR57" s="19"/>
      <c r="IS57" s="19"/>
      <c r="IT57" s="19"/>
      <c r="IU57" s="19"/>
      <c r="IV57" s="19"/>
      <c r="IW57" s="19"/>
      <c r="IX57" s="19"/>
      <c r="IY57" s="19"/>
      <c r="IZ57" s="19"/>
      <c r="JA57" s="19"/>
      <c r="JB57" s="19"/>
      <c r="JC57" s="19"/>
      <c r="JD57" s="19"/>
      <c r="JE57" s="19"/>
      <c r="JF57" s="19"/>
      <c r="JG57" s="19"/>
      <c r="JH57" s="19"/>
      <c r="JI57" s="19"/>
      <c r="JJ57" s="19"/>
      <c r="JK57" s="19"/>
      <c r="JL57" s="19"/>
      <c r="JM57" s="19"/>
      <c r="JN57" s="19"/>
      <c r="JO57" s="19"/>
      <c r="JP57" s="19"/>
      <c r="JQ57" s="19"/>
      <c r="JR57" s="19"/>
      <c r="JS57" s="19"/>
      <c r="JT57" s="19"/>
      <c r="JU57" s="19"/>
      <c r="JV57" s="19"/>
    </row>
    <row r="58" spans="1:282" ht="13.5">
      <c r="A58" s="90" t="s">
        <v>49</v>
      </c>
      <c r="B58" s="183"/>
      <c r="C58" s="33"/>
      <c r="D58" s="147"/>
      <c r="E58" s="147"/>
      <c r="F58" s="147"/>
      <c r="G58" s="147"/>
      <c r="H58" s="147"/>
      <c r="I58" s="147"/>
      <c r="J58" s="147"/>
      <c r="K58" s="147"/>
      <c r="L58" s="147"/>
      <c r="M58" s="147"/>
      <c r="N58" s="147"/>
      <c r="O58" s="147"/>
      <c r="P58" s="147"/>
      <c r="Q58" s="147"/>
      <c r="R58" s="147"/>
      <c r="S58" s="147"/>
      <c r="T58" s="147"/>
      <c r="U58" s="147"/>
      <c r="V58" s="147"/>
      <c r="W58" s="147"/>
      <c r="X58" s="147"/>
      <c r="Y58" s="147"/>
      <c r="Z58" s="147"/>
      <c r="AA58" s="147"/>
      <c r="AB58" s="147"/>
      <c r="AC58" s="147"/>
      <c r="AD58" s="147"/>
      <c r="AE58" s="147"/>
      <c r="AF58" s="147"/>
      <c r="AG58" s="147"/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  <c r="BI58" s="147"/>
      <c r="BJ58" s="147"/>
      <c r="BK58" s="147"/>
      <c r="BL58" s="147"/>
      <c r="BM58" s="147"/>
      <c r="BN58" s="147"/>
      <c r="BO58" s="147"/>
      <c r="BP58" s="147"/>
      <c r="BQ58" s="147"/>
      <c r="BR58" s="147"/>
      <c r="BS58" s="147"/>
      <c r="BT58" s="147"/>
      <c r="BU58" s="147"/>
      <c r="BV58" s="147"/>
      <c r="BW58" s="147"/>
      <c r="BX58" s="147"/>
      <c r="BY58" s="147"/>
      <c r="BZ58" s="147"/>
      <c r="CA58" s="147"/>
      <c r="CB58" s="147"/>
      <c r="CC58" s="147"/>
      <c r="CD58" s="147"/>
      <c r="CE58" s="147"/>
      <c r="CF58" s="147"/>
      <c r="CG58" s="147"/>
      <c r="CH58" s="147"/>
      <c r="CI58" s="147"/>
      <c r="CJ58" s="147"/>
      <c r="CK58" s="147"/>
      <c r="CL58" s="147"/>
      <c r="CM58" s="147"/>
      <c r="CN58" s="147"/>
      <c r="CO58" s="147"/>
      <c r="CP58" s="147"/>
      <c r="CQ58" s="147"/>
      <c r="CR58" s="147"/>
      <c r="CS58" s="147"/>
      <c r="CT58" s="147"/>
      <c r="CU58" s="147"/>
      <c r="CV58" s="147"/>
      <c r="CW58" s="147"/>
      <c r="CX58" s="147"/>
      <c r="CY58" s="147"/>
      <c r="CZ58" s="87" t="str">
        <f t="shared" si="4"/>
        <v/>
      </c>
      <c r="DA58" s="88" t="str">
        <f t="shared" si="108"/>
        <v/>
      </c>
      <c r="DB58" s="87" t="str">
        <f t="shared" si="109"/>
        <v/>
      </c>
      <c r="DC58" s="32" t="str">
        <f t="shared" si="110"/>
        <v>brak danych</v>
      </c>
      <c r="DD58" s="32"/>
      <c r="DE58" s="20">
        <f t="shared" si="6"/>
        <v>0</v>
      </c>
      <c r="DF58" s="20" t="str">
        <f t="shared" si="7"/>
        <v/>
      </c>
      <c r="DG58" s="20" t="str">
        <f t="shared" si="8"/>
        <v/>
      </c>
      <c r="DH58" s="20" t="str">
        <f t="shared" si="9"/>
        <v/>
      </c>
      <c r="DI58" s="20" t="str">
        <f t="shared" si="10"/>
        <v/>
      </c>
      <c r="DJ58" s="20" t="str">
        <f t="shared" si="11"/>
        <v/>
      </c>
      <c r="DK58" s="20" t="str">
        <f t="shared" si="12"/>
        <v/>
      </c>
      <c r="DL58" s="20" t="str">
        <f t="shared" si="13"/>
        <v/>
      </c>
      <c r="DM58" s="20" t="str">
        <f t="shared" si="14"/>
        <v/>
      </c>
      <c r="DN58" s="20" t="str">
        <f t="shared" si="15"/>
        <v/>
      </c>
      <c r="DO58" s="20" t="str">
        <f t="shared" si="16"/>
        <v/>
      </c>
      <c r="DP58" s="20" t="str">
        <f t="shared" si="17"/>
        <v/>
      </c>
      <c r="DQ58" s="20" t="str">
        <f t="shared" si="18"/>
        <v/>
      </c>
      <c r="DR58" s="20" t="str">
        <f t="shared" si="19"/>
        <v/>
      </c>
      <c r="DS58" s="20" t="str">
        <f t="shared" si="20"/>
        <v/>
      </c>
      <c r="DT58" s="20" t="str">
        <f t="shared" si="21"/>
        <v/>
      </c>
      <c r="DU58" s="20" t="str">
        <f t="shared" si="22"/>
        <v/>
      </c>
      <c r="DV58" s="20" t="str">
        <f t="shared" si="23"/>
        <v/>
      </c>
      <c r="DW58" s="20" t="str">
        <f t="shared" si="24"/>
        <v/>
      </c>
      <c r="DX58" s="20" t="str">
        <f t="shared" si="25"/>
        <v/>
      </c>
      <c r="DY58" s="20" t="str">
        <f t="shared" si="26"/>
        <v/>
      </c>
      <c r="DZ58" s="20" t="str">
        <f t="shared" si="27"/>
        <v/>
      </c>
      <c r="EA58" s="20" t="str">
        <f t="shared" si="28"/>
        <v/>
      </c>
      <c r="EB58" s="20" t="str">
        <f t="shared" si="29"/>
        <v/>
      </c>
      <c r="EC58" s="20" t="str">
        <f t="shared" si="30"/>
        <v/>
      </c>
      <c r="ED58" s="20" t="str">
        <f t="shared" si="31"/>
        <v/>
      </c>
      <c r="EE58" s="20" t="str">
        <f t="shared" si="32"/>
        <v/>
      </c>
      <c r="EF58" s="20" t="str">
        <f t="shared" si="33"/>
        <v/>
      </c>
      <c r="EG58" s="20" t="str">
        <f t="shared" si="34"/>
        <v/>
      </c>
      <c r="EH58" s="20" t="str">
        <f t="shared" si="35"/>
        <v/>
      </c>
      <c r="EI58" s="20" t="str">
        <f t="shared" si="36"/>
        <v/>
      </c>
      <c r="EJ58" s="20" t="str">
        <f t="shared" si="37"/>
        <v/>
      </c>
      <c r="EK58" s="20" t="str">
        <f t="shared" si="38"/>
        <v/>
      </c>
      <c r="EL58" s="20" t="str">
        <f t="shared" si="39"/>
        <v/>
      </c>
      <c r="EM58" s="20" t="str">
        <f t="shared" si="40"/>
        <v/>
      </c>
      <c r="EN58" s="20" t="str">
        <f t="shared" si="41"/>
        <v/>
      </c>
      <c r="EO58" s="20" t="str">
        <f t="shared" si="42"/>
        <v/>
      </c>
      <c r="EP58" s="20" t="str">
        <f t="shared" si="43"/>
        <v/>
      </c>
      <c r="EQ58" s="20" t="str">
        <f t="shared" si="44"/>
        <v/>
      </c>
      <c r="ER58" s="20" t="str">
        <f t="shared" si="45"/>
        <v/>
      </c>
      <c r="ES58" s="20" t="str">
        <f t="shared" si="46"/>
        <v/>
      </c>
      <c r="ET58" s="20" t="str">
        <f t="shared" si="47"/>
        <v/>
      </c>
      <c r="EU58" s="20" t="str">
        <f t="shared" si="48"/>
        <v/>
      </c>
      <c r="EV58" s="20" t="str">
        <f t="shared" si="49"/>
        <v/>
      </c>
      <c r="EW58" s="20" t="str">
        <f t="shared" si="50"/>
        <v/>
      </c>
      <c r="EX58" s="20" t="str">
        <f t="shared" si="51"/>
        <v/>
      </c>
      <c r="EY58" s="20" t="str">
        <f t="shared" si="52"/>
        <v/>
      </c>
      <c r="EZ58" s="20" t="str">
        <f t="shared" si="53"/>
        <v/>
      </c>
      <c r="FA58" s="20" t="str">
        <f t="shared" si="54"/>
        <v/>
      </c>
      <c r="FB58" s="20" t="str">
        <f t="shared" si="55"/>
        <v/>
      </c>
      <c r="FC58" s="20" t="str">
        <f t="shared" si="56"/>
        <v/>
      </c>
      <c r="FD58" s="20" t="str">
        <f t="shared" si="57"/>
        <v/>
      </c>
      <c r="FE58" s="20" t="str">
        <f t="shared" si="58"/>
        <v/>
      </c>
      <c r="FF58" s="20" t="str">
        <f t="shared" si="59"/>
        <v/>
      </c>
      <c r="FG58" s="20" t="str">
        <f t="shared" si="60"/>
        <v/>
      </c>
      <c r="FH58" s="20" t="str">
        <f t="shared" si="61"/>
        <v/>
      </c>
      <c r="FI58" s="20" t="str">
        <f t="shared" si="62"/>
        <v/>
      </c>
      <c r="FJ58" s="20" t="str">
        <f t="shared" si="63"/>
        <v/>
      </c>
      <c r="FK58" s="20" t="str">
        <f t="shared" si="64"/>
        <v/>
      </c>
      <c r="FL58" s="20" t="str">
        <f t="shared" si="65"/>
        <v/>
      </c>
      <c r="FM58" s="20" t="str">
        <f t="shared" si="66"/>
        <v/>
      </c>
      <c r="FN58" s="20" t="str">
        <f t="shared" si="67"/>
        <v/>
      </c>
      <c r="FO58" s="20" t="str">
        <f t="shared" si="68"/>
        <v/>
      </c>
      <c r="FP58" s="20" t="str">
        <f t="shared" si="69"/>
        <v/>
      </c>
      <c r="FQ58" s="20" t="str">
        <f t="shared" si="70"/>
        <v/>
      </c>
      <c r="FR58" s="20" t="str">
        <f t="shared" si="71"/>
        <v/>
      </c>
      <c r="FS58" s="20" t="str">
        <f t="shared" si="72"/>
        <v/>
      </c>
      <c r="FT58" s="20" t="str">
        <f t="shared" si="73"/>
        <v/>
      </c>
      <c r="FU58" s="20" t="str">
        <f t="shared" si="74"/>
        <v/>
      </c>
      <c r="FV58" s="20" t="str">
        <f t="shared" si="75"/>
        <v/>
      </c>
      <c r="FW58" s="20" t="str">
        <f t="shared" si="76"/>
        <v/>
      </c>
      <c r="FX58" s="20" t="str">
        <f t="shared" si="77"/>
        <v/>
      </c>
      <c r="FY58" s="20" t="str">
        <f t="shared" si="78"/>
        <v/>
      </c>
      <c r="FZ58" s="20" t="str">
        <f t="shared" si="79"/>
        <v/>
      </c>
      <c r="GA58" s="20" t="str">
        <f t="shared" si="80"/>
        <v/>
      </c>
      <c r="GB58" s="20" t="str">
        <f t="shared" si="81"/>
        <v/>
      </c>
      <c r="GC58" s="20" t="str">
        <f t="shared" si="82"/>
        <v/>
      </c>
      <c r="GD58" s="20" t="str">
        <f t="shared" si="83"/>
        <v/>
      </c>
      <c r="GE58" s="20" t="str">
        <f t="shared" si="84"/>
        <v/>
      </c>
      <c r="GF58" s="20" t="str">
        <f t="shared" si="85"/>
        <v/>
      </c>
      <c r="GG58" s="20" t="str">
        <f t="shared" si="86"/>
        <v/>
      </c>
      <c r="GH58" s="20" t="str">
        <f t="shared" si="87"/>
        <v/>
      </c>
      <c r="GI58" s="20" t="str">
        <f t="shared" si="88"/>
        <v/>
      </c>
      <c r="GJ58" s="20" t="str">
        <f t="shared" si="89"/>
        <v/>
      </c>
      <c r="GK58" s="20" t="str">
        <f t="shared" si="90"/>
        <v/>
      </c>
      <c r="GL58" s="20" t="str">
        <f t="shared" si="91"/>
        <v/>
      </c>
      <c r="GM58" s="20" t="str">
        <f t="shared" si="92"/>
        <v/>
      </c>
      <c r="GN58" s="20" t="str">
        <f t="shared" si="93"/>
        <v/>
      </c>
      <c r="GO58" s="20" t="str">
        <f t="shared" si="94"/>
        <v/>
      </c>
      <c r="GP58" s="20" t="str">
        <f t="shared" si="95"/>
        <v/>
      </c>
      <c r="GQ58" s="20" t="str">
        <f t="shared" si="96"/>
        <v/>
      </c>
      <c r="GR58" s="20" t="str">
        <f t="shared" si="97"/>
        <v/>
      </c>
      <c r="GS58" s="20" t="str">
        <f t="shared" si="98"/>
        <v/>
      </c>
      <c r="GT58" s="20" t="str">
        <f t="shared" si="99"/>
        <v/>
      </c>
      <c r="GU58" s="20" t="str">
        <f t="shared" si="100"/>
        <v/>
      </c>
      <c r="GV58" s="20" t="str">
        <f t="shared" si="101"/>
        <v/>
      </c>
      <c r="GW58" s="20" t="str">
        <f t="shared" si="102"/>
        <v/>
      </c>
      <c r="GX58" s="20" t="str">
        <f t="shared" si="103"/>
        <v/>
      </c>
      <c r="GY58" s="20" t="str">
        <f t="shared" si="104"/>
        <v/>
      </c>
      <c r="GZ58" s="20" t="str">
        <f t="shared" si="105"/>
        <v/>
      </c>
      <c r="HA58" s="20" t="str">
        <f t="shared" si="106"/>
        <v/>
      </c>
      <c r="HB58" s="20"/>
      <c r="HC58" s="20"/>
      <c r="HD58" s="20"/>
      <c r="HE58" s="20"/>
      <c r="HF58" s="20"/>
      <c r="HG58" s="20"/>
      <c r="HH58" s="20"/>
      <c r="HI58" s="20"/>
      <c r="HJ58" s="20"/>
      <c r="HK58" s="20"/>
      <c r="HL58" s="20"/>
      <c r="HM58" s="20"/>
      <c r="HN58" s="20"/>
      <c r="HO58" s="20"/>
      <c r="HP58" s="20"/>
      <c r="HQ58" s="20"/>
      <c r="HR58" s="20"/>
      <c r="HS58" s="20"/>
      <c r="HT58" s="20"/>
      <c r="HU58" s="20"/>
      <c r="HV58" s="20"/>
      <c r="HW58" s="20"/>
      <c r="HX58" s="20"/>
      <c r="HY58" s="20"/>
      <c r="HZ58" s="20"/>
      <c r="IA58" s="19"/>
      <c r="IB58" s="19"/>
      <c r="IC58" s="19"/>
      <c r="ID58" s="19"/>
      <c r="IE58" s="19"/>
      <c r="IF58" s="19"/>
      <c r="IG58" s="19"/>
      <c r="IH58" s="19"/>
      <c r="II58" s="19"/>
      <c r="IJ58" s="19"/>
      <c r="IK58" s="19"/>
      <c r="IL58" s="19"/>
      <c r="IM58" s="19"/>
      <c r="IN58" s="19"/>
      <c r="IO58" s="19"/>
      <c r="IP58" s="19"/>
      <c r="IQ58" s="19"/>
      <c r="IR58" s="19"/>
      <c r="IS58" s="19"/>
      <c r="IT58" s="19"/>
      <c r="IU58" s="19"/>
      <c r="IV58" s="19"/>
      <c r="IW58" s="19"/>
      <c r="IX58" s="19"/>
      <c r="IY58" s="19"/>
      <c r="IZ58" s="19"/>
      <c r="JA58" s="19"/>
      <c r="JB58" s="19"/>
      <c r="JC58" s="19"/>
      <c r="JD58" s="19"/>
      <c r="JE58" s="19"/>
      <c r="JF58" s="19"/>
      <c r="JG58" s="19"/>
      <c r="JH58" s="19"/>
      <c r="JI58" s="19"/>
      <c r="JJ58" s="19"/>
      <c r="JK58" s="19"/>
      <c r="JL58" s="19"/>
      <c r="JM58" s="19"/>
      <c r="JN58" s="19"/>
      <c r="JO58" s="19"/>
      <c r="JP58" s="19"/>
      <c r="JQ58" s="19"/>
      <c r="JR58" s="19"/>
      <c r="JS58" s="19"/>
      <c r="JT58" s="19"/>
      <c r="JU58" s="19"/>
      <c r="JV58" s="19"/>
    </row>
    <row r="59" spans="1:282" ht="13.5">
      <c r="A59" s="90" t="s">
        <v>50</v>
      </c>
      <c r="B59" s="183"/>
      <c r="C59" s="33"/>
      <c r="D59" s="147"/>
      <c r="E59" s="147"/>
      <c r="F59" s="147"/>
      <c r="G59" s="147"/>
      <c r="H59" s="147"/>
      <c r="I59" s="147"/>
      <c r="J59" s="147"/>
      <c r="K59" s="147"/>
      <c r="L59" s="147"/>
      <c r="M59" s="147"/>
      <c r="N59" s="147"/>
      <c r="O59" s="147"/>
      <c r="P59" s="147"/>
      <c r="Q59" s="147"/>
      <c r="R59" s="147"/>
      <c r="S59" s="147"/>
      <c r="T59" s="147"/>
      <c r="U59" s="147"/>
      <c r="V59" s="147"/>
      <c r="W59" s="147"/>
      <c r="X59" s="147"/>
      <c r="Y59" s="147"/>
      <c r="Z59" s="147"/>
      <c r="AA59" s="147"/>
      <c r="AB59" s="147"/>
      <c r="AC59" s="147"/>
      <c r="AD59" s="147"/>
      <c r="AE59" s="147"/>
      <c r="AF59" s="147"/>
      <c r="AG59" s="147"/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  <c r="BI59" s="147"/>
      <c r="BJ59" s="147"/>
      <c r="BK59" s="147"/>
      <c r="BL59" s="147"/>
      <c r="BM59" s="147"/>
      <c r="BN59" s="147"/>
      <c r="BO59" s="147"/>
      <c r="BP59" s="147"/>
      <c r="BQ59" s="147"/>
      <c r="BR59" s="147"/>
      <c r="BS59" s="147"/>
      <c r="BT59" s="147"/>
      <c r="BU59" s="147"/>
      <c r="BV59" s="147"/>
      <c r="BW59" s="147"/>
      <c r="BX59" s="147"/>
      <c r="BY59" s="147"/>
      <c r="BZ59" s="147"/>
      <c r="CA59" s="147"/>
      <c r="CB59" s="147"/>
      <c r="CC59" s="147"/>
      <c r="CD59" s="147"/>
      <c r="CE59" s="147"/>
      <c r="CF59" s="147"/>
      <c r="CG59" s="147"/>
      <c r="CH59" s="147"/>
      <c r="CI59" s="147"/>
      <c r="CJ59" s="147"/>
      <c r="CK59" s="147"/>
      <c r="CL59" s="147"/>
      <c r="CM59" s="147"/>
      <c r="CN59" s="147"/>
      <c r="CO59" s="147"/>
      <c r="CP59" s="147"/>
      <c r="CQ59" s="147"/>
      <c r="CR59" s="147"/>
      <c r="CS59" s="147"/>
      <c r="CT59" s="147"/>
      <c r="CU59" s="147"/>
      <c r="CV59" s="147"/>
      <c r="CW59" s="147"/>
      <c r="CX59" s="147"/>
      <c r="CY59" s="147"/>
      <c r="CZ59" s="87" t="str">
        <f t="shared" si="4"/>
        <v/>
      </c>
      <c r="DA59" s="89" t="str">
        <f t="shared" si="108"/>
        <v/>
      </c>
      <c r="DB59" s="90" t="str">
        <f t="shared" si="109"/>
        <v/>
      </c>
      <c r="DC59" s="32" t="str">
        <f t="shared" si="110"/>
        <v>brak danych</v>
      </c>
      <c r="DD59" s="32"/>
      <c r="DE59" s="20">
        <f t="shared" si="6"/>
        <v>0</v>
      </c>
      <c r="DF59" s="20" t="str">
        <f t="shared" si="7"/>
        <v/>
      </c>
      <c r="DG59" s="20" t="str">
        <f t="shared" si="8"/>
        <v/>
      </c>
      <c r="DH59" s="20" t="str">
        <f t="shared" si="9"/>
        <v/>
      </c>
      <c r="DI59" s="20" t="str">
        <f t="shared" si="10"/>
        <v/>
      </c>
      <c r="DJ59" s="20" t="str">
        <f t="shared" si="11"/>
        <v/>
      </c>
      <c r="DK59" s="20" t="str">
        <f t="shared" si="12"/>
        <v/>
      </c>
      <c r="DL59" s="20" t="str">
        <f t="shared" si="13"/>
        <v/>
      </c>
      <c r="DM59" s="20" t="str">
        <f t="shared" si="14"/>
        <v/>
      </c>
      <c r="DN59" s="20" t="str">
        <f t="shared" si="15"/>
        <v/>
      </c>
      <c r="DO59" s="20" t="str">
        <f t="shared" si="16"/>
        <v/>
      </c>
      <c r="DP59" s="20" t="str">
        <f t="shared" si="17"/>
        <v/>
      </c>
      <c r="DQ59" s="20" t="str">
        <f t="shared" si="18"/>
        <v/>
      </c>
      <c r="DR59" s="20" t="str">
        <f t="shared" si="19"/>
        <v/>
      </c>
      <c r="DS59" s="20" t="str">
        <f t="shared" si="20"/>
        <v/>
      </c>
      <c r="DT59" s="20" t="str">
        <f t="shared" si="21"/>
        <v/>
      </c>
      <c r="DU59" s="20" t="str">
        <f t="shared" si="22"/>
        <v/>
      </c>
      <c r="DV59" s="20" t="str">
        <f t="shared" si="23"/>
        <v/>
      </c>
      <c r="DW59" s="20" t="str">
        <f t="shared" si="24"/>
        <v/>
      </c>
      <c r="DX59" s="20" t="str">
        <f t="shared" si="25"/>
        <v/>
      </c>
      <c r="DY59" s="20" t="str">
        <f t="shared" si="26"/>
        <v/>
      </c>
      <c r="DZ59" s="20" t="str">
        <f t="shared" si="27"/>
        <v/>
      </c>
      <c r="EA59" s="20" t="str">
        <f t="shared" si="28"/>
        <v/>
      </c>
      <c r="EB59" s="20" t="str">
        <f t="shared" si="29"/>
        <v/>
      </c>
      <c r="EC59" s="20" t="str">
        <f t="shared" si="30"/>
        <v/>
      </c>
      <c r="ED59" s="20" t="str">
        <f t="shared" si="31"/>
        <v/>
      </c>
      <c r="EE59" s="20" t="str">
        <f t="shared" si="32"/>
        <v/>
      </c>
      <c r="EF59" s="20" t="str">
        <f t="shared" si="33"/>
        <v/>
      </c>
      <c r="EG59" s="20" t="str">
        <f t="shared" si="34"/>
        <v/>
      </c>
      <c r="EH59" s="20" t="str">
        <f t="shared" si="35"/>
        <v/>
      </c>
      <c r="EI59" s="20" t="str">
        <f t="shared" si="36"/>
        <v/>
      </c>
      <c r="EJ59" s="20" t="str">
        <f t="shared" si="37"/>
        <v/>
      </c>
      <c r="EK59" s="20" t="str">
        <f t="shared" si="38"/>
        <v/>
      </c>
      <c r="EL59" s="20" t="str">
        <f t="shared" si="39"/>
        <v/>
      </c>
      <c r="EM59" s="20" t="str">
        <f t="shared" si="40"/>
        <v/>
      </c>
      <c r="EN59" s="20" t="str">
        <f t="shared" si="41"/>
        <v/>
      </c>
      <c r="EO59" s="20" t="str">
        <f t="shared" si="42"/>
        <v/>
      </c>
      <c r="EP59" s="20" t="str">
        <f t="shared" si="43"/>
        <v/>
      </c>
      <c r="EQ59" s="20" t="str">
        <f t="shared" si="44"/>
        <v/>
      </c>
      <c r="ER59" s="20" t="str">
        <f t="shared" si="45"/>
        <v/>
      </c>
      <c r="ES59" s="20" t="str">
        <f t="shared" si="46"/>
        <v/>
      </c>
      <c r="ET59" s="20" t="str">
        <f t="shared" si="47"/>
        <v/>
      </c>
      <c r="EU59" s="20" t="str">
        <f t="shared" si="48"/>
        <v/>
      </c>
      <c r="EV59" s="20" t="str">
        <f t="shared" si="49"/>
        <v/>
      </c>
      <c r="EW59" s="20" t="str">
        <f t="shared" si="50"/>
        <v/>
      </c>
      <c r="EX59" s="20" t="str">
        <f t="shared" si="51"/>
        <v/>
      </c>
      <c r="EY59" s="20" t="str">
        <f t="shared" si="52"/>
        <v/>
      </c>
      <c r="EZ59" s="20" t="str">
        <f t="shared" si="53"/>
        <v/>
      </c>
      <c r="FA59" s="20" t="str">
        <f t="shared" si="54"/>
        <v/>
      </c>
      <c r="FB59" s="20" t="str">
        <f t="shared" si="55"/>
        <v/>
      </c>
      <c r="FC59" s="20" t="str">
        <f t="shared" si="56"/>
        <v/>
      </c>
      <c r="FD59" s="20" t="str">
        <f t="shared" si="57"/>
        <v/>
      </c>
      <c r="FE59" s="20" t="str">
        <f t="shared" si="58"/>
        <v/>
      </c>
      <c r="FF59" s="20" t="str">
        <f t="shared" si="59"/>
        <v/>
      </c>
      <c r="FG59" s="20" t="str">
        <f t="shared" si="60"/>
        <v/>
      </c>
      <c r="FH59" s="20" t="str">
        <f t="shared" si="61"/>
        <v/>
      </c>
      <c r="FI59" s="20" t="str">
        <f t="shared" si="62"/>
        <v/>
      </c>
      <c r="FJ59" s="20" t="str">
        <f t="shared" si="63"/>
        <v/>
      </c>
      <c r="FK59" s="20" t="str">
        <f t="shared" si="64"/>
        <v/>
      </c>
      <c r="FL59" s="20" t="str">
        <f t="shared" si="65"/>
        <v/>
      </c>
      <c r="FM59" s="20" t="str">
        <f t="shared" si="66"/>
        <v/>
      </c>
      <c r="FN59" s="20" t="str">
        <f t="shared" si="67"/>
        <v/>
      </c>
      <c r="FO59" s="20" t="str">
        <f t="shared" si="68"/>
        <v/>
      </c>
      <c r="FP59" s="20" t="str">
        <f t="shared" si="69"/>
        <v/>
      </c>
      <c r="FQ59" s="20" t="str">
        <f t="shared" si="70"/>
        <v/>
      </c>
      <c r="FR59" s="20" t="str">
        <f t="shared" si="71"/>
        <v/>
      </c>
      <c r="FS59" s="20" t="str">
        <f t="shared" si="72"/>
        <v/>
      </c>
      <c r="FT59" s="20" t="str">
        <f t="shared" si="73"/>
        <v/>
      </c>
      <c r="FU59" s="20" t="str">
        <f t="shared" si="74"/>
        <v/>
      </c>
      <c r="FV59" s="20" t="str">
        <f t="shared" si="75"/>
        <v/>
      </c>
      <c r="FW59" s="20" t="str">
        <f t="shared" si="76"/>
        <v/>
      </c>
      <c r="FX59" s="20" t="str">
        <f t="shared" si="77"/>
        <v/>
      </c>
      <c r="FY59" s="20" t="str">
        <f t="shared" si="78"/>
        <v/>
      </c>
      <c r="FZ59" s="20" t="str">
        <f t="shared" si="79"/>
        <v/>
      </c>
      <c r="GA59" s="20" t="str">
        <f t="shared" si="80"/>
        <v/>
      </c>
      <c r="GB59" s="20" t="str">
        <f t="shared" si="81"/>
        <v/>
      </c>
      <c r="GC59" s="20" t="str">
        <f t="shared" si="82"/>
        <v/>
      </c>
      <c r="GD59" s="20" t="str">
        <f t="shared" si="83"/>
        <v/>
      </c>
      <c r="GE59" s="20" t="str">
        <f t="shared" si="84"/>
        <v/>
      </c>
      <c r="GF59" s="20" t="str">
        <f t="shared" si="85"/>
        <v/>
      </c>
      <c r="GG59" s="20" t="str">
        <f t="shared" si="86"/>
        <v/>
      </c>
      <c r="GH59" s="20" t="str">
        <f t="shared" si="87"/>
        <v/>
      </c>
      <c r="GI59" s="20" t="str">
        <f t="shared" si="88"/>
        <v/>
      </c>
      <c r="GJ59" s="20" t="str">
        <f t="shared" si="89"/>
        <v/>
      </c>
      <c r="GK59" s="20" t="str">
        <f t="shared" si="90"/>
        <v/>
      </c>
      <c r="GL59" s="20" t="str">
        <f t="shared" si="91"/>
        <v/>
      </c>
      <c r="GM59" s="20" t="str">
        <f t="shared" si="92"/>
        <v/>
      </c>
      <c r="GN59" s="20" t="str">
        <f t="shared" si="93"/>
        <v/>
      </c>
      <c r="GO59" s="20" t="str">
        <f t="shared" si="94"/>
        <v/>
      </c>
      <c r="GP59" s="20" t="str">
        <f t="shared" si="95"/>
        <v/>
      </c>
      <c r="GQ59" s="20" t="str">
        <f t="shared" si="96"/>
        <v/>
      </c>
      <c r="GR59" s="20" t="str">
        <f t="shared" si="97"/>
        <v/>
      </c>
      <c r="GS59" s="20" t="str">
        <f t="shared" si="98"/>
        <v/>
      </c>
      <c r="GT59" s="20" t="str">
        <f t="shared" si="99"/>
        <v/>
      </c>
      <c r="GU59" s="20" t="str">
        <f t="shared" si="100"/>
        <v/>
      </c>
      <c r="GV59" s="20" t="str">
        <f t="shared" si="101"/>
        <v/>
      </c>
      <c r="GW59" s="20" t="str">
        <f t="shared" si="102"/>
        <v/>
      </c>
      <c r="GX59" s="20" t="str">
        <f t="shared" si="103"/>
        <v/>
      </c>
      <c r="GY59" s="20" t="str">
        <f t="shared" si="104"/>
        <v/>
      </c>
      <c r="GZ59" s="20" t="str">
        <f t="shared" si="105"/>
        <v/>
      </c>
      <c r="HA59" s="20" t="str">
        <f t="shared" si="106"/>
        <v/>
      </c>
      <c r="HB59" s="20"/>
      <c r="HC59" s="20"/>
      <c r="HD59" s="20"/>
      <c r="HE59" s="20"/>
      <c r="HF59" s="20"/>
      <c r="HG59" s="20"/>
      <c r="HH59" s="20"/>
      <c r="HI59" s="20"/>
      <c r="HJ59" s="20"/>
      <c r="HK59" s="20"/>
      <c r="HL59" s="20"/>
      <c r="HM59" s="20"/>
      <c r="HN59" s="20"/>
      <c r="HO59" s="20"/>
      <c r="HP59" s="20"/>
      <c r="HQ59" s="20"/>
      <c r="HR59" s="20"/>
      <c r="HS59" s="20"/>
      <c r="HT59" s="20"/>
      <c r="HU59" s="20"/>
      <c r="HV59" s="20"/>
      <c r="HW59" s="20"/>
      <c r="HX59" s="20"/>
      <c r="HY59" s="20"/>
      <c r="HZ59" s="20"/>
      <c r="IA59" s="19"/>
      <c r="IB59" s="19"/>
      <c r="IC59" s="19"/>
      <c r="ID59" s="19"/>
      <c r="IE59" s="19"/>
      <c r="IF59" s="19"/>
      <c r="IG59" s="19"/>
      <c r="IH59" s="19"/>
      <c r="II59" s="19"/>
      <c r="IJ59" s="19"/>
      <c r="IK59" s="19"/>
      <c r="IL59" s="19"/>
      <c r="IM59" s="19"/>
      <c r="IN59" s="19"/>
      <c r="IO59" s="19"/>
      <c r="IP59" s="19"/>
      <c r="IQ59" s="19"/>
      <c r="IR59" s="19"/>
      <c r="IS59" s="19"/>
      <c r="IT59" s="19"/>
      <c r="IU59" s="19"/>
      <c r="IV59" s="19"/>
      <c r="IW59" s="19"/>
      <c r="IX59" s="19"/>
      <c r="IY59" s="19"/>
      <c r="IZ59" s="19"/>
      <c r="JA59" s="19"/>
      <c r="JB59" s="19"/>
      <c r="JC59" s="19"/>
      <c r="JD59" s="19"/>
      <c r="JE59" s="19"/>
      <c r="JF59" s="19"/>
      <c r="JG59" s="19"/>
      <c r="JH59" s="19"/>
      <c r="JI59" s="19"/>
      <c r="JJ59" s="19"/>
      <c r="JK59" s="19"/>
      <c r="JL59" s="19"/>
      <c r="JM59" s="19"/>
      <c r="JN59" s="19"/>
      <c r="JO59" s="19"/>
      <c r="JP59" s="19"/>
      <c r="JQ59" s="19"/>
      <c r="JR59" s="19"/>
      <c r="JS59" s="19"/>
      <c r="JT59" s="19"/>
      <c r="JU59" s="19"/>
      <c r="JV59" s="19"/>
    </row>
    <row r="60" spans="1:282" ht="13.5">
      <c r="A60" s="90" t="s">
        <v>51</v>
      </c>
      <c r="B60" s="183"/>
      <c r="C60" s="33"/>
      <c r="D60" s="147"/>
      <c r="E60" s="147"/>
      <c r="F60" s="147"/>
      <c r="G60" s="147"/>
      <c r="H60" s="147"/>
      <c r="I60" s="147"/>
      <c r="J60" s="147"/>
      <c r="K60" s="147"/>
      <c r="L60" s="147"/>
      <c r="M60" s="147"/>
      <c r="N60" s="147"/>
      <c r="O60" s="147"/>
      <c r="P60" s="147"/>
      <c r="Q60" s="147"/>
      <c r="R60" s="147"/>
      <c r="S60" s="147"/>
      <c r="T60" s="147"/>
      <c r="U60" s="147"/>
      <c r="V60" s="147"/>
      <c r="W60" s="147"/>
      <c r="X60" s="147"/>
      <c r="Y60" s="147"/>
      <c r="Z60" s="147"/>
      <c r="AA60" s="147"/>
      <c r="AB60" s="147"/>
      <c r="AC60" s="147"/>
      <c r="AD60" s="147"/>
      <c r="AE60" s="147"/>
      <c r="AF60" s="147"/>
      <c r="AG60" s="147"/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  <c r="BI60" s="147"/>
      <c r="BJ60" s="147"/>
      <c r="BK60" s="147"/>
      <c r="BL60" s="147"/>
      <c r="BM60" s="147"/>
      <c r="BN60" s="147"/>
      <c r="BO60" s="147"/>
      <c r="BP60" s="147"/>
      <c r="BQ60" s="147"/>
      <c r="BR60" s="147"/>
      <c r="BS60" s="147"/>
      <c r="BT60" s="147"/>
      <c r="BU60" s="147"/>
      <c r="BV60" s="147"/>
      <c r="BW60" s="147"/>
      <c r="BX60" s="147"/>
      <c r="BY60" s="147"/>
      <c r="BZ60" s="147"/>
      <c r="CA60" s="147"/>
      <c r="CB60" s="147"/>
      <c r="CC60" s="147"/>
      <c r="CD60" s="147"/>
      <c r="CE60" s="147"/>
      <c r="CF60" s="147"/>
      <c r="CG60" s="147"/>
      <c r="CH60" s="147"/>
      <c r="CI60" s="147"/>
      <c r="CJ60" s="147"/>
      <c r="CK60" s="147"/>
      <c r="CL60" s="147"/>
      <c r="CM60" s="147"/>
      <c r="CN60" s="147"/>
      <c r="CO60" s="147"/>
      <c r="CP60" s="147"/>
      <c r="CQ60" s="147"/>
      <c r="CR60" s="147"/>
      <c r="CS60" s="147"/>
      <c r="CT60" s="147"/>
      <c r="CU60" s="147"/>
      <c r="CV60" s="147"/>
      <c r="CW60" s="147"/>
      <c r="CX60" s="147"/>
      <c r="CY60" s="147"/>
      <c r="CZ60" s="87" t="str">
        <f t="shared" si="4"/>
        <v/>
      </c>
      <c r="DA60" s="88" t="str">
        <f t="shared" si="108"/>
        <v/>
      </c>
      <c r="DB60" s="87" t="str">
        <f t="shared" si="109"/>
        <v/>
      </c>
      <c r="DC60" s="32" t="str">
        <f t="shared" si="110"/>
        <v>brak danych</v>
      </c>
      <c r="DD60" s="32"/>
      <c r="DE60" s="20">
        <f t="shared" si="6"/>
        <v>0</v>
      </c>
      <c r="DF60" s="20" t="str">
        <f t="shared" si="7"/>
        <v/>
      </c>
      <c r="DG60" s="20" t="str">
        <f t="shared" si="8"/>
        <v/>
      </c>
      <c r="DH60" s="20" t="str">
        <f t="shared" si="9"/>
        <v/>
      </c>
      <c r="DI60" s="20" t="str">
        <f t="shared" si="10"/>
        <v/>
      </c>
      <c r="DJ60" s="20" t="str">
        <f t="shared" si="11"/>
        <v/>
      </c>
      <c r="DK60" s="20" t="str">
        <f t="shared" si="12"/>
        <v/>
      </c>
      <c r="DL60" s="20" t="str">
        <f t="shared" si="13"/>
        <v/>
      </c>
      <c r="DM60" s="20" t="str">
        <f t="shared" si="14"/>
        <v/>
      </c>
      <c r="DN60" s="20" t="str">
        <f t="shared" si="15"/>
        <v/>
      </c>
      <c r="DO60" s="20" t="str">
        <f t="shared" si="16"/>
        <v/>
      </c>
      <c r="DP60" s="20" t="str">
        <f t="shared" si="17"/>
        <v/>
      </c>
      <c r="DQ60" s="20" t="str">
        <f t="shared" si="18"/>
        <v/>
      </c>
      <c r="DR60" s="20" t="str">
        <f t="shared" si="19"/>
        <v/>
      </c>
      <c r="DS60" s="20" t="str">
        <f t="shared" si="20"/>
        <v/>
      </c>
      <c r="DT60" s="20" t="str">
        <f t="shared" si="21"/>
        <v/>
      </c>
      <c r="DU60" s="20" t="str">
        <f t="shared" si="22"/>
        <v/>
      </c>
      <c r="DV60" s="20" t="str">
        <f t="shared" si="23"/>
        <v/>
      </c>
      <c r="DW60" s="20" t="str">
        <f t="shared" si="24"/>
        <v/>
      </c>
      <c r="DX60" s="20" t="str">
        <f t="shared" si="25"/>
        <v/>
      </c>
      <c r="DY60" s="20" t="str">
        <f t="shared" si="26"/>
        <v/>
      </c>
      <c r="DZ60" s="20" t="str">
        <f t="shared" si="27"/>
        <v/>
      </c>
      <c r="EA60" s="20" t="str">
        <f t="shared" si="28"/>
        <v/>
      </c>
      <c r="EB60" s="20" t="str">
        <f t="shared" si="29"/>
        <v/>
      </c>
      <c r="EC60" s="20" t="str">
        <f t="shared" si="30"/>
        <v/>
      </c>
      <c r="ED60" s="20" t="str">
        <f t="shared" si="31"/>
        <v/>
      </c>
      <c r="EE60" s="20" t="str">
        <f t="shared" si="32"/>
        <v/>
      </c>
      <c r="EF60" s="20" t="str">
        <f t="shared" si="33"/>
        <v/>
      </c>
      <c r="EG60" s="20" t="str">
        <f t="shared" si="34"/>
        <v/>
      </c>
      <c r="EH60" s="20" t="str">
        <f t="shared" si="35"/>
        <v/>
      </c>
      <c r="EI60" s="20" t="str">
        <f t="shared" si="36"/>
        <v/>
      </c>
      <c r="EJ60" s="20" t="str">
        <f t="shared" si="37"/>
        <v/>
      </c>
      <c r="EK60" s="20" t="str">
        <f t="shared" si="38"/>
        <v/>
      </c>
      <c r="EL60" s="20" t="str">
        <f t="shared" si="39"/>
        <v/>
      </c>
      <c r="EM60" s="20" t="str">
        <f t="shared" si="40"/>
        <v/>
      </c>
      <c r="EN60" s="20" t="str">
        <f t="shared" si="41"/>
        <v/>
      </c>
      <c r="EO60" s="20" t="str">
        <f t="shared" si="42"/>
        <v/>
      </c>
      <c r="EP60" s="20" t="str">
        <f t="shared" si="43"/>
        <v/>
      </c>
      <c r="EQ60" s="20" t="str">
        <f t="shared" si="44"/>
        <v/>
      </c>
      <c r="ER60" s="20" t="str">
        <f t="shared" si="45"/>
        <v/>
      </c>
      <c r="ES60" s="20" t="str">
        <f t="shared" si="46"/>
        <v/>
      </c>
      <c r="ET60" s="20" t="str">
        <f t="shared" si="47"/>
        <v/>
      </c>
      <c r="EU60" s="20" t="str">
        <f t="shared" si="48"/>
        <v/>
      </c>
      <c r="EV60" s="20" t="str">
        <f t="shared" si="49"/>
        <v/>
      </c>
      <c r="EW60" s="20" t="str">
        <f t="shared" si="50"/>
        <v/>
      </c>
      <c r="EX60" s="20" t="str">
        <f t="shared" si="51"/>
        <v/>
      </c>
      <c r="EY60" s="20" t="str">
        <f t="shared" si="52"/>
        <v/>
      </c>
      <c r="EZ60" s="20" t="str">
        <f t="shared" si="53"/>
        <v/>
      </c>
      <c r="FA60" s="20" t="str">
        <f t="shared" si="54"/>
        <v/>
      </c>
      <c r="FB60" s="20" t="str">
        <f t="shared" si="55"/>
        <v/>
      </c>
      <c r="FC60" s="20" t="str">
        <f t="shared" si="56"/>
        <v/>
      </c>
      <c r="FD60" s="20" t="str">
        <f t="shared" si="57"/>
        <v/>
      </c>
      <c r="FE60" s="20" t="str">
        <f t="shared" si="58"/>
        <v/>
      </c>
      <c r="FF60" s="20" t="str">
        <f t="shared" si="59"/>
        <v/>
      </c>
      <c r="FG60" s="20" t="str">
        <f t="shared" si="60"/>
        <v/>
      </c>
      <c r="FH60" s="20" t="str">
        <f t="shared" si="61"/>
        <v/>
      </c>
      <c r="FI60" s="20" t="str">
        <f t="shared" si="62"/>
        <v/>
      </c>
      <c r="FJ60" s="20" t="str">
        <f t="shared" si="63"/>
        <v/>
      </c>
      <c r="FK60" s="20" t="str">
        <f t="shared" si="64"/>
        <v/>
      </c>
      <c r="FL60" s="20" t="str">
        <f t="shared" si="65"/>
        <v/>
      </c>
      <c r="FM60" s="20" t="str">
        <f t="shared" si="66"/>
        <v/>
      </c>
      <c r="FN60" s="20" t="str">
        <f t="shared" si="67"/>
        <v/>
      </c>
      <c r="FO60" s="20" t="str">
        <f t="shared" si="68"/>
        <v/>
      </c>
      <c r="FP60" s="20" t="str">
        <f t="shared" si="69"/>
        <v/>
      </c>
      <c r="FQ60" s="20" t="str">
        <f t="shared" si="70"/>
        <v/>
      </c>
      <c r="FR60" s="20" t="str">
        <f t="shared" si="71"/>
        <v/>
      </c>
      <c r="FS60" s="20" t="str">
        <f t="shared" si="72"/>
        <v/>
      </c>
      <c r="FT60" s="20" t="str">
        <f t="shared" si="73"/>
        <v/>
      </c>
      <c r="FU60" s="20" t="str">
        <f t="shared" si="74"/>
        <v/>
      </c>
      <c r="FV60" s="20" t="str">
        <f t="shared" si="75"/>
        <v/>
      </c>
      <c r="FW60" s="20" t="str">
        <f t="shared" si="76"/>
        <v/>
      </c>
      <c r="FX60" s="20" t="str">
        <f t="shared" si="77"/>
        <v/>
      </c>
      <c r="FY60" s="20" t="str">
        <f t="shared" si="78"/>
        <v/>
      </c>
      <c r="FZ60" s="20" t="str">
        <f t="shared" si="79"/>
        <v/>
      </c>
      <c r="GA60" s="20" t="str">
        <f t="shared" si="80"/>
        <v/>
      </c>
      <c r="GB60" s="20" t="str">
        <f t="shared" si="81"/>
        <v/>
      </c>
      <c r="GC60" s="20" t="str">
        <f t="shared" si="82"/>
        <v/>
      </c>
      <c r="GD60" s="20" t="str">
        <f t="shared" si="83"/>
        <v/>
      </c>
      <c r="GE60" s="20" t="str">
        <f t="shared" si="84"/>
        <v/>
      </c>
      <c r="GF60" s="20" t="str">
        <f t="shared" si="85"/>
        <v/>
      </c>
      <c r="GG60" s="20" t="str">
        <f t="shared" si="86"/>
        <v/>
      </c>
      <c r="GH60" s="20" t="str">
        <f t="shared" si="87"/>
        <v/>
      </c>
      <c r="GI60" s="20" t="str">
        <f t="shared" si="88"/>
        <v/>
      </c>
      <c r="GJ60" s="20" t="str">
        <f t="shared" si="89"/>
        <v/>
      </c>
      <c r="GK60" s="20" t="str">
        <f t="shared" si="90"/>
        <v/>
      </c>
      <c r="GL60" s="20" t="str">
        <f t="shared" si="91"/>
        <v/>
      </c>
      <c r="GM60" s="20" t="str">
        <f t="shared" si="92"/>
        <v/>
      </c>
      <c r="GN60" s="20" t="str">
        <f t="shared" si="93"/>
        <v/>
      </c>
      <c r="GO60" s="20" t="str">
        <f t="shared" si="94"/>
        <v/>
      </c>
      <c r="GP60" s="20" t="str">
        <f t="shared" si="95"/>
        <v/>
      </c>
      <c r="GQ60" s="20" t="str">
        <f t="shared" si="96"/>
        <v/>
      </c>
      <c r="GR60" s="20" t="str">
        <f t="shared" si="97"/>
        <v/>
      </c>
      <c r="GS60" s="20" t="str">
        <f t="shared" si="98"/>
        <v/>
      </c>
      <c r="GT60" s="20" t="str">
        <f t="shared" si="99"/>
        <v/>
      </c>
      <c r="GU60" s="20" t="str">
        <f t="shared" si="100"/>
        <v/>
      </c>
      <c r="GV60" s="20" t="str">
        <f t="shared" si="101"/>
        <v/>
      </c>
      <c r="GW60" s="20" t="str">
        <f t="shared" si="102"/>
        <v/>
      </c>
      <c r="GX60" s="20" t="str">
        <f t="shared" si="103"/>
        <v/>
      </c>
      <c r="GY60" s="20" t="str">
        <f t="shared" si="104"/>
        <v/>
      </c>
      <c r="GZ60" s="20" t="str">
        <f t="shared" si="105"/>
        <v/>
      </c>
      <c r="HA60" s="20" t="str">
        <f t="shared" si="106"/>
        <v/>
      </c>
      <c r="HB60" s="20"/>
      <c r="HC60" s="20"/>
      <c r="HD60" s="20"/>
      <c r="HE60" s="20"/>
      <c r="HF60" s="20"/>
      <c r="HG60" s="20"/>
      <c r="HH60" s="20"/>
      <c r="HI60" s="20"/>
      <c r="HJ60" s="20"/>
      <c r="HK60" s="20"/>
      <c r="HL60" s="20"/>
      <c r="HM60" s="20"/>
      <c r="HN60" s="20"/>
      <c r="HO60" s="20"/>
      <c r="HP60" s="20"/>
      <c r="HQ60" s="20"/>
      <c r="HR60" s="20"/>
      <c r="HS60" s="20"/>
      <c r="HT60" s="20"/>
      <c r="HU60" s="20"/>
      <c r="HV60" s="20"/>
      <c r="HW60" s="20"/>
      <c r="HX60" s="20"/>
      <c r="HY60" s="20"/>
      <c r="HZ60" s="20"/>
      <c r="IA60" s="19"/>
      <c r="IB60" s="19"/>
      <c r="IC60" s="19"/>
      <c r="ID60" s="19"/>
      <c r="IE60" s="19"/>
      <c r="IF60" s="19"/>
      <c r="IG60" s="19"/>
      <c r="IH60" s="19"/>
      <c r="II60" s="19"/>
      <c r="IJ60" s="19"/>
      <c r="IK60" s="19"/>
      <c r="IL60" s="19"/>
      <c r="IM60" s="19"/>
      <c r="IN60" s="19"/>
      <c r="IO60" s="19"/>
      <c r="IP60" s="19"/>
      <c r="IQ60" s="19"/>
      <c r="IR60" s="19"/>
      <c r="IS60" s="19"/>
      <c r="IT60" s="19"/>
      <c r="IU60" s="19"/>
      <c r="IV60" s="19"/>
      <c r="IW60" s="19"/>
      <c r="IX60" s="19"/>
      <c r="IY60" s="19"/>
      <c r="IZ60" s="19"/>
      <c r="JA60" s="19"/>
      <c r="JB60" s="19"/>
      <c r="JC60" s="19"/>
      <c r="JD60" s="19"/>
      <c r="JE60" s="19"/>
      <c r="JF60" s="19"/>
      <c r="JG60" s="19"/>
      <c r="JH60" s="19"/>
      <c r="JI60" s="19"/>
      <c r="JJ60" s="19"/>
      <c r="JK60" s="19"/>
      <c r="JL60" s="19"/>
      <c r="JM60" s="19"/>
      <c r="JN60" s="19"/>
      <c r="JO60" s="19"/>
      <c r="JP60" s="19"/>
      <c r="JQ60" s="19"/>
      <c r="JR60" s="19"/>
      <c r="JS60" s="19"/>
      <c r="JT60" s="19"/>
      <c r="JU60" s="19"/>
      <c r="JV60" s="19"/>
    </row>
    <row r="61" spans="1:282" ht="13.5">
      <c r="A61" s="90" t="s">
        <v>52</v>
      </c>
      <c r="B61" s="183"/>
      <c r="C61" s="33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47"/>
      <c r="Q61" s="147"/>
      <c r="R61" s="147"/>
      <c r="S61" s="147"/>
      <c r="T61" s="147"/>
      <c r="U61" s="147"/>
      <c r="V61" s="147"/>
      <c r="W61" s="147"/>
      <c r="X61" s="147"/>
      <c r="Y61" s="147"/>
      <c r="Z61" s="147"/>
      <c r="AA61" s="147"/>
      <c r="AB61" s="147"/>
      <c r="AC61" s="147"/>
      <c r="AD61" s="147"/>
      <c r="AE61" s="147"/>
      <c r="AF61" s="147"/>
      <c r="AG61" s="147"/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  <c r="BI61" s="147"/>
      <c r="BJ61" s="147"/>
      <c r="BK61" s="147"/>
      <c r="BL61" s="147"/>
      <c r="BM61" s="147"/>
      <c r="BN61" s="147"/>
      <c r="BO61" s="147"/>
      <c r="BP61" s="147"/>
      <c r="BQ61" s="147"/>
      <c r="BR61" s="147"/>
      <c r="BS61" s="147"/>
      <c r="BT61" s="147"/>
      <c r="BU61" s="147"/>
      <c r="BV61" s="147"/>
      <c r="BW61" s="147"/>
      <c r="BX61" s="147"/>
      <c r="BY61" s="147"/>
      <c r="BZ61" s="147"/>
      <c r="CA61" s="147"/>
      <c r="CB61" s="147"/>
      <c r="CC61" s="147"/>
      <c r="CD61" s="147"/>
      <c r="CE61" s="147"/>
      <c r="CF61" s="147"/>
      <c r="CG61" s="147"/>
      <c r="CH61" s="147"/>
      <c r="CI61" s="147"/>
      <c r="CJ61" s="147"/>
      <c r="CK61" s="147"/>
      <c r="CL61" s="147"/>
      <c r="CM61" s="147"/>
      <c r="CN61" s="147"/>
      <c r="CO61" s="147"/>
      <c r="CP61" s="147"/>
      <c r="CQ61" s="147"/>
      <c r="CR61" s="147"/>
      <c r="CS61" s="147"/>
      <c r="CT61" s="147"/>
      <c r="CU61" s="147"/>
      <c r="CV61" s="147"/>
      <c r="CW61" s="147"/>
      <c r="CX61" s="147"/>
      <c r="CY61" s="147"/>
      <c r="CZ61" s="87" t="str">
        <f t="shared" si="4"/>
        <v/>
      </c>
      <c r="DA61" s="89" t="str">
        <f t="shared" si="108"/>
        <v/>
      </c>
      <c r="DB61" s="90" t="str">
        <f t="shared" si="109"/>
        <v/>
      </c>
      <c r="DC61" s="32" t="str">
        <f t="shared" si="110"/>
        <v>brak danych</v>
      </c>
      <c r="DD61" s="32"/>
      <c r="DE61" s="20">
        <f t="shared" si="6"/>
        <v>0</v>
      </c>
      <c r="DF61" s="20" t="str">
        <f t="shared" si="7"/>
        <v/>
      </c>
      <c r="DG61" s="20" t="str">
        <f t="shared" si="8"/>
        <v/>
      </c>
      <c r="DH61" s="20" t="str">
        <f t="shared" si="9"/>
        <v/>
      </c>
      <c r="DI61" s="20" t="str">
        <f t="shared" si="10"/>
        <v/>
      </c>
      <c r="DJ61" s="20" t="str">
        <f t="shared" si="11"/>
        <v/>
      </c>
      <c r="DK61" s="20" t="str">
        <f t="shared" si="12"/>
        <v/>
      </c>
      <c r="DL61" s="20" t="str">
        <f t="shared" si="13"/>
        <v/>
      </c>
      <c r="DM61" s="20" t="str">
        <f t="shared" si="14"/>
        <v/>
      </c>
      <c r="DN61" s="20" t="str">
        <f t="shared" si="15"/>
        <v/>
      </c>
      <c r="DO61" s="20" t="str">
        <f t="shared" si="16"/>
        <v/>
      </c>
      <c r="DP61" s="20" t="str">
        <f t="shared" si="17"/>
        <v/>
      </c>
      <c r="DQ61" s="20" t="str">
        <f t="shared" si="18"/>
        <v/>
      </c>
      <c r="DR61" s="20" t="str">
        <f t="shared" si="19"/>
        <v/>
      </c>
      <c r="DS61" s="20" t="str">
        <f t="shared" si="20"/>
        <v/>
      </c>
      <c r="DT61" s="20" t="str">
        <f t="shared" si="21"/>
        <v/>
      </c>
      <c r="DU61" s="20" t="str">
        <f t="shared" si="22"/>
        <v/>
      </c>
      <c r="DV61" s="20" t="str">
        <f t="shared" si="23"/>
        <v/>
      </c>
      <c r="DW61" s="20" t="str">
        <f t="shared" si="24"/>
        <v/>
      </c>
      <c r="DX61" s="20" t="str">
        <f t="shared" si="25"/>
        <v/>
      </c>
      <c r="DY61" s="20" t="str">
        <f t="shared" si="26"/>
        <v/>
      </c>
      <c r="DZ61" s="20" t="str">
        <f t="shared" si="27"/>
        <v/>
      </c>
      <c r="EA61" s="20" t="str">
        <f t="shared" si="28"/>
        <v/>
      </c>
      <c r="EB61" s="20" t="str">
        <f t="shared" si="29"/>
        <v/>
      </c>
      <c r="EC61" s="20" t="str">
        <f t="shared" si="30"/>
        <v/>
      </c>
      <c r="ED61" s="20" t="str">
        <f t="shared" si="31"/>
        <v/>
      </c>
      <c r="EE61" s="20" t="str">
        <f t="shared" si="32"/>
        <v/>
      </c>
      <c r="EF61" s="20" t="str">
        <f t="shared" si="33"/>
        <v/>
      </c>
      <c r="EG61" s="20" t="str">
        <f t="shared" si="34"/>
        <v/>
      </c>
      <c r="EH61" s="20" t="str">
        <f t="shared" si="35"/>
        <v/>
      </c>
      <c r="EI61" s="20" t="str">
        <f t="shared" si="36"/>
        <v/>
      </c>
      <c r="EJ61" s="20" t="str">
        <f t="shared" si="37"/>
        <v/>
      </c>
      <c r="EK61" s="20" t="str">
        <f t="shared" si="38"/>
        <v/>
      </c>
      <c r="EL61" s="20" t="str">
        <f t="shared" si="39"/>
        <v/>
      </c>
      <c r="EM61" s="20" t="str">
        <f t="shared" si="40"/>
        <v/>
      </c>
      <c r="EN61" s="20" t="str">
        <f t="shared" si="41"/>
        <v/>
      </c>
      <c r="EO61" s="20" t="str">
        <f t="shared" si="42"/>
        <v/>
      </c>
      <c r="EP61" s="20" t="str">
        <f t="shared" si="43"/>
        <v/>
      </c>
      <c r="EQ61" s="20" t="str">
        <f t="shared" si="44"/>
        <v/>
      </c>
      <c r="ER61" s="20" t="str">
        <f t="shared" si="45"/>
        <v/>
      </c>
      <c r="ES61" s="20" t="str">
        <f t="shared" si="46"/>
        <v/>
      </c>
      <c r="ET61" s="20" t="str">
        <f t="shared" si="47"/>
        <v/>
      </c>
      <c r="EU61" s="20" t="str">
        <f t="shared" si="48"/>
        <v/>
      </c>
      <c r="EV61" s="20" t="str">
        <f t="shared" si="49"/>
        <v/>
      </c>
      <c r="EW61" s="20" t="str">
        <f t="shared" si="50"/>
        <v/>
      </c>
      <c r="EX61" s="20" t="str">
        <f t="shared" si="51"/>
        <v/>
      </c>
      <c r="EY61" s="20" t="str">
        <f t="shared" si="52"/>
        <v/>
      </c>
      <c r="EZ61" s="20" t="str">
        <f t="shared" si="53"/>
        <v/>
      </c>
      <c r="FA61" s="20" t="str">
        <f t="shared" si="54"/>
        <v/>
      </c>
      <c r="FB61" s="20" t="str">
        <f t="shared" si="55"/>
        <v/>
      </c>
      <c r="FC61" s="20" t="str">
        <f t="shared" si="56"/>
        <v/>
      </c>
      <c r="FD61" s="20" t="str">
        <f t="shared" si="57"/>
        <v/>
      </c>
      <c r="FE61" s="20" t="str">
        <f t="shared" si="58"/>
        <v/>
      </c>
      <c r="FF61" s="20" t="str">
        <f t="shared" si="59"/>
        <v/>
      </c>
      <c r="FG61" s="20" t="str">
        <f t="shared" si="60"/>
        <v/>
      </c>
      <c r="FH61" s="20" t="str">
        <f t="shared" si="61"/>
        <v/>
      </c>
      <c r="FI61" s="20" t="str">
        <f t="shared" si="62"/>
        <v/>
      </c>
      <c r="FJ61" s="20" t="str">
        <f t="shared" si="63"/>
        <v/>
      </c>
      <c r="FK61" s="20" t="str">
        <f t="shared" si="64"/>
        <v/>
      </c>
      <c r="FL61" s="20" t="str">
        <f t="shared" si="65"/>
        <v/>
      </c>
      <c r="FM61" s="20" t="str">
        <f t="shared" si="66"/>
        <v/>
      </c>
      <c r="FN61" s="20" t="str">
        <f t="shared" si="67"/>
        <v/>
      </c>
      <c r="FO61" s="20" t="str">
        <f t="shared" si="68"/>
        <v/>
      </c>
      <c r="FP61" s="20" t="str">
        <f t="shared" si="69"/>
        <v/>
      </c>
      <c r="FQ61" s="20" t="str">
        <f t="shared" si="70"/>
        <v/>
      </c>
      <c r="FR61" s="20" t="str">
        <f t="shared" si="71"/>
        <v/>
      </c>
      <c r="FS61" s="20" t="str">
        <f t="shared" si="72"/>
        <v/>
      </c>
      <c r="FT61" s="20" t="str">
        <f t="shared" si="73"/>
        <v/>
      </c>
      <c r="FU61" s="20" t="str">
        <f t="shared" si="74"/>
        <v/>
      </c>
      <c r="FV61" s="20" t="str">
        <f t="shared" si="75"/>
        <v/>
      </c>
      <c r="FW61" s="20" t="str">
        <f t="shared" si="76"/>
        <v/>
      </c>
      <c r="FX61" s="20" t="str">
        <f t="shared" si="77"/>
        <v/>
      </c>
      <c r="FY61" s="20" t="str">
        <f t="shared" si="78"/>
        <v/>
      </c>
      <c r="FZ61" s="20" t="str">
        <f t="shared" si="79"/>
        <v/>
      </c>
      <c r="GA61" s="20" t="str">
        <f t="shared" si="80"/>
        <v/>
      </c>
      <c r="GB61" s="20" t="str">
        <f t="shared" si="81"/>
        <v/>
      </c>
      <c r="GC61" s="20" t="str">
        <f t="shared" si="82"/>
        <v/>
      </c>
      <c r="GD61" s="20" t="str">
        <f t="shared" si="83"/>
        <v/>
      </c>
      <c r="GE61" s="20" t="str">
        <f t="shared" si="84"/>
        <v/>
      </c>
      <c r="GF61" s="20" t="str">
        <f t="shared" si="85"/>
        <v/>
      </c>
      <c r="GG61" s="20" t="str">
        <f t="shared" si="86"/>
        <v/>
      </c>
      <c r="GH61" s="20" t="str">
        <f t="shared" si="87"/>
        <v/>
      </c>
      <c r="GI61" s="20" t="str">
        <f t="shared" si="88"/>
        <v/>
      </c>
      <c r="GJ61" s="20" t="str">
        <f t="shared" si="89"/>
        <v/>
      </c>
      <c r="GK61" s="20" t="str">
        <f t="shared" si="90"/>
        <v/>
      </c>
      <c r="GL61" s="20" t="str">
        <f t="shared" si="91"/>
        <v/>
      </c>
      <c r="GM61" s="20" t="str">
        <f t="shared" si="92"/>
        <v/>
      </c>
      <c r="GN61" s="20" t="str">
        <f t="shared" si="93"/>
        <v/>
      </c>
      <c r="GO61" s="20" t="str">
        <f t="shared" si="94"/>
        <v/>
      </c>
      <c r="GP61" s="20" t="str">
        <f t="shared" si="95"/>
        <v/>
      </c>
      <c r="GQ61" s="20" t="str">
        <f t="shared" si="96"/>
        <v/>
      </c>
      <c r="GR61" s="20" t="str">
        <f t="shared" si="97"/>
        <v/>
      </c>
      <c r="GS61" s="20" t="str">
        <f t="shared" si="98"/>
        <v/>
      </c>
      <c r="GT61" s="20" t="str">
        <f t="shared" si="99"/>
        <v/>
      </c>
      <c r="GU61" s="20" t="str">
        <f t="shared" si="100"/>
        <v/>
      </c>
      <c r="GV61" s="20" t="str">
        <f t="shared" si="101"/>
        <v/>
      </c>
      <c r="GW61" s="20" t="str">
        <f t="shared" si="102"/>
        <v/>
      </c>
      <c r="GX61" s="20" t="str">
        <f t="shared" si="103"/>
        <v/>
      </c>
      <c r="GY61" s="20" t="str">
        <f t="shared" si="104"/>
        <v/>
      </c>
      <c r="GZ61" s="20" t="str">
        <f t="shared" si="105"/>
        <v/>
      </c>
      <c r="HA61" s="20" t="str">
        <f t="shared" si="106"/>
        <v/>
      </c>
      <c r="HB61" s="20"/>
      <c r="HC61" s="20"/>
      <c r="HD61" s="20"/>
      <c r="HE61" s="20"/>
      <c r="HF61" s="20"/>
      <c r="HG61" s="20"/>
      <c r="HH61" s="20"/>
      <c r="HI61" s="20"/>
      <c r="HJ61" s="20"/>
      <c r="HK61" s="20"/>
      <c r="HL61" s="20"/>
      <c r="HM61" s="20"/>
      <c r="HN61" s="20"/>
      <c r="HO61" s="20"/>
      <c r="HP61" s="20"/>
      <c r="HQ61" s="20"/>
      <c r="HR61" s="20"/>
      <c r="HS61" s="20"/>
      <c r="HT61" s="20"/>
      <c r="HU61" s="20"/>
      <c r="HV61" s="20"/>
      <c r="HW61" s="20"/>
      <c r="HX61" s="20"/>
      <c r="HY61" s="20"/>
      <c r="HZ61" s="20"/>
      <c r="IA61" s="19"/>
      <c r="IB61" s="19"/>
      <c r="IC61" s="19"/>
      <c r="ID61" s="19"/>
      <c r="IE61" s="19"/>
      <c r="IF61" s="19"/>
      <c r="IG61" s="19"/>
      <c r="IH61" s="19"/>
      <c r="II61" s="19"/>
      <c r="IJ61" s="19"/>
      <c r="IK61" s="19"/>
      <c r="IL61" s="19"/>
      <c r="IM61" s="19"/>
      <c r="IN61" s="19"/>
      <c r="IO61" s="19"/>
      <c r="IP61" s="19"/>
      <c r="IQ61" s="19"/>
      <c r="IR61" s="19"/>
      <c r="IS61" s="19"/>
      <c r="IT61" s="19"/>
      <c r="IU61" s="19"/>
      <c r="IV61" s="19"/>
      <c r="IW61" s="19"/>
      <c r="IX61" s="19"/>
      <c r="IY61" s="19"/>
      <c r="IZ61" s="19"/>
      <c r="JA61" s="19"/>
      <c r="JB61" s="19"/>
      <c r="JC61" s="19"/>
      <c r="JD61" s="19"/>
      <c r="JE61" s="19"/>
      <c r="JF61" s="19"/>
      <c r="JG61" s="19"/>
      <c r="JH61" s="19"/>
      <c r="JI61" s="19"/>
      <c r="JJ61" s="19"/>
      <c r="JK61" s="19"/>
      <c r="JL61" s="19"/>
      <c r="JM61" s="19"/>
      <c r="JN61" s="19"/>
      <c r="JO61" s="19"/>
      <c r="JP61" s="19"/>
      <c r="JQ61" s="19"/>
      <c r="JR61" s="19"/>
      <c r="JS61" s="19"/>
      <c r="JT61" s="19"/>
      <c r="JU61" s="19"/>
      <c r="JV61" s="19"/>
    </row>
    <row r="62" spans="1:282" ht="13.5">
      <c r="A62" s="90" t="s">
        <v>53</v>
      </c>
      <c r="B62" s="183"/>
      <c r="C62" s="33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47"/>
      <c r="Q62" s="147"/>
      <c r="R62" s="147"/>
      <c r="S62" s="147"/>
      <c r="T62" s="147"/>
      <c r="U62" s="147"/>
      <c r="V62" s="147"/>
      <c r="W62" s="147"/>
      <c r="X62" s="147"/>
      <c r="Y62" s="147"/>
      <c r="Z62" s="147"/>
      <c r="AA62" s="147"/>
      <c r="AB62" s="147"/>
      <c r="AC62" s="147"/>
      <c r="AD62" s="147"/>
      <c r="AE62" s="147"/>
      <c r="AF62" s="147"/>
      <c r="AG62" s="147"/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  <c r="BI62" s="147"/>
      <c r="BJ62" s="147"/>
      <c r="BK62" s="147"/>
      <c r="BL62" s="147"/>
      <c r="BM62" s="147"/>
      <c r="BN62" s="147"/>
      <c r="BO62" s="147"/>
      <c r="BP62" s="147"/>
      <c r="BQ62" s="147"/>
      <c r="BR62" s="147"/>
      <c r="BS62" s="147"/>
      <c r="BT62" s="147"/>
      <c r="BU62" s="147"/>
      <c r="BV62" s="147"/>
      <c r="BW62" s="147"/>
      <c r="BX62" s="147"/>
      <c r="BY62" s="147"/>
      <c r="BZ62" s="147"/>
      <c r="CA62" s="147"/>
      <c r="CB62" s="147"/>
      <c r="CC62" s="147"/>
      <c r="CD62" s="147"/>
      <c r="CE62" s="147"/>
      <c r="CF62" s="147"/>
      <c r="CG62" s="147"/>
      <c r="CH62" s="147"/>
      <c r="CI62" s="147"/>
      <c r="CJ62" s="147"/>
      <c r="CK62" s="147"/>
      <c r="CL62" s="147"/>
      <c r="CM62" s="147"/>
      <c r="CN62" s="147"/>
      <c r="CO62" s="147"/>
      <c r="CP62" s="147"/>
      <c r="CQ62" s="147"/>
      <c r="CR62" s="147"/>
      <c r="CS62" s="147"/>
      <c r="CT62" s="147"/>
      <c r="CU62" s="147"/>
      <c r="CV62" s="147"/>
      <c r="CW62" s="147"/>
      <c r="CX62" s="147"/>
      <c r="CY62" s="147"/>
      <c r="CZ62" s="87" t="str">
        <f t="shared" si="4"/>
        <v/>
      </c>
      <c r="DA62" s="88" t="str">
        <f t="shared" si="108"/>
        <v/>
      </c>
      <c r="DB62" s="87" t="str">
        <f t="shared" si="109"/>
        <v/>
      </c>
      <c r="DC62" s="32" t="str">
        <f t="shared" si="110"/>
        <v>brak danych</v>
      </c>
      <c r="DD62" s="32"/>
      <c r="DE62" s="20">
        <f t="shared" si="6"/>
        <v>0</v>
      </c>
      <c r="DF62" s="20" t="str">
        <f t="shared" si="7"/>
        <v/>
      </c>
      <c r="DG62" s="20" t="str">
        <f t="shared" si="8"/>
        <v/>
      </c>
      <c r="DH62" s="20" t="str">
        <f t="shared" si="9"/>
        <v/>
      </c>
      <c r="DI62" s="20" t="str">
        <f t="shared" si="10"/>
        <v/>
      </c>
      <c r="DJ62" s="20" t="str">
        <f t="shared" si="11"/>
        <v/>
      </c>
      <c r="DK62" s="20" t="str">
        <f t="shared" si="12"/>
        <v/>
      </c>
      <c r="DL62" s="20" t="str">
        <f t="shared" si="13"/>
        <v/>
      </c>
      <c r="DM62" s="20" t="str">
        <f t="shared" si="14"/>
        <v/>
      </c>
      <c r="DN62" s="20" t="str">
        <f t="shared" si="15"/>
        <v/>
      </c>
      <c r="DO62" s="20" t="str">
        <f t="shared" si="16"/>
        <v/>
      </c>
      <c r="DP62" s="20" t="str">
        <f t="shared" si="17"/>
        <v/>
      </c>
      <c r="DQ62" s="20" t="str">
        <f t="shared" si="18"/>
        <v/>
      </c>
      <c r="DR62" s="20" t="str">
        <f t="shared" si="19"/>
        <v/>
      </c>
      <c r="DS62" s="20" t="str">
        <f t="shared" si="20"/>
        <v/>
      </c>
      <c r="DT62" s="20" t="str">
        <f t="shared" si="21"/>
        <v/>
      </c>
      <c r="DU62" s="20" t="str">
        <f t="shared" si="22"/>
        <v/>
      </c>
      <c r="DV62" s="20" t="str">
        <f t="shared" si="23"/>
        <v/>
      </c>
      <c r="DW62" s="20" t="str">
        <f t="shared" si="24"/>
        <v/>
      </c>
      <c r="DX62" s="20" t="str">
        <f t="shared" si="25"/>
        <v/>
      </c>
      <c r="DY62" s="20" t="str">
        <f t="shared" si="26"/>
        <v/>
      </c>
      <c r="DZ62" s="20" t="str">
        <f t="shared" si="27"/>
        <v/>
      </c>
      <c r="EA62" s="20" t="str">
        <f t="shared" si="28"/>
        <v/>
      </c>
      <c r="EB62" s="20" t="str">
        <f t="shared" si="29"/>
        <v/>
      </c>
      <c r="EC62" s="20" t="str">
        <f t="shared" si="30"/>
        <v/>
      </c>
      <c r="ED62" s="20" t="str">
        <f t="shared" si="31"/>
        <v/>
      </c>
      <c r="EE62" s="20" t="str">
        <f t="shared" si="32"/>
        <v/>
      </c>
      <c r="EF62" s="20" t="str">
        <f t="shared" si="33"/>
        <v/>
      </c>
      <c r="EG62" s="20" t="str">
        <f t="shared" si="34"/>
        <v/>
      </c>
      <c r="EH62" s="20" t="str">
        <f t="shared" si="35"/>
        <v/>
      </c>
      <c r="EI62" s="20" t="str">
        <f t="shared" si="36"/>
        <v/>
      </c>
      <c r="EJ62" s="20" t="str">
        <f t="shared" si="37"/>
        <v/>
      </c>
      <c r="EK62" s="20" t="str">
        <f t="shared" si="38"/>
        <v/>
      </c>
      <c r="EL62" s="20" t="str">
        <f t="shared" si="39"/>
        <v/>
      </c>
      <c r="EM62" s="20" t="str">
        <f t="shared" si="40"/>
        <v/>
      </c>
      <c r="EN62" s="20" t="str">
        <f t="shared" si="41"/>
        <v/>
      </c>
      <c r="EO62" s="20" t="str">
        <f t="shared" si="42"/>
        <v/>
      </c>
      <c r="EP62" s="20" t="str">
        <f t="shared" si="43"/>
        <v/>
      </c>
      <c r="EQ62" s="20" t="str">
        <f t="shared" si="44"/>
        <v/>
      </c>
      <c r="ER62" s="20" t="str">
        <f t="shared" si="45"/>
        <v/>
      </c>
      <c r="ES62" s="20" t="str">
        <f t="shared" si="46"/>
        <v/>
      </c>
      <c r="ET62" s="20" t="str">
        <f t="shared" si="47"/>
        <v/>
      </c>
      <c r="EU62" s="20" t="str">
        <f t="shared" si="48"/>
        <v/>
      </c>
      <c r="EV62" s="20" t="str">
        <f t="shared" si="49"/>
        <v/>
      </c>
      <c r="EW62" s="20" t="str">
        <f t="shared" si="50"/>
        <v/>
      </c>
      <c r="EX62" s="20" t="str">
        <f t="shared" si="51"/>
        <v/>
      </c>
      <c r="EY62" s="20" t="str">
        <f t="shared" si="52"/>
        <v/>
      </c>
      <c r="EZ62" s="20" t="str">
        <f t="shared" si="53"/>
        <v/>
      </c>
      <c r="FA62" s="20" t="str">
        <f t="shared" si="54"/>
        <v/>
      </c>
      <c r="FB62" s="20" t="str">
        <f t="shared" si="55"/>
        <v/>
      </c>
      <c r="FC62" s="20" t="str">
        <f t="shared" si="56"/>
        <v/>
      </c>
      <c r="FD62" s="20" t="str">
        <f t="shared" si="57"/>
        <v/>
      </c>
      <c r="FE62" s="20" t="str">
        <f t="shared" si="58"/>
        <v/>
      </c>
      <c r="FF62" s="20" t="str">
        <f t="shared" si="59"/>
        <v/>
      </c>
      <c r="FG62" s="20" t="str">
        <f t="shared" si="60"/>
        <v/>
      </c>
      <c r="FH62" s="20" t="str">
        <f t="shared" si="61"/>
        <v/>
      </c>
      <c r="FI62" s="20" t="str">
        <f t="shared" si="62"/>
        <v/>
      </c>
      <c r="FJ62" s="20" t="str">
        <f t="shared" si="63"/>
        <v/>
      </c>
      <c r="FK62" s="20" t="str">
        <f t="shared" si="64"/>
        <v/>
      </c>
      <c r="FL62" s="20" t="str">
        <f t="shared" si="65"/>
        <v/>
      </c>
      <c r="FM62" s="20" t="str">
        <f t="shared" si="66"/>
        <v/>
      </c>
      <c r="FN62" s="20" t="str">
        <f t="shared" si="67"/>
        <v/>
      </c>
      <c r="FO62" s="20" t="str">
        <f t="shared" si="68"/>
        <v/>
      </c>
      <c r="FP62" s="20" t="str">
        <f t="shared" si="69"/>
        <v/>
      </c>
      <c r="FQ62" s="20" t="str">
        <f t="shared" si="70"/>
        <v/>
      </c>
      <c r="FR62" s="20" t="str">
        <f t="shared" si="71"/>
        <v/>
      </c>
      <c r="FS62" s="20" t="str">
        <f t="shared" si="72"/>
        <v/>
      </c>
      <c r="FT62" s="20" t="str">
        <f t="shared" si="73"/>
        <v/>
      </c>
      <c r="FU62" s="20" t="str">
        <f t="shared" si="74"/>
        <v/>
      </c>
      <c r="FV62" s="20" t="str">
        <f t="shared" si="75"/>
        <v/>
      </c>
      <c r="FW62" s="20" t="str">
        <f t="shared" si="76"/>
        <v/>
      </c>
      <c r="FX62" s="20" t="str">
        <f t="shared" si="77"/>
        <v/>
      </c>
      <c r="FY62" s="20" t="str">
        <f t="shared" si="78"/>
        <v/>
      </c>
      <c r="FZ62" s="20" t="str">
        <f t="shared" si="79"/>
        <v/>
      </c>
      <c r="GA62" s="20" t="str">
        <f t="shared" si="80"/>
        <v/>
      </c>
      <c r="GB62" s="20" t="str">
        <f t="shared" si="81"/>
        <v/>
      </c>
      <c r="GC62" s="20" t="str">
        <f t="shared" si="82"/>
        <v/>
      </c>
      <c r="GD62" s="20" t="str">
        <f t="shared" si="83"/>
        <v/>
      </c>
      <c r="GE62" s="20" t="str">
        <f t="shared" si="84"/>
        <v/>
      </c>
      <c r="GF62" s="20" t="str">
        <f t="shared" si="85"/>
        <v/>
      </c>
      <c r="GG62" s="20" t="str">
        <f t="shared" si="86"/>
        <v/>
      </c>
      <c r="GH62" s="20" t="str">
        <f t="shared" si="87"/>
        <v/>
      </c>
      <c r="GI62" s="20" t="str">
        <f t="shared" si="88"/>
        <v/>
      </c>
      <c r="GJ62" s="20" t="str">
        <f t="shared" si="89"/>
        <v/>
      </c>
      <c r="GK62" s="20" t="str">
        <f t="shared" si="90"/>
        <v/>
      </c>
      <c r="GL62" s="20" t="str">
        <f t="shared" si="91"/>
        <v/>
      </c>
      <c r="GM62" s="20" t="str">
        <f t="shared" si="92"/>
        <v/>
      </c>
      <c r="GN62" s="20" t="str">
        <f t="shared" si="93"/>
        <v/>
      </c>
      <c r="GO62" s="20" t="str">
        <f t="shared" si="94"/>
        <v/>
      </c>
      <c r="GP62" s="20" t="str">
        <f t="shared" si="95"/>
        <v/>
      </c>
      <c r="GQ62" s="20" t="str">
        <f t="shared" si="96"/>
        <v/>
      </c>
      <c r="GR62" s="20" t="str">
        <f t="shared" si="97"/>
        <v/>
      </c>
      <c r="GS62" s="20" t="str">
        <f t="shared" si="98"/>
        <v/>
      </c>
      <c r="GT62" s="20" t="str">
        <f t="shared" si="99"/>
        <v/>
      </c>
      <c r="GU62" s="20" t="str">
        <f t="shared" si="100"/>
        <v/>
      </c>
      <c r="GV62" s="20" t="str">
        <f t="shared" si="101"/>
        <v/>
      </c>
      <c r="GW62" s="20" t="str">
        <f t="shared" si="102"/>
        <v/>
      </c>
      <c r="GX62" s="20" t="str">
        <f t="shared" si="103"/>
        <v/>
      </c>
      <c r="GY62" s="20" t="str">
        <f t="shared" si="104"/>
        <v/>
      </c>
      <c r="GZ62" s="20" t="str">
        <f t="shared" si="105"/>
        <v/>
      </c>
      <c r="HA62" s="20" t="str">
        <f t="shared" si="106"/>
        <v/>
      </c>
      <c r="HB62" s="20"/>
      <c r="HC62" s="20"/>
      <c r="HD62" s="20"/>
      <c r="HE62" s="20"/>
      <c r="HF62" s="20"/>
      <c r="HG62" s="20"/>
      <c r="HH62" s="20"/>
      <c r="HI62" s="20"/>
      <c r="HJ62" s="20"/>
      <c r="HK62" s="20"/>
      <c r="HL62" s="20"/>
      <c r="HM62" s="20"/>
      <c r="HN62" s="20"/>
      <c r="HO62" s="20"/>
      <c r="HP62" s="20"/>
      <c r="HQ62" s="20"/>
      <c r="HR62" s="20"/>
      <c r="HS62" s="20"/>
      <c r="HT62" s="20"/>
      <c r="HU62" s="20"/>
      <c r="HV62" s="20"/>
      <c r="HW62" s="20"/>
      <c r="HX62" s="20"/>
      <c r="HY62" s="20"/>
      <c r="HZ62" s="20"/>
      <c r="IA62" s="19"/>
      <c r="IB62" s="19"/>
      <c r="IC62" s="19"/>
      <c r="ID62" s="19"/>
      <c r="IE62" s="19"/>
      <c r="IF62" s="19"/>
      <c r="IG62" s="19"/>
      <c r="IH62" s="19"/>
      <c r="II62" s="19"/>
      <c r="IJ62" s="19"/>
      <c r="IK62" s="19"/>
      <c r="IL62" s="19"/>
      <c r="IM62" s="19"/>
      <c r="IN62" s="19"/>
      <c r="IO62" s="19"/>
      <c r="IP62" s="19"/>
      <c r="IQ62" s="19"/>
      <c r="IR62" s="19"/>
      <c r="IS62" s="19"/>
      <c r="IT62" s="19"/>
      <c r="IU62" s="19"/>
      <c r="IV62" s="19"/>
      <c r="IW62" s="19"/>
      <c r="IX62" s="19"/>
      <c r="IY62" s="19"/>
      <c r="IZ62" s="19"/>
      <c r="JA62" s="19"/>
      <c r="JB62" s="19"/>
      <c r="JC62" s="19"/>
      <c r="JD62" s="19"/>
      <c r="JE62" s="19"/>
      <c r="JF62" s="19"/>
      <c r="JG62" s="19"/>
      <c r="JH62" s="19"/>
      <c r="JI62" s="19"/>
      <c r="JJ62" s="19"/>
      <c r="JK62" s="19"/>
      <c r="JL62" s="19"/>
      <c r="JM62" s="19"/>
      <c r="JN62" s="19"/>
      <c r="JO62" s="19"/>
      <c r="JP62" s="19"/>
      <c r="JQ62" s="19"/>
      <c r="JR62" s="19"/>
      <c r="JS62" s="19"/>
      <c r="JT62" s="19"/>
      <c r="JU62" s="19"/>
      <c r="JV62" s="19"/>
    </row>
    <row r="63" spans="1:282" ht="13.5">
      <c r="A63" s="90" t="s">
        <v>54</v>
      </c>
      <c r="B63" s="183"/>
      <c r="C63" s="33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47"/>
      <c r="Q63" s="147"/>
      <c r="R63" s="147"/>
      <c r="S63" s="147"/>
      <c r="T63" s="147"/>
      <c r="U63" s="147"/>
      <c r="V63" s="147"/>
      <c r="W63" s="147"/>
      <c r="X63" s="147"/>
      <c r="Y63" s="147"/>
      <c r="Z63" s="147"/>
      <c r="AA63" s="147"/>
      <c r="AB63" s="147"/>
      <c r="AC63" s="147"/>
      <c r="AD63" s="147"/>
      <c r="AE63" s="147"/>
      <c r="AF63" s="147"/>
      <c r="AG63" s="147"/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  <c r="BI63" s="147"/>
      <c r="BJ63" s="147"/>
      <c r="BK63" s="147"/>
      <c r="BL63" s="147"/>
      <c r="BM63" s="147"/>
      <c r="BN63" s="147"/>
      <c r="BO63" s="147"/>
      <c r="BP63" s="147"/>
      <c r="BQ63" s="147"/>
      <c r="BR63" s="147"/>
      <c r="BS63" s="147"/>
      <c r="BT63" s="147"/>
      <c r="BU63" s="147"/>
      <c r="BV63" s="147"/>
      <c r="BW63" s="147"/>
      <c r="BX63" s="147"/>
      <c r="BY63" s="147"/>
      <c r="BZ63" s="147"/>
      <c r="CA63" s="147"/>
      <c r="CB63" s="147"/>
      <c r="CC63" s="147"/>
      <c r="CD63" s="147"/>
      <c r="CE63" s="147"/>
      <c r="CF63" s="147"/>
      <c r="CG63" s="147"/>
      <c r="CH63" s="147"/>
      <c r="CI63" s="147"/>
      <c r="CJ63" s="147"/>
      <c r="CK63" s="147"/>
      <c r="CL63" s="147"/>
      <c r="CM63" s="147"/>
      <c r="CN63" s="147"/>
      <c r="CO63" s="147"/>
      <c r="CP63" s="147"/>
      <c r="CQ63" s="147"/>
      <c r="CR63" s="147"/>
      <c r="CS63" s="147"/>
      <c r="CT63" s="147"/>
      <c r="CU63" s="147"/>
      <c r="CV63" s="147"/>
      <c r="CW63" s="147"/>
      <c r="CX63" s="147"/>
      <c r="CY63" s="147"/>
      <c r="CZ63" s="87" t="str">
        <f t="shared" si="4"/>
        <v/>
      </c>
      <c r="DA63" s="89" t="str">
        <f t="shared" si="108"/>
        <v/>
      </c>
      <c r="DB63" s="90" t="str">
        <f t="shared" si="109"/>
        <v/>
      </c>
      <c r="DC63" s="32" t="str">
        <f t="shared" si="110"/>
        <v>brak danych</v>
      </c>
      <c r="DD63" s="32"/>
      <c r="DE63" s="20">
        <f t="shared" si="6"/>
        <v>0</v>
      </c>
      <c r="DF63" s="20" t="str">
        <f t="shared" si="7"/>
        <v/>
      </c>
      <c r="DG63" s="20" t="str">
        <f t="shared" si="8"/>
        <v/>
      </c>
      <c r="DH63" s="20" t="str">
        <f t="shared" si="9"/>
        <v/>
      </c>
      <c r="DI63" s="20" t="str">
        <f t="shared" si="10"/>
        <v/>
      </c>
      <c r="DJ63" s="20" t="str">
        <f t="shared" si="11"/>
        <v/>
      </c>
      <c r="DK63" s="20" t="str">
        <f t="shared" si="12"/>
        <v/>
      </c>
      <c r="DL63" s="20" t="str">
        <f t="shared" si="13"/>
        <v/>
      </c>
      <c r="DM63" s="20" t="str">
        <f t="shared" si="14"/>
        <v/>
      </c>
      <c r="DN63" s="20" t="str">
        <f t="shared" si="15"/>
        <v/>
      </c>
      <c r="DO63" s="20" t="str">
        <f t="shared" si="16"/>
        <v/>
      </c>
      <c r="DP63" s="20" t="str">
        <f t="shared" si="17"/>
        <v/>
      </c>
      <c r="DQ63" s="20" t="str">
        <f t="shared" si="18"/>
        <v/>
      </c>
      <c r="DR63" s="20" t="str">
        <f t="shared" si="19"/>
        <v/>
      </c>
      <c r="DS63" s="20" t="str">
        <f t="shared" si="20"/>
        <v/>
      </c>
      <c r="DT63" s="20" t="str">
        <f t="shared" si="21"/>
        <v/>
      </c>
      <c r="DU63" s="20" t="str">
        <f t="shared" si="22"/>
        <v/>
      </c>
      <c r="DV63" s="20" t="str">
        <f t="shared" si="23"/>
        <v/>
      </c>
      <c r="DW63" s="20" t="str">
        <f t="shared" si="24"/>
        <v/>
      </c>
      <c r="DX63" s="20" t="str">
        <f t="shared" si="25"/>
        <v/>
      </c>
      <c r="DY63" s="20" t="str">
        <f t="shared" si="26"/>
        <v/>
      </c>
      <c r="DZ63" s="20" t="str">
        <f t="shared" si="27"/>
        <v/>
      </c>
      <c r="EA63" s="20" t="str">
        <f t="shared" si="28"/>
        <v/>
      </c>
      <c r="EB63" s="20" t="str">
        <f t="shared" si="29"/>
        <v/>
      </c>
      <c r="EC63" s="20" t="str">
        <f t="shared" si="30"/>
        <v/>
      </c>
      <c r="ED63" s="20" t="str">
        <f t="shared" si="31"/>
        <v/>
      </c>
      <c r="EE63" s="20" t="str">
        <f t="shared" si="32"/>
        <v/>
      </c>
      <c r="EF63" s="20" t="str">
        <f t="shared" si="33"/>
        <v/>
      </c>
      <c r="EG63" s="20" t="str">
        <f t="shared" si="34"/>
        <v/>
      </c>
      <c r="EH63" s="20" t="str">
        <f t="shared" si="35"/>
        <v/>
      </c>
      <c r="EI63" s="20" t="str">
        <f t="shared" si="36"/>
        <v/>
      </c>
      <c r="EJ63" s="20" t="str">
        <f t="shared" si="37"/>
        <v/>
      </c>
      <c r="EK63" s="20" t="str">
        <f t="shared" si="38"/>
        <v/>
      </c>
      <c r="EL63" s="20" t="str">
        <f t="shared" si="39"/>
        <v/>
      </c>
      <c r="EM63" s="20" t="str">
        <f t="shared" si="40"/>
        <v/>
      </c>
      <c r="EN63" s="20" t="str">
        <f t="shared" si="41"/>
        <v/>
      </c>
      <c r="EO63" s="20" t="str">
        <f t="shared" si="42"/>
        <v/>
      </c>
      <c r="EP63" s="20" t="str">
        <f t="shared" si="43"/>
        <v/>
      </c>
      <c r="EQ63" s="20" t="str">
        <f t="shared" si="44"/>
        <v/>
      </c>
      <c r="ER63" s="20" t="str">
        <f t="shared" si="45"/>
        <v/>
      </c>
      <c r="ES63" s="20" t="str">
        <f t="shared" si="46"/>
        <v/>
      </c>
      <c r="ET63" s="20" t="str">
        <f t="shared" si="47"/>
        <v/>
      </c>
      <c r="EU63" s="20" t="str">
        <f t="shared" si="48"/>
        <v/>
      </c>
      <c r="EV63" s="20" t="str">
        <f t="shared" si="49"/>
        <v/>
      </c>
      <c r="EW63" s="20" t="str">
        <f t="shared" si="50"/>
        <v/>
      </c>
      <c r="EX63" s="20" t="str">
        <f t="shared" si="51"/>
        <v/>
      </c>
      <c r="EY63" s="20" t="str">
        <f t="shared" si="52"/>
        <v/>
      </c>
      <c r="EZ63" s="20" t="str">
        <f t="shared" si="53"/>
        <v/>
      </c>
      <c r="FA63" s="20" t="str">
        <f t="shared" si="54"/>
        <v/>
      </c>
      <c r="FB63" s="20" t="str">
        <f t="shared" si="55"/>
        <v/>
      </c>
      <c r="FC63" s="20" t="str">
        <f t="shared" si="56"/>
        <v/>
      </c>
      <c r="FD63" s="20" t="str">
        <f t="shared" si="57"/>
        <v/>
      </c>
      <c r="FE63" s="20" t="str">
        <f t="shared" si="58"/>
        <v/>
      </c>
      <c r="FF63" s="20" t="str">
        <f t="shared" si="59"/>
        <v/>
      </c>
      <c r="FG63" s="20" t="str">
        <f t="shared" si="60"/>
        <v/>
      </c>
      <c r="FH63" s="20" t="str">
        <f t="shared" si="61"/>
        <v/>
      </c>
      <c r="FI63" s="20" t="str">
        <f t="shared" si="62"/>
        <v/>
      </c>
      <c r="FJ63" s="20" t="str">
        <f t="shared" si="63"/>
        <v/>
      </c>
      <c r="FK63" s="20" t="str">
        <f t="shared" si="64"/>
        <v/>
      </c>
      <c r="FL63" s="20" t="str">
        <f t="shared" si="65"/>
        <v/>
      </c>
      <c r="FM63" s="20" t="str">
        <f t="shared" si="66"/>
        <v/>
      </c>
      <c r="FN63" s="20" t="str">
        <f t="shared" si="67"/>
        <v/>
      </c>
      <c r="FO63" s="20" t="str">
        <f t="shared" si="68"/>
        <v/>
      </c>
      <c r="FP63" s="20" t="str">
        <f t="shared" si="69"/>
        <v/>
      </c>
      <c r="FQ63" s="20" t="str">
        <f t="shared" si="70"/>
        <v/>
      </c>
      <c r="FR63" s="20" t="str">
        <f t="shared" si="71"/>
        <v/>
      </c>
      <c r="FS63" s="20" t="str">
        <f t="shared" si="72"/>
        <v/>
      </c>
      <c r="FT63" s="20" t="str">
        <f t="shared" si="73"/>
        <v/>
      </c>
      <c r="FU63" s="20" t="str">
        <f t="shared" si="74"/>
        <v/>
      </c>
      <c r="FV63" s="20" t="str">
        <f t="shared" si="75"/>
        <v/>
      </c>
      <c r="FW63" s="20" t="str">
        <f t="shared" si="76"/>
        <v/>
      </c>
      <c r="FX63" s="20" t="str">
        <f t="shared" si="77"/>
        <v/>
      </c>
      <c r="FY63" s="20" t="str">
        <f t="shared" si="78"/>
        <v/>
      </c>
      <c r="FZ63" s="20" t="str">
        <f t="shared" si="79"/>
        <v/>
      </c>
      <c r="GA63" s="20" t="str">
        <f t="shared" si="80"/>
        <v/>
      </c>
      <c r="GB63" s="20" t="str">
        <f t="shared" si="81"/>
        <v/>
      </c>
      <c r="GC63" s="20" t="str">
        <f t="shared" si="82"/>
        <v/>
      </c>
      <c r="GD63" s="20" t="str">
        <f t="shared" si="83"/>
        <v/>
      </c>
      <c r="GE63" s="20" t="str">
        <f t="shared" si="84"/>
        <v/>
      </c>
      <c r="GF63" s="20" t="str">
        <f t="shared" si="85"/>
        <v/>
      </c>
      <c r="GG63" s="20" t="str">
        <f t="shared" si="86"/>
        <v/>
      </c>
      <c r="GH63" s="20" t="str">
        <f t="shared" si="87"/>
        <v/>
      </c>
      <c r="GI63" s="20" t="str">
        <f t="shared" si="88"/>
        <v/>
      </c>
      <c r="GJ63" s="20" t="str">
        <f t="shared" si="89"/>
        <v/>
      </c>
      <c r="GK63" s="20" t="str">
        <f t="shared" si="90"/>
        <v/>
      </c>
      <c r="GL63" s="20" t="str">
        <f t="shared" si="91"/>
        <v/>
      </c>
      <c r="GM63" s="20" t="str">
        <f t="shared" si="92"/>
        <v/>
      </c>
      <c r="GN63" s="20" t="str">
        <f t="shared" si="93"/>
        <v/>
      </c>
      <c r="GO63" s="20" t="str">
        <f t="shared" si="94"/>
        <v/>
      </c>
      <c r="GP63" s="20" t="str">
        <f t="shared" si="95"/>
        <v/>
      </c>
      <c r="GQ63" s="20" t="str">
        <f t="shared" si="96"/>
        <v/>
      </c>
      <c r="GR63" s="20" t="str">
        <f t="shared" si="97"/>
        <v/>
      </c>
      <c r="GS63" s="20" t="str">
        <f t="shared" si="98"/>
        <v/>
      </c>
      <c r="GT63" s="20" t="str">
        <f t="shared" si="99"/>
        <v/>
      </c>
      <c r="GU63" s="20" t="str">
        <f t="shared" si="100"/>
        <v/>
      </c>
      <c r="GV63" s="20" t="str">
        <f t="shared" si="101"/>
        <v/>
      </c>
      <c r="GW63" s="20" t="str">
        <f t="shared" si="102"/>
        <v/>
      </c>
      <c r="GX63" s="20" t="str">
        <f t="shared" si="103"/>
        <v/>
      </c>
      <c r="GY63" s="20" t="str">
        <f t="shared" si="104"/>
        <v/>
      </c>
      <c r="GZ63" s="20" t="str">
        <f t="shared" si="105"/>
        <v/>
      </c>
      <c r="HA63" s="20" t="str">
        <f t="shared" si="106"/>
        <v/>
      </c>
      <c r="HB63" s="20"/>
      <c r="HC63" s="20"/>
      <c r="HD63" s="20"/>
      <c r="HE63" s="20"/>
      <c r="HF63" s="20"/>
      <c r="HG63" s="20"/>
      <c r="HH63" s="20"/>
      <c r="HI63" s="20"/>
      <c r="HJ63" s="20"/>
      <c r="HK63" s="20"/>
      <c r="HL63" s="20"/>
      <c r="HM63" s="20"/>
      <c r="HN63" s="20"/>
      <c r="HO63" s="20"/>
      <c r="HP63" s="20"/>
      <c r="HQ63" s="20"/>
      <c r="HR63" s="20"/>
      <c r="HS63" s="20"/>
      <c r="HT63" s="20"/>
      <c r="HU63" s="20"/>
      <c r="HV63" s="20"/>
      <c r="HW63" s="20"/>
      <c r="HX63" s="20"/>
      <c r="HY63" s="20"/>
      <c r="HZ63" s="20"/>
      <c r="IA63" s="19"/>
      <c r="IB63" s="19"/>
      <c r="IC63" s="19"/>
      <c r="ID63" s="19"/>
      <c r="IE63" s="19"/>
      <c r="IF63" s="19"/>
      <c r="IG63" s="19"/>
      <c r="IH63" s="19"/>
      <c r="II63" s="19"/>
      <c r="IJ63" s="19"/>
      <c r="IK63" s="19"/>
      <c r="IL63" s="19"/>
      <c r="IM63" s="19"/>
      <c r="IN63" s="19"/>
      <c r="IO63" s="19"/>
      <c r="IP63" s="19"/>
      <c r="IQ63" s="19"/>
      <c r="IR63" s="19"/>
      <c r="IS63" s="19"/>
      <c r="IT63" s="19"/>
      <c r="IU63" s="19"/>
      <c r="IV63" s="19"/>
      <c r="IW63" s="19"/>
      <c r="IX63" s="19"/>
      <c r="IY63" s="19"/>
      <c r="IZ63" s="19"/>
      <c r="JA63" s="19"/>
      <c r="JB63" s="19"/>
      <c r="JC63" s="19"/>
      <c r="JD63" s="19"/>
      <c r="JE63" s="19"/>
      <c r="JF63" s="19"/>
      <c r="JG63" s="19"/>
      <c r="JH63" s="19"/>
      <c r="JI63" s="19"/>
      <c r="JJ63" s="19"/>
      <c r="JK63" s="19"/>
      <c r="JL63" s="19"/>
      <c r="JM63" s="19"/>
      <c r="JN63" s="19"/>
      <c r="JO63" s="19"/>
      <c r="JP63" s="19"/>
      <c r="JQ63" s="19"/>
      <c r="JR63" s="19"/>
      <c r="JS63" s="19"/>
      <c r="JT63" s="19"/>
      <c r="JU63" s="19"/>
      <c r="JV63" s="19"/>
    </row>
    <row r="64" spans="1:282" ht="13.5">
      <c r="A64" s="90" t="s">
        <v>55</v>
      </c>
      <c r="B64" s="183"/>
      <c r="C64" s="33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47"/>
      <c r="Q64" s="147"/>
      <c r="R64" s="147"/>
      <c r="S64" s="147"/>
      <c r="T64" s="147"/>
      <c r="U64" s="147"/>
      <c r="V64" s="147"/>
      <c r="W64" s="147"/>
      <c r="X64" s="147"/>
      <c r="Y64" s="147"/>
      <c r="Z64" s="147"/>
      <c r="AA64" s="147"/>
      <c r="AB64" s="147"/>
      <c r="AC64" s="147"/>
      <c r="AD64" s="147"/>
      <c r="AE64" s="147"/>
      <c r="AF64" s="147"/>
      <c r="AG64" s="147"/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  <c r="BI64" s="147"/>
      <c r="BJ64" s="147"/>
      <c r="BK64" s="147"/>
      <c r="BL64" s="147"/>
      <c r="BM64" s="147"/>
      <c r="BN64" s="147"/>
      <c r="BO64" s="147"/>
      <c r="BP64" s="147"/>
      <c r="BQ64" s="147"/>
      <c r="BR64" s="147"/>
      <c r="BS64" s="147"/>
      <c r="BT64" s="147"/>
      <c r="BU64" s="147"/>
      <c r="BV64" s="147"/>
      <c r="BW64" s="147"/>
      <c r="BX64" s="147"/>
      <c r="BY64" s="147"/>
      <c r="BZ64" s="147"/>
      <c r="CA64" s="147"/>
      <c r="CB64" s="147"/>
      <c r="CC64" s="147"/>
      <c r="CD64" s="147"/>
      <c r="CE64" s="147"/>
      <c r="CF64" s="147"/>
      <c r="CG64" s="147"/>
      <c r="CH64" s="147"/>
      <c r="CI64" s="147"/>
      <c r="CJ64" s="147"/>
      <c r="CK64" s="147"/>
      <c r="CL64" s="147"/>
      <c r="CM64" s="147"/>
      <c r="CN64" s="147"/>
      <c r="CO64" s="147"/>
      <c r="CP64" s="147"/>
      <c r="CQ64" s="147"/>
      <c r="CR64" s="147"/>
      <c r="CS64" s="147"/>
      <c r="CT64" s="147"/>
      <c r="CU64" s="147"/>
      <c r="CV64" s="147"/>
      <c r="CW64" s="147"/>
      <c r="CX64" s="147"/>
      <c r="CY64" s="147"/>
      <c r="CZ64" s="87" t="str">
        <f t="shared" si="4"/>
        <v/>
      </c>
      <c r="DA64" s="88" t="str">
        <f t="shared" si="108"/>
        <v/>
      </c>
      <c r="DB64" s="87" t="str">
        <f t="shared" si="109"/>
        <v/>
      </c>
      <c r="DC64" s="32" t="str">
        <f t="shared" si="110"/>
        <v>brak danych</v>
      </c>
      <c r="DD64" s="32"/>
      <c r="DE64" s="20">
        <f t="shared" si="6"/>
        <v>0</v>
      </c>
      <c r="DF64" s="20" t="str">
        <f t="shared" si="7"/>
        <v/>
      </c>
      <c r="DG64" s="20" t="str">
        <f t="shared" si="8"/>
        <v/>
      </c>
      <c r="DH64" s="20" t="str">
        <f t="shared" si="9"/>
        <v/>
      </c>
      <c r="DI64" s="20" t="str">
        <f t="shared" si="10"/>
        <v/>
      </c>
      <c r="DJ64" s="20" t="str">
        <f t="shared" si="11"/>
        <v/>
      </c>
      <c r="DK64" s="20" t="str">
        <f t="shared" si="12"/>
        <v/>
      </c>
      <c r="DL64" s="20" t="str">
        <f t="shared" si="13"/>
        <v/>
      </c>
      <c r="DM64" s="20" t="str">
        <f t="shared" si="14"/>
        <v/>
      </c>
      <c r="DN64" s="20" t="str">
        <f t="shared" si="15"/>
        <v/>
      </c>
      <c r="DO64" s="20" t="str">
        <f t="shared" si="16"/>
        <v/>
      </c>
      <c r="DP64" s="20" t="str">
        <f t="shared" si="17"/>
        <v/>
      </c>
      <c r="DQ64" s="20" t="str">
        <f t="shared" si="18"/>
        <v/>
      </c>
      <c r="DR64" s="20" t="str">
        <f t="shared" si="19"/>
        <v/>
      </c>
      <c r="DS64" s="20" t="str">
        <f t="shared" si="20"/>
        <v/>
      </c>
      <c r="DT64" s="20" t="str">
        <f t="shared" si="21"/>
        <v/>
      </c>
      <c r="DU64" s="20" t="str">
        <f t="shared" si="22"/>
        <v/>
      </c>
      <c r="DV64" s="20" t="str">
        <f t="shared" si="23"/>
        <v/>
      </c>
      <c r="DW64" s="20" t="str">
        <f t="shared" si="24"/>
        <v/>
      </c>
      <c r="DX64" s="20" t="str">
        <f t="shared" si="25"/>
        <v/>
      </c>
      <c r="DY64" s="20" t="str">
        <f t="shared" si="26"/>
        <v/>
      </c>
      <c r="DZ64" s="20" t="str">
        <f t="shared" si="27"/>
        <v/>
      </c>
      <c r="EA64" s="20" t="str">
        <f t="shared" si="28"/>
        <v/>
      </c>
      <c r="EB64" s="20" t="str">
        <f t="shared" si="29"/>
        <v/>
      </c>
      <c r="EC64" s="20" t="str">
        <f t="shared" si="30"/>
        <v/>
      </c>
      <c r="ED64" s="20" t="str">
        <f t="shared" si="31"/>
        <v/>
      </c>
      <c r="EE64" s="20" t="str">
        <f t="shared" si="32"/>
        <v/>
      </c>
      <c r="EF64" s="20" t="str">
        <f t="shared" si="33"/>
        <v/>
      </c>
      <c r="EG64" s="20" t="str">
        <f t="shared" si="34"/>
        <v/>
      </c>
      <c r="EH64" s="20" t="str">
        <f t="shared" si="35"/>
        <v/>
      </c>
      <c r="EI64" s="20" t="str">
        <f t="shared" si="36"/>
        <v/>
      </c>
      <c r="EJ64" s="20" t="str">
        <f t="shared" si="37"/>
        <v/>
      </c>
      <c r="EK64" s="20" t="str">
        <f t="shared" si="38"/>
        <v/>
      </c>
      <c r="EL64" s="20" t="str">
        <f t="shared" si="39"/>
        <v/>
      </c>
      <c r="EM64" s="20" t="str">
        <f t="shared" si="40"/>
        <v/>
      </c>
      <c r="EN64" s="20" t="str">
        <f t="shared" si="41"/>
        <v/>
      </c>
      <c r="EO64" s="20" t="str">
        <f t="shared" si="42"/>
        <v/>
      </c>
      <c r="EP64" s="20" t="str">
        <f t="shared" si="43"/>
        <v/>
      </c>
      <c r="EQ64" s="20" t="str">
        <f t="shared" si="44"/>
        <v/>
      </c>
      <c r="ER64" s="20" t="str">
        <f t="shared" si="45"/>
        <v/>
      </c>
      <c r="ES64" s="20" t="str">
        <f t="shared" si="46"/>
        <v/>
      </c>
      <c r="ET64" s="20" t="str">
        <f t="shared" si="47"/>
        <v/>
      </c>
      <c r="EU64" s="20" t="str">
        <f t="shared" si="48"/>
        <v/>
      </c>
      <c r="EV64" s="20" t="str">
        <f t="shared" si="49"/>
        <v/>
      </c>
      <c r="EW64" s="20" t="str">
        <f t="shared" si="50"/>
        <v/>
      </c>
      <c r="EX64" s="20" t="str">
        <f t="shared" si="51"/>
        <v/>
      </c>
      <c r="EY64" s="20" t="str">
        <f t="shared" si="52"/>
        <v/>
      </c>
      <c r="EZ64" s="20" t="str">
        <f t="shared" si="53"/>
        <v/>
      </c>
      <c r="FA64" s="20" t="str">
        <f t="shared" si="54"/>
        <v/>
      </c>
      <c r="FB64" s="20" t="str">
        <f t="shared" si="55"/>
        <v/>
      </c>
      <c r="FC64" s="20" t="str">
        <f t="shared" si="56"/>
        <v/>
      </c>
      <c r="FD64" s="20" t="str">
        <f t="shared" si="57"/>
        <v/>
      </c>
      <c r="FE64" s="20" t="str">
        <f t="shared" si="58"/>
        <v/>
      </c>
      <c r="FF64" s="20" t="str">
        <f t="shared" si="59"/>
        <v/>
      </c>
      <c r="FG64" s="20" t="str">
        <f t="shared" si="60"/>
        <v/>
      </c>
      <c r="FH64" s="20" t="str">
        <f t="shared" si="61"/>
        <v/>
      </c>
      <c r="FI64" s="20" t="str">
        <f t="shared" si="62"/>
        <v/>
      </c>
      <c r="FJ64" s="20" t="str">
        <f t="shared" si="63"/>
        <v/>
      </c>
      <c r="FK64" s="20" t="str">
        <f t="shared" si="64"/>
        <v/>
      </c>
      <c r="FL64" s="20" t="str">
        <f t="shared" si="65"/>
        <v/>
      </c>
      <c r="FM64" s="20" t="str">
        <f t="shared" si="66"/>
        <v/>
      </c>
      <c r="FN64" s="20" t="str">
        <f t="shared" si="67"/>
        <v/>
      </c>
      <c r="FO64" s="20" t="str">
        <f t="shared" si="68"/>
        <v/>
      </c>
      <c r="FP64" s="20" t="str">
        <f t="shared" si="69"/>
        <v/>
      </c>
      <c r="FQ64" s="20" t="str">
        <f t="shared" si="70"/>
        <v/>
      </c>
      <c r="FR64" s="20" t="str">
        <f t="shared" si="71"/>
        <v/>
      </c>
      <c r="FS64" s="20" t="str">
        <f t="shared" si="72"/>
        <v/>
      </c>
      <c r="FT64" s="20" t="str">
        <f t="shared" si="73"/>
        <v/>
      </c>
      <c r="FU64" s="20" t="str">
        <f t="shared" si="74"/>
        <v/>
      </c>
      <c r="FV64" s="20" t="str">
        <f t="shared" si="75"/>
        <v/>
      </c>
      <c r="FW64" s="20" t="str">
        <f t="shared" si="76"/>
        <v/>
      </c>
      <c r="FX64" s="20" t="str">
        <f t="shared" si="77"/>
        <v/>
      </c>
      <c r="FY64" s="20" t="str">
        <f t="shared" si="78"/>
        <v/>
      </c>
      <c r="FZ64" s="20" t="str">
        <f t="shared" si="79"/>
        <v/>
      </c>
      <c r="GA64" s="20" t="str">
        <f t="shared" si="80"/>
        <v/>
      </c>
      <c r="GB64" s="20" t="str">
        <f t="shared" si="81"/>
        <v/>
      </c>
      <c r="GC64" s="20" t="str">
        <f t="shared" si="82"/>
        <v/>
      </c>
      <c r="GD64" s="20" t="str">
        <f t="shared" si="83"/>
        <v/>
      </c>
      <c r="GE64" s="20" t="str">
        <f t="shared" si="84"/>
        <v/>
      </c>
      <c r="GF64" s="20" t="str">
        <f t="shared" si="85"/>
        <v/>
      </c>
      <c r="GG64" s="20" t="str">
        <f t="shared" si="86"/>
        <v/>
      </c>
      <c r="GH64" s="20" t="str">
        <f t="shared" si="87"/>
        <v/>
      </c>
      <c r="GI64" s="20" t="str">
        <f t="shared" si="88"/>
        <v/>
      </c>
      <c r="GJ64" s="20" t="str">
        <f t="shared" si="89"/>
        <v/>
      </c>
      <c r="GK64" s="20" t="str">
        <f t="shared" si="90"/>
        <v/>
      </c>
      <c r="GL64" s="20" t="str">
        <f t="shared" si="91"/>
        <v/>
      </c>
      <c r="GM64" s="20" t="str">
        <f t="shared" si="92"/>
        <v/>
      </c>
      <c r="GN64" s="20" t="str">
        <f t="shared" si="93"/>
        <v/>
      </c>
      <c r="GO64" s="20" t="str">
        <f t="shared" si="94"/>
        <v/>
      </c>
      <c r="GP64" s="20" t="str">
        <f t="shared" si="95"/>
        <v/>
      </c>
      <c r="GQ64" s="20" t="str">
        <f t="shared" si="96"/>
        <v/>
      </c>
      <c r="GR64" s="20" t="str">
        <f t="shared" si="97"/>
        <v/>
      </c>
      <c r="GS64" s="20" t="str">
        <f t="shared" si="98"/>
        <v/>
      </c>
      <c r="GT64" s="20" t="str">
        <f t="shared" si="99"/>
        <v/>
      </c>
      <c r="GU64" s="20" t="str">
        <f t="shared" si="100"/>
        <v/>
      </c>
      <c r="GV64" s="20" t="str">
        <f t="shared" si="101"/>
        <v/>
      </c>
      <c r="GW64" s="20" t="str">
        <f t="shared" si="102"/>
        <v/>
      </c>
      <c r="GX64" s="20" t="str">
        <f t="shared" si="103"/>
        <v/>
      </c>
      <c r="GY64" s="20" t="str">
        <f t="shared" si="104"/>
        <v/>
      </c>
      <c r="GZ64" s="20" t="str">
        <f t="shared" si="105"/>
        <v/>
      </c>
      <c r="HA64" s="20" t="str">
        <f t="shared" si="106"/>
        <v/>
      </c>
      <c r="HB64" s="20"/>
      <c r="HC64" s="20"/>
      <c r="HD64" s="20"/>
      <c r="HE64" s="20"/>
      <c r="HF64" s="20"/>
      <c r="HG64" s="20"/>
      <c r="HH64" s="20"/>
      <c r="HI64" s="20"/>
      <c r="HJ64" s="20"/>
      <c r="HK64" s="20"/>
      <c r="HL64" s="20"/>
      <c r="HM64" s="20"/>
      <c r="HN64" s="20"/>
      <c r="HO64" s="20"/>
      <c r="HP64" s="20"/>
      <c r="HQ64" s="20"/>
      <c r="HR64" s="20"/>
      <c r="HS64" s="20"/>
      <c r="HT64" s="20"/>
      <c r="HU64" s="20"/>
      <c r="HV64" s="20"/>
      <c r="HW64" s="20"/>
      <c r="HX64" s="20"/>
      <c r="HY64" s="20"/>
      <c r="HZ64" s="20"/>
      <c r="IA64" s="19"/>
      <c r="IB64" s="19"/>
      <c r="IC64" s="19"/>
      <c r="ID64" s="19"/>
      <c r="IE64" s="19"/>
      <c r="IF64" s="19"/>
      <c r="IG64" s="19"/>
      <c r="IH64" s="19"/>
      <c r="II64" s="19"/>
      <c r="IJ64" s="19"/>
      <c r="IK64" s="19"/>
      <c r="IL64" s="19"/>
      <c r="IM64" s="19"/>
      <c r="IN64" s="19"/>
      <c r="IO64" s="19"/>
      <c r="IP64" s="19"/>
      <c r="IQ64" s="19"/>
      <c r="IR64" s="19"/>
      <c r="IS64" s="19"/>
      <c r="IT64" s="19"/>
      <c r="IU64" s="19"/>
      <c r="IV64" s="19"/>
      <c r="IW64" s="19"/>
      <c r="IX64" s="19"/>
      <c r="IY64" s="19"/>
      <c r="IZ64" s="19"/>
      <c r="JA64" s="19"/>
      <c r="JB64" s="19"/>
      <c r="JC64" s="19"/>
      <c r="JD64" s="19"/>
      <c r="JE64" s="19"/>
      <c r="JF64" s="19"/>
      <c r="JG64" s="19"/>
      <c r="JH64" s="19"/>
      <c r="JI64" s="19"/>
      <c r="JJ64" s="19"/>
      <c r="JK64" s="19"/>
      <c r="JL64" s="19"/>
      <c r="JM64" s="19"/>
      <c r="JN64" s="19"/>
      <c r="JO64" s="19"/>
      <c r="JP64" s="19"/>
      <c r="JQ64" s="19"/>
      <c r="JR64" s="19"/>
      <c r="JS64" s="19"/>
      <c r="JT64" s="19"/>
      <c r="JU64" s="19"/>
      <c r="JV64" s="19"/>
    </row>
    <row r="65" spans="1:282" ht="13.5">
      <c r="A65" s="90" t="s">
        <v>56</v>
      </c>
      <c r="B65" s="183"/>
      <c r="C65" s="33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47"/>
      <c r="Q65" s="147"/>
      <c r="R65" s="147"/>
      <c r="S65" s="147"/>
      <c r="T65" s="147"/>
      <c r="U65" s="147"/>
      <c r="V65" s="147"/>
      <c r="W65" s="147"/>
      <c r="X65" s="147"/>
      <c r="Y65" s="147"/>
      <c r="Z65" s="147"/>
      <c r="AA65" s="147"/>
      <c r="AB65" s="147"/>
      <c r="AC65" s="147"/>
      <c r="AD65" s="147"/>
      <c r="AE65" s="147"/>
      <c r="AF65" s="147"/>
      <c r="AG65" s="147"/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  <c r="BI65" s="147"/>
      <c r="BJ65" s="147"/>
      <c r="BK65" s="147"/>
      <c r="BL65" s="147"/>
      <c r="BM65" s="147"/>
      <c r="BN65" s="147"/>
      <c r="BO65" s="147"/>
      <c r="BP65" s="147"/>
      <c r="BQ65" s="147"/>
      <c r="BR65" s="147"/>
      <c r="BS65" s="147"/>
      <c r="BT65" s="147"/>
      <c r="BU65" s="147"/>
      <c r="BV65" s="147"/>
      <c r="BW65" s="147"/>
      <c r="BX65" s="147"/>
      <c r="BY65" s="147"/>
      <c r="BZ65" s="147"/>
      <c r="CA65" s="147"/>
      <c r="CB65" s="147"/>
      <c r="CC65" s="147"/>
      <c r="CD65" s="147"/>
      <c r="CE65" s="147"/>
      <c r="CF65" s="147"/>
      <c r="CG65" s="147"/>
      <c r="CH65" s="147"/>
      <c r="CI65" s="147"/>
      <c r="CJ65" s="147"/>
      <c r="CK65" s="147"/>
      <c r="CL65" s="147"/>
      <c r="CM65" s="147"/>
      <c r="CN65" s="147"/>
      <c r="CO65" s="147"/>
      <c r="CP65" s="147"/>
      <c r="CQ65" s="147"/>
      <c r="CR65" s="147"/>
      <c r="CS65" s="147"/>
      <c r="CT65" s="147"/>
      <c r="CU65" s="147"/>
      <c r="CV65" s="147"/>
      <c r="CW65" s="147"/>
      <c r="CX65" s="147"/>
      <c r="CY65" s="147"/>
      <c r="CZ65" s="87" t="str">
        <f t="shared" si="4"/>
        <v/>
      </c>
      <c r="DA65" s="89" t="str">
        <f t="shared" si="108"/>
        <v/>
      </c>
      <c r="DB65" s="90" t="str">
        <f t="shared" si="109"/>
        <v/>
      </c>
      <c r="DC65" s="32" t="str">
        <f t="shared" si="110"/>
        <v>brak danych</v>
      </c>
      <c r="DD65" s="32"/>
      <c r="DE65" s="20">
        <f t="shared" si="6"/>
        <v>0</v>
      </c>
      <c r="DF65" s="20" t="str">
        <f t="shared" si="7"/>
        <v/>
      </c>
      <c r="DG65" s="20" t="str">
        <f t="shared" si="8"/>
        <v/>
      </c>
      <c r="DH65" s="20" t="str">
        <f t="shared" si="9"/>
        <v/>
      </c>
      <c r="DI65" s="20" t="str">
        <f t="shared" si="10"/>
        <v/>
      </c>
      <c r="DJ65" s="20" t="str">
        <f t="shared" si="11"/>
        <v/>
      </c>
      <c r="DK65" s="20" t="str">
        <f t="shared" si="12"/>
        <v/>
      </c>
      <c r="DL65" s="20" t="str">
        <f t="shared" si="13"/>
        <v/>
      </c>
      <c r="DM65" s="20" t="str">
        <f t="shared" si="14"/>
        <v/>
      </c>
      <c r="DN65" s="20" t="str">
        <f t="shared" si="15"/>
        <v/>
      </c>
      <c r="DO65" s="20" t="str">
        <f t="shared" si="16"/>
        <v/>
      </c>
      <c r="DP65" s="20" t="str">
        <f t="shared" si="17"/>
        <v/>
      </c>
      <c r="DQ65" s="20" t="str">
        <f t="shared" si="18"/>
        <v/>
      </c>
      <c r="DR65" s="20" t="str">
        <f t="shared" si="19"/>
        <v/>
      </c>
      <c r="DS65" s="20" t="str">
        <f t="shared" si="20"/>
        <v/>
      </c>
      <c r="DT65" s="20" t="str">
        <f t="shared" si="21"/>
        <v/>
      </c>
      <c r="DU65" s="20" t="str">
        <f t="shared" si="22"/>
        <v/>
      </c>
      <c r="DV65" s="20" t="str">
        <f t="shared" si="23"/>
        <v/>
      </c>
      <c r="DW65" s="20" t="str">
        <f t="shared" si="24"/>
        <v/>
      </c>
      <c r="DX65" s="20" t="str">
        <f t="shared" si="25"/>
        <v/>
      </c>
      <c r="DY65" s="20" t="str">
        <f t="shared" si="26"/>
        <v/>
      </c>
      <c r="DZ65" s="20" t="str">
        <f t="shared" si="27"/>
        <v/>
      </c>
      <c r="EA65" s="20" t="str">
        <f t="shared" si="28"/>
        <v/>
      </c>
      <c r="EB65" s="20" t="str">
        <f t="shared" si="29"/>
        <v/>
      </c>
      <c r="EC65" s="20" t="str">
        <f t="shared" si="30"/>
        <v/>
      </c>
      <c r="ED65" s="20" t="str">
        <f t="shared" si="31"/>
        <v/>
      </c>
      <c r="EE65" s="20" t="str">
        <f t="shared" si="32"/>
        <v/>
      </c>
      <c r="EF65" s="20" t="str">
        <f t="shared" si="33"/>
        <v/>
      </c>
      <c r="EG65" s="20" t="str">
        <f t="shared" si="34"/>
        <v/>
      </c>
      <c r="EH65" s="20" t="str">
        <f t="shared" si="35"/>
        <v/>
      </c>
      <c r="EI65" s="20" t="str">
        <f t="shared" si="36"/>
        <v/>
      </c>
      <c r="EJ65" s="20" t="str">
        <f t="shared" si="37"/>
        <v/>
      </c>
      <c r="EK65" s="20" t="str">
        <f t="shared" si="38"/>
        <v/>
      </c>
      <c r="EL65" s="20" t="str">
        <f t="shared" si="39"/>
        <v/>
      </c>
      <c r="EM65" s="20" t="str">
        <f t="shared" si="40"/>
        <v/>
      </c>
      <c r="EN65" s="20" t="str">
        <f t="shared" si="41"/>
        <v/>
      </c>
      <c r="EO65" s="20" t="str">
        <f t="shared" si="42"/>
        <v/>
      </c>
      <c r="EP65" s="20" t="str">
        <f t="shared" si="43"/>
        <v/>
      </c>
      <c r="EQ65" s="20" t="str">
        <f t="shared" si="44"/>
        <v/>
      </c>
      <c r="ER65" s="20" t="str">
        <f t="shared" si="45"/>
        <v/>
      </c>
      <c r="ES65" s="20" t="str">
        <f t="shared" si="46"/>
        <v/>
      </c>
      <c r="ET65" s="20" t="str">
        <f t="shared" si="47"/>
        <v/>
      </c>
      <c r="EU65" s="20" t="str">
        <f t="shared" si="48"/>
        <v/>
      </c>
      <c r="EV65" s="20" t="str">
        <f t="shared" si="49"/>
        <v/>
      </c>
      <c r="EW65" s="20" t="str">
        <f t="shared" si="50"/>
        <v/>
      </c>
      <c r="EX65" s="20" t="str">
        <f t="shared" si="51"/>
        <v/>
      </c>
      <c r="EY65" s="20" t="str">
        <f t="shared" si="52"/>
        <v/>
      </c>
      <c r="EZ65" s="20" t="str">
        <f t="shared" si="53"/>
        <v/>
      </c>
      <c r="FA65" s="20" t="str">
        <f t="shared" si="54"/>
        <v/>
      </c>
      <c r="FB65" s="20" t="str">
        <f t="shared" si="55"/>
        <v/>
      </c>
      <c r="FC65" s="20" t="str">
        <f t="shared" si="56"/>
        <v/>
      </c>
      <c r="FD65" s="20" t="str">
        <f t="shared" si="57"/>
        <v/>
      </c>
      <c r="FE65" s="20" t="str">
        <f t="shared" si="58"/>
        <v/>
      </c>
      <c r="FF65" s="20" t="str">
        <f t="shared" si="59"/>
        <v/>
      </c>
      <c r="FG65" s="20" t="str">
        <f t="shared" si="60"/>
        <v/>
      </c>
      <c r="FH65" s="20" t="str">
        <f t="shared" si="61"/>
        <v/>
      </c>
      <c r="FI65" s="20" t="str">
        <f t="shared" si="62"/>
        <v/>
      </c>
      <c r="FJ65" s="20" t="str">
        <f t="shared" si="63"/>
        <v/>
      </c>
      <c r="FK65" s="20" t="str">
        <f t="shared" si="64"/>
        <v/>
      </c>
      <c r="FL65" s="20" t="str">
        <f t="shared" si="65"/>
        <v/>
      </c>
      <c r="FM65" s="20" t="str">
        <f t="shared" si="66"/>
        <v/>
      </c>
      <c r="FN65" s="20" t="str">
        <f t="shared" si="67"/>
        <v/>
      </c>
      <c r="FO65" s="20" t="str">
        <f t="shared" si="68"/>
        <v/>
      </c>
      <c r="FP65" s="20" t="str">
        <f t="shared" si="69"/>
        <v/>
      </c>
      <c r="FQ65" s="20" t="str">
        <f t="shared" si="70"/>
        <v/>
      </c>
      <c r="FR65" s="20" t="str">
        <f t="shared" si="71"/>
        <v/>
      </c>
      <c r="FS65" s="20" t="str">
        <f t="shared" si="72"/>
        <v/>
      </c>
      <c r="FT65" s="20" t="str">
        <f t="shared" si="73"/>
        <v/>
      </c>
      <c r="FU65" s="20" t="str">
        <f t="shared" si="74"/>
        <v/>
      </c>
      <c r="FV65" s="20" t="str">
        <f t="shared" si="75"/>
        <v/>
      </c>
      <c r="FW65" s="20" t="str">
        <f t="shared" si="76"/>
        <v/>
      </c>
      <c r="FX65" s="20" t="str">
        <f t="shared" si="77"/>
        <v/>
      </c>
      <c r="FY65" s="20" t="str">
        <f t="shared" si="78"/>
        <v/>
      </c>
      <c r="FZ65" s="20" t="str">
        <f t="shared" si="79"/>
        <v/>
      </c>
      <c r="GA65" s="20" t="str">
        <f t="shared" si="80"/>
        <v/>
      </c>
      <c r="GB65" s="20" t="str">
        <f t="shared" si="81"/>
        <v/>
      </c>
      <c r="GC65" s="20" t="str">
        <f t="shared" si="82"/>
        <v/>
      </c>
      <c r="GD65" s="20" t="str">
        <f t="shared" si="83"/>
        <v/>
      </c>
      <c r="GE65" s="20" t="str">
        <f t="shared" si="84"/>
        <v/>
      </c>
      <c r="GF65" s="20" t="str">
        <f t="shared" si="85"/>
        <v/>
      </c>
      <c r="GG65" s="20" t="str">
        <f t="shared" si="86"/>
        <v/>
      </c>
      <c r="GH65" s="20" t="str">
        <f t="shared" si="87"/>
        <v/>
      </c>
      <c r="GI65" s="20" t="str">
        <f t="shared" si="88"/>
        <v/>
      </c>
      <c r="GJ65" s="20" t="str">
        <f t="shared" si="89"/>
        <v/>
      </c>
      <c r="GK65" s="20" t="str">
        <f t="shared" si="90"/>
        <v/>
      </c>
      <c r="GL65" s="20" t="str">
        <f t="shared" si="91"/>
        <v/>
      </c>
      <c r="GM65" s="20" t="str">
        <f t="shared" si="92"/>
        <v/>
      </c>
      <c r="GN65" s="20" t="str">
        <f t="shared" si="93"/>
        <v/>
      </c>
      <c r="GO65" s="20" t="str">
        <f t="shared" si="94"/>
        <v/>
      </c>
      <c r="GP65" s="20" t="str">
        <f t="shared" si="95"/>
        <v/>
      </c>
      <c r="GQ65" s="20" t="str">
        <f t="shared" si="96"/>
        <v/>
      </c>
      <c r="GR65" s="20" t="str">
        <f t="shared" si="97"/>
        <v/>
      </c>
      <c r="GS65" s="20" t="str">
        <f t="shared" si="98"/>
        <v/>
      </c>
      <c r="GT65" s="20" t="str">
        <f t="shared" si="99"/>
        <v/>
      </c>
      <c r="GU65" s="20" t="str">
        <f t="shared" si="100"/>
        <v/>
      </c>
      <c r="GV65" s="20" t="str">
        <f t="shared" si="101"/>
        <v/>
      </c>
      <c r="GW65" s="20" t="str">
        <f t="shared" si="102"/>
        <v/>
      </c>
      <c r="GX65" s="20" t="str">
        <f t="shared" si="103"/>
        <v/>
      </c>
      <c r="GY65" s="20" t="str">
        <f t="shared" si="104"/>
        <v/>
      </c>
      <c r="GZ65" s="20" t="str">
        <f t="shared" si="105"/>
        <v/>
      </c>
      <c r="HA65" s="20" t="str">
        <f t="shared" si="106"/>
        <v/>
      </c>
      <c r="HB65" s="20"/>
      <c r="HC65" s="20"/>
      <c r="HD65" s="20"/>
      <c r="HE65" s="20"/>
      <c r="HF65" s="20"/>
      <c r="HG65" s="20"/>
      <c r="HH65" s="20"/>
      <c r="HI65" s="20"/>
      <c r="HJ65" s="20"/>
      <c r="HK65" s="20"/>
      <c r="HL65" s="20"/>
      <c r="HM65" s="20"/>
      <c r="HN65" s="20"/>
      <c r="HO65" s="20"/>
      <c r="HP65" s="20"/>
      <c r="HQ65" s="20"/>
      <c r="HR65" s="20"/>
      <c r="HS65" s="20"/>
      <c r="HT65" s="20"/>
      <c r="HU65" s="20"/>
      <c r="HV65" s="20"/>
      <c r="HW65" s="20"/>
      <c r="HX65" s="20"/>
      <c r="HY65" s="20"/>
      <c r="HZ65" s="20"/>
      <c r="IA65" s="19"/>
      <c r="IB65" s="19"/>
      <c r="IC65" s="19"/>
      <c r="ID65" s="19"/>
      <c r="IE65" s="19"/>
      <c r="IF65" s="19"/>
      <c r="IG65" s="19"/>
      <c r="IH65" s="19"/>
      <c r="II65" s="19"/>
      <c r="IJ65" s="19"/>
      <c r="IK65" s="19"/>
      <c r="IL65" s="19"/>
      <c r="IM65" s="19"/>
      <c r="IN65" s="19"/>
      <c r="IO65" s="19"/>
      <c r="IP65" s="19"/>
      <c r="IQ65" s="19"/>
      <c r="IR65" s="19"/>
      <c r="IS65" s="19"/>
      <c r="IT65" s="19"/>
      <c r="IU65" s="19"/>
      <c r="IV65" s="19"/>
      <c r="IW65" s="19"/>
      <c r="IX65" s="19"/>
      <c r="IY65" s="19"/>
      <c r="IZ65" s="19"/>
      <c r="JA65" s="19"/>
      <c r="JB65" s="19"/>
      <c r="JC65" s="19"/>
      <c r="JD65" s="19"/>
      <c r="JE65" s="19"/>
      <c r="JF65" s="19"/>
      <c r="JG65" s="19"/>
      <c r="JH65" s="19"/>
      <c r="JI65" s="19"/>
      <c r="JJ65" s="19"/>
      <c r="JK65" s="19"/>
      <c r="JL65" s="19"/>
      <c r="JM65" s="19"/>
      <c r="JN65" s="19"/>
      <c r="JO65" s="19"/>
      <c r="JP65" s="19"/>
      <c r="JQ65" s="19"/>
      <c r="JR65" s="19"/>
      <c r="JS65" s="19"/>
      <c r="JT65" s="19"/>
      <c r="JU65" s="19"/>
      <c r="JV65" s="19"/>
    </row>
    <row r="66" spans="1:282" ht="13.5">
      <c r="A66" s="90" t="s">
        <v>57</v>
      </c>
      <c r="B66" s="183"/>
      <c r="C66" s="33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47"/>
      <c r="Q66" s="147"/>
      <c r="R66" s="147"/>
      <c r="S66" s="147"/>
      <c r="T66" s="147"/>
      <c r="U66" s="147"/>
      <c r="V66" s="147"/>
      <c r="W66" s="147"/>
      <c r="X66" s="147"/>
      <c r="Y66" s="147"/>
      <c r="Z66" s="147"/>
      <c r="AA66" s="147"/>
      <c r="AB66" s="147"/>
      <c r="AC66" s="147"/>
      <c r="AD66" s="147"/>
      <c r="AE66" s="147"/>
      <c r="AF66" s="147"/>
      <c r="AG66" s="147"/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  <c r="BI66" s="147"/>
      <c r="BJ66" s="147"/>
      <c r="BK66" s="147"/>
      <c r="BL66" s="147"/>
      <c r="BM66" s="147"/>
      <c r="BN66" s="147"/>
      <c r="BO66" s="147"/>
      <c r="BP66" s="147"/>
      <c r="BQ66" s="147"/>
      <c r="BR66" s="147"/>
      <c r="BS66" s="147"/>
      <c r="BT66" s="147"/>
      <c r="BU66" s="147"/>
      <c r="BV66" s="147"/>
      <c r="BW66" s="147"/>
      <c r="BX66" s="147"/>
      <c r="BY66" s="147"/>
      <c r="BZ66" s="147"/>
      <c r="CA66" s="147"/>
      <c r="CB66" s="147"/>
      <c r="CC66" s="147"/>
      <c r="CD66" s="147"/>
      <c r="CE66" s="147"/>
      <c r="CF66" s="147"/>
      <c r="CG66" s="147"/>
      <c r="CH66" s="147"/>
      <c r="CI66" s="147"/>
      <c r="CJ66" s="147"/>
      <c r="CK66" s="147"/>
      <c r="CL66" s="147"/>
      <c r="CM66" s="147"/>
      <c r="CN66" s="147"/>
      <c r="CO66" s="147"/>
      <c r="CP66" s="147"/>
      <c r="CQ66" s="147"/>
      <c r="CR66" s="147"/>
      <c r="CS66" s="147"/>
      <c r="CT66" s="147"/>
      <c r="CU66" s="147"/>
      <c r="CV66" s="147"/>
      <c r="CW66" s="147"/>
      <c r="CX66" s="147"/>
      <c r="CY66" s="147"/>
      <c r="CZ66" s="87" t="str">
        <f t="shared" si="4"/>
        <v/>
      </c>
      <c r="DA66" s="88" t="str">
        <f t="shared" si="108"/>
        <v/>
      </c>
      <c r="DB66" s="87" t="str">
        <f t="shared" si="109"/>
        <v/>
      </c>
      <c r="DC66" s="32" t="str">
        <f t="shared" si="110"/>
        <v>brak danych</v>
      </c>
      <c r="DD66" s="32"/>
      <c r="DE66" s="20">
        <f t="shared" si="6"/>
        <v>0</v>
      </c>
      <c r="DF66" s="20" t="str">
        <f t="shared" si="7"/>
        <v/>
      </c>
      <c r="DG66" s="20" t="str">
        <f t="shared" si="8"/>
        <v/>
      </c>
      <c r="DH66" s="20" t="str">
        <f t="shared" si="9"/>
        <v/>
      </c>
      <c r="DI66" s="20" t="str">
        <f t="shared" si="10"/>
        <v/>
      </c>
      <c r="DJ66" s="20" t="str">
        <f t="shared" si="11"/>
        <v/>
      </c>
      <c r="DK66" s="20" t="str">
        <f t="shared" si="12"/>
        <v/>
      </c>
      <c r="DL66" s="20" t="str">
        <f t="shared" si="13"/>
        <v/>
      </c>
      <c r="DM66" s="20" t="str">
        <f t="shared" si="14"/>
        <v/>
      </c>
      <c r="DN66" s="20" t="str">
        <f t="shared" si="15"/>
        <v/>
      </c>
      <c r="DO66" s="20" t="str">
        <f t="shared" si="16"/>
        <v/>
      </c>
      <c r="DP66" s="20" t="str">
        <f t="shared" si="17"/>
        <v/>
      </c>
      <c r="DQ66" s="20" t="str">
        <f t="shared" si="18"/>
        <v/>
      </c>
      <c r="DR66" s="20" t="str">
        <f t="shared" si="19"/>
        <v/>
      </c>
      <c r="DS66" s="20" t="str">
        <f t="shared" si="20"/>
        <v/>
      </c>
      <c r="DT66" s="20" t="str">
        <f t="shared" si="21"/>
        <v/>
      </c>
      <c r="DU66" s="20" t="str">
        <f t="shared" si="22"/>
        <v/>
      </c>
      <c r="DV66" s="20" t="str">
        <f t="shared" si="23"/>
        <v/>
      </c>
      <c r="DW66" s="20" t="str">
        <f t="shared" si="24"/>
        <v/>
      </c>
      <c r="DX66" s="20" t="str">
        <f t="shared" si="25"/>
        <v/>
      </c>
      <c r="DY66" s="20" t="str">
        <f t="shared" si="26"/>
        <v/>
      </c>
      <c r="DZ66" s="20" t="str">
        <f t="shared" si="27"/>
        <v/>
      </c>
      <c r="EA66" s="20" t="str">
        <f t="shared" si="28"/>
        <v/>
      </c>
      <c r="EB66" s="20" t="str">
        <f t="shared" si="29"/>
        <v/>
      </c>
      <c r="EC66" s="20" t="str">
        <f t="shared" si="30"/>
        <v/>
      </c>
      <c r="ED66" s="20" t="str">
        <f t="shared" si="31"/>
        <v/>
      </c>
      <c r="EE66" s="20" t="str">
        <f t="shared" si="32"/>
        <v/>
      </c>
      <c r="EF66" s="20" t="str">
        <f t="shared" si="33"/>
        <v/>
      </c>
      <c r="EG66" s="20" t="str">
        <f t="shared" si="34"/>
        <v/>
      </c>
      <c r="EH66" s="20" t="str">
        <f t="shared" si="35"/>
        <v/>
      </c>
      <c r="EI66" s="20" t="str">
        <f t="shared" si="36"/>
        <v/>
      </c>
      <c r="EJ66" s="20" t="str">
        <f t="shared" si="37"/>
        <v/>
      </c>
      <c r="EK66" s="20" t="str">
        <f t="shared" si="38"/>
        <v/>
      </c>
      <c r="EL66" s="20" t="str">
        <f t="shared" si="39"/>
        <v/>
      </c>
      <c r="EM66" s="20" t="str">
        <f t="shared" si="40"/>
        <v/>
      </c>
      <c r="EN66" s="20" t="str">
        <f t="shared" si="41"/>
        <v/>
      </c>
      <c r="EO66" s="20" t="str">
        <f t="shared" si="42"/>
        <v/>
      </c>
      <c r="EP66" s="20" t="str">
        <f t="shared" si="43"/>
        <v/>
      </c>
      <c r="EQ66" s="20" t="str">
        <f t="shared" si="44"/>
        <v/>
      </c>
      <c r="ER66" s="20" t="str">
        <f t="shared" si="45"/>
        <v/>
      </c>
      <c r="ES66" s="20" t="str">
        <f t="shared" si="46"/>
        <v/>
      </c>
      <c r="ET66" s="20" t="str">
        <f t="shared" si="47"/>
        <v/>
      </c>
      <c r="EU66" s="20" t="str">
        <f t="shared" si="48"/>
        <v/>
      </c>
      <c r="EV66" s="20" t="str">
        <f t="shared" si="49"/>
        <v/>
      </c>
      <c r="EW66" s="20" t="str">
        <f t="shared" si="50"/>
        <v/>
      </c>
      <c r="EX66" s="20" t="str">
        <f t="shared" si="51"/>
        <v/>
      </c>
      <c r="EY66" s="20" t="str">
        <f t="shared" si="52"/>
        <v/>
      </c>
      <c r="EZ66" s="20" t="str">
        <f t="shared" si="53"/>
        <v/>
      </c>
      <c r="FA66" s="20" t="str">
        <f t="shared" si="54"/>
        <v/>
      </c>
      <c r="FB66" s="20" t="str">
        <f t="shared" si="55"/>
        <v/>
      </c>
      <c r="FC66" s="20" t="str">
        <f t="shared" si="56"/>
        <v/>
      </c>
      <c r="FD66" s="20" t="str">
        <f t="shared" si="57"/>
        <v/>
      </c>
      <c r="FE66" s="20" t="str">
        <f t="shared" si="58"/>
        <v/>
      </c>
      <c r="FF66" s="20" t="str">
        <f t="shared" si="59"/>
        <v/>
      </c>
      <c r="FG66" s="20" t="str">
        <f t="shared" si="60"/>
        <v/>
      </c>
      <c r="FH66" s="20" t="str">
        <f t="shared" si="61"/>
        <v/>
      </c>
      <c r="FI66" s="20" t="str">
        <f t="shared" si="62"/>
        <v/>
      </c>
      <c r="FJ66" s="20" t="str">
        <f t="shared" si="63"/>
        <v/>
      </c>
      <c r="FK66" s="20" t="str">
        <f t="shared" si="64"/>
        <v/>
      </c>
      <c r="FL66" s="20" t="str">
        <f t="shared" si="65"/>
        <v/>
      </c>
      <c r="FM66" s="20" t="str">
        <f t="shared" si="66"/>
        <v/>
      </c>
      <c r="FN66" s="20" t="str">
        <f t="shared" si="67"/>
        <v/>
      </c>
      <c r="FO66" s="20" t="str">
        <f t="shared" si="68"/>
        <v/>
      </c>
      <c r="FP66" s="20" t="str">
        <f t="shared" si="69"/>
        <v/>
      </c>
      <c r="FQ66" s="20" t="str">
        <f t="shared" si="70"/>
        <v/>
      </c>
      <c r="FR66" s="20" t="str">
        <f t="shared" si="71"/>
        <v/>
      </c>
      <c r="FS66" s="20" t="str">
        <f t="shared" si="72"/>
        <v/>
      </c>
      <c r="FT66" s="20" t="str">
        <f t="shared" si="73"/>
        <v/>
      </c>
      <c r="FU66" s="20" t="str">
        <f t="shared" si="74"/>
        <v/>
      </c>
      <c r="FV66" s="20" t="str">
        <f t="shared" si="75"/>
        <v/>
      </c>
      <c r="FW66" s="20" t="str">
        <f t="shared" si="76"/>
        <v/>
      </c>
      <c r="FX66" s="20" t="str">
        <f t="shared" si="77"/>
        <v/>
      </c>
      <c r="FY66" s="20" t="str">
        <f t="shared" si="78"/>
        <v/>
      </c>
      <c r="FZ66" s="20" t="str">
        <f t="shared" si="79"/>
        <v/>
      </c>
      <c r="GA66" s="20" t="str">
        <f t="shared" si="80"/>
        <v/>
      </c>
      <c r="GB66" s="20" t="str">
        <f t="shared" si="81"/>
        <v/>
      </c>
      <c r="GC66" s="20" t="str">
        <f t="shared" si="82"/>
        <v/>
      </c>
      <c r="GD66" s="20" t="str">
        <f t="shared" si="83"/>
        <v/>
      </c>
      <c r="GE66" s="20" t="str">
        <f t="shared" si="84"/>
        <v/>
      </c>
      <c r="GF66" s="20" t="str">
        <f t="shared" si="85"/>
        <v/>
      </c>
      <c r="GG66" s="20" t="str">
        <f t="shared" si="86"/>
        <v/>
      </c>
      <c r="GH66" s="20" t="str">
        <f t="shared" si="87"/>
        <v/>
      </c>
      <c r="GI66" s="20" t="str">
        <f t="shared" si="88"/>
        <v/>
      </c>
      <c r="GJ66" s="20" t="str">
        <f t="shared" si="89"/>
        <v/>
      </c>
      <c r="GK66" s="20" t="str">
        <f t="shared" si="90"/>
        <v/>
      </c>
      <c r="GL66" s="20" t="str">
        <f t="shared" si="91"/>
        <v/>
      </c>
      <c r="GM66" s="20" t="str">
        <f t="shared" si="92"/>
        <v/>
      </c>
      <c r="GN66" s="20" t="str">
        <f t="shared" si="93"/>
        <v/>
      </c>
      <c r="GO66" s="20" t="str">
        <f t="shared" si="94"/>
        <v/>
      </c>
      <c r="GP66" s="20" t="str">
        <f t="shared" si="95"/>
        <v/>
      </c>
      <c r="GQ66" s="20" t="str">
        <f t="shared" si="96"/>
        <v/>
      </c>
      <c r="GR66" s="20" t="str">
        <f t="shared" si="97"/>
        <v/>
      </c>
      <c r="GS66" s="20" t="str">
        <f t="shared" si="98"/>
        <v/>
      </c>
      <c r="GT66" s="20" t="str">
        <f t="shared" si="99"/>
        <v/>
      </c>
      <c r="GU66" s="20" t="str">
        <f t="shared" si="100"/>
        <v/>
      </c>
      <c r="GV66" s="20" t="str">
        <f t="shared" si="101"/>
        <v/>
      </c>
      <c r="GW66" s="20" t="str">
        <f t="shared" si="102"/>
        <v/>
      </c>
      <c r="GX66" s="20" t="str">
        <f t="shared" si="103"/>
        <v/>
      </c>
      <c r="GY66" s="20" t="str">
        <f t="shared" si="104"/>
        <v/>
      </c>
      <c r="GZ66" s="20" t="str">
        <f t="shared" si="105"/>
        <v/>
      </c>
      <c r="HA66" s="20" t="str">
        <f t="shared" si="106"/>
        <v/>
      </c>
      <c r="HB66" s="20"/>
      <c r="HC66" s="20"/>
      <c r="HD66" s="20"/>
      <c r="HE66" s="20"/>
      <c r="HF66" s="20"/>
      <c r="HG66" s="20"/>
      <c r="HH66" s="20"/>
      <c r="HI66" s="20"/>
      <c r="HJ66" s="20"/>
      <c r="HK66" s="20"/>
      <c r="HL66" s="20"/>
      <c r="HM66" s="20"/>
      <c r="HN66" s="20"/>
      <c r="HO66" s="20"/>
      <c r="HP66" s="20"/>
      <c r="HQ66" s="20"/>
      <c r="HR66" s="20"/>
      <c r="HS66" s="20"/>
      <c r="HT66" s="20"/>
      <c r="HU66" s="20"/>
      <c r="HV66" s="20"/>
      <c r="HW66" s="20"/>
      <c r="HX66" s="20"/>
      <c r="HY66" s="20"/>
      <c r="HZ66" s="20"/>
      <c r="IA66" s="19"/>
      <c r="IB66" s="19"/>
      <c r="IC66" s="19"/>
      <c r="ID66" s="19"/>
      <c r="IE66" s="19"/>
      <c r="IF66" s="19"/>
      <c r="IG66" s="19"/>
      <c r="IH66" s="19"/>
      <c r="II66" s="19"/>
      <c r="IJ66" s="19"/>
      <c r="IK66" s="19"/>
      <c r="IL66" s="19"/>
      <c r="IM66" s="19"/>
      <c r="IN66" s="19"/>
      <c r="IO66" s="19"/>
      <c r="IP66" s="19"/>
      <c r="IQ66" s="19"/>
      <c r="IR66" s="19"/>
      <c r="IS66" s="19"/>
      <c r="IT66" s="19"/>
      <c r="IU66" s="19"/>
      <c r="IV66" s="19"/>
      <c r="IW66" s="19"/>
      <c r="IX66" s="19"/>
      <c r="IY66" s="19"/>
      <c r="IZ66" s="19"/>
      <c r="JA66" s="19"/>
      <c r="JB66" s="19"/>
      <c r="JC66" s="19"/>
      <c r="JD66" s="19"/>
      <c r="JE66" s="19"/>
      <c r="JF66" s="19"/>
      <c r="JG66" s="19"/>
      <c r="JH66" s="19"/>
      <c r="JI66" s="19"/>
      <c r="JJ66" s="19"/>
      <c r="JK66" s="19"/>
      <c r="JL66" s="19"/>
      <c r="JM66" s="19"/>
      <c r="JN66" s="19"/>
      <c r="JO66" s="19"/>
      <c r="JP66" s="19"/>
      <c r="JQ66" s="19"/>
      <c r="JR66" s="19"/>
      <c r="JS66" s="19"/>
      <c r="JT66" s="19"/>
      <c r="JU66" s="19"/>
      <c r="JV66" s="19"/>
    </row>
    <row r="67" spans="1:282" ht="13.5">
      <c r="A67" s="90" t="s">
        <v>58</v>
      </c>
      <c r="B67" s="183"/>
      <c r="C67" s="33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47"/>
      <c r="Q67" s="147"/>
      <c r="R67" s="147"/>
      <c r="S67" s="147"/>
      <c r="T67" s="147"/>
      <c r="U67" s="147"/>
      <c r="V67" s="147"/>
      <c r="W67" s="147"/>
      <c r="X67" s="147"/>
      <c r="Y67" s="147"/>
      <c r="Z67" s="147"/>
      <c r="AA67" s="147"/>
      <c r="AB67" s="147"/>
      <c r="AC67" s="147"/>
      <c r="AD67" s="147"/>
      <c r="AE67" s="147"/>
      <c r="AF67" s="147"/>
      <c r="AG67" s="147"/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  <c r="BI67" s="147"/>
      <c r="BJ67" s="147"/>
      <c r="BK67" s="147"/>
      <c r="BL67" s="147"/>
      <c r="BM67" s="147"/>
      <c r="BN67" s="147"/>
      <c r="BO67" s="147"/>
      <c r="BP67" s="147"/>
      <c r="BQ67" s="147"/>
      <c r="BR67" s="147"/>
      <c r="BS67" s="147"/>
      <c r="BT67" s="147"/>
      <c r="BU67" s="147"/>
      <c r="BV67" s="147"/>
      <c r="BW67" s="147"/>
      <c r="BX67" s="147"/>
      <c r="BY67" s="147"/>
      <c r="BZ67" s="147"/>
      <c r="CA67" s="147"/>
      <c r="CB67" s="147"/>
      <c r="CC67" s="147"/>
      <c r="CD67" s="147"/>
      <c r="CE67" s="147"/>
      <c r="CF67" s="147"/>
      <c r="CG67" s="147"/>
      <c r="CH67" s="147"/>
      <c r="CI67" s="147"/>
      <c r="CJ67" s="147"/>
      <c r="CK67" s="147"/>
      <c r="CL67" s="147"/>
      <c r="CM67" s="147"/>
      <c r="CN67" s="147"/>
      <c r="CO67" s="147"/>
      <c r="CP67" s="147"/>
      <c r="CQ67" s="147"/>
      <c r="CR67" s="147"/>
      <c r="CS67" s="147"/>
      <c r="CT67" s="147"/>
      <c r="CU67" s="147"/>
      <c r="CV67" s="147"/>
      <c r="CW67" s="147"/>
      <c r="CX67" s="147"/>
      <c r="CY67" s="147"/>
      <c r="CZ67" s="87" t="str">
        <f t="shared" si="4"/>
        <v/>
      </c>
      <c r="DA67" s="89" t="str">
        <f t="shared" si="108"/>
        <v/>
      </c>
      <c r="DB67" s="90" t="str">
        <f t="shared" si="109"/>
        <v/>
      </c>
      <c r="DC67" s="32" t="str">
        <f t="shared" si="110"/>
        <v>brak danych</v>
      </c>
      <c r="DD67" s="32"/>
      <c r="DE67" s="20">
        <f t="shared" si="6"/>
        <v>0</v>
      </c>
      <c r="DF67" s="20" t="str">
        <f t="shared" si="7"/>
        <v/>
      </c>
      <c r="DG67" s="20" t="str">
        <f t="shared" si="8"/>
        <v/>
      </c>
      <c r="DH67" s="20" t="str">
        <f t="shared" si="9"/>
        <v/>
      </c>
      <c r="DI67" s="20" t="str">
        <f t="shared" si="10"/>
        <v/>
      </c>
      <c r="DJ67" s="20" t="str">
        <f t="shared" si="11"/>
        <v/>
      </c>
      <c r="DK67" s="20" t="str">
        <f t="shared" si="12"/>
        <v/>
      </c>
      <c r="DL67" s="20" t="str">
        <f t="shared" si="13"/>
        <v/>
      </c>
      <c r="DM67" s="20" t="str">
        <f t="shared" si="14"/>
        <v/>
      </c>
      <c r="DN67" s="20" t="str">
        <f t="shared" si="15"/>
        <v/>
      </c>
      <c r="DO67" s="20" t="str">
        <f t="shared" si="16"/>
        <v/>
      </c>
      <c r="DP67" s="20" t="str">
        <f t="shared" si="17"/>
        <v/>
      </c>
      <c r="DQ67" s="20" t="str">
        <f t="shared" si="18"/>
        <v/>
      </c>
      <c r="DR67" s="20" t="str">
        <f t="shared" si="19"/>
        <v/>
      </c>
      <c r="DS67" s="20" t="str">
        <f t="shared" si="20"/>
        <v/>
      </c>
      <c r="DT67" s="20" t="str">
        <f t="shared" si="21"/>
        <v/>
      </c>
      <c r="DU67" s="20" t="str">
        <f t="shared" si="22"/>
        <v/>
      </c>
      <c r="DV67" s="20" t="str">
        <f t="shared" si="23"/>
        <v/>
      </c>
      <c r="DW67" s="20" t="str">
        <f t="shared" si="24"/>
        <v/>
      </c>
      <c r="DX67" s="20" t="str">
        <f t="shared" si="25"/>
        <v/>
      </c>
      <c r="DY67" s="20" t="str">
        <f t="shared" si="26"/>
        <v/>
      </c>
      <c r="DZ67" s="20" t="str">
        <f t="shared" si="27"/>
        <v/>
      </c>
      <c r="EA67" s="20" t="str">
        <f t="shared" si="28"/>
        <v/>
      </c>
      <c r="EB67" s="20" t="str">
        <f t="shared" si="29"/>
        <v/>
      </c>
      <c r="EC67" s="20" t="str">
        <f t="shared" si="30"/>
        <v/>
      </c>
      <c r="ED67" s="20" t="str">
        <f t="shared" si="31"/>
        <v/>
      </c>
      <c r="EE67" s="20" t="str">
        <f t="shared" si="32"/>
        <v/>
      </c>
      <c r="EF67" s="20" t="str">
        <f t="shared" si="33"/>
        <v/>
      </c>
      <c r="EG67" s="20" t="str">
        <f t="shared" si="34"/>
        <v/>
      </c>
      <c r="EH67" s="20" t="str">
        <f t="shared" si="35"/>
        <v/>
      </c>
      <c r="EI67" s="20" t="str">
        <f t="shared" si="36"/>
        <v/>
      </c>
      <c r="EJ67" s="20" t="str">
        <f t="shared" si="37"/>
        <v/>
      </c>
      <c r="EK67" s="20" t="str">
        <f t="shared" si="38"/>
        <v/>
      </c>
      <c r="EL67" s="20" t="str">
        <f t="shared" si="39"/>
        <v/>
      </c>
      <c r="EM67" s="20" t="str">
        <f t="shared" si="40"/>
        <v/>
      </c>
      <c r="EN67" s="20" t="str">
        <f t="shared" si="41"/>
        <v/>
      </c>
      <c r="EO67" s="20" t="str">
        <f t="shared" si="42"/>
        <v/>
      </c>
      <c r="EP67" s="20" t="str">
        <f t="shared" si="43"/>
        <v/>
      </c>
      <c r="EQ67" s="20" t="str">
        <f t="shared" si="44"/>
        <v/>
      </c>
      <c r="ER67" s="20" t="str">
        <f t="shared" si="45"/>
        <v/>
      </c>
      <c r="ES67" s="20" t="str">
        <f t="shared" si="46"/>
        <v/>
      </c>
      <c r="ET67" s="20" t="str">
        <f t="shared" si="47"/>
        <v/>
      </c>
      <c r="EU67" s="20" t="str">
        <f t="shared" si="48"/>
        <v/>
      </c>
      <c r="EV67" s="20" t="str">
        <f t="shared" si="49"/>
        <v/>
      </c>
      <c r="EW67" s="20" t="str">
        <f t="shared" si="50"/>
        <v/>
      </c>
      <c r="EX67" s="20" t="str">
        <f t="shared" si="51"/>
        <v/>
      </c>
      <c r="EY67" s="20" t="str">
        <f t="shared" si="52"/>
        <v/>
      </c>
      <c r="EZ67" s="20" t="str">
        <f t="shared" si="53"/>
        <v/>
      </c>
      <c r="FA67" s="20" t="str">
        <f t="shared" si="54"/>
        <v/>
      </c>
      <c r="FB67" s="20" t="str">
        <f t="shared" si="55"/>
        <v/>
      </c>
      <c r="FC67" s="20" t="str">
        <f t="shared" si="56"/>
        <v/>
      </c>
      <c r="FD67" s="20" t="str">
        <f t="shared" si="57"/>
        <v/>
      </c>
      <c r="FE67" s="20" t="str">
        <f t="shared" si="58"/>
        <v/>
      </c>
      <c r="FF67" s="20" t="str">
        <f t="shared" si="59"/>
        <v/>
      </c>
      <c r="FG67" s="20" t="str">
        <f t="shared" si="60"/>
        <v/>
      </c>
      <c r="FH67" s="20" t="str">
        <f t="shared" si="61"/>
        <v/>
      </c>
      <c r="FI67" s="20" t="str">
        <f t="shared" si="62"/>
        <v/>
      </c>
      <c r="FJ67" s="20" t="str">
        <f t="shared" si="63"/>
        <v/>
      </c>
      <c r="FK67" s="20" t="str">
        <f t="shared" si="64"/>
        <v/>
      </c>
      <c r="FL67" s="20" t="str">
        <f t="shared" si="65"/>
        <v/>
      </c>
      <c r="FM67" s="20" t="str">
        <f t="shared" si="66"/>
        <v/>
      </c>
      <c r="FN67" s="20" t="str">
        <f t="shared" si="67"/>
        <v/>
      </c>
      <c r="FO67" s="20" t="str">
        <f t="shared" si="68"/>
        <v/>
      </c>
      <c r="FP67" s="20" t="str">
        <f t="shared" si="69"/>
        <v/>
      </c>
      <c r="FQ67" s="20" t="str">
        <f t="shared" si="70"/>
        <v/>
      </c>
      <c r="FR67" s="20" t="str">
        <f t="shared" si="71"/>
        <v/>
      </c>
      <c r="FS67" s="20" t="str">
        <f t="shared" si="72"/>
        <v/>
      </c>
      <c r="FT67" s="20" t="str">
        <f t="shared" si="73"/>
        <v/>
      </c>
      <c r="FU67" s="20" t="str">
        <f t="shared" si="74"/>
        <v/>
      </c>
      <c r="FV67" s="20" t="str">
        <f t="shared" si="75"/>
        <v/>
      </c>
      <c r="FW67" s="20" t="str">
        <f t="shared" si="76"/>
        <v/>
      </c>
      <c r="FX67" s="20" t="str">
        <f t="shared" si="77"/>
        <v/>
      </c>
      <c r="FY67" s="20" t="str">
        <f t="shared" si="78"/>
        <v/>
      </c>
      <c r="FZ67" s="20" t="str">
        <f t="shared" si="79"/>
        <v/>
      </c>
      <c r="GA67" s="20" t="str">
        <f t="shared" si="80"/>
        <v/>
      </c>
      <c r="GB67" s="20" t="str">
        <f t="shared" si="81"/>
        <v/>
      </c>
      <c r="GC67" s="20" t="str">
        <f t="shared" si="82"/>
        <v/>
      </c>
      <c r="GD67" s="20" t="str">
        <f t="shared" si="83"/>
        <v/>
      </c>
      <c r="GE67" s="20" t="str">
        <f t="shared" si="84"/>
        <v/>
      </c>
      <c r="GF67" s="20" t="str">
        <f t="shared" si="85"/>
        <v/>
      </c>
      <c r="GG67" s="20" t="str">
        <f t="shared" si="86"/>
        <v/>
      </c>
      <c r="GH67" s="20" t="str">
        <f t="shared" si="87"/>
        <v/>
      </c>
      <c r="GI67" s="20" t="str">
        <f t="shared" si="88"/>
        <v/>
      </c>
      <c r="GJ67" s="20" t="str">
        <f t="shared" si="89"/>
        <v/>
      </c>
      <c r="GK67" s="20" t="str">
        <f t="shared" si="90"/>
        <v/>
      </c>
      <c r="GL67" s="20" t="str">
        <f t="shared" si="91"/>
        <v/>
      </c>
      <c r="GM67" s="20" t="str">
        <f t="shared" si="92"/>
        <v/>
      </c>
      <c r="GN67" s="20" t="str">
        <f t="shared" si="93"/>
        <v/>
      </c>
      <c r="GO67" s="20" t="str">
        <f t="shared" si="94"/>
        <v/>
      </c>
      <c r="GP67" s="20" t="str">
        <f t="shared" si="95"/>
        <v/>
      </c>
      <c r="GQ67" s="20" t="str">
        <f t="shared" si="96"/>
        <v/>
      </c>
      <c r="GR67" s="20" t="str">
        <f t="shared" si="97"/>
        <v/>
      </c>
      <c r="GS67" s="20" t="str">
        <f t="shared" si="98"/>
        <v/>
      </c>
      <c r="GT67" s="20" t="str">
        <f t="shared" si="99"/>
        <v/>
      </c>
      <c r="GU67" s="20" t="str">
        <f t="shared" si="100"/>
        <v/>
      </c>
      <c r="GV67" s="20" t="str">
        <f t="shared" si="101"/>
        <v/>
      </c>
      <c r="GW67" s="20" t="str">
        <f t="shared" si="102"/>
        <v/>
      </c>
      <c r="GX67" s="20" t="str">
        <f t="shared" si="103"/>
        <v/>
      </c>
      <c r="GY67" s="20" t="str">
        <f t="shared" si="104"/>
        <v/>
      </c>
      <c r="GZ67" s="20" t="str">
        <f t="shared" si="105"/>
        <v/>
      </c>
      <c r="HA67" s="20" t="str">
        <f t="shared" si="106"/>
        <v/>
      </c>
      <c r="HB67" s="20"/>
      <c r="HC67" s="20"/>
      <c r="HD67" s="20"/>
      <c r="HE67" s="20"/>
      <c r="HF67" s="20"/>
      <c r="HG67" s="20"/>
      <c r="HH67" s="20"/>
      <c r="HI67" s="20"/>
      <c r="HJ67" s="20"/>
      <c r="HK67" s="20"/>
      <c r="HL67" s="20"/>
      <c r="HM67" s="20"/>
      <c r="HN67" s="20"/>
      <c r="HO67" s="20"/>
      <c r="HP67" s="20"/>
      <c r="HQ67" s="20"/>
      <c r="HR67" s="20"/>
      <c r="HS67" s="20"/>
      <c r="HT67" s="20"/>
      <c r="HU67" s="20"/>
      <c r="HV67" s="20"/>
      <c r="HW67" s="20"/>
      <c r="HX67" s="20"/>
      <c r="HY67" s="20"/>
      <c r="HZ67" s="20"/>
      <c r="IA67" s="19"/>
      <c r="IB67" s="19"/>
      <c r="IC67" s="19"/>
      <c r="ID67" s="19"/>
      <c r="IE67" s="19"/>
      <c r="IF67" s="19"/>
      <c r="IG67" s="19"/>
      <c r="IH67" s="19"/>
      <c r="II67" s="19"/>
      <c r="IJ67" s="19"/>
      <c r="IK67" s="19"/>
      <c r="IL67" s="19"/>
      <c r="IM67" s="19"/>
      <c r="IN67" s="19"/>
      <c r="IO67" s="19"/>
      <c r="IP67" s="19"/>
      <c r="IQ67" s="19"/>
      <c r="IR67" s="19"/>
      <c r="IS67" s="19"/>
      <c r="IT67" s="19"/>
      <c r="IU67" s="19"/>
      <c r="IV67" s="19"/>
      <c r="IW67" s="19"/>
      <c r="IX67" s="19"/>
      <c r="IY67" s="19"/>
      <c r="IZ67" s="19"/>
      <c r="JA67" s="19"/>
      <c r="JB67" s="19"/>
      <c r="JC67" s="19"/>
      <c r="JD67" s="19"/>
      <c r="JE67" s="19"/>
      <c r="JF67" s="19"/>
      <c r="JG67" s="19"/>
      <c r="JH67" s="19"/>
      <c r="JI67" s="19"/>
      <c r="JJ67" s="19"/>
      <c r="JK67" s="19"/>
      <c r="JL67" s="19"/>
      <c r="JM67" s="19"/>
      <c r="JN67" s="19"/>
      <c r="JO67" s="19"/>
      <c r="JP67" s="19"/>
      <c r="JQ67" s="19"/>
      <c r="JR67" s="19"/>
      <c r="JS67" s="19"/>
      <c r="JT67" s="19"/>
      <c r="JU67" s="19"/>
      <c r="JV67" s="19"/>
    </row>
    <row r="68" spans="1:282" ht="13.5">
      <c r="A68" s="90" t="s">
        <v>59</v>
      </c>
      <c r="B68" s="183"/>
      <c r="C68" s="33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47"/>
      <c r="Q68" s="147"/>
      <c r="R68" s="147"/>
      <c r="S68" s="147"/>
      <c r="T68" s="147"/>
      <c r="U68" s="147"/>
      <c r="V68" s="147"/>
      <c r="W68" s="147"/>
      <c r="X68" s="147"/>
      <c r="Y68" s="147"/>
      <c r="Z68" s="147"/>
      <c r="AA68" s="147"/>
      <c r="AB68" s="147"/>
      <c r="AC68" s="147"/>
      <c r="AD68" s="147"/>
      <c r="AE68" s="147"/>
      <c r="AF68" s="147"/>
      <c r="AG68" s="147"/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  <c r="BI68" s="147"/>
      <c r="BJ68" s="147"/>
      <c r="BK68" s="147"/>
      <c r="BL68" s="147"/>
      <c r="BM68" s="147"/>
      <c r="BN68" s="147"/>
      <c r="BO68" s="147"/>
      <c r="BP68" s="147"/>
      <c r="BQ68" s="147"/>
      <c r="BR68" s="147"/>
      <c r="BS68" s="147"/>
      <c r="BT68" s="147"/>
      <c r="BU68" s="147"/>
      <c r="BV68" s="147"/>
      <c r="BW68" s="147"/>
      <c r="BX68" s="147"/>
      <c r="BY68" s="147"/>
      <c r="BZ68" s="147"/>
      <c r="CA68" s="147"/>
      <c r="CB68" s="147"/>
      <c r="CC68" s="147"/>
      <c r="CD68" s="147"/>
      <c r="CE68" s="147"/>
      <c r="CF68" s="147"/>
      <c r="CG68" s="147"/>
      <c r="CH68" s="147"/>
      <c r="CI68" s="147"/>
      <c r="CJ68" s="147"/>
      <c r="CK68" s="147"/>
      <c r="CL68" s="147"/>
      <c r="CM68" s="147"/>
      <c r="CN68" s="147"/>
      <c r="CO68" s="147"/>
      <c r="CP68" s="147"/>
      <c r="CQ68" s="147"/>
      <c r="CR68" s="147"/>
      <c r="CS68" s="147"/>
      <c r="CT68" s="147"/>
      <c r="CU68" s="147"/>
      <c r="CV68" s="147"/>
      <c r="CW68" s="147"/>
      <c r="CX68" s="147"/>
      <c r="CY68" s="147"/>
      <c r="CZ68" s="87" t="str">
        <f t="shared" si="4"/>
        <v/>
      </c>
      <c r="DA68" s="88" t="str">
        <f t="shared" si="108"/>
        <v/>
      </c>
      <c r="DB68" s="87" t="str">
        <f t="shared" si="109"/>
        <v/>
      </c>
      <c r="DC68" s="32" t="str">
        <f t="shared" si="110"/>
        <v>brak danych</v>
      </c>
      <c r="DD68" s="32"/>
      <c r="DE68" s="20">
        <f t="shared" si="6"/>
        <v>0</v>
      </c>
      <c r="DF68" s="20" t="str">
        <f t="shared" si="7"/>
        <v/>
      </c>
      <c r="DG68" s="20" t="str">
        <f t="shared" si="8"/>
        <v/>
      </c>
      <c r="DH68" s="20" t="str">
        <f t="shared" si="9"/>
        <v/>
      </c>
      <c r="DI68" s="20" t="str">
        <f t="shared" si="10"/>
        <v/>
      </c>
      <c r="DJ68" s="20" t="str">
        <f t="shared" si="11"/>
        <v/>
      </c>
      <c r="DK68" s="20" t="str">
        <f t="shared" si="12"/>
        <v/>
      </c>
      <c r="DL68" s="20" t="str">
        <f t="shared" si="13"/>
        <v/>
      </c>
      <c r="DM68" s="20" t="str">
        <f t="shared" si="14"/>
        <v/>
      </c>
      <c r="DN68" s="20" t="str">
        <f t="shared" si="15"/>
        <v/>
      </c>
      <c r="DO68" s="20" t="str">
        <f t="shared" si="16"/>
        <v/>
      </c>
      <c r="DP68" s="20" t="str">
        <f t="shared" si="17"/>
        <v/>
      </c>
      <c r="DQ68" s="20" t="str">
        <f t="shared" si="18"/>
        <v/>
      </c>
      <c r="DR68" s="20" t="str">
        <f t="shared" si="19"/>
        <v/>
      </c>
      <c r="DS68" s="20" t="str">
        <f t="shared" si="20"/>
        <v/>
      </c>
      <c r="DT68" s="20" t="str">
        <f t="shared" si="21"/>
        <v/>
      </c>
      <c r="DU68" s="20" t="str">
        <f t="shared" si="22"/>
        <v/>
      </c>
      <c r="DV68" s="20" t="str">
        <f t="shared" si="23"/>
        <v/>
      </c>
      <c r="DW68" s="20" t="str">
        <f t="shared" si="24"/>
        <v/>
      </c>
      <c r="DX68" s="20" t="str">
        <f t="shared" si="25"/>
        <v/>
      </c>
      <c r="DY68" s="20" t="str">
        <f t="shared" si="26"/>
        <v/>
      </c>
      <c r="DZ68" s="20" t="str">
        <f t="shared" si="27"/>
        <v/>
      </c>
      <c r="EA68" s="20" t="str">
        <f t="shared" si="28"/>
        <v/>
      </c>
      <c r="EB68" s="20" t="str">
        <f t="shared" si="29"/>
        <v/>
      </c>
      <c r="EC68" s="20" t="str">
        <f t="shared" si="30"/>
        <v/>
      </c>
      <c r="ED68" s="20" t="str">
        <f t="shared" si="31"/>
        <v/>
      </c>
      <c r="EE68" s="20" t="str">
        <f t="shared" si="32"/>
        <v/>
      </c>
      <c r="EF68" s="20" t="str">
        <f t="shared" si="33"/>
        <v/>
      </c>
      <c r="EG68" s="20" t="str">
        <f t="shared" si="34"/>
        <v/>
      </c>
      <c r="EH68" s="20" t="str">
        <f t="shared" si="35"/>
        <v/>
      </c>
      <c r="EI68" s="20" t="str">
        <f t="shared" si="36"/>
        <v/>
      </c>
      <c r="EJ68" s="20" t="str">
        <f t="shared" si="37"/>
        <v/>
      </c>
      <c r="EK68" s="20" t="str">
        <f t="shared" si="38"/>
        <v/>
      </c>
      <c r="EL68" s="20" t="str">
        <f t="shared" si="39"/>
        <v/>
      </c>
      <c r="EM68" s="20" t="str">
        <f t="shared" si="40"/>
        <v/>
      </c>
      <c r="EN68" s="20" t="str">
        <f t="shared" si="41"/>
        <v/>
      </c>
      <c r="EO68" s="20" t="str">
        <f t="shared" si="42"/>
        <v/>
      </c>
      <c r="EP68" s="20" t="str">
        <f t="shared" si="43"/>
        <v/>
      </c>
      <c r="EQ68" s="20" t="str">
        <f t="shared" si="44"/>
        <v/>
      </c>
      <c r="ER68" s="20" t="str">
        <f t="shared" si="45"/>
        <v/>
      </c>
      <c r="ES68" s="20" t="str">
        <f t="shared" si="46"/>
        <v/>
      </c>
      <c r="ET68" s="20" t="str">
        <f t="shared" si="47"/>
        <v/>
      </c>
      <c r="EU68" s="20" t="str">
        <f t="shared" si="48"/>
        <v/>
      </c>
      <c r="EV68" s="20" t="str">
        <f t="shared" si="49"/>
        <v/>
      </c>
      <c r="EW68" s="20" t="str">
        <f t="shared" si="50"/>
        <v/>
      </c>
      <c r="EX68" s="20" t="str">
        <f t="shared" si="51"/>
        <v/>
      </c>
      <c r="EY68" s="20" t="str">
        <f t="shared" si="52"/>
        <v/>
      </c>
      <c r="EZ68" s="20" t="str">
        <f t="shared" si="53"/>
        <v/>
      </c>
      <c r="FA68" s="20" t="str">
        <f t="shared" si="54"/>
        <v/>
      </c>
      <c r="FB68" s="20" t="str">
        <f t="shared" si="55"/>
        <v/>
      </c>
      <c r="FC68" s="20" t="str">
        <f t="shared" si="56"/>
        <v/>
      </c>
      <c r="FD68" s="20" t="str">
        <f t="shared" si="57"/>
        <v/>
      </c>
      <c r="FE68" s="20" t="str">
        <f t="shared" si="58"/>
        <v/>
      </c>
      <c r="FF68" s="20" t="str">
        <f t="shared" si="59"/>
        <v/>
      </c>
      <c r="FG68" s="20" t="str">
        <f t="shared" si="60"/>
        <v/>
      </c>
      <c r="FH68" s="20" t="str">
        <f t="shared" si="61"/>
        <v/>
      </c>
      <c r="FI68" s="20" t="str">
        <f t="shared" si="62"/>
        <v/>
      </c>
      <c r="FJ68" s="20" t="str">
        <f t="shared" si="63"/>
        <v/>
      </c>
      <c r="FK68" s="20" t="str">
        <f t="shared" si="64"/>
        <v/>
      </c>
      <c r="FL68" s="20" t="str">
        <f t="shared" si="65"/>
        <v/>
      </c>
      <c r="FM68" s="20" t="str">
        <f t="shared" si="66"/>
        <v/>
      </c>
      <c r="FN68" s="20" t="str">
        <f t="shared" si="67"/>
        <v/>
      </c>
      <c r="FO68" s="20" t="str">
        <f t="shared" si="68"/>
        <v/>
      </c>
      <c r="FP68" s="20" t="str">
        <f t="shared" si="69"/>
        <v/>
      </c>
      <c r="FQ68" s="20" t="str">
        <f t="shared" si="70"/>
        <v/>
      </c>
      <c r="FR68" s="20" t="str">
        <f t="shared" si="71"/>
        <v/>
      </c>
      <c r="FS68" s="20" t="str">
        <f t="shared" si="72"/>
        <v/>
      </c>
      <c r="FT68" s="20" t="str">
        <f t="shared" si="73"/>
        <v/>
      </c>
      <c r="FU68" s="20" t="str">
        <f t="shared" si="74"/>
        <v/>
      </c>
      <c r="FV68" s="20" t="str">
        <f t="shared" si="75"/>
        <v/>
      </c>
      <c r="FW68" s="20" t="str">
        <f t="shared" si="76"/>
        <v/>
      </c>
      <c r="FX68" s="20" t="str">
        <f t="shared" si="77"/>
        <v/>
      </c>
      <c r="FY68" s="20" t="str">
        <f t="shared" si="78"/>
        <v/>
      </c>
      <c r="FZ68" s="20" t="str">
        <f t="shared" si="79"/>
        <v/>
      </c>
      <c r="GA68" s="20" t="str">
        <f t="shared" si="80"/>
        <v/>
      </c>
      <c r="GB68" s="20" t="str">
        <f t="shared" si="81"/>
        <v/>
      </c>
      <c r="GC68" s="20" t="str">
        <f t="shared" si="82"/>
        <v/>
      </c>
      <c r="GD68" s="20" t="str">
        <f t="shared" si="83"/>
        <v/>
      </c>
      <c r="GE68" s="20" t="str">
        <f t="shared" si="84"/>
        <v/>
      </c>
      <c r="GF68" s="20" t="str">
        <f t="shared" si="85"/>
        <v/>
      </c>
      <c r="GG68" s="20" t="str">
        <f t="shared" si="86"/>
        <v/>
      </c>
      <c r="GH68" s="20" t="str">
        <f t="shared" si="87"/>
        <v/>
      </c>
      <c r="GI68" s="20" t="str">
        <f t="shared" si="88"/>
        <v/>
      </c>
      <c r="GJ68" s="20" t="str">
        <f t="shared" si="89"/>
        <v/>
      </c>
      <c r="GK68" s="20" t="str">
        <f t="shared" si="90"/>
        <v/>
      </c>
      <c r="GL68" s="20" t="str">
        <f t="shared" si="91"/>
        <v/>
      </c>
      <c r="GM68" s="20" t="str">
        <f t="shared" si="92"/>
        <v/>
      </c>
      <c r="GN68" s="20" t="str">
        <f t="shared" si="93"/>
        <v/>
      </c>
      <c r="GO68" s="20" t="str">
        <f t="shared" si="94"/>
        <v/>
      </c>
      <c r="GP68" s="20" t="str">
        <f t="shared" si="95"/>
        <v/>
      </c>
      <c r="GQ68" s="20" t="str">
        <f t="shared" si="96"/>
        <v/>
      </c>
      <c r="GR68" s="20" t="str">
        <f t="shared" si="97"/>
        <v/>
      </c>
      <c r="GS68" s="20" t="str">
        <f t="shared" si="98"/>
        <v/>
      </c>
      <c r="GT68" s="20" t="str">
        <f t="shared" si="99"/>
        <v/>
      </c>
      <c r="GU68" s="20" t="str">
        <f t="shared" si="100"/>
        <v/>
      </c>
      <c r="GV68" s="20" t="str">
        <f t="shared" si="101"/>
        <v/>
      </c>
      <c r="GW68" s="20" t="str">
        <f t="shared" si="102"/>
        <v/>
      </c>
      <c r="GX68" s="20" t="str">
        <f t="shared" si="103"/>
        <v/>
      </c>
      <c r="GY68" s="20" t="str">
        <f t="shared" si="104"/>
        <v/>
      </c>
      <c r="GZ68" s="20" t="str">
        <f t="shared" si="105"/>
        <v/>
      </c>
      <c r="HA68" s="20" t="str">
        <f t="shared" si="106"/>
        <v/>
      </c>
      <c r="HB68" s="20"/>
      <c r="HC68" s="20"/>
      <c r="HD68" s="20"/>
      <c r="HE68" s="20"/>
      <c r="HF68" s="20"/>
      <c r="HG68" s="20"/>
      <c r="HH68" s="20"/>
      <c r="HI68" s="20"/>
      <c r="HJ68" s="20"/>
      <c r="HK68" s="20"/>
      <c r="HL68" s="20"/>
      <c r="HM68" s="20"/>
      <c r="HN68" s="20"/>
      <c r="HO68" s="20"/>
      <c r="HP68" s="20"/>
      <c r="HQ68" s="20"/>
      <c r="HR68" s="20"/>
      <c r="HS68" s="20"/>
      <c r="HT68" s="20"/>
      <c r="HU68" s="20"/>
      <c r="HV68" s="20"/>
      <c r="HW68" s="20"/>
      <c r="HX68" s="20"/>
      <c r="HY68" s="20"/>
      <c r="HZ68" s="20"/>
      <c r="IA68" s="19"/>
      <c r="IB68" s="19"/>
      <c r="IC68" s="19"/>
      <c r="ID68" s="19"/>
      <c r="IE68" s="19"/>
      <c r="IF68" s="19"/>
      <c r="IG68" s="19"/>
      <c r="IH68" s="19"/>
      <c r="II68" s="19"/>
      <c r="IJ68" s="19"/>
      <c r="IK68" s="19"/>
      <c r="IL68" s="19"/>
      <c r="IM68" s="19"/>
      <c r="IN68" s="19"/>
      <c r="IO68" s="19"/>
      <c r="IP68" s="19"/>
      <c r="IQ68" s="19"/>
      <c r="IR68" s="19"/>
      <c r="IS68" s="19"/>
      <c r="IT68" s="19"/>
      <c r="IU68" s="19"/>
      <c r="IV68" s="19"/>
      <c r="IW68" s="19"/>
      <c r="IX68" s="19"/>
      <c r="IY68" s="19"/>
      <c r="IZ68" s="19"/>
      <c r="JA68" s="19"/>
      <c r="JB68" s="19"/>
      <c r="JC68" s="19"/>
      <c r="JD68" s="19"/>
      <c r="JE68" s="19"/>
      <c r="JF68" s="19"/>
      <c r="JG68" s="19"/>
      <c r="JH68" s="19"/>
      <c r="JI68" s="19"/>
      <c r="JJ68" s="19"/>
      <c r="JK68" s="19"/>
      <c r="JL68" s="19"/>
      <c r="JM68" s="19"/>
      <c r="JN68" s="19"/>
      <c r="JO68" s="19"/>
      <c r="JP68" s="19"/>
      <c r="JQ68" s="19"/>
      <c r="JR68" s="19"/>
      <c r="JS68" s="19"/>
      <c r="JT68" s="19"/>
      <c r="JU68" s="19"/>
      <c r="JV68" s="19"/>
    </row>
    <row r="69" spans="1:282" ht="13.5">
      <c r="A69" s="90" t="s">
        <v>60</v>
      </c>
      <c r="B69" s="183"/>
      <c r="C69" s="33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  <c r="Y69" s="147"/>
      <c r="Z69" s="147"/>
      <c r="AA69" s="147"/>
      <c r="AB69" s="147"/>
      <c r="AC69" s="147"/>
      <c r="AD69" s="147"/>
      <c r="AE69" s="147"/>
      <c r="AF69" s="147"/>
      <c r="AG69" s="147"/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  <c r="BI69" s="147"/>
      <c r="BJ69" s="147"/>
      <c r="BK69" s="147"/>
      <c r="BL69" s="147"/>
      <c r="BM69" s="147"/>
      <c r="BN69" s="147"/>
      <c r="BO69" s="147"/>
      <c r="BP69" s="147"/>
      <c r="BQ69" s="147"/>
      <c r="BR69" s="147"/>
      <c r="BS69" s="147"/>
      <c r="BT69" s="147"/>
      <c r="BU69" s="147"/>
      <c r="BV69" s="147"/>
      <c r="BW69" s="147"/>
      <c r="BX69" s="147"/>
      <c r="BY69" s="147"/>
      <c r="BZ69" s="147"/>
      <c r="CA69" s="147"/>
      <c r="CB69" s="147"/>
      <c r="CC69" s="147"/>
      <c r="CD69" s="147"/>
      <c r="CE69" s="147"/>
      <c r="CF69" s="147"/>
      <c r="CG69" s="147"/>
      <c r="CH69" s="147"/>
      <c r="CI69" s="147"/>
      <c r="CJ69" s="147"/>
      <c r="CK69" s="147"/>
      <c r="CL69" s="147"/>
      <c r="CM69" s="147"/>
      <c r="CN69" s="147"/>
      <c r="CO69" s="147"/>
      <c r="CP69" s="147"/>
      <c r="CQ69" s="147"/>
      <c r="CR69" s="147"/>
      <c r="CS69" s="147"/>
      <c r="CT69" s="147"/>
      <c r="CU69" s="147"/>
      <c r="CV69" s="147"/>
      <c r="CW69" s="147"/>
      <c r="CX69" s="147"/>
      <c r="CY69" s="147"/>
      <c r="CZ69" s="87" t="str">
        <f t="shared" si="4"/>
        <v/>
      </c>
      <c r="DA69" s="89" t="str">
        <f t="shared" si="108"/>
        <v/>
      </c>
      <c r="DB69" s="90" t="str">
        <f t="shared" si="109"/>
        <v/>
      </c>
      <c r="DC69" s="32" t="str">
        <f t="shared" si="110"/>
        <v>brak danych</v>
      </c>
      <c r="DD69" s="32"/>
      <c r="DE69" s="20">
        <f t="shared" si="6"/>
        <v>0</v>
      </c>
      <c r="DF69" s="20" t="str">
        <f t="shared" si="7"/>
        <v/>
      </c>
      <c r="DG69" s="20" t="str">
        <f t="shared" si="8"/>
        <v/>
      </c>
      <c r="DH69" s="20" t="str">
        <f t="shared" si="9"/>
        <v/>
      </c>
      <c r="DI69" s="20" t="str">
        <f t="shared" si="10"/>
        <v/>
      </c>
      <c r="DJ69" s="20" t="str">
        <f t="shared" si="11"/>
        <v/>
      </c>
      <c r="DK69" s="20" t="str">
        <f t="shared" si="12"/>
        <v/>
      </c>
      <c r="DL69" s="20" t="str">
        <f t="shared" si="13"/>
        <v/>
      </c>
      <c r="DM69" s="20" t="str">
        <f t="shared" si="14"/>
        <v/>
      </c>
      <c r="DN69" s="20" t="str">
        <f t="shared" si="15"/>
        <v/>
      </c>
      <c r="DO69" s="20" t="str">
        <f t="shared" si="16"/>
        <v/>
      </c>
      <c r="DP69" s="20" t="str">
        <f t="shared" si="17"/>
        <v/>
      </c>
      <c r="DQ69" s="20" t="str">
        <f t="shared" si="18"/>
        <v/>
      </c>
      <c r="DR69" s="20" t="str">
        <f t="shared" si="19"/>
        <v/>
      </c>
      <c r="DS69" s="20" t="str">
        <f t="shared" si="20"/>
        <v/>
      </c>
      <c r="DT69" s="20" t="str">
        <f t="shared" si="21"/>
        <v/>
      </c>
      <c r="DU69" s="20" t="str">
        <f t="shared" si="22"/>
        <v/>
      </c>
      <c r="DV69" s="20" t="str">
        <f t="shared" si="23"/>
        <v/>
      </c>
      <c r="DW69" s="20" t="str">
        <f t="shared" si="24"/>
        <v/>
      </c>
      <c r="DX69" s="20" t="str">
        <f t="shared" si="25"/>
        <v/>
      </c>
      <c r="DY69" s="20" t="str">
        <f t="shared" si="26"/>
        <v/>
      </c>
      <c r="DZ69" s="20" t="str">
        <f t="shared" si="27"/>
        <v/>
      </c>
      <c r="EA69" s="20" t="str">
        <f t="shared" si="28"/>
        <v/>
      </c>
      <c r="EB69" s="20" t="str">
        <f t="shared" si="29"/>
        <v/>
      </c>
      <c r="EC69" s="20" t="str">
        <f t="shared" si="30"/>
        <v/>
      </c>
      <c r="ED69" s="20" t="str">
        <f t="shared" si="31"/>
        <v/>
      </c>
      <c r="EE69" s="20" t="str">
        <f t="shared" si="32"/>
        <v/>
      </c>
      <c r="EF69" s="20" t="str">
        <f t="shared" si="33"/>
        <v/>
      </c>
      <c r="EG69" s="20" t="str">
        <f t="shared" si="34"/>
        <v/>
      </c>
      <c r="EH69" s="20" t="str">
        <f t="shared" si="35"/>
        <v/>
      </c>
      <c r="EI69" s="20" t="str">
        <f t="shared" si="36"/>
        <v/>
      </c>
      <c r="EJ69" s="20" t="str">
        <f t="shared" si="37"/>
        <v/>
      </c>
      <c r="EK69" s="20" t="str">
        <f t="shared" si="38"/>
        <v/>
      </c>
      <c r="EL69" s="20" t="str">
        <f t="shared" si="39"/>
        <v/>
      </c>
      <c r="EM69" s="20" t="str">
        <f t="shared" si="40"/>
        <v/>
      </c>
      <c r="EN69" s="20" t="str">
        <f t="shared" si="41"/>
        <v/>
      </c>
      <c r="EO69" s="20" t="str">
        <f t="shared" si="42"/>
        <v/>
      </c>
      <c r="EP69" s="20" t="str">
        <f t="shared" si="43"/>
        <v/>
      </c>
      <c r="EQ69" s="20" t="str">
        <f t="shared" si="44"/>
        <v/>
      </c>
      <c r="ER69" s="20" t="str">
        <f t="shared" si="45"/>
        <v/>
      </c>
      <c r="ES69" s="20" t="str">
        <f t="shared" si="46"/>
        <v/>
      </c>
      <c r="ET69" s="20" t="str">
        <f t="shared" si="47"/>
        <v/>
      </c>
      <c r="EU69" s="20" t="str">
        <f t="shared" si="48"/>
        <v/>
      </c>
      <c r="EV69" s="20" t="str">
        <f t="shared" si="49"/>
        <v/>
      </c>
      <c r="EW69" s="20" t="str">
        <f t="shared" si="50"/>
        <v/>
      </c>
      <c r="EX69" s="20" t="str">
        <f t="shared" si="51"/>
        <v/>
      </c>
      <c r="EY69" s="20" t="str">
        <f t="shared" si="52"/>
        <v/>
      </c>
      <c r="EZ69" s="20" t="str">
        <f t="shared" si="53"/>
        <v/>
      </c>
      <c r="FA69" s="20" t="str">
        <f t="shared" si="54"/>
        <v/>
      </c>
      <c r="FB69" s="20" t="str">
        <f t="shared" si="55"/>
        <v/>
      </c>
      <c r="FC69" s="20" t="str">
        <f t="shared" si="56"/>
        <v/>
      </c>
      <c r="FD69" s="20" t="str">
        <f t="shared" si="57"/>
        <v/>
      </c>
      <c r="FE69" s="20" t="str">
        <f t="shared" si="58"/>
        <v/>
      </c>
      <c r="FF69" s="20" t="str">
        <f t="shared" si="59"/>
        <v/>
      </c>
      <c r="FG69" s="20" t="str">
        <f t="shared" si="60"/>
        <v/>
      </c>
      <c r="FH69" s="20" t="str">
        <f t="shared" si="61"/>
        <v/>
      </c>
      <c r="FI69" s="20" t="str">
        <f t="shared" si="62"/>
        <v/>
      </c>
      <c r="FJ69" s="20" t="str">
        <f t="shared" si="63"/>
        <v/>
      </c>
      <c r="FK69" s="20" t="str">
        <f t="shared" si="64"/>
        <v/>
      </c>
      <c r="FL69" s="20" t="str">
        <f t="shared" si="65"/>
        <v/>
      </c>
      <c r="FM69" s="20" t="str">
        <f t="shared" si="66"/>
        <v/>
      </c>
      <c r="FN69" s="20" t="str">
        <f t="shared" si="67"/>
        <v/>
      </c>
      <c r="FO69" s="20" t="str">
        <f t="shared" si="68"/>
        <v/>
      </c>
      <c r="FP69" s="20" t="str">
        <f t="shared" si="69"/>
        <v/>
      </c>
      <c r="FQ69" s="20" t="str">
        <f t="shared" si="70"/>
        <v/>
      </c>
      <c r="FR69" s="20" t="str">
        <f t="shared" si="71"/>
        <v/>
      </c>
      <c r="FS69" s="20" t="str">
        <f t="shared" si="72"/>
        <v/>
      </c>
      <c r="FT69" s="20" t="str">
        <f t="shared" si="73"/>
        <v/>
      </c>
      <c r="FU69" s="20" t="str">
        <f t="shared" si="74"/>
        <v/>
      </c>
      <c r="FV69" s="20" t="str">
        <f t="shared" si="75"/>
        <v/>
      </c>
      <c r="FW69" s="20" t="str">
        <f t="shared" si="76"/>
        <v/>
      </c>
      <c r="FX69" s="20" t="str">
        <f t="shared" si="77"/>
        <v/>
      </c>
      <c r="FY69" s="20" t="str">
        <f t="shared" si="78"/>
        <v/>
      </c>
      <c r="FZ69" s="20" t="str">
        <f t="shared" si="79"/>
        <v/>
      </c>
      <c r="GA69" s="20" t="str">
        <f t="shared" si="80"/>
        <v/>
      </c>
      <c r="GB69" s="20" t="str">
        <f t="shared" si="81"/>
        <v/>
      </c>
      <c r="GC69" s="20" t="str">
        <f t="shared" si="82"/>
        <v/>
      </c>
      <c r="GD69" s="20" t="str">
        <f t="shared" si="83"/>
        <v/>
      </c>
      <c r="GE69" s="20" t="str">
        <f t="shared" si="84"/>
        <v/>
      </c>
      <c r="GF69" s="20" t="str">
        <f t="shared" si="85"/>
        <v/>
      </c>
      <c r="GG69" s="20" t="str">
        <f t="shared" si="86"/>
        <v/>
      </c>
      <c r="GH69" s="20" t="str">
        <f t="shared" si="87"/>
        <v/>
      </c>
      <c r="GI69" s="20" t="str">
        <f t="shared" si="88"/>
        <v/>
      </c>
      <c r="GJ69" s="20" t="str">
        <f t="shared" si="89"/>
        <v/>
      </c>
      <c r="GK69" s="20" t="str">
        <f t="shared" si="90"/>
        <v/>
      </c>
      <c r="GL69" s="20" t="str">
        <f t="shared" si="91"/>
        <v/>
      </c>
      <c r="GM69" s="20" t="str">
        <f t="shared" si="92"/>
        <v/>
      </c>
      <c r="GN69" s="20" t="str">
        <f t="shared" si="93"/>
        <v/>
      </c>
      <c r="GO69" s="20" t="str">
        <f t="shared" si="94"/>
        <v/>
      </c>
      <c r="GP69" s="20" t="str">
        <f t="shared" si="95"/>
        <v/>
      </c>
      <c r="GQ69" s="20" t="str">
        <f t="shared" si="96"/>
        <v/>
      </c>
      <c r="GR69" s="20" t="str">
        <f t="shared" si="97"/>
        <v/>
      </c>
      <c r="GS69" s="20" t="str">
        <f t="shared" si="98"/>
        <v/>
      </c>
      <c r="GT69" s="20" t="str">
        <f t="shared" si="99"/>
        <v/>
      </c>
      <c r="GU69" s="20" t="str">
        <f t="shared" si="100"/>
        <v/>
      </c>
      <c r="GV69" s="20" t="str">
        <f t="shared" si="101"/>
        <v/>
      </c>
      <c r="GW69" s="20" t="str">
        <f t="shared" si="102"/>
        <v/>
      </c>
      <c r="GX69" s="20" t="str">
        <f t="shared" si="103"/>
        <v/>
      </c>
      <c r="GY69" s="20" t="str">
        <f t="shared" si="104"/>
        <v/>
      </c>
      <c r="GZ69" s="20" t="str">
        <f t="shared" si="105"/>
        <v/>
      </c>
      <c r="HA69" s="20" t="str">
        <f t="shared" si="106"/>
        <v/>
      </c>
      <c r="HB69" s="20"/>
      <c r="HC69" s="20"/>
      <c r="HD69" s="20"/>
      <c r="HE69" s="20"/>
      <c r="HF69" s="20"/>
      <c r="HG69" s="20"/>
      <c r="HH69" s="20"/>
      <c r="HI69" s="20"/>
      <c r="HJ69" s="20"/>
      <c r="HK69" s="20"/>
      <c r="HL69" s="20"/>
      <c r="HM69" s="20"/>
      <c r="HN69" s="20"/>
      <c r="HO69" s="20"/>
      <c r="HP69" s="20"/>
      <c r="HQ69" s="20"/>
      <c r="HR69" s="20"/>
      <c r="HS69" s="20"/>
      <c r="HT69" s="20"/>
      <c r="HU69" s="20"/>
      <c r="HV69" s="20"/>
      <c r="HW69" s="20"/>
      <c r="HX69" s="20"/>
      <c r="HY69" s="20"/>
      <c r="HZ69" s="20"/>
      <c r="IA69" s="19"/>
      <c r="IB69" s="19"/>
      <c r="IC69" s="19"/>
      <c r="ID69" s="19"/>
      <c r="IE69" s="19"/>
      <c r="IF69" s="19"/>
      <c r="IG69" s="19"/>
      <c r="IH69" s="19"/>
      <c r="II69" s="19"/>
      <c r="IJ69" s="19"/>
      <c r="IK69" s="19"/>
      <c r="IL69" s="19"/>
      <c r="IM69" s="19"/>
      <c r="IN69" s="19"/>
      <c r="IO69" s="19"/>
      <c r="IP69" s="19"/>
      <c r="IQ69" s="19"/>
      <c r="IR69" s="19"/>
      <c r="IS69" s="19"/>
      <c r="IT69" s="19"/>
      <c r="IU69" s="19"/>
      <c r="IV69" s="19"/>
      <c r="IW69" s="19"/>
      <c r="IX69" s="19"/>
      <c r="IY69" s="19"/>
      <c r="IZ69" s="19"/>
      <c r="JA69" s="19"/>
      <c r="JB69" s="19"/>
      <c r="JC69" s="19"/>
      <c r="JD69" s="19"/>
      <c r="JE69" s="19"/>
      <c r="JF69" s="19"/>
      <c r="JG69" s="19"/>
      <c r="JH69" s="19"/>
      <c r="JI69" s="19"/>
      <c r="JJ69" s="19"/>
      <c r="JK69" s="19"/>
      <c r="JL69" s="19"/>
      <c r="JM69" s="19"/>
      <c r="JN69" s="19"/>
      <c r="JO69" s="19"/>
      <c r="JP69" s="19"/>
      <c r="JQ69" s="19"/>
      <c r="JR69" s="19"/>
      <c r="JS69" s="19"/>
      <c r="JT69" s="19"/>
      <c r="JU69" s="19"/>
      <c r="JV69" s="19"/>
    </row>
    <row r="70" spans="1:282" ht="13.5">
      <c r="A70" s="90" t="s">
        <v>61</v>
      </c>
      <c r="B70" s="183"/>
      <c r="C70" s="33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  <c r="Y70" s="147"/>
      <c r="Z70" s="147"/>
      <c r="AA70" s="147"/>
      <c r="AB70" s="147"/>
      <c r="AC70" s="147"/>
      <c r="AD70" s="147"/>
      <c r="AE70" s="147"/>
      <c r="AF70" s="147"/>
      <c r="AG70" s="147"/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  <c r="BI70" s="147"/>
      <c r="BJ70" s="147"/>
      <c r="BK70" s="147"/>
      <c r="BL70" s="147"/>
      <c r="BM70" s="147"/>
      <c r="BN70" s="147"/>
      <c r="BO70" s="147"/>
      <c r="BP70" s="147"/>
      <c r="BQ70" s="147"/>
      <c r="BR70" s="147"/>
      <c r="BS70" s="147"/>
      <c r="BT70" s="147"/>
      <c r="BU70" s="147"/>
      <c r="BV70" s="147"/>
      <c r="BW70" s="147"/>
      <c r="BX70" s="147"/>
      <c r="BY70" s="147"/>
      <c r="BZ70" s="147"/>
      <c r="CA70" s="147"/>
      <c r="CB70" s="147"/>
      <c r="CC70" s="147"/>
      <c r="CD70" s="147"/>
      <c r="CE70" s="147"/>
      <c r="CF70" s="147"/>
      <c r="CG70" s="147"/>
      <c r="CH70" s="147"/>
      <c r="CI70" s="147"/>
      <c r="CJ70" s="147"/>
      <c r="CK70" s="147"/>
      <c r="CL70" s="147"/>
      <c r="CM70" s="147"/>
      <c r="CN70" s="147"/>
      <c r="CO70" s="147"/>
      <c r="CP70" s="147"/>
      <c r="CQ70" s="147"/>
      <c r="CR70" s="147"/>
      <c r="CS70" s="147"/>
      <c r="CT70" s="147"/>
      <c r="CU70" s="147"/>
      <c r="CV70" s="147"/>
      <c r="CW70" s="147"/>
      <c r="CX70" s="147"/>
      <c r="CY70" s="147"/>
      <c r="CZ70" s="87" t="str">
        <f t="shared" si="4"/>
        <v/>
      </c>
      <c r="DA70" s="88" t="str">
        <f t="shared" si="108"/>
        <v/>
      </c>
      <c r="DB70" s="87" t="str">
        <f t="shared" si="109"/>
        <v/>
      </c>
      <c r="DC70" s="32" t="str">
        <f t="shared" si="110"/>
        <v>brak danych</v>
      </c>
      <c r="DD70" s="32"/>
      <c r="DE70" s="20">
        <f t="shared" si="6"/>
        <v>0</v>
      </c>
      <c r="DF70" s="20" t="str">
        <f t="shared" si="7"/>
        <v/>
      </c>
      <c r="DG70" s="20" t="str">
        <f t="shared" si="8"/>
        <v/>
      </c>
      <c r="DH70" s="20" t="str">
        <f t="shared" si="9"/>
        <v/>
      </c>
      <c r="DI70" s="20" t="str">
        <f t="shared" si="10"/>
        <v/>
      </c>
      <c r="DJ70" s="20" t="str">
        <f t="shared" si="11"/>
        <v/>
      </c>
      <c r="DK70" s="20" t="str">
        <f t="shared" si="12"/>
        <v/>
      </c>
      <c r="DL70" s="20" t="str">
        <f t="shared" si="13"/>
        <v/>
      </c>
      <c r="DM70" s="20" t="str">
        <f t="shared" si="14"/>
        <v/>
      </c>
      <c r="DN70" s="20" t="str">
        <f t="shared" si="15"/>
        <v/>
      </c>
      <c r="DO70" s="20" t="str">
        <f t="shared" si="16"/>
        <v/>
      </c>
      <c r="DP70" s="20" t="str">
        <f t="shared" si="17"/>
        <v/>
      </c>
      <c r="DQ70" s="20" t="str">
        <f t="shared" si="18"/>
        <v/>
      </c>
      <c r="DR70" s="20" t="str">
        <f t="shared" si="19"/>
        <v/>
      </c>
      <c r="DS70" s="20" t="str">
        <f t="shared" si="20"/>
        <v/>
      </c>
      <c r="DT70" s="20" t="str">
        <f t="shared" si="21"/>
        <v/>
      </c>
      <c r="DU70" s="20" t="str">
        <f t="shared" si="22"/>
        <v/>
      </c>
      <c r="DV70" s="20" t="str">
        <f t="shared" si="23"/>
        <v/>
      </c>
      <c r="DW70" s="20" t="str">
        <f t="shared" si="24"/>
        <v/>
      </c>
      <c r="DX70" s="20" t="str">
        <f t="shared" si="25"/>
        <v/>
      </c>
      <c r="DY70" s="20" t="str">
        <f t="shared" si="26"/>
        <v/>
      </c>
      <c r="DZ70" s="20" t="str">
        <f t="shared" si="27"/>
        <v/>
      </c>
      <c r="EA70" s="20" t="str">
        <f t="shared" si="28"/>
        <v/>
      </c>
      <c r="EB70" s="20" t="str">
        <f t="shared" si="29"/>
        <v/>
      </c>
      <c r="EC70" s="20" t="str">
        <f t="shared" si="30"/>
        <v/>
      </c>
      <c r="ED70" s="20" t="str">
        <f t="shared" si="31"/>
        <v/>
      </c>
      <c r="EE70" s="20" t="str">
        <f t="shared" si="32"/>
        <v/>
      </c>
      <c r="EF70" s="20" t="str">
        <f t="shared" si="33"/>
        <v/>
      </c>
      <c r="EG70" s="20" t="str">
        <f t="shared" si="34"/>
        <v/>
      </c>
      <c r="EH70" s="20" t="str">
        <f t="shared" si="35"/>
        <v/>
      </c>
      <c r="EI70" s="20" t="str">
        <f t="shared" si="36"/>
        <v/>
      </c>
      <c r="EJ70" s="20" t="str">
        <f t="shared" si="37"/>
        <v/>
      </c>
      <c r="EK70" s="20" t="str">
        <f t="shared" si="38"/>
        <v/>
      </c>
      <c r="EL70" s="20" t="str">
        <f t="shared" si="39"/>
        <v/>
      </c>
      <c r="EM70" s="20" t="str">
        <f t="shared" si="40"/>
        <v/>
      </c>
      <c r="EN70" s="20" t="str">
        <f t="shared" si="41"/>
        <v/>
      </c>
      <c r="EO70" s="20" t="str">
        <f t="shared" si="42"/>
        <v/>
      </c>
      <c r="EP70" s="20" t="str">
        <f t="shared" si="43"/>
        <v/>
      </c>
      <c r="EQ70" s="20" t="str">
        <f t="shared" si="44"/>
        <v/>
      </c>
      <c r="ER70" s="20" t="str">
        <f t="shared" si="45"/>
        <v/>
      </c>
      <c r="ES70" s="20" t="str">
        <f t="shared" si="46"/>
        <v/>
      </c>
      <c r="ET70" s="20" t="str">
        <f t="shared" si="47"/>
        <v/>
      </c>
      <c r="EU70" s="20" t="str">
        <f t="shared" si="48"/>
        <v/>
      </c>
      <c r="EV70" s="20" t="str">
        <f t="shared" si="49"/>
        <v/>
      </c>
      <c r="EW70" s="20" t="str">
        <f t="shared" si="50"/>
        <v/>
      </c>
      <c r="EX70" s="20" t="str">
        <f t="shared" si="51"/>
        <v/>
      </c>
      <c r="EY70" s="20" t="str">
        <f t="shared" si="52"/>
        <v/>
      </c>
      <c r="EZ70" s="20" t="str">
        <f t="shared" si="53"/>
        <v/>
      </c>
      <c r="FA70" s="20" t="str">
        <f t="shared" si="54"/>
        <v/>
      </c>
      <c r="FB70" s="20" t="str">
        <f t="shared" si="55"/>
        <v/>
      </c>
      <c r="FC70" s="20" t="str">
        <f t="shared" si="56"/>
        <v/>
      </c>
      <c r="FD70" s="20" t="str">
        <f t="shared" si="57"/>
        <v/>
      </c>
      <c r="FE70" s="20" t="str">
        <f t="shared" si="58"/>
        <v/>
      </c>
      <c r="FF70" s="20" t="str">
        <f t="shared" si="59"/>
        <v/>
      </c>
      <c r="FG70" s="20" t="str">
        <f t="shared" si="60"/>
        <v/>
      </c>
      <c r="FH70" s="20" t="str">
        <f t="shared" si="61"/>
        <v/>
      </c>
      <c r="FI70" s="20" t="str">
        <f t="shared" si="62"/>
        <v/>
      </c>
      <c r="FJ70" s="20" t="str">
        <f t="shared" si="63"/>
        <v/>
      </c>
      <c r="FK70" s="20" t="str">
        <f t="shared" si="64"/>
        <v/>
      </c>
      <c r="FL70" s="20" t="str">
        <f t="shared" si="65"/>
        <v/>
      </c>
      <c r="FM70" s="20" t="str">
        <f t="shared" si="66"/>
        <v/>
      </c>
      <c r="FN70" s="20" t="str">
        <f t="shared" si="67"/>
        <v/>
      </c>
      <c r="FO70" s="20" t="str">
        <f t="shared" si="68"/>
        <v/>
      </c>
      <c r="FP70" s="20" t="str">
        <f t="shared" si="69"/>
        <v/>
      </c>
      <c r="FQ70" s="20" t="str">
        <f t="shared" si="70"/>
        <v/>
      </c>
      <c r="FR70" s="20" t="str">
        <f t="shared" si="71"/>
        <v/>
      </c>
      <c r="FS70" s="20" t="str">
        <f t="shared" si="72"/>
        <v/>
      </c>
      <c r="FT70" s="20" t="str">
        <f t="shared" si="73"/>
        <v/>
      </c>
      <c r="FU70" s="20" t="str">
        <f t="shared" si="74"/>
        <v/>
      </c>
      <c r="FV70" s="20" t="str">
        <f t="shared" si="75"/>
        <v/>
      </c>
      <c r="FW70" s="20" t="str">
        <f t="shared" si="76"/>
        <v/>
      </c>
      <c r="FX70" s="20" t="str">
        <f t="shared" si="77"/>
        <v/>
      </c>
      <c r="FY70" s="20" t="str">
        <f t="shared" si="78"/>
        <v/>
      </c>
      <c r="FZ70" s="20" t="str">
        <f t="shared" si="79"/>
        <v/>
      </c>
      <c r="GA70" s="20" t="str">
        <f t="shared" si="80"/>
        <v/>
      </c>
      <c r="GB70" s="20" t="str">
        <f t="shared" si="81"/>
        <v/>
      </c>
      <c r="GC70" s="20" t="str">
        <f t="shared" si="82"/>
        <v/>
      </c>
      <c r="GD70" s="20" t="str">
        <f t="shared" si="83"/>
        <v/>
      </c>
      <c r="GE70" s="20" t="str">
        <f t="shared" si="84"/>
        <v/>
      </c>
      <c r="GF70" s="20" t="str">
        <f t="shared" si="85"/>
        <v/>
      </c>
      <c r="GG70" s="20" t="str">
        <f t="shared" si="86"/>
        <v/>
      </c>
      <c r="GH70" s="20" t="str">
        <f t="shared" si="87"/>
        <v/>
      </c>
      <c r="GI70" s="20" t="str">
        <f t="shared" si="88"/>
        <v/>
      </c>
      <c r="GJ70" s="20" t="str">
        <f t="shared" si="89"/>
        <v/>
      </c>
      <c r="GK70" s="20" t="str">
        <f t="shared" si="90"/>
        <v/>
      </c>
      <c r="GL70" s="20" t="str">
        <f t="shared" si="91"/>
        <v/>
      </c>
      <c r="GM70" s="20" t="str">
        <f t="shared" si="92"/>
        <v/>
      </c>
      <c r="GN70" s="20" t="str">
        <f t="shared" si="93"/>
        <v/>
      </c>
      <c r="GO70" s="20" t="str">
        <f t="shared" si="94"/>
        <v/>
      </c>
      <c r="GP70" s="20" t="str">
        <f t="shared" si="95"/>
        <v/>
      </c>
      <c r="GQ70" s="20" t="str">
        <f t="shared" si="96"/>
        <v/>
      </c>
      <c r="GR70" s="20" t="str">
        <f t="shared" si="97"/>
        <v/>
      </c>
      <c r="GS70" s="20" t="str">
        <f t="shared" si="98"/>
        <v/>
      </c>
      <c r="GT70" s="20" t="str">
        <f t="shared" si="99"/>
        <v/>
      </c>
      <c r="GU70" s="20" t="str">
        <f t="shared" si="100"/>
        <v/>
      </c>
      <c r="GV70" s="20" t="str">
        <f t="shared" si="101"/>
        <v/>
      </c>
      <c r="GW70" s="20" t="str">
        <f t="shared" si="102"/>
        <v/>
      </c>
      <c r="GX70" s="20" t="str">
        <f t="shared" si="103"/>
        <v/>
      </c>
      <c r="GY70" s="20" t="str">
        <f t="shared" si="104"/>
        <v/>
      </c>
      <c r="GZ70" s="20" t="str">
        <f t="shared" si="105"/>
        <v/>
      </c>
      <c r="HA70" s="20" t="str">
        <f t="shared" si="106"/>
        <v/>
      </c>
      <c r="HB70" s="20"/>
      <c r="HC70" s="20"/>
      <c r="HD70" s="20"/>
      <c r="HE70" s="20"/>
      <c r="HF70" s="20"/>
      <c r="HG70" s="20"/>
      <c r="HH70" s="20"/>
      <c r="HI70" s="20"/>
      <c r="HJ70" s="20"/>
      <c r="HK70" s="20"/>
      <c r="HL70" s="20"/>
      <c r="HM70" s="20"/>
      <c r="HN70" s="20"/>
      <c r="HO70" s="20"/>
      <c r="HP70" s="20"/>
      <c r="HQ70" s="20"/>
      <c r="HR70" s="20"/>
      <c r="HS70" s="20"/>
      <c r="HT70" s="20"/>
      <c r="HU70" s="20"/>
      <c r="HV70" s="20"/>
      <c r="HW70" s="20"/>
      <c r="HX70" s="20"/>
      <c r="HY70" s="20"/>
      <c r="HZ70" s="20"/>
      <c r="IA70" s="19"/>
      <c r="IB70" s="19"/>
      <c r="IC70" s="19"/>
      <c r="ID70" s="19"/>
      <c r="IE70" s="19"/>
      <c r="IF70" s="19"/>
      <c r="IG70" s="19"/>
      <c r="IH70" s="19"/>
      <c r="II70" s="19"/>
      <c r="IJ70" s="19"/>
      <c r="IK70" s="19"/>
      <c r="IL70" s="19"/>
      <c r="IM70" s="19"/>
      <c r="IN70" s="19"/>
      <c r="IO70" s="19"/>
      <c r="IP70" s="19"/>
      <c r="IQ70" s="19"/>
      <c r="IR70" s="19"/>
      <c r="IS70" s="19"/>
      <c r="IT70" s="19"/>
      <c r="IU70" s="19"/>
      <c r="IV70" s="19"/>
      <c r="IW70" s="19"/>
      <c r="IX70" s="19"/>
      <c r="IY70" s="19"/>
      <c r="IZ70" s="19"/>
      <c r="JA70" s="19"/>
      <c r="JB70" s="19"/>
      <c r="JC70" s="19"/>
      <c r="JD70" s="19"/>
      <c r="JE70" s="19"/>
      <c r="JF70" s="19"/>
      <c r="JG70" s="19"/>
      <c r="JH70" s="19"/>
      <c r="JI70" s="19"/>
      <c r="JJ70" s="19"/>
      <c r="JK70" s="19"/>
      <c r="JL70" s="19"/>
      <c r="JM70" s="19"/>
      <c r="JN70" s="19"/>
      <c r="JO70" s="19"/>
      <c r="JP70" s="19"/>
      <c r="JQ70" s="19"/>
      <c r="JR70" s="19"/>
      <c r="JS70" s="19"/>
      <c r="JT70" s="19"/>
      <c r="JU70" s="19"/>
      <c r="JV70" s="19"/>
    </row>
    <row r="71" spans="1:282" ht="13.5">
      <c r="A71" s="90" t="s">
        <v>62</v>
      </c>
      <c r="B71" s="183"/>
      <c r="C71" s="33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  <c r="Y71" s="147"/>
      <c r="Z71" s="147"/>
      <c r="AA71" s="147"/>
      <c r="AB71" s="147"/>
      <c r="AC71" s="147"/>
      <c r="AD71" s="147"/>
      <c r="AE71" s="147"/>
      <c r="AF71" s="147"/>
      <c r="AG71" s="147"/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  <c r="BI71" s="147"/>
      <c r="BJ71" s="147"/>
      <c r="BK71" s="147"/>
      <c r="BL71" s="147"/>
      <c r="BM71" s="147"/>
      <c r="BN71" s="147"/>
      <c r="BO71" s="147"/>
      <c r="BP71" s="147"/>
      <c r="BQ71" s="147"/>
      <c r="BR71" s="147"/>
      <c r="BS71" s="147"/>
      <c r="BT71" s="147"/>
      <c r="BU71" s="147"/>
      <c r="BV71" s="147"/>
      <c r="BW71" s="147"/>
      <c r="BX71" s="147"/>
      <c r="BY71" s="147"/>
      <c r="BZ71" s="147"/>
      <c r="CA71" s="147"/>
      <c r="CB71" s="147"/>
      <c r="CC71" s="147"/>
      <c r="CD71" s="147"/>
      <c r="CE71" s="147"/>
      <c r="CF71" s="147"/>
      <c r="CG71" s="147"/>
      <c r="CH71" s="147"/>
      <c r="CI71" s="147"/>
      <c r="CJ71" s="147"/>
      <c r="CK71" s="147"/>
      <c r="CL71" s="147"/>
      <c r="CM71" s="147"/>
      <c r="CN71" s="147"/>
      <c r="CO71" s="147"/>
      <c r="CP71" s="147"/>
      <c r="CQ71" s="147"/>
      <c r="CR71" s="147"/>
      <c r="CS71" s="147"/>
      <c r="CT71" s="147"/>
      <c r="CU71" s="147"/>
      <c r="CV71" s="147"/>
      <c r="CW71" s="147"/>
      <c r="CX71" s="147"/>
      <c r="CY71" s="147"/>
      <c r="CZ71" s="87" t="str">
        <f t="shared" si="4"/>
        <v/>
      </c>
      <c r="DA71" s="89" t="str">
        <f t="shared" si="108"/>
        <v/>
      </c>
      <c r="DB71" s="90" t="str">
        <f t="shared" si="109"/>
        <v/>
      </c>
      <c r="DC71" s="32" t="str">
        <f t="shared" si="110"/>
        <v>brak danych</v>
      </c>
      <c r="DD71" s="32"/>
      <c r="DE71" s="20">
        <f t="shared" si="6"/>
        <v>0</v>
      </c>
      <c r="DF71" s="20" t="str">
        <f t="shared" si="7"/>
        <v/>
      </c>
      <c r="DG71" s="20" t="str">
        <f t="shared" si="8"/>
        <v/>
      </c>
      <c r="DH71" s="20" t="str">
        <f t="shared" si="9"/>
        <v/>
      </c>
      <c r="DI71" s="20" t="str">
        <f t="shared" si="10"/>
        <v/>
      </c>
      <c r="DJ71" s="20" t="str">
        <f t="shared" si="11"/>
        <v/>
      </c>
      <c r="DK71" s="20" t="str">
        <f t="shared" si="12"/>
        <v/>
      </c>
      <c r="DL71" s="20" t="str">
        <f t="shared" si="13"/>
        <v/>
      </c>
      <c r="DM71" s="20" t="str">
        <f t="shared" si="14"/>
        <v/>
      </c>
      <c r="DN71" s="20" t="str">
        <f t="shared" si="15"/>
        <v/>
      </c>
      <c r="DO71" s="20" t="str">
        <f t="shared" si="16"/>
        <v/>
      </c>
      <c r="DP71" s="20" t="str">
        <f t="shared" si="17"/>
        <v/>
      </c>
      <c r="DQ71" s="20" t="str">
        <f t="shared" si="18"/>
        <v/>
      </c>
      <c r="DR71" s="20" t="str">
        <f t="shared" si="19"/>
        <v/>
      </c>
      <c r="DS71" s="20" t="str">
        <f t="shared" si="20"/>
        <v/>
      </c>
      <c r="DT71" s="20" t="str">
        <f t="shared" si="21"/>
        <v/>
      </c>
      <c r="DU71" s="20" t="str">
        <f t="shared" si="22"/>
        <v/>
      </c>
      <c r="DV71" s="20" t="str">
        <f t="shared" si="23"/>
        <v/>
      </c>
      <c r="DW71" s="20" t="str">
        <f t="shared" si="24"/>
        <v/>
      </c>
      <c r="DX71" s="20" t="str">
        <f t="shared" si="25"/>
        <v/>
      </c>
      <c r="DY71" s="20" t="str">
        <f t="shared" si="26"/>
        <v/>
      </c>
      <c r="DZ71" s="20" t="str">
        <f t="shared" si="27"/>
        <v/>
      </c>
      <c r="EA71" s="20" t="str">
        <f t="shared" si="28"/>
        <v/>
      </c>
      <c r="EB71" s="20" t="str">
        <f t="shared" si="29"/>
        <v/>
      </c>
      <c r="EC71" s="20" t="str">
        <f t="shared" si="30"/>
        <v/>
      </c>
      <c r="ED71" s="20" t="str">
        <f t="shared" si="31"/>
        <v/>
      </c>
      <c r="EE71" s="20" t="str">
        <f t="shared" si="32"/>
        <v/>
      </c>
      <c r="EF71" s="20" t="str">
        <f t="shared" si="33"/>
        <v/>
      </c>
      <c r="EG71" s="20" t="str">
        <f t="shared" si="34"/>
        <v/>
      </c>
      <c r="EH71" s="20" t="str">
        <f t="shared" si="35"/>
        <v/>
      </c>
      <c r="EI71" s="20" t="str">
        <f t="shared" si="36"/>
        <v/>
      </c>
      <c r="EJ71" s="20" t="str">
        <f t="shared" si="37"/>
        <v/>
      </c>
      <c r="EK71" s="20" t="str">
        <f t="shared" si="38"/>
        <v/>
      </c>
      <c r="EL71" s="20" t="str">
        <f t="shared" si="39"/>
        <v/>
      </c>
      <c r="EM71" s="20" t="str">
        <f t="shared" si="40"/>
        <v/>
      </c>
      <c r="EN71" s="20" t="str">
        <f t="shared" si="41"/>
        <v/>
      </c>
      <c r="EO71" s="20" t="str">
        <f t="shared" si="42"/>
        <v/>
      </c>
      <c r="EP71" s="20" t="str">
        <f t="shared" si="43"/>
        <v/>
      </c>
      <c r="EQ71" s="20" t="str">
        <f t="shared" si="44"/>
        <v/>
      </c>
      <c r="ER71" s="20" t="str">
        <f t="shared" si="45"/>
        <v/>
      </c>
      <c r="ES71" s="20" t="str">
        <f t="shared" si="46"/>
        <v/>
      </c>
      <c r="ET71" s="20" t="str">
        <f t="shared" si="47"/>
        <v/>
      </c>
      <c r="EU71" s="20" t="str">
        <f t="shared" si="48"/>
        <v/>
      </c>
      <c r="EV71" s="20" t="str">
        <f t="shared" si="49"/>
        <v/>
      </c>
      <c r="EW71" s="20" t="str">
        <f t="shared" si="50"/>
        <v/>
      </c>
      <c r="EX71" s="20" t="str">
        <f t="shared" si="51"/>
        <v/>
      </c>
      <c r="EY71" s="20" t="str">
        <f t="shared" si="52"/>
        <v/>
      </c>
      <c r="EZ71" s="20" t="str">
        <f t="shared" si="53"/>
        <v/>
      </c>
      <c r="FA71" s="20" t="str">
        <f t="shared" si="54"/>
        <v/>
      </c>
      <c r="FB71" s="20" t="str">
        <f t="shared" si="55"/>
        <v/>
      </c>
      <c r="FC71" s="20" t="str">
        <f t="shared" si="56"/>
        <v/>
      </c>
      <c r="FD71" s="20" t="str">
        <f t="shared" si="57"/>
        <v/>
      </c>
      <c r="FE71" s="20" t="str">
        <f t="shared" si="58"/>
        <v/>
      </c>
      <c r="FF71" s="20" t="str">
        <f t="shared" si="59"/>
        <v/>
      </c>
      <c r="FG71" s="20" t="str">
        <f t="shared" si="60"/>
        <v/>
      </c>
      <c r="FH71" s="20" t="str">
        <f t="shared" si="61"/>
        <v/>
      </c>
      <c r="FI71" s="20" t="str">
        <f t="shared" si="62"/>
        <v/>
      </c>
      <c r="FJ71" s="20" t="str">
        <f t="shared" si="63"/>
        <v/>
      </c>
      <c r="FK71" s="20" t="str">
        <f t="shared" si="64"/>
        <v/>
      </c>
      <c r="FL71" s="20" t="str">
        <f t="shared" si="65"/>
        <v/>
      </c>
      <c r="FM71" s="20" t="str">
        <f t="shared" si="66"/>
        <v/>
      </c>
      <c r="FN71" s="20" t="str">
        <f t="shared" si="67"/>
        <v/>
      </c>
      <c r="FO71" s="20" t="str">
        <f t="shared" si="68"/>
        <v/>
      </c>
      <c r="FP71" s="20" t="str">
        <f t="shared" si="69"/>
        <v/>
      </c>
      <c r="FQ71" s="20" t="str">
        <f t="shared" si="70"/>
        <v/>
      </c>
      <c r="FR71" s="20" t="str">
        <f t="shared" si="71"/>
        <v/>
      </c>
      <c r="FS71" s="20" t="str">
        <f t="shared" si="72"/>
        <v/>
      </c>
      <c r="FT71" s="20" t="str">
        <f t="shared" si="73"/>
        <v/>
      </c>
      <c r="FU71" s="20" t="str">
        <f t="shared" si="74"/>
        <v/>
      </c>
      <c r="FV71" s="20" t="str">
        <f t="shared" si="75"/>
        <v/>
      </c>
      <c r="FW71" s="20" t="str">
        <f t="shared" si="76"/>
        <v/>
      </c>
      <c r="FX71" s="20" t="str">
        <f t="shared" si="77"/>
        <v/>
      </c>
      <c r="FY71" s="20" t="str">
        <f t="shared" si="78"/>
        <v/>
      </c>
      <c r="FZ71" s="20" t="str">
        <f t="shared" si="79"/>
        <v/>
      </c>
      <c r="GA71" s="20" t="str">
        <f t="shared" si="80"/>
        <v/>
      </c>
      <c r="GB71" s="20" t="str">
        <f t="shared" si="81"/>
        <v/>
      </c>
      <c r="GC71" s="20" t="str">
        <f t="shared" si="82"/>
        <v/>
      </c>
      <c r="GD71" s="20" t="str">
        <f t="shared" si="83"/>
        <v/>
      </c>
      <c r="GE71" s="20" t="str">
        <f t="shared" si="84"/>
        <v/>
      </c>
      <c r="GF71" s="20" t="str">
        <f t="shared" si="85"/>
        <v/>
      </c>
      <c r="GG71" s="20" t="str">
        <f t="shared" si="86"/>
        <v/>
      </c>
      <c r="GH71" s="20" t="str">
        <f t="shared" si="87"/>
        <v/>
      </c>
      <c r="GI71" s="20" t="str">
        <f t="shared" si="88"/>
        <v/>
      </c>
      <c r="GJ71" s="20" t="str">
        <f t="shared" si="89"/>
        <v/>
      </c>
      <c r="GK71" s="20" t="str">
        <f t="shared" si="90"/>
        <v/>
      </c>
      <c r="GL71" s="20" t="str">
        <f t="shared" si="91"/>
        <v/>
      </c>
      <c r="GM71" s="20" t="str">
        <f t="shared" si="92"/>
        <v/>
      </c>
      <c r="GN71" s="20" t="str">
        <f t="shared" si="93"/>
        <v/>
      </c>
      <c r="GO71" s="20" t="str">
        <f t="shared" si="94"/>
        <v/>
      </c>
      <c r="GP71" s="20" t="str">
        <f t="shared" si="95"/>
        <v/>
      </c>
      <c r="GQ71" s="20" t="str">
        <f t="shared" si="96"/>
        <v/>
      </c>
      <c r="GR71" s="20" t="str">
        <f t="shared" si="97"/>
        <v/>
      </c>
      <c r="GS71" s="20" t="str">
        <f t="shared" si="98"/>
        <v/>
      </c>
      <c r="GT71" s="20" t="str">
        <f t="shared" si="99"/>
        <v/>
      </c>
      <c r="GU71" s="20" t="str">
        <f t="shared" si="100"/>
        <v/>
      </c>
      <c r="GV71" s="20" t="str">
        <f t="shared" si="101"/>
        <v/>
      </c>
      <c r="GW71" s="20" t="str">
        <f t="shared" si="102"/>
        <v/>
      </c>
      <c r="GX71" s="20" t="str">
        <f t="shared" si="103"/>
        <v/>
      </c>
      <c r="GY71" s="20" t="str">
        <f t="shared" si="104"/>
        <v/>
      </c>
      <c r="GZ71" s="20" t="str">
        <f t="shared" si="105"/>
        <v/>
      </c>
      <c r="HA71" s="20" t="str">
        <f t="shared" si="106"/>
        <v/>
      </c>
      <c r="HB71" s="20"/>
      <c r="HC71" s="20"/>
      <c r="HD71" s="20"/>
      <c r="HE71" s="20"/>
      <c r="HF71" s="20"/>
      <c r="HG71" s="20"/>
      <c r="HH71" s="20"/>
      <c r="HI71" s="20"/>
      <c r="HJ71" s="20"/>
      <c r="HK71" s="20"/>
      <c r="HL71" s="20"/>
      <c r="HM71" s="20"/>
      <c r="HN71" s="20"/>
      <c r="HO71" s="20"/>
      <c r="HP71" s="20"/>
      <c r="HQ71" s="20"/>
      <c r="HR71" s="20"/>
      <c r="HS71" s="20"/>
      <c r="HT71" s="20"/>
      <c r="HU71" s="20"/>
      <c r="HV71" s="20"/>
      <c r="HW71" s="20"/>
      <c r="HX71" s="20"/>
      <c r="HY71" s="20"/>
      <c r="HZ71" s="20"/>
      <c r="IA71" s="19"/>
      <c r="IB71" s="19"/>
      <c r="IC71" s="19"/>
      <c r="ID71" s="19"/>
      <c r="IE71" s="19"/>
      <c r="IF71" s="19"/>
      <c r="IG71" s="19"/>
      <c r="IH71" s="19"/>
      <c r="II71" s="19"/>
      <c r="IJ71" s="19"/>
      <c r="IK71" s="19"/>
      <c r="IL71" s="19"/>
      <c r="IM71" s="19"/>
      <c r="IN71" s="19"/>
      <c r="IO71" s="19"/>
      <c r="IP71" s="19"/>
      <c r="IQ71" s="19"/>
      <c r="IR71" s="19"/>
      <c r="IS71" s="19"/>
      <c r="IT71" s="19"/>
      <c r="IU71" s="19"/>
      <c r="IV71" s="19"/>
      <c r="IW71" s="19"/>
      <c r="IX71" s="19"/>
      <c r="IY71" s="19"/>
      <c r="IZ71" s="19"/>
      <c r="JA71" s="19"/>
      <c r="JB71" s="19"/>
      <c r="JC71" s="19"/>
      <c r="JD71" s="19"/>
      <c r="JE71" s="19"/>
      <c r="JF71" s="19"/>
      <c r="JG71" s="19"/>
      <c r="JH71" s="19"/>
      <c r="JI71" s="19"/>
      <c r="JJ71" s="19"/>
      <c r="JK71" s="19"/>
      <c r="JL71" s="19"/>
      <c r="JM71" s="19"/>
      <c r="JN71" s="19"/>
      <c r="JO71" s="19"/>
      <c r="JP71" s="19"/>
      <c r="JQ71" s="19"/>
      <c r="JR71" s="19"/>
      <c r="JS71" s="19"/>
      <c r="JT71" s="19"/>
      <c r="JU71" s="19"/>
      <c r="JV71" s="19"/>
    </row>
    <row r="72" spans="1:282" ht="13.5">
      <c r="A72" s="90" t="s">
        <v>63</v>
      </c>
      <c r="B72" s="183"/>
      <c r="C72" s="33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  <c r="Y72" s="147"/>
      <c r="Z72" s="147"/>
      <c r="AA72" s="147"/>
      <c r="AB72" s="147"/>
      <c r="AC72" s="147"/>
      <c r="AD72" s="147"/>
      <c r="AE72" s="147"/>
      <c r="AF72" s="147"/>
      <c r="AG72" s="147"/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  <c r="BI72" s="147"/>
      <c r="BJ72" s="147"/>
      <c r="BK72" s="147"/>
      <c r="BL72" s="147"/>
      <c r="BM72" s="147"/>
      <c r="BN72" s="147"/>
      <c r="BO72" s="147"/>
      <c r="BP72" s="147"/>
      <c r="BQ72" s="147"/>
      <c r="BR72" s="147"/>
      <c r="BS72" s="147"/>
      <c r="BT72" s="147"/>
      <c r="BU72" s="147"/>
      <c r="BV72" s="147"/>
      <c r="BW72" s="147"/>
      <c r="BX72" s="147"/>
      <c r="BY72" s="147"/>
      <c r="BZ72" s="147"/>
      <c r="CA72" s="147"/>
      <c r="CB72" s="147"/>
      <c r="CC72" s="147"/>
      <c r="CD72" s="147"/>
      <c r="CE72" s="147"/>
      <c r="CF72" s="147"/>
      <c r="CG72" s="147"/>
      <c r="CH72" s="147"/>
      <c r="CI72" s="147"/>
      <c r="CJ72" s="147"/>
      <c r="CK72" s="147"/>
      <c r="CL72" s="147"/>
      <c r="CM72" s="147"/>
      <c r="CN72" s="147"/>
      <c r="CO72" s="147"/>
      <c r="CP72" s="147"/>
      <c r="CQ72" s="147"/>
      <c r="CR72" s="147"/>
      <c r="CS72" s="147"/>
      <c r="CT72" s="147"/>
      <c r="CU72" s="147"/>
      <c r="CV72" s="147"/>
      <c r="CW72" s="147"/>
      <c r="CX72" s="147"/>
      <c r="CY72" s="147"/>
      <c r="CZ72" s="87" t="str">
        <f t="shared" si="4"/>
        <v/>
      </c>
      <c r="DA72" s="88" t="str">
        <f t="shared" si="108"/>
        <v/>
      </c>
      <c r="DB72" s="87" t="str">
        <f t="shared" si="109"/>
        <v/>
      </c>
      <c r="DC72" s="32" t="str">
        <f t="shared" si="110"/>
        <v>brak danych</v>
      </c>
      <c r="DD72" s="32"/>
      <c r="DE72" s="20">
        <f t="shared" si="6"/>
        <v>0</v>
      </c>
      <c r="DF72" s="20" t="str">
        <f t="shared" si="7"/>
        <v/>
      </c>
      <c r="DG72" s="20" t="str">
        <f t="shared" si="8"/>
        <v/>
      </c>
      <c r="DH72" s="20" t="str">
        <f t="shared" si="9"/>
        <v/>
      </c>
      <c r="DI72" s="20" t="str">
        <f t="shared" si="10"/>
        <v/>
      </c>
      <c r="DJ72" s="20" t="str">
        <f t="shared" si="11"/>
        <v/>
      </c>
      <c r="DK72" s="20" t="str">
        <f t="shared" si="12"/>
        <v/>
      </c>
      <c r="DL72" s="20" t="str">
        <f t="shared" si="13"/>
        <v/>
      </c>
      <c r="DM72" s="20" t="str">
        <f t="shared" si="14"/>
        <v/>
      </c>
      <c r="DN72" s="20" t="str">
        <f t="shared" si="15"/>
        <v/>
      </c>
      <c r="DO72" s="20" t="str">
        <f t="shared" si="16"/>
        <v/>
      </c>
      <c r="DP72" s="20" t="str">
        <f t="shared" si="17"/>
        <v/>
      </c>
      <c r="DQ72" s="20" t="str">
        <f t="shared" si="18"/>
        <v/>
      </c>
      <c r="DR72" s="20" t="str">
        <f t="shared" si="19"/>
        <v/>
      </c>
      <c r="DS72" s="20" t="str">
        <f t="shared" si="20"/>
        <v/>
      </c>
      <c r="DT72" s="20" t="str">
        <f t="shared" si="21"/>
        <v/>
      </c>
      <c r="DU72" s="20" t="str">
        <f t="shared" si="22"/>
        <v/>
      </c>
      <c r="DV72" s="20" t="str">
        <f t="shared" si="23"/>
        <v/>
      </c>
      <c r="DW72" s="20" t="str">
        <f t="shared" si="24"/>
        <v/>
      </c>
      <c r="DX72" s="20" t="str">
        <f t="shared" si="25"/>
        <v/>
      </c>
      <c r="DY72" s="20" t="str">
        <f t="shared" si="26"/>
        <v/>
      </c>
      <c r="DZ72" s="20" t="str">
        <f t="shared" si="27"/>
        <v/>
      </c>
      <c r="EA72" s="20" t="str">
        <f t="shared" si="28"/>
        <v/>
      </c>
      <c r="EB72" s="20" t="str">
        <f t="shared" si="29"/>
        <v/>
      </c>
      <c r="EC72" s="20" t="str">
        <f t="shared" si="30"/>
        <v/>
      </c>
      <c r="ED72" s="20" t="str">
        <f t="shared" si="31"/>
        <v/>
      </c>
      <c r="EE72" s="20" t="str">
        <f t="shared" si="32"/>
        <v/>
      </c>
      <c r="EF72" s="20" t="str">
        <f t="shared" si="33"/>
        <v/>
      </c>
      <c r="EG72" s="20" t="str">
        <f t="shared" si="34"/>
        <v/>
      </c>
      <c r="EH72" s="20" t="str">
        <f t="shared" si="35"/>
        <v/>
      </c>
      <c r="EI72" s="20" t="str">
        <f t="shared" si="36"/>
        <v/>
      </c>
      <c r="EJ72" s="20" t="str">
        <f t="shared" si="37"/>
        <v/>
      </c>
      <c r="EK72" s="20" t="str">
        <f t="shared" si="38"/>
        <v/>
      </c>
      <c r="EL72" s="20" t="str">
        <f t="shared" si="39"/>
        <v/>
      </c>
      <c r="EM72" s="20" t="str">
        <f t="shared" si="40"/>
        <v/>
      </c>
      <c r="EN72" s="20" t="str">
        <f t="shared" si="41"/>
        <v/>
      </c>
      <c r="EO72" s="20" t="str">
        <f t="shared" si="42"/>
        <v/>
      </c>
      <c r="EP72" s="20" t="str">
        <f t="shared" si="43"/>
        <v/>
      </c>
      <c r="EQ72" s="20" t="str">
        <f t="shared" si="44"/>
        <v/>
      </c>
      <c r="ER72" s="20" t="str">
        <f t="shared" si="45"/>
        <v/>
      </c>
      <c r="ES72" s="20" t="str">
        <f t="shared" si="46"/>
        <v/>
      </c>
      <c r="ET72" s="20" t="str">
        <f t="shared" si="47"/>
        <v/>
      </c>
      <c r="EU72" s="20" t="str">
        <f t="shared" si="48"/>
        <v/>
      </c>
      <c r="EV72" s="20" t="str">
        <f t="shared" si="49"/>
        <v/>
      </c>
      <c r="EW72" s="20" t="str">
        <f t="shared" si="50"/>
        <v/>
      </c>
      <c r="EX72" s="20" t="str">
        <f t="shared" si="51"/>
        <v/>
      </c>
      <c r="EY72" s="20" t="str">
        <f t="shared" si="52"/>
        <v/>
      </c>
      <c r="EZ72" s="20" t="str">
        <f t="shared" si="53"/>
        <v/>
      </c>
      <c r="FA72" s="20" t="str">
        <f t="shared" si="54"/>
        <v/>
      </c>
      <c r="FB72" s="20" t="str">
        <f t="shared" si="55"/>
        <v/>
      </c>
      <c r="FC72" s="20" t="str">
        <f t="shared" si="56"/>
        <v/>
      </c>
      <c r="FD72" s="20" t="str">
        <f t="shared" si="57"/>
        <v/>
      </c>
      <c r="FE72" s="20" t="str">
        <f t="shared" si="58"/>
        <v/>
      </c>
      <c r="FF72" s="20" t="str">
        <f t="shared" si="59"/>
        <v/>
      </c>
      <c r="FG72" s="20" t="str">
        <f t="shared" si="60"/>
        <v/>
      </c>
      <c r="FH72" s="20" t="str">
        <f t="shared" si="61"/>
        <v/>
      </c>
      <c r="FI72" s="20" t="str">
        <f t="shared" si="62"/>
        <v/>
      </c>
      <c r="FJ72" s="20" t="str">
        <f t="shared" si="63"/>
        <v/>
      </c>
      <c r="FK72" s="20" t="str">
        <f t="shared" si="64"/>
        <v/>
      </c>
      <c r="FL72" s="20" t="str">
        <f t="shared" si="65"/>
        <v/>
      </c>
      <c r="FM72" s="20" t="str">
        <f t="shared" si="66"/>
        <v/>
      </c>
      <c r="FN72" s="20" t="str">
        <f t="shared" si="67"/>
        <v/>
      </c>
      <c r="FO72" s="20" t="str">
        <f t="shared" si="68"/>
        <v/>
      </c>
      <c r="FP72" s="20" t="str">
        <f t="shared" si="69"/>
        <v/>
      </c>
      <c r="FQ72" s="20" t="str">
        <f t="shared" si="70"/>
        <v/>
      </c>
      <c r="FR72" s="20" t="str">
        <f t="shared" si="71"/>
        <v/>
      </c>
      <c r="FS72" s="20" t="str">
        <f t="shared" si="72"/>
        <v/>
      </c>
      <c r="FT72" s="20" t="str">
        <f t="shared" si="73"/>
        <v/>
      </c>
      <c r="FU72" s="20" t="str">
        <f t="shared" si="74"/>
        <v/>
      </c>
      <c r="FV72" s="20" t="str">
        <f t="shared" si="75"/>
        <v/>
      </c>
      <c r="FW72" s="20" t="str">
        <f t="shared" si="76"/>
        <v/>
      </c>
      <c r="FX72" s="20" t="str">
        <f t="shared" si="77"/>
        <v/>
      </c>
      <c r="FY72" s="20" t="str">
        <f t="shared" si="78"/>
        <v/>
      </c>
      <c r="FZ72" s="20" t="str">
        <f t="shared" si="79"/>
        <v/>
      </c>
      <c r="GA72" s="20" t="str">
        <f t="shared" si="80"/>
        <v/>
      </c>
      <c r="GB72" s="20" t="str">
        <f t="shared" si="81"/>
        <v/>
      </c>
      <c r="GC72" s="20" t="str">
        <f t="shared" si="82"/>
        <v/>
      </c>
      <c r="GD72" s="20" t="str">
        <f t="shared" si="83"/>
        <v/>
      </c>
      <c r="GE72" s="20" t="str">
        <f t="shared" si="84"/>
        <v/>
      </c>
      <c r="GF72" s="20" t="str">
        <f t="shared" si="85"/>
        <v/>
      </c>
      <c r="GG72" s="20" t="str">
        <f t="shared" si="86"/>
        <v/>
      </c>
      <c r="GH72" s="20" t="str">
        <f t="shared" si="87"/>
        <v/>
      </c>
      <c r="GI72" s="20" t="str">
        <f t="shared" si="88"/>
        <v/>
      </c>
      <c r="GJ72" s="20" t="str">
        <f t="shared" si="89"/>
        <v/>
      </c>
      <c r="GK72" s="20" t="str">
        <f t="shared" si="90"/>
        <v/>
      </c>
      <c r="GL72" s="20" t="str">
        <f t="shared" si="91"/>
        <v/>
      </c>
      <c r="GM72" s="20" t="str">
        <f t="shared" si="92"/>
        <v/>
      </c>
      <c r="GN72" s="20" t="str">
        <f t="shared" si="93"/>
        <v/>
      </c>
      <c r="GO72" s="20" t="str">
        <f t="shared" si="94"/>
        <v/>
      </c>
      <c r="GP72" s="20" t="str">
        <f t="shared" si="95"/>
        <v/>
      </c>
      <c r="GQ72" s="20" t="str">
        <f t="shared" si="96"/>
        <v/>
      </c>
      <c r="GR72" s="20" t="str">
        <f t="shared" si="97"/>
        <v/>
      </c>
      <c r="GS72" s="20" t="str">
        <f t="shared" si="98"/>
        <v/>
      </c>
      <c r="GT72" s="20" t="str">
        <f t="shared" si="99"/>
        <v/>
      </c>
      <c r="GU72" s="20" t="str">
        <f t="shared" si="100"/>
        <v/>
      </c>
      <c r="GV72" s="20" t="str">
        <f t="shared" si="101"/>
        <v/>
      </c>
      <c r="GW72" s="20" t="str">
        <f t="shared" si="102"/>
        <v/>
      </c>
      <c r="GX72" s="20" t="str">
        <f t="shared" si="103"/>
        <v/>
      </c>
      <c r="GY72" s="20" t="str">
        <f t="shared" si="104"/>
        <v/>
      </c>
      <c r="GZ72" s="20" t="str">
        <f t="shared" si="105"/>
        <v/>
      </c>
      <c r="HA72" s="20" t="str">
        <f t="shared" si="106"/>
        <v/>
      </c>
      <c r="HB72" s="20"/>
      <c r="HC72" s="20"/>
      <c r="HD72" s="20"/>
      <c r="HE72" s="20"/>
      <c r="HF72" s="20"/>
      <c r="HG72" s="20"/>
      <c r="HH72" s="20"/>
      <c r="HI72" s="20"/>
      <c r="HJ72" s="20"/>
      <c r="HK72" s="20"/>
      <c r="HL72" s="20"/>
      <c r="HM72" s="20"/>
      <c r="HN72" s="20"/>
      <c r="HO72" s="20"/>
      <c r="HP72" s="20"/>
      <c r="HQ72" s="20"/>
      <c r="HR72" s="20"/>
      <c r="HS72" s="20"/>
      <c r="HT72" s="20"/>
      <c r="HU72" s="20"/>
      <c r="HV72" s="20"/>
      <c r="HW72" s="20"/>
      <c r="HX72" s="20"/>
      <c r="HY72" s="20"/>
      <c r="HZ72" s="20"/>
      <c r="IA72" s="19"/>
      <c r="IB72" s="19"/>
      <c r="IC72" s="19"/>
      <c r="ID72" s="19"/>
      <c r="IE72" s="19"/>
      <c r="IF72" s="19"/>
      <c r="IG72" s="19"/>
      <c r="IH72" s="19"/>
      <c r="II72" s="19"/>
      <c r="IJ72" s="19"/>
      <c r="IK72" s="19"/>
      <c r="IL72" s="19"/>
      <c r="IM72" s="19"/>
      <c r="IN72" s="19"/>
      <c r="IO72" s="19"/>
      <c r="IP72" s="19"/>
      <c r="IQ72" s="19"/>
      <c r="IR72" s="19"/>
      <c r="IS72" s="19"/>
      <c r="IT72" s="19"/>
      <c r="IU72" s="19"/>
      <c r="IV72" s="19"/>
      <c r="IW72" s="19"/>
      <c r="IX72" s="19"/>
      <c r="IY72" s="19"/>
      <c r="IZ72" s="19"/>
      <c r="JA72" s="19"/>
      <c r="JB72" s="19"/>
      <c r="JC72" s="19"/>
      <c r="JD72" s="19"/>
      <c r="JE72" s="19"/>
      <c r="JF72" s="19"/>
      <c r="JG72" s="19"/>
      <c r="JH72" s="19"/>
      <c r="JI72" s="19"/>
      <c r="JJ72" s="19"/>
      <c r="JK72" s="19"/>
      <c r="JL72" s="19"/>
      <c r="JM72" s="19"/>
      <c r="JN72" s="19"/>
      <c r="JO72" s="19"/>
      <c r="JP72" s="19"/>
      <c r="JQ72" s="19"/>
      <c r="JR72" s="19"/>
      <c r="JS72" s="19"/>
      <c r="JT72" s="19"/>
      <c r="JU72" s="19"/>
      <c r="JV72" s="19"/>
    </row>
    <row r="73" spans="1:282" ht="13.5">
      <c r="A73" s="90" t="s">
        <v>64</v>
      </c>
      <c r="B73" s="183"/>
      <c r="C73" s="33"/>
      <c r="D73" s="147"/>
      <c r="E73" s="147"/>
      <c r="F73" s="147"/>
      <c r="G73" s="147"/>
      <c r="H73" s="147"/>
      <c r="I73" s="147"/>
      <c r="J73" s="147"/>
      <c r="K73" s="147"/>
      <c r="L73" s="147"/>
      <c r="M73" s="147"/>
      <c r="N73" s="147"/>
      <c r="O73" s="147"/>
      <c r="P73" s="147"/>
      <c r="Q73" s="147"/>
      <c r="R73" s="147"/>
      <c r="S73" s="147"/>
      <c r="T73" s="147"/>
      <c r="U73" s="147"/>
      <c r="V73" s="147"/>
      <c r="W73" s="147"/>
      <c r="X73" s="147"/>
      <c r="Y73" s="147"/>
      <c r="Z73" s="147"/>
      <c r="AA73" s="147"/>
      <c r="AB73" s="147"/>
      <c r="AC73" s="147"/>
      <c r="AD73" s="147"/>
      <c r="AE73" s="147"/>
      <c r="AF73" s="147"/>
      <c r="AG73" s="147"/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  <c r="BI73" s="147"/>
      <c r="BJ73" s="147"/>
      <c r="BK73" s="147"/>
      <c r="BL73" s="147"/>
      <c r="BM73" s="147"/>
      <c r="BN73" s="147"/>
      <c r="BO73" s="147"/>
      <c r="BP73" s="147"/>
      <c r="BQ73" s="147"/>
      <c r="BR73" s="147"/>
      <c r="BS73" s="147"/>
      <c r="BT73" s="147"/>
      <c r="BU73" s="147"/>
      <c r="BV73" s="147"/>
      <c r="BW73" s="147"/>
      <c r="BX73" s="147"/>
      <c r="BY73" s="147"/>
      <c r="BZ73" s="147"/>
      <c r="CA73" s="147"/>
      <c r="CB73" s="147"/>
      <c r="CC73" s="147"/>
      <c r="CD73" s="147"/>
      <c r="CE73" s="147"/>
      <c r="CF73" s="147"/>
      <c r="CG73" s="147"/>
      <c r="CH73" s="147"/>
      <c r="CI73" s="147"/>
      <c r="CJ73" s="147"/>
      <c r="CK73" s="147"/>
      <c r="CL73" s="147"/>
      <c r="CM73" s="147"/>
      <c r="CN73" s="147"/>
      <c r="CO73" s="147"/>
      <c r="CP73" s="147"/>
      <c r="CQ73" s="147"/>
      <c r="CR73" s="147"/>
      <c r="CS73" s="147"/>
      <c r="CT73" s="147"/>
      <c r="CU73" s="147"/>
      <c r="CV73" s="147"/>
      <c r="CW73" s="147"/>
      <c r="CX73" s="147"/>
      <c r="CY73" s="147"/>
      <c r="CZ73" s="87" t="str">
        <f t="shared" si="4"/>
        <v/>
      </c>
      <c r="DA73" s="89" t="str">
        <f t="shared" si="108"/>
        <v/>
      </c>
      <c r="DB73" s="90" t="str">
        <f t="shared" si="109"/>
        <v/>
      </c>
      <c r="DC73" s="32" t="str">
        <f t="shared" si="110"/>
        <v>brak danych</v>
      </c>
      <c r="DD73" s="32"/>
      <c r="DE73" s="20">
        <f t="shared" si="6"/>
        <v>0</v>
      </c>
      <c r="DF73" s="20" t="str">
        <f t="shared" si="7"/>
        <v/>
      </c>
      <c r="DG73" s="20" t="str">
        <f t="shared" si="8"/>
        <v/>
      </c>
      <c r="DH73" s="20" t="str">
        <f t="shared" si="9"/>
        <v/>
      </c>
      <c r="DI73" s="20" t="str">
        <f t="shared" si="10"/>
        <v/>
      </c>
      <c r="DJ73" s="20" t="str">
        <f t="shared" si="11"/>
        <v/>
      </c>
      <c r="DK73" s="20" t="str">
        <f t="shared" si="12"/>
        <v/>
      </c>
      <c r="DL73" s="20" t="str">
        <f t="shared" si="13"/>
        <v/>
      </c>
      <c r="DM73" s="20" t="str">
        <f t="shared" si="14"/>
        <v/>
      </c>
      <c r="DN73" s="20" t="str">
        <f t="shared" si="15"/>
        <v/>
      </c>
      <c r="DO73" s="20" t="str">
        <f t="shared" si="16"/>
        <v/>
      </c>
      <c r="DP73" s="20" t="str">
        <f t="shared" si="17"/>
        <v/>
      </c>
      <c r="DQ73" s="20" t="str">
        <f t="shared" si="18"/>
        <v/>
      </c>
      <c r="DR73" s="20" t="str">
        <f t="shared" si="19"/>
        <v/>
      </c>
      <c r="DS73" s="20" t="str">
        <f t="shared" si="20"/>
        <v/>
      </c>
      <c r="DT73" s="20" t="str">
        <f t="shared" si="21"/>
        <v/>
      </c>
      <c r="DU73" s="20" t="str">
        <f t="shared" si="22"/>
        <v/>
      </c>
      <c r="DV73" s="20" t="str">
        <f t="shared" si="23"/>
        <v/>
      </c>
      <c r="DW73" s="20" t="str">
        <f t="shared" si="24"/>
        <v/>
      </c>
      <c r="DX73" s="20" t="str">
        <f t="shared" si="25"/>
        <v/>
      </c>
      <c r="DY73" s="20" t="str">
        <f t="shared" si="26"/>
        <v/>
      </c>
      <c r="DZ73" s="20" t="str">
        <f t="shared" si="27"/>
        <v/>
      </c>
      <c r="EA73" s="20" t="str">
        <f t="shared" si="28"/>
        <v/>
      </c>
      <c r="EB73" s="20" t="str">
        <f t="shared" si="29"/>
        <v/>
      </c>
      <c r="EC73" s="20" t="str">
        <f t="shared" si="30"/>
        <v/>
      </c>
      <c r="ED73" s="20" t="str">
        <f t="shared" si="31"/>
        <v/>
      </c>
      <c r="EE73" s="20" t="str">
        <f t="shared" si="32"/>
        <v/>
      </c>
      <c r="EF73" s="20" t="str">
        <f t="shared" si="33"/>
        <v/>
      </c>
      <c r="EG73" s="20" t="str">
        <f t="shared" si="34"/>
        <v/>
      </c>
      <c r="EH73" s="20" t="str">
        <f t="shared" si="35"/>
        <v/>
      </c>
      <c r="EI73" s="20" t="str">
        <f t="shared" si="36"/>
        <v/>
      </c>
      <c r="EJ73" s="20" t="str">
        <f t="shared" si="37"/>
        <v/>
      </c>
      <c r="EK73" s="20" t="str">
        <f t="shared" si="38"/>
        <v/>
      </c>
      <c r="EL73" s="20" t="str">
        <f t="shared" si="39"/>
        <v/>
      </c>
      <c r="EM73" s="20" t="str">
        <f t="shared" si="40"/>
        <v/>
      </c>
      <c r="EN73" s="20" t="str">
        <f t="shared" si="41"/>
        <v/>
      </c>
      <c r="EO73" s="20" t="str">
        <f t="shared" si="42"/>
        <v/>
      </c>
      <c r="EP73" s="20" t="str">
        <f t="shared" si="43"/>
        <v/>
      </c>
      <c r="EQ73" s="20" t="str">
        <f t="shared" si="44"/>
        <v/>
      </c>
      <c r="ER73" s="20" t="str">
        <f t="shared" si="45"/>
        <v/>
      </c>
      <c r="ES73" s="20" t="str">
        <f t="shared" si="46"/>
        <v/>
      </c>
      <c r="ET73" s="20" t="str">
        <f t="shared" si="47"/>
        <v/>
      </c>
      <c r="EU73" s="20" t="str">
        <f t="shared" si="48"/>
        <v/>
      </c>
      <c r="EV73" s="20" t="str">
        <f t="shared" si="49"/>
        <v/>
      </c>
      <c r="EW73" s="20" t="str">
        <f t="shared" si="50"/>
        <v/>
      </c>
      <c r="EX73" s="20" t="str">
        <f t="shared" si="51"/>
        <v/>
      </c>
      <c r="EY73" s="20" t="str">
        <f t="shared" si="52"/>
        <v/>
      </c>
      <c r="EZ73" s="20" t="str">
        <f t="shared" si="53"/>
        <v/>
      </c>
      <c r="FA73" s="20" t="str">
        <f t="shared" si="54"/>
        <v/>
      </c>
      <c r="FB73" s="20" t="str">
        <f t="shared" si="55"/>
        <v/>
      </c>
      <c r="FC73" s="20" t="str">
        <f t="shared" si="56"/>
        <v/>
      </c>
      <c r="FD73" s="20" t="str">
        <f t="shared" si="57"/>
        <v/>
      </c>
      <c r="FE73" s="20" t="str">
        <f t="shared" si="58"/>
        <v/>
      </c>
      <c r="FF73" s="20" t="str">
        <f t="shared" si="59"/>
        <v/>
      </c>
      <c r="FG73" s="20" t="str">
        <f t="shared" si="60"/>
        <v/>
      </c>
      <c r="FH73" s="20" t="str">
        <f t="shared" si="61"/>
        <v/>
      </c>
      <c r="FI73" s="20" t="str">
        <f t="shared" si="62"/>
        <v/>
      </c>
      <c r="FJ73" s="20" t="str">
        <f t="shared" si="63"/>
        <v/>
      </c>
      <c r="FK73" s="20" t="str">
        <f t="shared" si="64"/>
        <v/>
      </c>
      <c r="FL73" s="20" t="str">
        <f t="shared" si="65"/>
        <v/>
      </c>
      <c r="FM73" s="20" t="str">
        <f t="shared" si="66"/>
        <v/>
      </c>
      <c r="FN73" s="20" t="str">
        <f t="shared" si="67"/>
        <v/>
      </c>
      <c r="FO73" s="20" t="str">
        <f t="shared" si="68"/>
        <v/>
      </c>
      <c r="FP73" s="20" t="str">
        <f t="shared" si="69"/>
        <v/>
      </c>
      <c r="FQ73" s="20" t="str">
        <f t="shared" si="70"/>
        <v/>
      </c>
      <c r="FR73" s="20" t="str">
        <f t="shared" si="71"/>
        <v/>
      </c>
      <c r="FS73" s="20" t="str">
        <f t="shared" si="72"/>
        <v/>
      </c>
      <c r="FT73" s="20" t="str">
        <f t="shared" si="73"/>
        <v/>
      </c>
      <c r="FU73" s="20" t="str">
        <f t="shared" si="74"/>
        <v/>
      </c>
      <c r="FV73" s="20" t="str">
        <f t="shared" si="75"/>
        <v/>
      </c>
      <c r="FW73" s="20" t="str">
        <f t="shared" si="76"/>
        <v/>
      </c>
      <c r="FX73" s="20" t="str">
        <f t="shared" si="77"/>
        <v/>
      </c>
      <c r="FY73" s="20" t="str">
        <f t="shared" si="78"/>
        <v/>
      </c>
      <c r="FZ73" s="20" t="str">
        <f t="shared" si="79"/>
        <v/>
      </c>
      <c r="GA73" s="20" t="str">
        <f t="shared" si="80"/>
        <v/>
      </c>
      <c r="GB73" s="20" t="str">
        <f t="shared" si="81"/>
        <v/>
      </c>
      <c r="GC73" s="20" t="str">
        <f t="shared" si="82"/>
        <v/>
      </c>
      <c r="GD73" s="20" t="str">
        <f t="shared" si="83"/>
        <v/>
      </c>
      <c r="GE73" s="20" t="str">
        <f t="shared" si="84"/>
        <v/>
      </c>
      <c r="GF73" s="20" t="str">
        <f t="shared" si="85"/>
        <v/>
      </c>
      <c r="GG73" s="20" t="str">
        <f t="shared" si="86"/>
        <v/>
      </c>
      <c r="GH73" s="20" t="str">
        <f t="shared" si="87"/>
        <v/>
      </c>
      <c r="GI73" s="20" t="str">
        <f t="shared" si="88"/>
        <v/>
      </c>
      <c r="GJ73" s="20" t="str">
        <f t="shared" si="89"/>
        <v/>
      </c>
      <c r="GK73" s="20" t="str">
        <f t="shared" si="90"/>
        <v/>
      </c>
      <c r="GL73" s="20" t="str">
        <f t="shared" si="91"/>
        <v/>
      </c>
      <c r="GM73" s="20" t="str">
        <f t="shared" si="92"/>
        <v/>
      </c>
      <c r="GN73" s="20" t="str">
        <f t="shared" si="93"/>
        <v/>
      </c>
      <c r="GO73" s="20" t="str">
        <f t="shared" si="94"/>
        <v/>
      </c>
      <c r="GP73" s="20" t="str">
        <f t="shared" si="95"/>
        <v/>
      </c>
      <c r="GQ73" s="20" t="str">
        <f t="shared" si="96"/>
        <v/>
      </c>
      <c r="GR73" s="20" t="str">
        <f t="shared" si="97"/>
        <v/>
      </c>
      <c r="GS73" s="20" t="str">
        <f t="shared" si="98"/>
        <v/>
      </c>
      <c r="GT73" s="20" t="str">
        <f t="shared" si="99"/>
        <v/>
      </c>
      <c r="GU73" s="20" t="str">
        <f t="shared" si="100"/>
        <v/>
      </c>
      <c r="GV73" s="20" t="str">
        <f t="shared" si="101"/>
        <v/>
      </c>
      <c r="GW73" s="20" t="str">
        <f t="shared" si="102"/>
        <v/>
      </c>
      <c r="GX73" s="20" t="str">
        <f t="shared" si="103"/>
        <v/>
      </c>
      <c r="GY73" s="20" t="str">
        <f t="shared" si="104"/>
        <v/>
      </c>
      <c r="GZ73" s="20" t="str">
        <f t="shared" si="105"/>
        <v/>
      </c>
      <c r="HA73" s="20" t="str">
        <f t="shared" si="106"/>
        <v/>
      </c>
      <c r="HB73" s="20"/>
      <c r="HC73" s="20"/>
      <c r="HD73" s="20"/>
      <c r="HE73" s="20"/>
      <c r="HF73" s="20"/>
      <c r="HG73" s="20"/>
      <c r="HH73" s="20"/>
      <c r="HI73" s="20"/>
      <c r="HJ73" s="20"/>
      <c r="HK73" s="20"/>
      <c r="HL73" s="20"/>
      <c r="HM73" s="20"/>
      <c r="HN73" s="20"/>
      <c r="HO73" s="20"/>
      <c r="HP73" s="20"/>
      <c r="HQ73" s="20"/>
      <c r="HR73" s="20"/>
      <c r="HS73" s="20"/>
      <c r="HT73" s="20"/>
      <c r="HU73" s="20"/>
      <c r="HV73" s="20"/>
      <c r="HW73" s="20"/>
      <c r="HX73" s="20"/>
      <c r="HY73" s="20"/>
      <c r="HZ73" s="20"/>
      <c r="IA73" s="19"/>
      <c r="IB73" s="19"/>
      <c r="IC73" s="19"/>
      <c r="ID73" s="19"/>
      <c r="IE73" s="19"/>
      <c r="IF73" s="19"/>
      <c r="IG73" s="19"/>
      <c r="IH73" s="19"/>
      <c r="II73" s="19"/>
      <c r="IJ73" s="19"/>
      <c r="IK73" s="19"/>
      <c r="IL73" s="19"/>
      <c r="IM73" s="19"/>
      <c r="IN73" s="19"/>
      <c r="IO73" s="19"/>
      <c r="IP73" s="19"/>
      <c r="IQ73" s="19"/>
      <c r="IR73" s="19"/>
      <c r="IS73" s="19"/>
      <c r="IT73" s="19"/>
      <c r="IU73" s="19"/>
      <c r="IV73" s="19"/>
      <c r="IW73" s="19"/>
      <c r="IX73" s="19"/>
      <c r="IY73" s="19"/>
      <c r="IZ73" s="19"/>
      <c r="JA73" s="19"/>
      <c r="JB73" s="19"/>
      <c r="JC73" s="19"/>
      <c r="JD73" s="19"/>
      <c r="JE73" s="19"/>
      <c r="JF73" s="19"/>
      <c r="JG73" s="19"/>
      <c r="JH73" s="19"/>
      <c r="JI73" s="19"/>
      <c r="JJ73" s="19"/>
      <c r="JK73" s="19"/>
      <c r="JL73" s="19"/>
      <c r="JM73" s="19"/>
      <c r="JN73" s="19"/>
      <c r="JO73" s="19"/>
      <c r="JP73" s="19"/>
      <c r="JQ73" s="19"/>
      <c r="JR73" s="19"/>
      <c r="JS73" s="19"/>
      <c r="JT73" s="19"/>
      <c r="JU73" s="19"/>
      <c r="JV73" s="19"/>
    </row>
    <row r="74" spans="1:282" ht="13.5">
      <c r="A74" s="90" t="s">
        <v>65</v>
      </c>
      <c r="B74" s="183"/>
      <c r="C74" s="33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  <c r="Y74" s="147"/>
      <c r="Z74" s="147"/>
      <c r="AA74" s="147"/>
      <c r="AB74" s="147"/>
      <c r="AC74" s="147"/>
      <c r="AD74" s="147"/>
      <c r="AE74" s="147"/>
      <c r="AF74" s="147"/>
      <c r="AG74" s="147"/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  <c r="BI74" s="147"/>
      <c r="BJ74" s="147"/>
      <c r="BK74" s="147"/>
      <c r="BL74" s="147"/>
      <c r="BM74" s="147"/>
      <c r="BN74" s="147"/>
      <c r="BO74" s="147"/>
      <c r="BP74" s="147"/>
      <c r="BQ74" s="147"/>
      <c r="BR74" s="147"/>
      <c r="BS74" s="147"/>
      <c r="BT74" s="147"/>
      <c r="BU74" s="147"/>
      <c r="BV74" s="147"/>
      <c r="BW74" s="147"/>
      <c r="BX74" s="147"/>
      <c r="BY74" s="147"/>
      <c r="BZ74" s="147"/>
      <c r="CA74" s="147"/>
      <c r="CB74" s="147"/>
      <c r="CC74" s="147"/>
      <c r="CD74" s="147"/>
      <c r="CE74" s="147"/>
      <c r="CF74" s="147"/>
      <c r="CG74" s="147"/>
      <c r="CH74" s="147"/>
      <c r="CI74" s="147"/>
      <c r="CJ74" s="147"/>
      <c r="CK74" s="147"/>
      <c r="CL74" s="147"/>
      <c r="CM74" s="147"/>
      <c r="CN74" s="147"/>
      <c r="CO74" s="147"/>
      <c r="CP74" s="147"/>
      <c r="CQ74" s="147"/>
      <c r="CR74" s="147"/>
      <c r="CS74" s="147"/>
      <c r="CT74" s="147"/>
      <c r="CU74" s="147"/>
      <c r="CV74" s="147"/>
      <c r="CW74" s="147"/>
      <c r="CX74" s="147"/>
      <c r="CY74" s="147"/>
      <c r="CZ74" s="87" t="str">
        <f t="shared" si="4"/>
        <v/>
      </c>
      <c r="DA74" s="88" t="str">
        <f t="shared" si="108"/>
        <v/>
      </c>
      <c r="DB74" s="87" t="str">
        <f t="shared" ref="DB74:DB81" si="111">IF(ISNUMBER(CZ74),HLOOKUP(DA74,$D$405:$I$407,3),"")</f>
        <v/>
      </c>
      <c r="DC74" s="32" t="str">
        <f t="shared" ref="DC74:DC209" si="112">IF(COUNTA(D74:CY74)=22,"ok","brak danych")</f>
        <v>brak danych</v>
      </c>
      <c r="DD74" s="32"/>
      <c r="DE74" s="20">
        <f t="shared" si="6"/>
        <v>0</v>
      </c>
      <c r="DF74" s="20" t="str">
        <f t="shared" si="7"/>
        <v/>
      </c>
      <c r="DG74" s="20" t="str">
        <f t="shared" si="8"/>
        <v/>
      </c>
      <c r="DH74" s="20" t="str">
        <f t="shared" si="9"/>
        <v/>
      </c>
      <c r="DI74" s="20" t="str">
        <f t="shared" si="10"/>
        <v/>
      </c>
      <c r="DJ74" s="20" t="str">
        <f t="shared" si="11"/>
        <v/>
      </c>
      <c r="DK74" s="20" t="str">
        <f t="shared" si="12"/>
        <v/>
      </c>
      <c r="DL74" s="20" t="str">
        <f t="shared" si="13"/>
        <v/>
      </c>
      <c r="DM74" s="20" t="str">
        <f t="shared" si="14"/>
        <v/>
      </c>
      <c r="DN74" s="20" t="str">
        <f t="shared" si="15"/>
        <v/>
      </c>
      <c r="DO74" s="20" t="str">
        <f t="shared" si="16"/>
        <v/>
      </c>
      <c r="DP74" s="20" t="str">
        <f t="shared" si="17"/>
        <v/>
      </c>
      <c r="DQ74" s="20" t="str">
        <f t="shared" si="18"/>
        <v/>
      </c>
      <c r="DR74" s="20" t="str">
        <f t="shared" si="19"/>
        <v/>
      </c>
      <c r="DS74" s="20" t="str">
        <f t="shared" si="20"/>
        <v/>
      </c>
      <c r="DT74" s="20" t="str">
        <f t="shared" si="21"/>
        <v/>
      </c>
      <c r="DU74" s="20" t="str">
        <f t="shared" si="22"/>
        <v/>
      </c>
      <c r="DV74" s="20" t="str">
        <f t="shared" si="23"/>
        <v/>
      </c>
      <c r="DW74" s="20" t="str">
        <f t="shared" si="24"/>
        <v/>
      </c>
      <c r="DX74" s="20" t="str">
        <f t="shared" si="25"/>
        <v/>
      </c>
      <c r="DY74" s="20" t="str">
        <f t="shared" si="26"/>
        <v/>
      </c>
      <c r="DZ74" s="20" t="str">
        <f t="shared" si="27"/>
        <v/>
      </c>
      <c r="EA74" s="20" t="str">
        <f t="shared" si="28"/>
        <v/>
      </c>
      <c r="EB74" s="20" t="str">
        <f t="shared" si="29"/>
        <v/>
      </c>
      <c r="EC74" s="20" t="str">
        <f t="shared" si="30"/>
        <v/>
      </c>
      <c r="ED74" s="20" t="str">
        <f t="shared" si="31"/>
        <v/>
      </c>
      <c r="EE74" s="20" t="str">
        <f t="shared" si="32"/>
        <v/>
      </c>
      <c r="EF74" s="20" t="str">
        <f t="shared" si="33"/>
        <v/>
      </c>
      <c r="EG74" s="20" t="str">
        <f t="shared" si="34"/>
        <v/>
      </c>
      <c r="EH74" s="20" t="str">
        <f t="shared" si="35"/>
        <v/>
      </c>
      <c r="EI74" s="20" t="str">
        <f t="shared" si="36"/>
        <v/>
      </c>
      <c r="EJ74" s="20" t="str">
        <f t="shared" si="37"/>
        <v/>
      </c>
      <c r="EK74" s="20" t="str">
        <f t="shared" si="38"/>
        <v/>
      </c>
      <c r="EL74" s="20" t="str">
        <f t="shared" si="39"/>
        <v/>
      </c>
      <c r="EM74" s="20" t="str">
        <f t="shared" si="40"/>
        <v/>
      </c>
      <c r="EN74" s="20" t="str">
        <f t="shared" si="41"/>
        <v/>
      </c>
      <c r="EO74" s="20" t="str">
        <f t="shared" si="42"/>
        <v/>
      </c>
      <c r="EP74" s="20" t="str">
        <f t="shared" si="43"/>
        <v/>
      </c>
      <c r="EQ74" s="20" t="str">
        <f t="shared" si="44"/>
        <v/>
      </c>
      <c r="ER74" s="20" t="str">
        <f t="shared" si="45"/>
        <v/>
      </c>
      <c r="ES74" s="20" t="str">
        <f t="shared" si="46"/>
        <v/>
      </c>
      <c r="ET74" s="20" t="str">
        <f t="shared" si="47"/>
        <v/>
      </c>
      <c r="EU74" s="20" t="str">
        <f t="shared" si="48"/>
        <v/>
      </c>
      <c r="EV74" s="20" t="str">
        <f t="shared" si="49"/>
        <v/>
      </c>
      <c r="EW74" s="20" t="str">
        <f t="shared" si="50"/>
        <v/>
      </c>
      <c r="EX74" s="20" t="str">
        <f t="shared" si="51"/>
        <v/>
      </c>
      <c r="EY74" s="20" t="str">
        <f t="shared" si="52"/>
        <v/>
      </c>
      <c r="EZ74" s="20" t="str">
        <f t="shared" si="53"/>
        <v/>
      </c>
      <c r="FA74" s="20" t="str">
        <f t="shared" si="54"/>
        <v/>
      </c>
      <c r="FB74" s="20" t="str">
        <f t="shared" si="55"/>
        <v/>
      </c>
      <c r="FC74" s="20" t="str">
        <f t="shared" si="56"/>
        <v/>
      </c>
      <c r="FD74" s="20" t="str">
        <f t="shared" si="57"/>
        <v/>
      </c>
      <c r="FE74" s="20" t="str">
        <f t="shared" si="58"/>
        <v/>
      </c>
      <c r="FF74" s="20" t="str">
        <f t="shared" si="59"/>
        <v/>
      </c>
      <c r="FG74" s="20" t="str">
        <f t="shared" si="60"/>
        <v/>
      </c>
      <c r="FH74" s="20" t="str">
        <f t="shared" si="61"/>
        <v/>
      </c>
      <c r="FI74" s="20" t="str">
        <f t="shared" si="62"/>
        <v/>
      </c>
      <c r="FJ74" s="20" t="str">
        <f t="shared" si="63"/>
        <v/>
      </c>
      <c r="FK74" s="20" t="str">
        <f t="shared" si="64"/>
        <v/>
      </c>
      <c r="FL74" s="20" t="str">
        <f t="shared" si="65"/>
        <v/>
      </c>
      <c r="FM74" s="20" t="str">
        <f t="shared" si="66"/>
        <v/>
      </c>
      <c r="FN74" s="20" t="str">
        <f t="shared" si="67"/>
        <v/>
      </c>
      <c r="FO74" s="20" t="str">
        <f t="shared" si="68"/>
        <v/>
      </c>
      <c r="FP74" s="20" t="str">
        <f t="shared" si="69"/>
        <v/>
      </c>
      <c r="FQ74" s="20" t="str">
        <f t="shared" si="70"/>
        <v/>
      </c>
      <c r="FR74" s="20" t="str">
        <f t="shared" si="71"/>
        <v/>
      </c>
      <c r="FS74" s="20" t="str">
        <f t="shared" si="72"/>
        <v/>
      </c>
      <c r="FT74" s="20" t="str">
        <f t="shared" si="73"/>
        <v/>
      </c>
      <c r="FU74" s="20" t="str">
        <f t="shared" si="74"/>
        <v/>
      </c>
      <c r="FV74" s="20" t="str">
        <f t="shared" si="75"/>
        <v/>
      </c>
      <c r="FW74" s="20" t="str">
        <f t="shared" si="76"/>
        <v/>
      </c>
      <c r="FX74" s="20" t="str">
        <f t="shared" si="77"/>
        <v/>
      </c>
      <c r="FY74" s="20" t="str">
        <f t="shared" si="78"/>
        <v/>
      </c>
      <c r="FZ74" s="20" t="str">
        <f t="shared" si="79"/>
        <v/>
      </c>
      <c r="GA74" s="20" t="str">
        <f t="shared" si="80"/>
        <v/>
      </c>
      <c r="GB74" s="20" t="str">
        <f t="shared" si="81"/>
        <v/>
      </c>
      <c r="GC74" s="20" t="str">
        <f t="shared" si="82"/>
        <v/>
      </c>
      <c r="GD74" s="20" t="str">
        <f t="shared" si="83"/>
        <v/>
      </c>
      <c r="GE74" s="20" t="str">
        <f t="shared" si="84"/>
        <v/>
      </c>
      <c r="GF74" s="20" t="str">
        <f t="shared" si="85"/>
        <v/>
      </c>
      <c r="GG74" s="20" t="str">
        <f t="shared" si="86"/>
        <v/>
      </c>
      <c r="GH74" s="20" t="str">
        <f t="shared" si="87"/>
        <v/>
      </c>
      <c r="GI74" s="20" t="str">
        <f t="shared" si="88"/>
        <v/>
      </c>
      <c r="GJ74" s="20" t="str">
        <f t="shared" si="89"/>
        <v/>
      </c>
      <c r="GK74" s="20" t="str">
        <f t="shared" si="90"/>
        <v/>
      </c>
      <c r="GL74" s="20" t="str">
        <f t="shared" si="91"/>
        <v/>
      </c>
      <c r="GM74" s="20" t="str">
        <f t="shared" si="92"/>
        <v/>
      </c>
      <c r="GN74" s="20" t="str">
        <f t="shared" si="93"/>
        <v/>
      </c>
      <c r="GO74" s="20" t="str">
        <f t="shared" si="94"/>
        <v/>
      </c>
      <c r="GP74" s="20" t="str">
        <f t="shared" si="95"/>
        <v/>
      </c>
      <c r="GQ74" s="20" t="str">
        <f t="shared" si="96"/>
        <v/>
      </c>
      <c r="GR74" s="20" t="str">
        <f t="shared" si="97"/>
        <v/>
      </c>
      <c r="GS74" s="20" t="str">
        <f t="shared" si="98"/>
        <v/>
      </c>
      <c r="GT74" s="20" t="str">
        <f t="shared" si="99"/>
        <v/>
      </c>
      <c r="GU74" s="20" t="str">
        <f t="shared" si="100"/>
        <v/>
      </c>
      <c r="GV74" s="20" t="str">
        <f t="shared" si="101"/>
        <v/>
      </c>
      <c r="GW74" s="20" t="str">
        <f t="shared" si="102"/>
        <v/>
      </c>
      <c r="GX74" s="20" t="str">
        <f t="shared" si="103"/>
        <v/>
      </c>
      <c r="GY74" s="20" t="str">
        <f t="shared" si="104"/>
        <v/>
      </c>
      <c r="GZ74" s="20" t="str">
        <f t="shared" si="105"/>
        <v/>
      </c>
      <c r="HA74" s="20" t="str">
        <f t="shared" si="106"/>
        <v/>
      </c>
      <c r="HB74" s="20"/>
      <c r="HC74" s="20"/>
      <c r="HD74" s="20"/>
      <c r="HE74" s="20"/>
      <c r="HF74" s="20"/>
      <c r="HG74" s="20"/>
      <c r="HH74" s="20"/>
      <c r="HI74" s="20"/>
      <c r="HJ74" s="20"/>
      <c r="HK74" s="20"/>
      <c r="HL74" s="20"/>
      <c r="HM74" s="20"/>
      <c r="HN74" s="20"/>
      <c r="HO74" s="20"/>
      <c r="HP74" s="20"/>
      <c r="HQ74" s="20"/>
      <c r="HR74" s="20"/>
      <c r="HS74" s="20"/>
      <c r="HT74" s="20"/>
      <c r="HU74" s="20"/>
      <c r="HV74" s="20"/>
      <c r="HW74" s="20"/>
      <c r="HX74" s="20"/>
      <c r="HY74" s="20"/>
      <c r="HZ74" s="20"/>
      <c r="IA74" s="19"/>
      <c r="IB74" s="19"/>
      <c r="IC74" s="19"/>
      <c r="ID74" s="19"/>
      <c r="IE74" s="19"/>
      <c r="IF74" s="19"/>
      <c r="IG74" s="19"/>
      <c r="IH74" s="19"/>
      <c r="II74" s="19"/>
      <c r="IJ74" s="19"/>
      <c r="IK74" s="19"/>
      <c r="IL74" s="19"/>
      <c r="IM74" s="19"/>
      <c r="IN74" s="19"/>
      <c r="IO74" s="19"/>
      <c r="IP74" s="19"/>
      <c r="IQ74" s="19"/>
      <c r="IR74" s="19"/>
      <c r="IS74" s="19"/>
      <c r="IT74" s="19"/>
      <c r="IU74" s="19"/>
      <c r="IV74" s="19"/>
      <c r="IW74" s="19"/>
      <c r="IX74" s="19"/>
      <c r="IY74" s="19"/>
      <c r="IZ74" s="19"/>
      <c r="JA74" s="19"/>
      <c r="JB74" s="19"/>
      <c r="JC74" s="19"/>
      <c r="JD74" s="19"/>
      <c r="JE74" s="19"/>
      <c r="JF74" s="19"/>
      <c r="JG74" s="19"/>
      <c r="JH74" s="19"/>
      <c r="JI74" s="19"/>
      <c r="JJ74" s="19"/>
      <c r="JK74" s="19"/>
      <c r="JL74" s="19"/>
      <c r="JM74" s="19"/>
      <c r="JN74" s="19"/>
      <c r="JO74" s="19"/>
      <c r="JP74" s="19"/>
      <c r="JQ74" s="19"/>
      <c r="JR74" s="19"/>
      <c r="JS74" s="19"/>
      <c r="JT74" s="19"/>
      <c r="JU74" s="19"/>
      <c r="JV74" s="19"/>
    </row>
    <row r="75" spans="1:282" ht="13.5">
      <c r="A75" s="90" t="s">
        <v>66</v>
      </c>
      <c r="B75" s="183"/>
      <c r="C75" s="33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  <c r="Y75" s="147"/>
      <c r="Z75" s="147"/>
      <c r="AA75" s="147"/>
      <c r="AB75" s="147"/>
      <c r="AC75" s="147"/>
      <c r="AD75" s="147"/>
      <c r="AE75" s="147"/>
      <c r="AF75" s="147"/>
      <c r="AG75" s="147"/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  <c r="BI75" s="147"/>
      <c r="BJ75" s="147"/>
      <c r="BK75" s="147"/>
      <c r="BL75" s="147"/>
      <c r="BM75" s="147"/>
      <c r="BN75" s="147"/>
      <c r="BO75" s="147"/>
      <c r="BP75" s="147"/>
      <c r="BQ75" s="147"/>
      <c r="BR75" s="147"/>
      <c r="BS75" s="147"/>
      <c r="BT75" s="147"/>
      <c r="BU75" s="147"/>
      <c r="BV75" s="147"/>
      <c r="BW75" s="147"/>
      <c r="BX75" s="147"/>
      <c r="BY75" s="147"/>
      <c r="BZ75" s="147"/>
      <c r="CA75" s="147"/>
      <c r="CB75" s="147"/>
      <c r="CC75" s="147"/>
      <c r="CD75" s="147"/>
      <c r="CE75" s="147"/>
      <c r="CF75" s="147"/>
      <c r="CG75" s="147"/>
      <c r="CH75" s="147"/>
      <c r="CI75" s="147"/>
      <c r="CJ75" s="147"/>
      <c r="CK75" s="147"/>
      <c r="CL75" s="147"/>
      <c r="CM75" s="147"/>
      <c r="CN75" s="147"/>
      <c r="CO75" s="147"/>
      <c r="CP75" s="147"/>
      <c r="CQ75" s="147"/>
      <c r="CR75" s="147"/>
      <c r="CS75" s="147"/>
      <c r="CT75" s="147"/>
      <c r="CU75" s="147"/>
      <c r="CV75" s="147"/>
      <c r="CW75" s="147"/>
      <c r="CX75" s="147"/>
      <c r="CY75" s="147"/>
      <c r="CZ75" s="87" t="str">
        <f t="shared" ref="CZ75:CZ138" si="113">IF(ISBLANK(B75),"",SUM(DF75:HA75))</f>
        <v/>
      </c>
      <c r="DA75" s="89" t="str">
        <f t="shared" si="108"/>
        <v/>
      </c>
      <c r="DB75" s="90" t="str">
        <f t="shared" si="111"/>
        <v/>
      </c>
      <c r="DC75" s="32" t="str">
        <f t="shared" si="112"/>
        <v>brak danych</v>
      </c>
      <c r="DD75" s="32"/>
      <c r="DE75" s="20">
        <f t="shared" ref="DE75:DE138" si="114">B75</f>
        <v>0</v>
      </c>
      <c r="DF75" s="20" t="str">
        <f t="shared" ref="DF75:DF138" si="115">IF(LEN($B75)&gt;0,IF(LEN(D$7)&gt;0,IF(D$255="O",D75,IF(D$9=D75,D$8,0)),""),"")</f>
        <v/>
      </c>
      <c r="DG75" s="20" t="str">
        <f t="shared" ref="DG75:DG138" si="116">IF(LEN($B75)&gt;0,IF(LEN(E$7)&gt;0,IF(E$255="O",E75,IF(E$9=E75,E$8,0)),""),"")</f>
        <v/>
      </c>
      <c r="DH75" s="20" t="str">
        <f t="shared" ref="DH75:DH138" si="117">IF(LEN($B75)&gt;0,IF(LEN(F$7)&gt;0,IF(F$255="O",F75,IF(F$9=F75,F$8,0)),""),"")</f>
        <v/>
      </c>
      <c r="DI75" s="20" t="str">
        <f t="shared" ref="DI75:DI138" si="118">IF(LEN($B75)&gt;0,IF(LEN(G$7)&gt;0,IF(G$255="O",G75,IF(G$9=G75,G$8,0)),""),"")</f>
        <v/>
      </c>
      <c r="DJ75" s="20" t="str">
        <f t="shared" ref="DJ75:DJ138" si="119">IF(LEN($B75)&gt;0,IF(LEN(H$7)&gt;0,IF(H$255="O",H75,IF(H$9=H75,H$8,0)),""),"")</f>
        <v/>
      </c>
      <c r="DK75" s="20" t="str">
        <f t="shared" ref="DK75:DK138" si="120">IF(LEN($B75)&gt;0,IF(LEN(I$7)&gt;0,IF(I$255="O",I75,IF(I$9=I75,I$8,0)),""),"")</f>
        <v/>
      </c>
      <c r="DL75" s="20" t="str">
        <f t="shared" ref="DL75:DL138" si="121">IF(LEN($B75)&gt;0,IF(LEN(J$7)&gt;0,IF(J$255="O",J75,IF(J$9=J75,J$8,0)),""),"")</f>
        <v/>
      </c>
      <c r="DM75" s="20" t="str">
        <f t="shared" ref="DM75:DM138" si="122">IF(LEN($B75)&gt;0,IF(LEN(K$7)&gt;0,IF(K$255="O",K75,IF(K$9=K75,K$8,0)),""),"")</f>
        <v/>
      </c>
      <c r="DN75" s="20" t="str">
        <f t="shared" ref="DN75:DN138" si="123">IF(LEN($B75)&gt;0,IF(LEN(L$7)&gt;0,IF(L$255="O",L75,IF(L$9=L75,L$8,0)),""),"")</f>
        <v/>
      </c>
      <c r="DO75" s="20" t="str">
        <f t="shared" ref="DO75:DO138" si="124">IF(LEN($B75)&gt;0,IF(LEN(M$7)&gt;0,IF(M$255="O",M75,IF(M$9=M75,M$8,0)),""),"")</f>
        <v/>
      </c>
      <c r="DP75" s="20" t="str">
        <f t="shared" ref="DP75:DP138" si="125">IF(LEN($B75)&gt;0,IF(LEN(N$7)&gt;0,IF(N$255="O",N75,IF(N$9=N75,N$8,0)),""),"")</f>
        <v/>
      </c>
      <c r="DQ75" s="20" t="str">
        <f t="shared" ref="DQ75:DQ138" si="126">IF(LEN($B75)&gt;0,IF(LEN(O$7)&gt;0,IF(O$255="O",O75,IF(O$9=O75,O$8,0)),""),"")</f>
        <v/>
      </c>
      <c r="DR75" s="20" t="str">
        <f t="shared" ref="DR75:DR138" si="127">IF(LEN($B75)&gt;0,IF(LEN(P$7)&gt;0,IF(P$255="O",P75,IF(P$9=P75,P$8,0)),""),"")</f>
        <v/>
      </c>
      <c r="DS75" s="20" t="str">
        <f t="shared" ref="DS75:DS138" si="128">IF(LEN($B75)&gt;0,IF(LEN(Q$7)&gt;0,IF(Q$255="O",Q75,IF(Q$9=Q75,Q$8,0)),""),"")</f>
        <v/>
      </c>
      <c r="DT75" s="20" t="str">
        <f t="shared" ref="DT75:DT138" si="129">IF(LEN($B75)&gt;0,IF(LEN(R$7)&gt;0,IF(R$255="O",R75,IF(R$9=R75,R$8,0)),""),"")</f>
        <v/>
      </c>
      <c r="DU75" s="20" t="str">
        <f t="shared" ref="DU75:DU138" si="130">IF(LEN($B75)&gt;0,IF(LEN(S$7)&gt;0,IF(S$255="O",S75,IF(S$9=S75,S$8,0)),""),"")</f>
        <v/>
      </c>
      <c r="DV75" s="20" t="str">
        <f t="shared" ref="DV75:DV138" si="131">IF(LEN($B75)&gt;0,IF(LEN(T$7)&gt;0,IF(T$255="O",T75,IF(T$9=T75,T$8,0)),""),"")</f>
        <v/>
      </c>
      <c r="DW75" s="20" t="str">
        <f t="shared" ref="DW75:DW138" si="132">IF(LEN($B75)&gt;0,IF(LEN(U$7)&gt;0,IF(U$255="O",U75,IF(U$9=U75,U$8,0)),""),"")</f>
        <v/>
      </c>
      <c r="DX75" s="20" t="str">
        <f t="shared" ref="DX75:DX138" si="133">IF(LEN($B75)&gt;0,IF(LEN(V$7)&gt;0,IF(V$255="O",V75,IF(V$9=V75,V$8,0)),""),"")</f>
        <v/>
      </c>
      <c r="DY75" s="20" t="str">
        <f t="shared" ref="DY75:DY138" si="134">IF(LEN($B75)&gt;0,IF(LEN(W$7)&gt;0,IF(W$255="O",W75,IF(W$9=W75,W$8,0)),""),"")</f>
        <v/>
      </c>
      <c r="DZ75" s="20" t="str">
        <f t="shared" ref="DZ75:DZ138" si="135">IF(LEN($B75)&gt;0,IF(LEN(X$7)&gt;0,IF(X$255="O",X75,IF(X$9=X75,X$8,0)),""),"")</f>
        <v/>
      </c>
      <c r="EA75" s="20" t="str">
        <f t="shared" ref="EA75:EA138" si="136">IF(LEN($B75)&gt;0,IF(LEN(Y$7)&gt;0,IF(Y$255="O",Y75,IF(Y$9=Y75,Y$8,0)),""),"")</f>
        <v/>
      </c>
      <c r="EB75" s="20" t="str">
        <f t="shared" ref="EB75:EB138" si="137">IF(LEN($B75)&gt;0,IF(LEN(Z$7)&gt;0,IF(Z$255="O",Z75,IF(Z$9=Z75,Z$8,0)),""),"")</f>
        <v/>
      </c>
      <c r="EC75" s="20" t="str">
        <f t="shared" ref="EC75:EC138" si="138">IF(LEN($B75)&gt;0,IF(LEN(AA$7)&gt;0,IF(AA$255="O",AA75,IF(AA$9=AA75,AA$8,0)),""),"")</f>
        <v/>
      </c>
      <c r="ED75" s="20" t="str">
        <f t="shared" ref="ED75:ED138" si="139">IF(LEN($B75)&gt;0,IF(LEN(AB$7)&gt;0,IF(AB$255="O",AB75,IF(AB$9=AB75,AB$8,0)),""),"")</f>
        <v/>
      </c>
      <c r="EE75" s="20" t="str">
        <f t="shared" ref="EE75:EE138" si="140">IF(LEN($B75)&gt;0,IF(LEN(AC$7)&gt;0,IF(AC$255="O",AC75,IF(AC$9=AC75,AC$8,0)),""),"")</f>
        <v/>
      </c>
      <c r="EF75" s="20" t="str">
        <f t="shared" ref="EF75:EF138" si="141">IF(LEN($B75)&gt;0,IF(LEN(AD$7)&gt;0,IF(AD$255="O",AD75,IF(AD$9=AD75,AD$8,0)),""),"")</f>
        <v/>
      </c>
      <c r="EG75" s="20" t="str">
        <f t="shared" ref="EG75:EG138" si="142">IF(LEN($B75)&gt;0,IF(LEN(AE$7)&gt;0,IF(AE$255="O",AE75,IF(AE$9=AE75,AE$8,0)),""),"")</f>
        <v/>
      </c>
      <c r="EH75" s="20" t="str">
        <f t="shared" ref="EH75:EH138" si="143">IF(LEN($B75)&gt;0,IF(LEN(AF$7)&gt;0,IF(AF$255="O",AF75,IF(AF$9=AF75,AF$8,0)),""),"")</f>
        <v/>
      </c>
      <c r="EI75" s="20" t="str">
        <f t="shared" ref="EI75:EI138" si="144">IF(LEN($B75)&gt;0,IF(LEN(AG$7)&gt;0,IF(AG$255="O",AG75,IF(AG$9=AG75,AG$8,0)),""),"")</f>
        <v/>
      </c>
      <c r="EJ75" s="20" t="str">
        <f t="shared" ref="EJ75:EJ138" si="145">IF(LEN($B75)&gt;0,IF(LEN(AH$7)&gt;0,IF(AH$255="O",AH75,IF(AH$9=AH75,AH$8,0)),""),"")</f>
        <v/>
      </c>
      <c r="EK75" s="20" t="str">
        <f t="shared" ref="EK75:EK138" si="146">IF(LEN($B75)&gt;0,IF(LEN(AI$7)&gt;0,IF(AI$255="O",AI75,IF(AI$9=AI75,AI$8,0)),""),"")</f>
        <v/>
      </c>
      <c r="EL75" s="20" t="str">
        <f t="shared" ref="EL75:EL138" si="147">IF(LEN($B75)&gt;0,IF(LEN(AJ$7)&gt;0,IF(AJ$255="O",AJ75,IF(AJ$9=AJ75,AJ$8,0)),""),"")</f>
        <v/>
      </c>
      <c r="EM75" s="20" t="str">
        <f t="shared" ref="EM75:EM138" si="148">IF(LEN($B75)&gt;0,IF(LEN(AK$7)&gt;0,IF(AK$255="O",AK75,IF(AK$9=AK75,AK$8,0)),""),"")</f>
        <v/>
      </c>
      <c r="EN75" s="20" t="str">
        <f t="shared" ref="EN75:EN138" si="149">IF(LEN($B75)&gt;0,IF(LEN(AL$7)&gt;0,IF(AL$255="O",AL75,IF(AL$9=AL75,AL$8,0)),""),"")</f>
        <v/>
      </c>
      <c r="EO75" s="20" t="str">
        <f t="shared" ref="EO75:EO138" si="150">IF(LEN($B75)&gt;0,IF(LEN(AM$7)&gt;0,IF(AM$255="O",AM75,IF(AM$9=AM75,AM$8,0)),""),"")</f>
        <v/>
      </c>
      <c r="EP75" s="20" t="str">
        <f t="shared" ref="EP75:EP138" si="151">IF(LEN($B75)&gt;0,IF(LEN(AN$7)&gt;0,IF(AN$255="O",AN75,IF(AN$9=AN75,AN$8,0)),""),"")</f>
        <v/>
      </c>
      <c r="EQ75" s="20" t="str">
        <f t="shared" ref="EQ75:EQ138" si="152">IF(LEN($B75)&gt;0,IF(LEN(AO$7)&gt;0,IF(AO$255="O",AO75,IF(AO$9=AO75,AO$8,0)),""),"")</f>
        <v/>
      </c>
      <c r="ER75" s="20" t="str">
        <f t="shared" ref="ER75:ER138" si="153">IF(LEN($B75)&gt;0,IF(LEN(AP$7)&gt;0,IF(AP$255="O",AP75,IF(AP$9=AP75,AP$8,0)),""),"")</f>
        <v/>
      </c>
      <c r="ES75" s="20" t="str">
        <f t="shared" ref="ES75:ES138" si="154">IF(LEN($B75)&gt;0,IF(LEN(AQ$7)&gt;0,IF(AQ$255="O",AQ75,IF(AQ$9=AQ75,AQ$8,0)),""),"")</f>
        <v/>
      </c>
      <c r="ET75" s="20" t="str">
        <f t="shared" ref="ET75:ET138" si="155">IF(LEN($B75)&gt;0,IF(LEN(AR$7)&gt;0,IF(AR$255="O",AR75,IF(AR$9=AR75,AR$8,0)),""),"")</f>
        <v/>
      </c>
      <c r="EU75" s="20" t="str">
        <f t="shared" ref="EU75:EU138" si="156">IF(LEN($B75)&gt;0,IF(LEN(AS$7)&gt;0,IF(AS$255="O",AS75,IF(AS$9=AS75,AS$8,0)),""),"")</f>
        <v/>
      </c>
      <c r="EV75" s="20" t="str">
        <f t="shared" ref="EV75:EV138" si="157">IF(LEN($B75)&gt;0,IF(LEN(AT$7)&gt;0,IF(AT$255="O",AT75,IF(AT$9=AT75,AT$8,0)),""),"")</f>
        <v/>
      </c>
      <c r="EW75" s="20" t="str">
        <f t="shared" ref="EW75:EW138" si="158">IF(LEN($B75)&gt;0,IF(LEN(AU$7)&gt;0,IF(AU$255="O",AU75,IF(AU$9=AU75,AU$8,0)),""),"")</f>
        <v/>
      </c>
      <c r="EX75" s="20" t="str">
        <f t="shared" ref="EX75:EX138" si="159">IF(LEN($B75)&gt;0,IF(LEN(AV$7)&gt;0,IF(AV$255="O",AV75,IF(AV$9=AV75,AV$8,0)),""),"")</f>
        <v/>
      </c>
      <c r="EY75" s="20" t="str">
        <f t="shared" ref="EY75:EY138" si="160">IF(LEN($B75)&gt;0,IF(LEN(AW$7)&gt;0,IF(AW$255="O",AW75,IF(AW$9=AW75,AW$8,0)),""),"")</f>
        <v/>
      </c>
      <c r="EZ75" s="20" t="str">
        <f t="shared" ref="EZ75:EZ138" si="161">IF(LEN($B75)&gt;0,IF(LEN(AX$7)&gt;0,IF(AX$255="O",AX75,IF(AX$9=AX75,AX$8,0)),""),"")</f>
        <v/>
      </c>
      <c r="FA75" s="20" t="str">
        <f t="shared" ref="FA75:FA138" si="162">IF(LEN($B75)&gt;0,IF(LEN(AY$7)&gt;0,IF(AY$255="O",AY75,IF(AY$9=AY75,AY$8,0)),""),"")</f>
        <v/>
      </c>
      <c r="FB75" s="20" t="str">
        <f t="shared" ref="FB75:FB138" si="163">IF(LEN($B75)&gt;0,IF(LEN(AZ$7)&gt;0,IF(AZ$255="O",AZ75,IF(AZ$9=AZ75,AZ$8,0)),""),"")</f>
        <v/>
      </c>
      <c r="FC75" s="20" t="str">
        <f t="shared" ref="FC75:FC138" si="164">IF(LEN($B75)&gt;0,IF(LEN(BA$7)&gt;0,IF(BA$255="O",BA75,IF(BA$9=BA75,BA$8,0)),""),"")</f>
        <v/>
      </c>
      <c r="FD75" s="20" t="str">
        <f t="shared" ref="FD75:FD138" si="165">IF(LEN($B75)&gt;0,IF(LEN(BB$7)&gt;0,IF(BB$255="O",BB75,IF(BB$9=BB75,BB$8,0)),""),"")</f>
        <v/>
      </c>
      <c r="FE75" s="20" t="str">
        <f t="shared" ref="FE75:FE138" si="166">IF(LEN($B75)&gt;0,IF(LEN(BC$7)&gt;0,IF(BC$255="O",BC75,IF(BC$9=BC75,BC$8,0)),""),"")</f>
        <v/>
      </c>
      <c r="FF75" s="20" t="str">
        <f t="shared" ref="FF75:FF138" si="167">IF(LEN($B75)&gt;0,IF(LEN(BD$7)&gt;0,IF(BD$255="O",BD75,IF(BD$9=BD75,BD$8,0)),""),"")</f>
        <v/>
      </c>
      <c r="FG75" s="20" t="str">
        <f t="shared" ref="FG75:FG138" si="168">IF(LEN($B75)&gt;0,IF(LEN(BE$7)&gt;0,IF(BE$255="O",BE75,IF(BE$9=BE75,BE$8,0)),""),"")</f>
        <v/>
      </c>
      <c r="FH75" s="20" t="str">
        <f t="shared" ref="FH75:FH138" si="169">IF(LEN($B75)&gt;0,IF(LEN(BF$7)&gt;0,IF(BF$255="O",BF75,IF(BF$9=BF75,BF$8,0)),""),"")</f>
        <v/>
      </c>
      <c r="FI75" s="20" t="str">
        <f t="shared" ref="FI75:FI138" si="170">IF(LEN($B75)&gt;0,IF(LEN(BG$7)&gt;0,IF(BG$255="O",BG75,IF(BG$9=BG75,BG$8,0)),""),"")</f>
        <v/>
      </c>
      <c r="FJ75" s="20" t="str">
        <f t="shared" ref="FJ75:FJ138" si="171">IF(LEN($B75)&gt;0,IF(LEN(BH$7)&gt;0,IF(BH$255="O",BH75,IF(BH$9=BH75,BH$8,0)),""),"")</f>
        <v/>
      </c>
      <c r="FK75" s="20" t="str">
        <f t="shared" ref="FK75:FK138" si="172">IF(LEN($B75)&gt;0,IF(LEN(BI$7)&gt;0,IF(BI$255="O",BI75,IF(BI$9=BI75,BI$8,0)),""),"")</f>
        <v/>
      </c>
      <c r="FL75" s="20" t="str">
        <f t="shared" ref="FL75:FL138" si="173">IF(LEN($B75)&gt;0,IF(LEN(BJ$7)&gt;0,IF(BJ$255="O",BJ75,IF(BJ$9=BJ75,BJ$8,0)),""),"")</f>
        <v/>
      </c>
      <c r="FM75" s="20" t="str">
        <f t="shared" ref="FM75:FM138" si="174">IF(LEN($B75)&gt;0,IF(LEN(BK$7)&gt;0,IF(BK$255="O",BK75,IF(BK$9=BK75,BK$8,0)),""),"")</f>
        <v/>
      </c>
      <c r="FN75" s="20" t="str">
        <f t="shared" ref="FN75:FN138" si="175">IF(LEN($B75)&gt;0,IF(LEN(BL$7)&gt;0,IF(BL$255="O",BL75,IF(BL$9=BL75,BL$8,0)),""),"")</f>
        <v/>
      </c>
      <c r="FO75" s="20" t="str">
        <f t="shared" ref="FO75:FO138" si="176">IF(LEN($B75)&gt;0,IF(LEN(BM$7)&gt;0,IF(BM$255="O",BM75,IF(BM$9=BM75,BM$8,0)),""),"")</f>
        <v/>
      </c>
      <c r="FP75" s="20" t="str">
        <f t="shared" ref="FP75:FP138" si="177">IF(LEN($B75)&gt;0,IF(LEN(BN$7)&gt;0,IF(BN$255="O",BN75,IF(BN$9=BN75,BN$8,0)),""),"")</f>
        <v/>
      </c>
      <c r="FQ75" s="20" t="str">
        <f t="shared" ref="FQ75:FQ138" si="178">IF(LEN($B75)&gt;0,IF(LEN(BO$7)&gt;0,IF(BO$255="O",BO75,IF(BO$9=BO75,BO$8,0)),""),"")</f>
        <v/>
      </c>
      <c r="FR75" s="20" t="str">
        <f t="shared" ref="FR75:FR138" si="179">IF(LEN($B75)&gt;0,IF(LEN(BP$7)&gt;0,IF(BP$255="O",BP75,IF(BP$9=BP75,BP$8,0)),""),"")</f>
        <v/>
      </c>
      <c r="FS75" s="20" t="str">
        <f t="shared" ref="FS75:FS138" si="180">IF(LEN($B75)&gt;0,IF(LEN(BQ$7)&gt;0,IF(BQ$255="O",BQ75,IF(BQ$9=BQ75,BQ$8,0)),""),"")</f>
        <v/>
      </c>
      <c r="FT75" s="20" t="str">
        <f t="shared" ref="FT75:FT138" si="181">IF(LEN($B75)&gt;0,IF(LEN(BR$7)&gt;0,IF(BR$255="O",BR75,IF(BR$9=BR75,BR$8,0)),""),"")</f>
        <v/>
      </c>
      <c r="FU75" s="20" t="str">
        <f t="shared" ref="FU75:FU138" si="182">IF(LEN($B75)&gt;0,IF(LEN(BS$7)&gt;0,IF(BS$255="O",BS75,IF(BS$9=BS75,BS$8,0)),""),"")</f>
        <v/>
      </c>
      <c r="FV75" s="20" t="str">
        <f t="shared" ref="FV75:FV138" si="183">IF(LEN($B75)&gt;0,IF(LEN(BT$7)&gt;0,IF(BT$255="O",BT75,IF(BT$9=BT75,BT$8,0)),""),"")</f>
        <v/>
      </c>
      <c r="FW75" s="20" t="str">
        <f t="shared" ref="FW75:FW138" si="184">IF(LEN($B75)&gt;0,IF(LEN(BU$7)&gt;0,IF(BU$255="O",BU75,IF(BU$9=BU75,BU$8,0)),""),"")</f>
        <v/>
      </c>
      <c r="FX75" s="20" t="str">
        <f t="shared" ref="FX75:FX138" si="185">IF(LEN($B75)&gt;0,IF(LEN(BV$7)&gt;0,IF(BV$255="O",BV75,IF(BV$9=BV75,BV$8,0)),""),"")</f>
        <v/>
      </c>
      <c r="FY75" s="20" t="str">
        <f t="shared" ref="FY75:FY138" si="186">IF(LEN($B75)&gt;0,IF(LEN(BW$7)&gt;0,IF(BW$255="O",BW75,IF(BW$9=BW75,BW$8,0)),""),"")</f>
        <v/>
      </c>
      <c r="FZ75" s="20" t="str">
        <f t="shared" ref="FZ75:FZ138" si="187">IF(LEN($B75)&gt;0,IF(LEN(BX$7)&gt;0,IF(BX$255="O",BX75,IF(BX$9=BX75,BX$8,0)),""),"")</f>
        <v/>
      </c>
      <c r="GA75" s="20" t="str">
        <f t="shared" ref="GA75:GA138" si="188">IF(LEN($B75)&gt;0,IF(LEN(BY$7)&gt;0,IF(BY$255="O",BY75,IF(BY$9=BY75,BY$8,0)),""),"")</f>
        <v/>
      </c>
      <c r="GB75" s="20" t="str">
        <f t="shared" ref="GB75:GB138" si="189">IF(LEN($B75)&gt;0,IF(LEN(BZ$7)&gt;0,IF(BZ$255="O",BZ75,IF(BZ$9=BZ75,BZ$8,0)),""),"")</f>
        <v/>
      </c>
      <c r="GC75" s="20" t="str">
        <f t="shared" ref="GC75:GC138" si="190">IF(LEN($B75)&gt;0,IF(LEN(CA$7)&gt;0,IF(CA$255="O",CA75,IF(CA$9=CA75,CA$8,0)),""),"")</f>
        <v/>
      </c>
      <c r="GD75" s="20" t="str">
        <f t="shared" ref="GD75:GD138" si="191">IF(LEN($B75)&gt;0,IF(LEN(CB$7)&gt;0,IF(CB$255="O",CB75,IF(CB$9=CB75,CB$8,0)),""),"")</f>
        <v/>
      </c>
      <c r="GE75" s="20" t="str">
        <f t="shared" ref="GE75:GE138" si="192">IF(LEN($B75)&gt;0,IF(LEN(CC$7)&gt;0,IF(CC$255="O",CC75,IF(CC$9=CC75,CC$8,0)),""),"")</f>
        <v/>
      </c>
      <c r="GF75" s="20" t="str">
        <f t="shared" ref="GF75:GF138" si="193">IF(LEN($B75)&gt;0,IF(LEN(CD$7)&gt;0,IF(CD$255="O",CD75,IF(CD$9=CD75,CD$8,0)),""),"")</f>
        <v/>
      </c>
      <c r="GG75" s="20" t="str">
        <f t="shared" ref="GG75:GG138" si="194">IF(LEN($B75)&gt;0,IF(LEN(CE$7)&gt;0,IF(CE$255="O",CE75,IF(CE$9=CE75,CE$8,0)),""),"")</f>
        <v/>
      </c>
      <c r="GH75" s="20" t="str">
        <f t="shared" ref="GH75:GH138" si="195">IF(LEN($B75)&gt;0,IF(LEN(CF$7)&gt;0,IF(CF$255="O",CF75,IF(CF$9=CF75,CF$8,0)),""),"")</f>
        <v/>
      </c>
      <c r="GI75" s="20" t="str">
        <f t="shared" ref="GI75:GI138" si="196">IF(LEN($B75)&gt;0,IF(LEN(CG$7)&gt;0,IF(CG$255="O",CG75,IF(CG$9=CG75,CG$8,0)),""),"")</f>
        <v/>
      </c>
      <c r="GJ75" s="20" t="str">
        <f t="shared" ref="GJ75:GJ138" si="197">IF(LEN($B75)&gt;0,IF(LEN(CH$7)&gt;0,IF(CH$255="O",CH75,IF(CH$9=CH75,CH$8,0)),""),"")</f>
        <v/>
      </c>
      <c r="GK75" s="20" t="str">
        <f t="shared" ref="GK75:GK138" si="198">IF(LEN($B75)&gt;0,IF(LEN(CI$7)&gt;0,IF(CI$255="O",CI75,IF(CI$9=CI75,CI$8,0)),""),"")</f>
        <v/>
      </c>
      <c r="GL75" s="20" t="str">
        <f t="shared" ref="GL75:GL138" si="199">IF(LEN($B75)&gt;0,IF(LEN(CJ$7)&gt;0,IF(CJ$255="O",CJ75,IF(CJ$9=CJ75,CJ$8,0)),""),"")</f>
        <v/>
      </c>
      <c r="GM75" s="20" t="str">
        <f t="shared" ref="GM75:GM138" si="200">IF(LEN($B75)&gt;0,IF(LEN(CK$7)&gt;0,IF(CK$255="O",CK75,IF(CK$9=CK75,CK$8,0)),""),"")</f>
        <v/>
      </c>
      <c r="GN75" s="20" t="str">
        <f t="shared" ref="GN75:GN138" si="201">IF(LEN($B75)&gt;0,IF(LEN(CL$7)&gt;0,IF(CL$255="O",CL75,IF(CL$9=CL75,CL$8,0)),""),"")</f>
        <v/>
      </c>
      <c r="GO75" s="20" t="str">
        <f t="shared" ref="GO75:GO138" si="202">IF(LEN($B75)&gt;0,IF(LEN(CM$7)&gt;0,IF(CM$255="O",CM75,IF(CM$9=CM75,CM$8,0)),""),"")</f>
        <v/>
      </c>
      <c r="GP75" s="20" t="str">
        <f t="shared" ref="GP75:GP138" si="203">IF(LEN($B75)&gt;0,IF(LEN(CN$7)&gt;0,IF(CN$255="O",CN75,IF(CN$9=CN75,CN$8,0)),""),"")</f>
        <v/>
      </c>
      <c r="GQ75" s="20" t="str">
        <f t="shared" ref="GQ75:GQ138" si="204">IF(LEN($B75)&gt;0,IF(LEN(CO$7)&gt;0,IF(CO$255="O",CO75,IF(CO$9=CO75,CO$8,0)),""),"")</f>
        <v/>
      </c>
      <c r="GR75" s="20" t="str">
        <f t="shared" ref="GR75:GR138" si="205">IF(LEN($B75)&gt;0,IF(LEN(CP$7)&gt;0,IF(CP$255="O",CP75,IF(CP$9=CP75,CP$8,0)),""),"")</f>
        <v/>
      </c>
      <c r="GS75" s="20" t="str">
        <f t="shared" ref="GS75:GS138" si="206">IF(LEN($B75)&gt;0,IF(LEN(CQ$7)&gt;0,IF(CQ$255="O",CQ75,IF(CQ$9=CQ75,CQ$8,0)),""),"")</f>
        <v/>
      </c>
      <c r="GT75" s="20" t="str">
        <f t="shared" ref="GT75:GT138" si="207">IF(LEN($B75)&gt;0,IF(LEN(CR$7)&gt;0,IF(CR$255="O",CR75,IF(CR$9=CR75,CR$8,0)),""),"")</f>
        <v/>
      </c>
      <c r="GU75" s="20" t="str">
        <f t="shared" ref="GU75:GU138" si="208">IF(LEN($B75)&gt;0,IF(LEN(CS$7)&gt;0,IF(CS$255="O",CS75,IF(CS$9=CS75,CS$8,0)),""),"")</f>
        <v/>
      </c>
      <c r="GV75" s="20" t="str">
        <f t="shared" ref="GV75:GV138" si="209">IF(LEN($B75)&gt;0,IF(LEN(CT$7)&gt;0,IF(CT$255="O",CT75,IF(CT$9=CT75,CT$8,0)),""),"")</f>
        <v/>
      </c>
      <c r="GW75" s="20" t="str">
        <f t="shared" ref="GW75:GW138" si="210">IF(LEN($B75)&gt;0,IF(LEN(CU$7)&gt;0,IF(CU$255="O",CU75,IF(CU$9=CU75,CU$8,0)),""),"")</f>
        <v/>
      </c>
      <c r="GX75" s="20" t="str">
        <f t="shared" ref="GX75:GX138" si="211">IF(LEN($B75)&gt;0,IF(LEN(CV$7)&gt;0,IF(CV$255="O",CV75,IF(CV$9=CV75,CV$8,0)),""),"")</f>
        <v/>
      </c>
      <c r="GY75" s="20" t="str">
        <f t="shared" ref="GY75:GY138" si="212">IF(LEN($B75)&gt;0,IF(LEN(CW$7)&gt;0,IF(CW$255="O",CW75,IF(CW$9=CW75,CW$8,0)),""),"")</f>
        <v/>
      </c>
      <c r="GZ75" s="20" t="str">
        <f t="shared" ref="GZ75:GZ138" si="213">IF(LEN($B75)&gt;0,IF(LEN(CX$7)&gt;0,IF(CX$255="O",CX75,IF(CX$9=CX75,CX$8,0)),""),"")</f>
        <v/>
      </c>
      <c r="HA75" s="20" t="str">
        <f t="shared" ref="HA75:HA138" si="214">IF(LEN($B75)&gt;0,IF(LEN(CY$7)&gt;0,IF(CY$255="O",CY75,IF(CY$9=CY75,CY$8,0)),""),"")</f>
        <v/>
      </c>
      <c r="HB75" s="20"/>
      <c r="HC75" s="20"/>
      <c r="HD75" s="20"/>
      <c r="HE75" s="20"/>
      <c r="HF75" s="20"/>
      <c r="HG75" s="20"/>
      <c r="HH75" s="20"/>
      <c r="HI75" s="20"/>
      <c r="HJ75" s="20"/>
      <c r="HK75" s="20"/>
      <c r="HL75" s="20"/>
      <c r="HM75" s="20"/>
      <c r="HN75" s="20"/>
      <c r="HO75" s="20"/>
      <c r="HP75" s="20"/>
      <c r="HQ75" s="20"/>
      <c r="HR75" s="20"/>
      <c r="HS75" s="20"/>
      <c r="HT75" s="20"/>
      <c r="HU75" s="20"/>
      <c r="HV75" s="20"/>
      <c r="HW75" s="20"/>
      <c r="HX75" s="20"/>
      <c r="HY75" s="20"/>
      <c r="HZ75" s="20"/>
      <c r="IA75" s="19"/>
      <c r="IB75" s="19"/>
      <c r="IC75" s="19"/>
      <c r="ID75" s="19"/>
      <c r="IE75" s="19"/>
      <c r="IF75" s="19"/>
      <c r="IG75" s="19"/>
      <c r="IH75" s="19"/>
      <c r="II75" s="19"/>
      <c r="IJ75" s="19"/>
      <c r="IK75" s="19"/>
      <c r="IL75" s="19"/>
      <c r="IM75" s="19"/>
      <c r="IN75" s="19"/>
      <c r="IO75" s="19"/>
      <c r="IP75" s="19"/>
      <c r="IQ75" s="19"/>
      <c r="IR75" s="19"/>
      <c r="IS75" s="19"/>
      <c r="IT75" s="19"/>
      <c r="IU75" s="19"/>
      <c r="IV75" s="19"/>
      <c r="IW75" s="19"/>
      <c r="IX75" s="19"/>
      <c r="IY75" s="19"/>
      <c r="IZ75" s="19"/>
      <c r="JA75" s="19"/>
      <c r="JB75" s="19"/>
      <c r="JC75" s="19"/>
      <c r="JD75" s="19"/>
      <c r="JE75" s="19"/>
      <c r="JF75" s="19"/>
      <c r="JG75" s="19"/>
      <c r="JH75" s="19"/>
      <c r="JI75" s="19"/>
      <c r="JJ75" s="19"/>
      <c r="JK75" s="19"/>
      <c r="JL75" s="19"/>
      <c r="JM75" s="19"/>
      <c r="JN75" s="19"/>
      <c r="JO75" s="19"/>
      <c r="JP75" s="19"/>
      <c r="JQ75" s="19"/>
      <c r="JR75" s="19"/>
      <c r="JS75" s="19"/>
      <c r="JT75" s="19"/>
      <c r="JU75" s="19"/>
      <c r="JV75" s="19"/>
    </row>
    <row r="76" spans="1:282" ht="13.5">
      <c r="A76" s="90" t="s">
        <v>67</v>
      </c>
      <c r="B76" s="183"/>
      <c r="C76" s="33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  <c r="Y76" s="147"/>
      <c r="Z76" s="147"/>
      <c r="AA76" s="147"/>
      <c r="AB76" s="147"/>
      <c r="AC76" s="147"/>
      <c r="AD76" s="147"/>
      <c r="AE76" s="147"/>
      <c r="AF76" s="147"/>
      <c r="AG76" s="147"/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  <c r="BI76" s="147"/>
      <c r="BJ76" s="147"/>
      <c r="BK76" s="147"/>
      <c r="BL76" s="147"/>
      <c r="BM76" s="147"/>
      <c r="BN76" s="147"/>
      <c r="BO76" s="147"/>
      <c r="BP76" s="147"/>
      <c r="BQ76" s="147"/>
      <c r="BR76" s="147"/>
      <c r="BS76" s="147"/>
      <c r="BT76" s="147"/>
      <c r="BU76" s="147"/>
      <c r="BV76" s="147"/>
      <c r="BW76" s="147"/>
      <c r="BX76" s="147"/>
      <c r="BY76" s="147"/>
      <c r="BZ76" s="147"/>
      <c r="CA76" s="147"/>
      <c r="CB76" s="147"/>
      <c r="CC76" s="147"/>
      <c r="CD76" s="147"/>
      <c r="CE76" s="147"/>
      <c r="CF76" s="147"/>
      <c r="CG76" s="147"/>
      <c r="CH76" s="147"/>
      <c r="CI76" s="147"/>
      <c r="CJ76" s="147"/>
      <c r="CK76" s="147"/>
      <c r="CL76" s="147"/>
      <c r="CM76" s="147"/>
      <c r="CN76" s="147"/>
      <c r="CO76" s="147"/>
      <c r="CP76" s="147"/>
      <c r="CQ76" s="147"/>
      <c r="CR76" s="147"/>
      <c r="CS76" s="147"/>
      <c r="CT76" s="147"/>
      <c r="CU76" s="147"/>
      <c r="CV76" s="147"/>
      <c r="CW76" s="147"/>
      <c r="CX76" s="147"/>
      <c r="CY76" s="147"/>
      <c r="CZ76" s="87" t="str">
        <f t="shared" si="113"/>
        <v/>
      </c>
      <c r="DA76" s="88" t="str">
        <f t="shared" si="108"/>
        <v/>
      </c>
      <c r="DB76" s="87" t="str">
        <f t="shared" si="111"/>
        <v/>
      </c>
      <c r="DC76" s="32" t="str">
        <f t="shared" si="112"/>
        <v>brak danych</v>
      </c>
      <c r="DD76" s="32"/>
      <c r="DE76" s="20">
        <f t="shared" si="114"/>
        <v>0</v>
      </c>
      <c r="DF76" s="20" t="str">
        <f t="shared" si="115"/>
        <v/>
      </c>
      <c r="DG76" s="20" t="str">
        <f t="shared" si="116"/>
        <v/>
      </c>
      <c r="DH76" s="20" t="str">
        <f t="shared" si="117"/>
        <v/>
      </c>
      <c r="DI76" s="20" t="str">
        <f t="shared" si="118"/>
        <v/>
      </c>
      <c r="DJ76" s="20" t="str">
        <f t="shared" si="119"/>
        <v/>
      </c>
      <c r="DK76" s="20" t="str">
        <f t="shared" si="120"/>
        <v/>
      </c>
      <c r="DL76" s="20" t="str">
        <f t="shared" si="121"/>
        <v/>
      </c>
      <c r="DM76" s="20" t="str">
        <f t="shared" si="122"/>
        <v/>
      </c>
      <c r="DN76" s="20" t="str">
        <f t="shared" si="123"/>
        <v/>
      </c>
      <c r="DO76" s="20" t="str">
        <f t="shared" si="124"/>
        <v/>
      </c>
      <c r="DP76" s="20" t="str">
        <f t="shared" si="125"/>
        <v/>
      </c>
      <c r="DQ76" s="20" t="str">
        <f t="shared" si="126"/>
        <v/>
      </c>
      <c r="DR76" s="20" t="str">
        <f t="shared" si="127"/>
        <v/>
      </c>
      <c r="DS76" s="20" t="str">
        <f t="shared" si="128"/>
        <v/>
      </c>
      <c r="DT76" s="20" t="str">
        <f t="shared" si="129"/>
        <v/>
      </c>
      <c r="DU76" s="20" t="str">
        <f t="shared" si="130"/>
        <v/>
      </c>
      <c r="DV76" s="20" t="str">
        <f t="shared" si="131"/>
        <v/>
      </c>
      <c r="DW76" s="20" t="str">
        <f t="shared" si="132"/>
        <v/>
      </c>
      <c r="DX76" s="20" t="str">
        <f t="shared" si="133"/>
        <v/>
      </c>
      <c r="DY76" s="20" t="str">
        <f t="shared" si="134"/>
        <v/>
      </c>
      <c r="DZ76" s="20" t="str">
        <f t="shared" si="135"/>
        <v/>
      </c>
      <c r="EA76" s="20" t="str">
        <f t="shared" si="136"/>
        <v/>
      </c>
      <c r="EB76" s="20" t="str">
        <f t="shared" si="137"/>
        <v/>
      </c>
      <c r="EC76" s="20" t="str">
        <f t="shared" si="138"/>
        <v/>
      </c>
      <c r="ED76" s="20" t="str">
        <f t="shared" si="139"/>
        <v/>
      </c>
      <c r="EE76" s="20" t="str">
        <f t="shared" si="140"/>
        <v/>
      </c>
      <c r="EF76" s="20" t="str">
        <f t="shared" si="141"/>
        <v/>
      </c>
      <c r="EG76" s="20" t="str">
        <f t="shared" si="142"/>
        <v/>
      </c>
      <c r="EH76" s="20" t="str">
        <f t="shared" si="143"/>
        <v/>
      </c>
      <c r="EI76" s="20" t="str">
        <f t="shared" si="144"/>
        <v/>
      </c>
      <c r="EJ76" s="20" t="str">
        <f t="shared" si="145"/>
        <v/>
      </c>
      <c r="EK76" s="20" t="str">
        <f t="shared" si="146"/>
        <v/>
      </c>
      <c r="EL76" s="20" t="str">
        <f t="shared" si="147"/>
        <v/>
      </c>
      <c r="EM76" s="20" t="str">
        <f t="shared" si="148"/>
        <v/>
      </c>
      <c r="EN76" s="20" t="str">
        <f t="shared" si="149"/>
        <v/>
      </c>
      <c r="EO76" s="20" t="str">
        <f t="shared" si="150"/>
        <v/>
      </c>
      <c r="EP76" s="20" t="str">
        <f t="shared" si="151"/>
        <v/>
      </c>
      <c r="EQ76" s="20" t="str">
        <f t="shared" si="152"/>
        <v/>
      </c>
      <c r="ER76" s="20" t="str">
        <f t="shared" si="153"/>
        <v/>
      </c>
      <c r="ES76" s="20" t="str">
        <f t="shared" si="154"/>
        <v/>
      </c>
      <c r="ET76" s="20" t="str">
        <f t="shared" si="155"/>
        <v/>
      </c>
      <c r="EU76" s="20" t="str">
        <f t="shared" si="156"/>
        <v/>
      </c>
      <c r="EV76" s="20" t="str">
        <f t="shared" si="157"/>
        <v/>
      </c>
      <c r="EW76" s="20" t="str">
        <f t="shared" si="158"/>
        <v/>
      </c>
      <c r="EX76" s="20" t="str">
        <f t="shared" si="159"/>
        <v/>
      </c>
      <c r="EY76" s="20" t="str">
        <f t="shared" si="160"/>
        <v/>
      </c>
      <c r="EZ76" s="20" t="str">
        <f t="shared" si="161"/>
        <v/>
      </c>
      <c r="FA76" s="20" t="str">
        <f t="shared" si="162"/>
        <v/>
      </c>
      <c r="FB76" s="20" t="str">
        <f t="shared" si="163"/>
        <v/>
      </c>
      <c r="FC76" s="20" t="str">
        <f t="shared" si="164"/>
        <v/>
      </c>
      <c r="FD76" s="20" t="str">
        <f t="shared" si="165"/>
        <v/>
      </c>
      <c r="FE76" s="20" t="str">
        <f t="shared" si="166"/>
        <v/>
      </c>
      <c r="FF76" s="20" t="str">
        <f t="shared" si="167"/>
        <v/>
      </c>
      <c r="FG76" s="20" t="str">
        <f t="shared" si="168"/>
        <v/>
      </c>
      <c r="FH76" s="20" t="str">
        <f t="shared" si="169"/>
        <v/>
      </c>
      <c r="FI76" s="20" t="str">
        <f t="shared" si="170"/>
        <v/>
      </c>
      <c r="FJ76" s="20" t="str">
        <f t="shared" si="171"/>
        <v/>
      </c>
      <c r="FK76" s="20" t="str">
        <f t="shared" si="172"/>
        <v/>
      </c>
      <c r="FL76" s="20" t="str">
        <f t="shared" si="173"/>
        <v/>
      </c>
      <c r="FM76" s="20" t="str">
        <f t="shared" si="174"/>
        <v/>
      </c>
      <c r="FN76" s="20" t="str">
        <f t="shared" si="175"/>
        <v/>
      </c>
      <c r="FO76" s="20" t="str">
        <f t="shared" si="176"/>
        <v/>
      </c>
      <c r="FP76" s="20" t="str">
        <f t="shared" si="177"/>
        <v/>
      </c>
      <c r="FQ76" s="20" t="str">
        <f t="shared" si="178"/>
        <v/>
      </c>
      <c r="FR76" s="20" t="str">
        <f t="shared" si="179"/>
        <v/>
      </c>
      <c r="FS76" s="20" t="str">
        <f t="shared" si="180"/>
        <v/>
      </c>
      <c r="FT76" s="20" t="str">
        <f t="shared" si="181"/>
        <v/>
      </c>
      <c r="FU76" s="20" t="str">
        <f t="shared" si="182"/>
        <v/>
      </c>
      <c r="FV76" s="20" t="str">
        <f t="shared" si="183"/>
        <v/>
      </c>
      <c r="FW76" s="20" t="str">
        <f t="shared" si="184"/>
        <v/>
      </c>
      <c r="FX76" s="20" t="str">
        <f t="shared" si="185"/>
        <v/>
      </c>
      <c r="FY76" s="20" t="str">
        <f t="shared" si="186"/>
        <v/>
      </c>
      <c r="FZ76" s="20" t="str">
        <f t="shared" si="187"/>
        <v/>
      </c>
      <c r="GA76" s="20" t="str">
        <f t="shared" si="188"/>
        <v/>
      </c>
      <c r="GB76" s="20" t="str">
        <f t="shared" si="189"/>
        <v/>
      </c>
      <c r="GC76" s="20" t="str">
        <f t="shared" si="190"/>
        <v/>
      </c>
      <c r="GD76" s="20" t="str">
        <f t="shared" si="191"/>
        <v/>
      </c>
      <c r="GE76" s="20" t="str">
        <f t="shared" si="192"/>
        <v/>
      </c>
      <c r="GF76" s="20" t="str">
        <f t="shared" si="193"/>
        <v/>
      </c>
      <c r="GG76" s="20" t="str">
        <f t="shared" si="194"/>
        <v/>
      </c>
      <c r="GH76" s="20" t="str">
        <f t="shared" si="195"/>
        <v/>
      </c>
      <c r="GI76" s="20" t="str">
        <f t="shared" si="196"/>
        <v/>
      </c>
      <c r="GJ76" s="20" t="str">
        <f t="shared" si="197"/>
        <v/>
      </c>
      <c r="GK76" s="20" t="str">
        <f t="shared" si="198"/>
        <v/>
      </c>
      <c r="GL76" s="20" t="str">
        <f t="shared" si="199"/>
        <v/>
      </c>
      <c r="GM76" s="20" t="str">
        <f t="shared" si="200"/>
        <v/>
      </c>
      <c r="GN76" s="20" t="str">
        <f t="shared" si="201"/>
        <v/>
      </c>
      <c r="GO76" s="20" t="str">
        <f t="shared" si="202"/>
        <v/>
      </c>
      <c r="GP76" s="20" t="str">
        <f t="shared" si="203"/>
        <v/>
      </c>
      <c r="GQ76" s="20" t="str">
        <f t="shared" si="204"/>
        <v/>
      </c>
      <c r="GR76" s="20" t="str">
        <f t="shared" si="205"/>
        <v/>
      </c>
      <c r="GS76" s="20" t="str">
        <f t="shared" si="206"/>
        <v/>
      </c>
      <c r="GT76" s="20" t="str">
        <f t="shared" si="207"/>
        <v/>
      </c>
      <c r="GU76" s="20" t="str">
        <f t="shared" si="208"/>
        <v/>
      </c>
      <c r="GV76" s="20" t="str">
        <f t="shared" si="209"/>
        <v/>
      </c>
      <c r="GW76" s="20" t="str">
        <f t="shared" si="210"/>
        <v/>
      </c>
      <c r="GX76" s="20" t="str">
        <f t="shared" si="211"/>
        <v/>
      </c>
      <c r="GY76" s="20" t="str">
        <f t="shared" si="212"/>
        <v/>
      </c>
      <c r="GZ76" s="20" t="str">
        <f t="shared" si="213"/>
        <v/>
      </c>
      <c r="HA76" s="20" t="str">
        <f t="shared" si="214"/>
        <v/>
      </c>
      <c r="HB76" s="20"/>
      <c r="HC76" s="20"/>
      <c r="HD76" s="20"/>
      <c r="HE76" s="20"/>
      <c r="HF76" s="20"/>
      <c r="HG76" s="20"/>
      <c r="HH76" s="20"/>
      <c r="HI76" s="20"/>
      <c r="HJ76" s="20"/>
      <c r="HK76" s="20"/>
      <c r="HL76" s="20"/>
      <c r="HM76" s="20"/>
      <c r="HN76" s="20"/>
      <c r="HO76" s="20"/>
      <c r="HP76" s="20"/>
      <c r="HQ76" s="20"/>
      <c r="HR76" s="20"/>
      <c r="HS76" s="20"/>
      <c r="HT76" s="20"/>
      <c r="HU76" s="20"/>
      <c r="HV76" s="20"/>
      <c r="HW76" s="20"/>
      <c r="HX76" s="20"/>
      <c r="HY76" s="20"/>
      <c r="HZ76" s="20"/>
      <c r="IA76" s="19"/>
      <c r="IB76" s="19"/>
      <c r="IC76" s="19"/>
      <c r="ID76" s="19"/>
      <c r="IE76" s="19"/>
      <c r="IF76" s="19"/>
      <c r="IG76" s="19"/>
      <c r="IH76" s="19"/>
      <c r="II76" s="19"/>
      <c r="IJ76" s="19"/>
      <c r="IK76" s="19"/>
      <c r="IL76" s="19"/>
      <c r="IM76" s="19"/>
      <c r="IN76" s="19"/>
      <c r="IO76" s="19"/>
      <c r="IP76" s="19"/>
      <c r="IQ76" s="19"/>
      <c r="IR76" s="19"/>
      <c r="IS76" s="19"/>
      <c r="IT76" s="19"/>
      <c r="IU76" s="19"/>
      <c r="IV76" s="19"/>
      <c r="IW76" s="19"/>
      <c r="IX76" s="19"/>
      <c r="IY76" s="19"/>
      <c r="IZ76" s="19"/>
      <c r="JA76" s="19"/>
      <c r="JB76" s="19"/>
      <c r="JC76" s="19"/>
      <c r="JD76" s="19"/>
      <c r="JE76" s="19"/>
      <c r="JF76" s="19"/>
      <c r="JG76" s="19"/>
      <c r="JH76" s="19"/>
      <c r="JI76" s="19"/>
      <c r="JJ76" s="19"/>
      <c r="JK76" s="19"/>
      <c r="JL76" s="19"/>
      <c r="JM76" s="19"/>
      <c r="JN76" s="19"/>
      <c r="JO76" s="19"/>
      <c r="JP76" s="19"/>
      <c r="JQ76" s="19"/>
      <c r="JR76" s="19"/>
      <c r="JS76" s="19"/>
      <c r="JT76" s="19"/>
      <c r="JU76" s="19"/>
      <c r="JV76" s="19"/>
    </row>
    <row r="77" spans="1:282" ht="13.5">
      <c r="A77" s="90" t="s">
        <v>68</v>
      </c>
      <c r="B77" s="183"/>
      <c r="C77" s="33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  <c r="Y77" s="147"/>
      <c r="Z77" s="147"/>
      <c r="AA77" s="147"/>
      <c r="AB77" s="147"/>
      <c r="AC77" s="147"/>
      <c r="AD77" s="147"/>
      <c r="AE77" s="147"/>
      <c r="AF77" s="147"/>
      <c r="AG77" s="147"/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  <c r="BI77" s="147"/>
      <c r="BJ77" s="147"/>
      <c r="BK77" s="147"/>
      <c r="BL77" s="147"/>
      <c r="BM77" s="147"/>
      <c r="BN77" s="147"/>
      <c r="BO77" s="147"/>
      <c r="BP77" s="147"/>
      <c r="BQ77" s="147"/>
      <c r="BR77" s="147"/>
      <c r="BS77" s="147"/>
      <c r="BT77" s="147"/>
      <c r="BU77" s="147"/>
      <c r="BV77" s="147"/>
      <c r="BW77" s="147"/>
      <c r="BX77" s="147"/>
      <c r="BY77" s="147"/>
      <c r="BZ77" s="147"/>
      <c r="CA77" s="147"/>
      <c r="CB77" s="147"/>
      <c r="CC77" s="147"/>
      <c r="CD77" s="147"/>
      <c r="CE77" s="147"/>
      <c r="CF77" s="147"/>
      <c r="CG77" s="147"/>
      <c r="CH77" s="147"/>
      <c r="CI77" s="147"/>
      <c r="CJ77" s="147"/>
      <c r="CK77" s="147"/>
      <c r="CL77" s="147"/>
      <c r="CM77" s="147"/>
      <c r="CN77" s="147"/>
      <c r="CO77" s="147"/>
      <c r="CP77" s="147"/>
      <c r="CQ77" s="147"/>
      <c r="CR77" s="147"/>
      <c r="CS77" s="147"/>
      <c r="CT77" s="147"/>
      <c r="CU77" s="147"/>
      <c r="CV77" s="147"/>
      <c r="CW77" s="147"/>
      <c r="CX77" s="147"/>
      <c r="CY77" s="147"/>
      <c r="CZ77" s="87" t="str">
        <f t="shared" si="113"/>
        <v/>
      </c>
      <c r="DA77" s="89" t="str">
        <f t="shared" si="108"/>
        <v/>
      </c>
      <c r="DB77" s="90" t="str">
        <f t="shared" si="111"/>
        <v/>
      </c>
      <c r="DC77" s="32" t="str">
        <f t="shared" si="112"/>
        <v>brak danych</v>
      </c>
      <c r="DD77" s="32"/>
      <c r="DE77" s="20">
        <f t="shared" si="114"/>
        <v>0</v>
      </c>
      <c r="DF77" s="20" t="str">
        <f t="shared" si="115"/>
        <v/>
      </c>
      <c r="DG77" s="20" t="str">
        <f t="shared" si="116"/>
        <v/>
      </c>
      <c r="DH77" s="20" t="str">
        <f t="shared" si="117"/>
        <v/>
      </c>
      <c r="DI77" s="20" t="str">
        <f t="shared" si="118"/>
        <v/>
      </c>
      <c r="DJ77" s="20" t="str">
        <f t="shared" si="119"/>
        <v/>
      </c>
      <c r="DK77" s="20" t="str">
        <f t="shared" si="120"/>
        <v/>
      </c>
      <c r="DL77" s="20" t="str">
        <f t="shared" si="121"/>
        <v/>
      </c>
      <c r="DM77" s="20" t="str">
        <f t="shared" si="122"/>
        <v/>
      </c>
      <c r="DN77" s="20" t="str">
        <f t="shared" si="123"/>
        <v/>
      </c>
      <c r="DO77" s="20" t="str">
        <f t="shared" si="124"/>
        <v/>
      </c>
      <c r="DP77" s="20" t="str">
        <f t="shared" si="125"/>
        <v/>
      </c>
      <c r="DQ77" s="20" t="str">
        <f t="shared" si="126"/>
        <v/>
      </c>
      <c r="DR77" s="20" t="str">
        <f t="shared" si="127"/>
        <v/>
      </c>
      <c r="DS77" s="20" t="str">
        <f t="shared" si="128"/>
        <v/>
      </c>
      <c r="DT77" s="20" t="str">
        <f t="shared" si="129"/>
        <v/>
      </c>
      <c r="DU77" s="20" t="str">
        <f t="shared" si="130"/>
        <v/>
      </c>
      <c r="DV77" s="20" t="str">
        <f t="shared" si="131"/>
        <v/>
      </c>
      <c r="DW77" s="20" t="str">
        <f t="shared" si="132"/>
        <v/>
      </c>
      <c r="DX77" s="20" t="str">
        <f t="shared" si="133"/>
        <v/>
      </c>
      <c r="DY77" s="20" t="str">
        <f t="shared" si="134"/>
        <v/>
      </c>
      <c r="DZ77" s="20" t="str">
        <f t="shared" si="135"/>
        <v/>
      </c>
      <c r="EA77" s="20" t="str">
        <f t="shared" si="136"/>
        <v/>
      </c>
      <c r="EB77" s="20" t="str">
        <f t="shared" si="137"/>
        <v/>
      </c>
      <c r="EC77" s="20" t="str">
        <f t="shared" si="138"/>
        <v/>
      </c>
      <c r="ED77" s="20" t="str">
        <f t="shared" si="139"/>
        <v/>
      </c>
      <c r="EE77" s="20" t="str">
        <f t="shared" si="140"/>
        <v/>
      </c>
      <c r="EF77" s="20" t="str">
        <f t="shared" si="141"/>
        <v/>
      </c>
      <c r="EG77" s="20" t="str">
        <f t="shared" si="142"/>
        <v/>
      </c>
      <c r="EH77" s="20" t="str">
        <f t="shared" si="143"/>
        <v/>
      </c>
      <c r="EI77" s="20" t="str">
        <f t="shared" si="144"/>
        <v/>
      </c>
      <c r="EJ77" s="20" t="str">
        <f t="shared" si="145"/>
        <v/>
      </c>
      <c r="EK77" s="20" t="str">
        <f t="shared" si="146"/>
        <v/>
      </c>
      <c r="EL77" s="20" t="str">
        <f t="shared" si="147"/>
        <v/>
      </c>
      <c r="EM77" s="20" t="str">
        <f t="shared" si="148"/>
        <v/>
      </c>
      <c r="EN77" s="20" t="str">
        <f t="shared" si="149"/>
        <v/>
      </c>
      <c r="EO77" s="20" t="str">
        <f t="shared" si="150"/>
        <v/>
      </c>
      <c r="EP77" s="20" t="str">
        <f t="shared" si="151"/>
        <v/>
      </c>
      <c r="EQ77" s="20" t="str">
        <f t="shared" si="152"/>
        <v/>
      </c>
      <c r="ER77" s="20" t="str">
        <f t="shared" si="153"/>
        <v/>
      </c>
      <c r="ES77" s="20" t="str">
        <f t="shared" si="154"/>
        <v/>
      </c>
      <c r="ET77" s="20" t="str">
        <f t="shared" si="155"/>
        <v/>
      </c>
      <c r="EU77" s="20" t="str">
        <f t="shared" si="156"/>
        <v/>
      </c>
      <c r="EV77" s="20" t="str">
        <f t="shared" si="157"/>
        <v/>
      </c>
      <c r="EW77" s="20" t="str">
        <f t="shared" si="158"/>
        <v/>
      </c>
      <c r="EX77" s="20" t="str">
        <f t="shared" si="159"/>
        <v/>
      </c>
      <c r="EY77" s="20" t="str">
        <f t="shared" si="160"/>
        <v/>
      </c>
      <c r="EZ77" s="20" t="str">
        <f t="shared" si="161"/>
        <v/>
      </c>
      <c r="FA77" s="20" t="str">
        <f t="shared" si="162"/>
        <v/>
      </c>
      <c r="FB77" s="20" t="str">
        <f t="shared" si="163"/>
        <v/>
      </c>
      <c r="FC77" s="20" t="str">
        <f t="shared" si="164"/>
        <v/>
      </c>
      <c r="FD77" s="20" t="str">
        <f t="shared" si="165"/>
        <v/>
      </c>
      <c r="FE77" s="20" t="str">
        <f t="shared" si="166"/>
        <v/>
      </c>
      <c r="FF77" s="20" t="str">
        <f t="shared" si="167"/>
        <v/>
      </c>
      <c r="FG77" s="20" t="str">
        <f t="shared" si="168"/>
        <v/>
      </c>
      <c r="FH77" s="20" t="str">
        <f t="shared" si="169"/>
        <v/>
      </c>
      <c r="FI77" s="20" t="str">
        <f t="shared" si="170"/>
        <v/>
      </c>
      <c r="FJ77" s="20" t="str">
        <f t="shared" si="171"/>
        <v/>
      </c>
      <c r="FK77" s="20" t="str">
        <f t="shared" si="172"/>
        <v/>
      </c>
      <c r="FL77" s="20" t="str">
        <f t="shared" si="173"/>
        <v/>
      </c>
      <c r="FM77" s="20" t="str">
        <f t="shared" si="174"/>
        <v/>
      </c>
      <c r="FN77" s="20" t="str">
        <f t="shared" si="175"/>
        <v/>
      </c>
      <c r="FO77" s="20" t="str">
        <f t="shared" si="176"/>
        <v/>
      </c>
      <c r="FP77" s="20" t="str">
        <f t="shared" si="177"/>
        <v/>
      </c>
      <c r="FQ77" s="20" t="str">
        <f t="shared" si="178"/>
        <v/>
      </c>
      <c r="FR77" s="20" t="str">
        <f t="shared" si="179"/>
        <v/>
      </c>
      <c r="FS77" s="20" t="str">
        <f t="shared" si="180"/>
        <v/>
      </c>
      <c r="FT77" s="20" t="str">
        <f t="shared" si="181"/>
        <v/>
      </c>
      <c r="FU77" s="20" t="str">
        <f t="shared" si="182"/>
        <v/>
      </c>
      <c r="FV77" s="20" t="str">
        <f t="shared" si="183"/>
        <v/>
      </c>
      <c r="FW77" s="20" t="str">
        <f t="shared" si="184"/>
        <v/>
      </c>
      <c r="FX77" s="20" t="str">
        <f t="shared" si="185"/>
        <v/>
      </c>
      <c r="FY77" s="20" t="str">
        <f t="shared" si="186"/>
        <v/>
      </c>
      <c r="FZ77" s="20" t="str">
        <f t="shared" si="187"/>
        <v/>
      </c>
      <c r="GA77" s="20" t="str">
        <f t="shared" si="188"/>
        <v/>
      </c>
      <c r="GB77" s="20" t="str">
        <f t="shared" si="189"/>
        <v/>
      </c>
      <c r="GC77" s="20" t="str">
        <f t="shared" si="190"/>
        <v/>
      </c>
      <c r="GD77" s="20" t="str">
        <f t="shared" si="191"/>
        <v/>
      </c>
      <c r="GE77" s="20" t="str">
        <f t="shared" si="192"/>
        <v/>
      </c>
      <c r="GF77" s="20" t="str">
        <f t="shared" si="193"/>
        <v/>
      </c>
      <c r="GG77" s="20" t="str">
        <f t="shared" si="194"/>
        <v/>
      </c>
      <c r="GH77" s="20" t="str">
        <f t="shared" si="195"/>
        <v/>
      </c>
      <c r="GI77" s="20" t="str">
        <f t="shared" si="196"/>
        <v/>
      </c>
      <c r="GJ77" s="20" t="str">
        <f t="shared" si="197"/>
        <v/>
      </c>
      <c r="GK77" s="20" t="str">
        <f t="shared" si="198"/>
        <v/>
      </c>
      <c r="GL77" s="20" t="str">
        <f t="shared" si="199"/>
        <v/>
      </c>
      <c r="GM77" s="20" t="str">
        <f t="shared" si="200"/>
        <v/>
      </c>
      <c r="GN77" s="20" t="str">
        <f t="shared" si="201"/>
        <v/>
      </c>
      <c r="GO77" s="20" t="str">
        <f t="shared" si="202"/>
        <v/>
      </c>
      <c r="GP77" s="20" t="str">
        <f t="shared" si="203"/>
        <v/>
      </c>
      <c r="GQ77" s="20" t="str">
        <f t="shared" si="204"/>
        <v/>
      </c>
      <c r="GR77" s="20" t="str">
        <f t="shared" si="205"/>
        <v/>
      </c>
      <c r="GS77" s="20" t="str">
        <f t="shared" si="206"/>
        <v/>
      </c>
      <c r="GT77" s="20" t="str">
        <f t="shared" si="207"/>
        <v/>
      </c>
      <c r="GU77" s="20" t="str">
        <f t="shared" si="208"/>
        <v/>
      </c>
      <c r="GV77" s="20" t="str">
        <f t="shared" si="209"/>
        <v/>
      </c>
      <c r="GW77" s="20" t="str">
        <f t="shared" si="210"/>
        <v/>
      </c>
      <c r="GX77" s="20" t="str">
        <f t="shared" si="211"/>
        <v/>
      </c>
      <c r="GY77" s="20" t="str">
        <f t="shared" si="212"/>
        <v/>
      </c>
      <c r="GZ77" s="20" t="str">
        <f t="shared" si="213"/>
        <v/>
      </c>
      <c r="HA77" s="20" t="str">
        <f t="shared" si="214"/>
        <v/>
      </c>
      <c r="HB77" s="20"/>
      <c r="HC77" s="20"/>
      <c r="HD77" s="20"/>
      <c r="HE77" s="20"/>
      <c r="HF77" s="20"/>
      <c r="HG77" s="20"/>
      <c r="HH77" s="20"/>
      <c r="HI77" s="20"/>
      <c r="HJ77" s="20"/>
      <c r="HK77" s="20"/>
      <c r="HL77" s="20"/>
      <c r="HM77" s="20"/>
      <c r="HN77" s="20"/>
      <c r="HO77" s="20"/>
      <c r="HP77" s="20"/>
      <c r="HQ77" s="20"/>
      <c r="HR77" s="20"/>
      <c r="HS77" s="20"/>
      <c r="HT77" s="20"/>
      <c r="HU77" s="20"/>
      <c r="HV77" s="20"/>
      <c r="HW77" s="20"/>
      <c r="HX77" s="20"/>
      <c r="HY77" s="20"/>
      <c r="HZ77" s="20"/>
      <c r="IA77" s="19"/>
      <c r="IB77" s="19"/>
      <c r="IC77" s="19"/>
      <c r="ID77" s="19"/>
      <c r="IE77" s="19"/>
      <c r="IF77" s="19"/>
      <c r="IG77" s="19"/>
      <c r="IH77" s="19"/>
      <c r="II77" s="19"/>
      <c r="IJ77" s="19"/>
      <c r="IK77" s="19"/>
      <c r="IL77" s="19"/>
      <c r="IM77" s="19"/>
      <c r="IN77" s="19"/>
      <c r="IO77" s="19"/>
      <c r="IP77" s="19"/>
      <c r="IQ77" s="19"/>
      <c r="IR77" s="19"/>
      <c r="IS77" s="19"/>
      <c r="IT77" s="19"/>
      <c r="IU77" s="19"/>
      <c r="IV77" s="19"/>
      <c r="IW77" s="19"/>
      <c r="IX77" s="19"/>
      <c r="IY77" s="19"/>
      <c r="IZ77" s="19"/>
      <c r="JA77" s="19"/>
      <c r="JB77" s="19"/>
      <c r="JC77" s="19"/>
      <c r="JD77" s="19"/>
      <c r="JE77" s="19"/>
      <c r="JF77" s="19"/>
      <c r="JG77" s="19"/>
      <c r="JH77" s="19"/>
      <c r="JI77" s="19"/>
      <c r="JJ77" s="19"/>
      <c r="JK77" s="19"/>
      <c r="JL77" s="19"/>
      <c r="JM77" s="19"/>
      <c r="JN77" s="19"/>
      <c r="JO77" s="19"/>
      <c r="JP77" s="19"/>
      <c r="JQ77" s="19"/>
      <c r="JR77" s="19"/>
      <c r="JS77" s="19"/>
      <c r="JT77" s="19"/>
      <c r="JU77" s="19"/>
      <c r="JV77" s="19"/>
    </row>
    <row r="78" spans="1:282" ht="13.5">
      <c r="A78" s="90" t="s">
        <v>69</v>
      </c>
      <c r="B78" s="183"/>
      <c r="C78" s="33"/>
      <c r="D78" s="147"/>
      <c r="E78" s="147"/>
      <c r="F78" s="147"/>
      <c r="G78" s="147"/>
      <c r="H78" s="147"/>
      <c r="I78" s="147"/>
      <c r="J78" s="147"/>
      <c r="K78" s="147"/>
      <c r="L78" s="147"/>
      <c r="M78" s="147"/>
      <c r="N78" s="147"/>
      <c r="O78" s="147"/>
      <c r="P78" s="147"/>
      <c r="Q78" s="147"/>
      <c r="R78" s="147"/>
      <c r="S78" s="147"/>
      <c r="T78" s="147"/>
      <c r="U78" s="147"/>
      <c r="V78" s="147"/>
      <c r="W78" s="147"/>
      <c r="X78" s="147"/>
      <c r="Y78" s="147"/>
      <c r="Z78" s="147"/>
      <c r="AA78" s="147"/>
      <c r="AB78" s="147"/>
      <c r="AC78" s="147"/>
      <c r="AD78" s="147"/>
      <c r="AE78" s="147"/>
      <c r="AF78" s="147"/>
      <c r="AG78" s="147"/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  <c r="BI78" s="147"/>
      <c r="BJ78" s="147"/>
      <c r="BK78" s="147"/>
      <c r="BL78" s="147"/>
      <c r="BM78" s="147"/>
      <c r="BN78" s="147"/>
      <c r="BO78" s="147"/>
      <c r="BP78" s="147"/>
      <c r="BQ78" s="147"/>
      <c r="BR78" s="147"/>
      <c r="BS78" s="147"/>
      <c r="BT78" s="147"/>
      <c r="BU78" s="147"/>
      <c r="BV78" s="147"/>
      <c r="BW78" s="147"/>
      <c r="BX78" s="147"/>
      <c r="BY78" s="147"/>
      <c r="BZ78" s="147"/>
      <c r="CA78" s="147"/>
      <c r="CB78" s="147"/>
      <c r="CC78" s="147"/>
      <c r="CD78" s="147"/>
      <c r="CE78" s="147"/>
      <c r="CF78" s="147"/>
      <c r="CG78" s="147"/>
      <c r="CH78" s="147"/>
      <c r="CI78" s="147"/>
      <c r="CJ78" s="147"/>
      <c r="CK78" s="147"/>
      <c r="CL78" s="147"/>
      <c r="CM78" s="147"/>
      <c r="CN78" s="147"/>
      <c r="CO78" s="147"/>
      <c r="CP78" s="147"/>
      <c r="CQ78" s="147"/>
      <c r="CR78" s="147"/>
      <c r="CS78" s="147"/>
      <c r="CT78" s="147"/>
      <c r="CU78" s="147"/>
      <c r="CV78" s="147"/>
      <c r="CW78" s="147"/>
      <c r="CX78" s="147"/>
      <c r="CY78" s="147"/>
      <c r="CZ78" s="87" t="str">
        <f t="shared" si="113"/>
        <v/>
      </c>
      <c r="DA78" s="88" t="str">
        <f t="shared" si="108"/>
        <v/>
      </c>
      <c r="DB78" s="87" t="str">
        <f t="shared" si="111"/>
        <v/>
      </c>
      <c r="DC78" s="32" t="str">
        <f t="shared" si="112"/>
        <v>brak danych</v>
      </c>
      <c r="DD78" s="32"/>
      <c r="DE78" s="20">
        <f t="shared" si="114"/>
        <v>0</v>
      </c>
      <c r="DF78" s="20" t="str">
        <f t="shared" si="115"/>
        <v/>
      </c>
      <c r="DG78" s="20" t="str">
        <f t="shared" si="116"/>
        <v/>
      </c>
      <c r="DH78" s="20" t="str">
        <f t="shared" si="117"/>
        <v/>
      </c>
      <c r="DI78" s="20" t="str">
        <f t="shared" si="118"/>
        <v/>
      </c>
      <c r="DJ78" s="20" t="str">
        <f t="shared" si="119"/>
        <v/>
      </c>
      <c r="DK78" s="20" t="str">
        <f t="shared" si="120"/>
        <v/>
      </c>
      <c r="DL78" s="20" t="str">
        <f t="shared" si="121"/>
        <v/>
      </c>
      <c r="DM78" s="20" t="str">
        <f t="shared" si="122"/>
        <v/>
      </c>
      <c r="DN78" s="20" t="str">
        <f t="shared" si="123"/>
        <v/>
      </c>
      <c r="DO78" s="20" t="str">
        <f t="shared" si="124"/>
        <v/>
      </c>
      <c r="DP78" s="20" t="str">
        <f t="shared" si="125"/>
        <v/>
      </c>
      <c r="DQ78" s="20" t="str">
        <f t="shared" si="126"/>
        <v/>
      </c>
      <c r="DR78" s="20" t="str">
        <f t="shared" si="127"/>
        <v/>
      </c>
      <c r="DS78" s="20" t="str">
        <f t="shared" si="128"/>
        <v/>
      </c>
      <c r="DT78" s="20" t="str">
        <f t="shared" si="129"/>
        <v/>
      </c>
      <c r="DU78" s="20" t="str">
        <f t="shared" si="130"/>
        <v/>
      </c>
      <c r="DV78" s="20" t="str">
        <f t="shared" si="131"/>
        <v/>
      </c>
      <c r="DW78" s="20" t="str">
        <f t="shared" si="132"/>
        <v/>
      </c>
      <c r="DX78" s="20" t="str">
        <f t="shared" si="133"/>
        <v/>
      </c>
      <c r="DY78" s="20" t="str">
        <f t="shared" si="134"/>
        <v/>
      </c>
      <c r="DZ78" s="20" t="str">
        <f t="shared" si="135"/>
        <v/>
      </c>
      <c r="EA78" s="20" t="str">
        <f t="shared" si="136"/>
        <v/>
      </c>
      <c r="EB78" s="20" t="str">
        <f t="shared" si="137"/>
        <v/>
      </c>
      <c r="EC78" s="20" t="str">
        <f t="shared" si="138"/>
        <v/>
      </c>
      <c r="ED78" s="20" t="str">
        <f t="shared" si="139"/>
        <v/>
      </c>
      <c r="EE78" s="20" t="str">
        <f t="shared" si="140"/>
        <v/>
      </c>
      <c r="EF78" s="20" t="str">
        <f t="shared" si="141"/>
        <v/>
      </c>
      <c r="EG78" s="20" t="str">
        <f t="shared" si="142"/>
        <v/>
      </c>
      <c r="EH78" s="20" t="str">
        <f t="shared" si="143"/>
        <v/>
      </c>
      <c r="EI78" s="20" t="str">
        <f t="shared" si="144"/>
        <v/>
      </c>
      <c r="EJ78" s="20" t="str">
        <f t="shared" si="145"/>
        <v/>
      </c>
      <c r="EK78" s="20" t="str">
        <f t="shared" si="146"/>
        <v/>
      </c>
      <c r="EL78" s="20" t="str">
        <f t="shared" si="147"/>
        <v/>
      </c>
      <c r="EM78" s="20" t="str">
        <f t="shared" si="148"/>
        <v/>
      </c>
      <c r="EN78" s="20" t="str">
        <f t="shared" si="149"/>
        <v/>
      </c>
      <c r="EO78" s="20" t="str">
        <f t="shared" si="150"/>
        <v/>
      </c>
      <c r="EP78" s="20" t="str">
        <f t="shared" si="151"/>
        <v/>
      </c>
      <c r="EQ78" s="20" t="str">
        <f t="shared" si="152"/>
        <v/>
      </c>
      <c r="ER78" s="20" t="str">
        <f t="shared" si="153"/>
        <v/>
      </c>
      <c r="ES78" s="20" t="str">
        <f t="shared" si="154"/>
        <v/>
      </c>
      <c r="ET78" s="20" t="str">
        <f t="shared" si="155"/>
        <v/>
      </c>
      <c r="EU78" s="20" t="str">
        <f t="shared" si="156"/>
        <v/>
      </c>
      <c r="EV78" s="20" t="str">
        <f t="shared" si="157"/>
        <v/>
      </c>
      <c r="EW78" s="20" t="str">
        <f t="shared" si="158"/>
        <v/>
      </c>
      <c r="EX78" s="20" t="str">
        <f t="shared" si="159"/>
        <v/>
      </c>
      <c r="EY78" s="20" t="str">
        <f t="shared" si="160"/>
        <v/>
      </c>
      <c r="EZ78" s="20" t="str">
        <f t="shared" si="161"/>
        <v/>
      </c>
      <c r="FA78" s="20" t="str">
        <f t="shared" si="162"/>
        <v/>
      </c>
      <c r="FB78" s="20" t="str">
        <f t="shared" si="163"/>
        <v/>
      </c>
      <c r="FC78" s="20" t="str">
        <f t="shared" si="164"/>
        <v/>
      </c>
      <c r="FD78" s="20" t="str">
        <f t="shared" si="165"/>
        <v/>
      </c>
      <c r="FE78" s="20" t="str">
        <f t="shared" si="166"/>
        <v/>
      </c>
      <c r="FF78" s="20" t="str">
        <f t="shared" si="167"/>
        <v/>
      </c>
      <c r="FG78" s="20" t="str">
        <f t="shared" si="168"/>
        <v/>
      </c>
      <c r="FH78" s="20" t="str">
        <f t="shared" si="169"/>
        <v/>
      </c>
      <c r="FI78" s="20" t="str">
        <f t="shared" si="170"/>
        <v/>
      </c>
      <c r="FJ78" s="20" t="str">
        <f t="shared" si="171"/>
        <v/>
      </c>
      <c r="FK78" s="20" t="str">
        <f t="shared" si="172"/>
        <v/>
      </c>
      <c r="FL78" s="20" t="str">
        <f t="shared" si="173"/>
        <v/>
      </c>
      <c r="FM78" s="20" t="str">
        <f t="shared" si="174"/>
        <v/>
      </c>
      <c r="FN78" s="20" t="str">
        <f t="shared" si="175"/>
        <v/>
      </c>
      <c r="FO78" s="20" t="str">
        <f t="shared" si="176"/>
        <v/>
      </c>
      <c r="FP78" s="20" t="str">
        <f t="shared" si="177"/>
        <v/>
      </c>
      <c r="FQ78" s="20" t="str">
        <f t="shared" si="178"/>
        <v/>
      </c>
      <c r="FR78" s="20" t="str">
        <f t="shared" si="179"/>
        <v/>
      </c>
      <c r="FS78" s="20" t="str">
        <f t="shared" si="180"/>
        <v/>
      </c>
      <c r="FT78" s="20" t="str">
        <f t="shared" si="181"/>
        <v/>
      </c>
      <c r="FU78" s="20" t="str">
        <f t="shared" si="182"/>
        <v/>
      </c>
      <c r="FV78" s="20" t="str">
        <f t="shared" si="183"/>
        <v/>
      </c>
      <c r="FW78" s="20" t="str">
        <f t="shared" si="184"/>
        <v/>
      </c>
      <c r="FX78" s="20" t="str">
        <f t="shared" si="185"/>
        <v/>
      </c>
      <c r="FY78" s="20" t="str">
        <f t="shared" si="186"/>
        <v/>
      </c>
      <c r="FZ78" s="20" t="str">
        <f t="shared" si="187"/>
        <v/>
      </c>
      <c r="GA78" s="20" t="str">
        <f t="shared" si="188"/>
        <v/>
      </c>
      <c r="GB78" s="20" t="str">
        <f t="shared" si="189"/>
        <v/>
      </c>
      <c r="GC78" s="20" t="str">
        <f t="shared" si="190"/>
        <v/>
      </c>
      <c r="GD78" s="20" t="str">
        <f t="shared" si="191"/>
        <v/>
      </c>
      <c r="GE78" s="20" t="str">
        <f t="shared" si="192"/>
        <v/>
      </c>
      <c r="GF78" s="20" t="str">
        <f t="shared" si="193"/>
        <v/>
      </c>
      <c r="GG78" s="20" t="str">
        <f t="shared" si="194"/>
        <v/>
      </c>
      <c r="GH78" s="20" t="str">
        <f t="shared" si="195"/>
        <v/>
      </c>
      <c r="GI78" s="20" t="str">
        <f t="shared" si="196"/>
        <v/>
      </c>
      <c r="GJ78" s="20" t="str">
        <f t="shared" si="197"/>
        <v/>
      </c>
      <c r="GK78" s="20" t="str">
        <f t="shared" si="198"/>
        <v/>
      </c>
      <c r="GL78" s="20" t="str">
        <f t="shared" si="199"/>
        <v/>
      </c>
      <c r="GM78" s="20" t="str">
        <f t="shared" si="200"/>
        <v/>
      </c>
      <c r="GN78" s="20" t="str">
        <f t="shared" si="201"/>
        <v/>
      </c>
      <c r="GO78" s="20" t="str">
        <f t="shared" si="202"/>
        <v/>
      </c>
      <c r="GP78" s="20" t="str">
        <f t="shared" si="203"/>
        <v/>
      </c>
      <c r="GQ78" s="20" t="str">
        <f t="shared" si="204"/>
        <v/>
      </c>
      <c r="GR78" s="20" t="str">
        <f t="shared" si="205"/>
        <v/>
      </c>
      <c r="GS78" s="20" t="str">
        <f t="shared" si="206"/>
        <v/>
      </c>
      <c r="GT78" s="20" t="str">
        <f t="shared" si="207"/>
        <v/>
      </c>
      <c r="GU78" s="20" t="str">
        <f t="shared" si="208"/>
        <v/>
      </c>
      <c r="GV78" s="20" t="str">
        <f t="shared" si="209"/>
        <v/>
      </c>
      <c r="GW78" s="20" t="str">
        <f t="shared" si="210"/>
        <v/>
      </c>
      <c r="GX78" s="20" t="str">
        <f t="shared" si="211"/>
        <v/>
      </c>
      <c r="GY78" s="20" t="str">
        <f t="shared" si="212"/>
        <v/>
      </c>
      <c r="GZ78" s="20" t="str">
        <f t="shared" si="213"/>
        <v/>
      </c>
      <c r="HA78" s="20" t="str">
        <f t="shared" si="214"/>
        <v/>
      </c>
      <c r="HB78" s="20"/>
      <c r="HC78" s="20"/>
      <c r="HD78" s="20"/>
      <c r="HE78" s="20"/>
      <c r="HF78" s="20"/>
      <c r="HG78" s="20"/>
      <c r="HH78" s="20"/>
      <c r="HI78" s="20"/>
      <c r="HJ78" s="20"/>
      <c r="HK78" s="20"/>
      <c r="HL78" s="20"/>
      <c r="HM78" s="20"/>
      <c r="HN78" s="20"/>
      <c r="HO78" s="20"/>
      <c r="HP78" s="20"/>
      <c r="HQ78" s="20"/>
      <c r="HR78" s="20"/>
      <c r="HS78" s="20"/>
      <c r="HT78" s="20"/>
      <c r="HU78" s="20"/>
      <c r="HV78" s="20"/>
      <c r="HW78" s="20"/>
      <c r="HX78" s="20"/>
      <c r="HY78" s="20"/>
      <c r="HZ78" s="20"/>
      <c r="IA78" s="19"/>
      <c r="IB78" s="19"/>
      <c r="IC78" s="19"/>
      <c r="ID78" s="19"/>
      <c r="IE78" s="19"/>
      <c r="IF78" s="19"/>
      <c r="IG78" s="19"/>
      <c r="IH78" s="19"/>
      <c r="II78" s="19"/>
      <c r="IJ78" s="19"/>
      <c r="IK78" s="19"/>
      <c r="IL78" s="19"/>
      <c r="IM78" s="19"/>
      <c r="IN78" s="19"/>
      <c r="IO78" s="19"/>
      <c r="IP78" s="19"/>
      <c r="IQ78" s="19"/>
      <c r="IR78" s="19"/>
      <c r="IS78" s="19"/>
      <c r="IT78" s="19"/>
      <c r="IU78" s="19"/>
      <c r="IV78" s="19"/>
      <c r="IW78" s="19"/>
      <c r="IX78" s="19"/>
      <c r="IY78" s="19"/>
      <c r="IZ78" s="19"/>
      <c r="JA78" s="19"/>
      <c r="JB78" s="19"/>
      <c r="JC78" s="19"/>
      <c r="JD78" s="19"/>
      <c r="JE78" s="19"/>
      <c r="JF78" s="19"/>
      <c r="JG78" s="19"/>
      <c r="JH78" s="19"/>
      <c r="JI78" s="19"/>
      <c r="JJ78" s="19"/>
      <c r="JK78" s="19"/>
      <c r="JL78" s="19"/>
      <c r="JM78" s="19"/>
      <c r="JN78" s="19"/>
      <c r="JO78" s="19"/>
      <c r="JP78" s="19"/>
      <c r="JQ78" s="19"/>
      <c r="JR78" s="19"/>
      <c r="JS78" s="19"/>
      <c r="JT78" s="19"/>
      <c r="JU78" s="19"/>
      <c r="JV78" s="19"/>
    </row>
    <row r="79" spans="1:282" ht="13.5">
      <c r="A79" s="90" t="s">
        <v>70</v>
      </c>
      <c r="B79" s="183"/>
      <c r="C79" s="33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  <c r="Y79" s="147"/>
      <c r="Z79" s="147"/>
      <c r="AA79" s="147"/>
      <c r="AB79" s="147"/>
      <c r="AC79" s="147"/>
      <c r="AD79" s="147"/>
      <c r="AE79" s="147"/>
      <c r="AF79" s="147"/>
      <c r="AG79" s="147"/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  <c r="BI79" s="147"/>
      <c r="BJ79" s="147"/>
      <c r="BK79" s="147"/>
      <c r="BL79" s="147"/>
      <c r="BM79" s="147"/>
      <c r="BN79" s="147"/>
      <c r="BO79" s="147"/>
      <c r="BP79" s="147"/>
      <c r="BQ79" s="147"/>
      <c r="BR79" s="147"/>
      <c r="BS79" s="147"/>
      <c r="BT79" s="147"/>
      <c r="BU79" s="147"/>
      <c r="BV79" s="147"/>
      <c r="BW79" s="147"/>
      <c r="BX79" s="147"/>
      <c r="BY79" s="147"/>
      <c r="BZ79" s="147"/>
      <c r="CA79" s="147"/>
      <c r="CB79" s="147"/>
      <c r="CC79" s="147"/>
      <c r="CD79" s="147"/>
      <c r="CE79" s="147"/>
      <c r="CF79" s="147"/>
      <c r="CG79" s="147"/>
      <c r="CH79" s="147"/>
      <c r="CI79" s="147"/>
      <c r="CJ79" s="147"/>
      <c r="CK79" s="147"/>
      <c r="CL79" s="147"/>
      <c r="CM79" s="147"/>
      <c r="CN79" s="147"/>
      <c r="CO79" s="147"/>
      <c r="CP79" s="147"/>
      <c r="CQ79" s="147"/>
      <c r="CR79" s="147"/>
      <c r="CS79" s="147"/>
      <c r="CT79" s="147"/>
      <c r="CU79" s="147"/>
      <c r="CV79" s="147"/>
      <c r="CW79" s="147"/>
      <c r="CX79" s="147"/>
      <c r="CY79" s="147"/>
      <c r="CZ79" s="87" t="str">
        <f t="shared" si="113"/>
        <v/>
      </c>
      <c r="DA79" s="89" t="str">
        <f t="shared" ref="DA79:DA81" si="215">IF(ISNUMBER(CZ79),CZ79/$CZ$8,"")</f>
        <v/>
      </c>
      <c r="DB79" s="90" t="str">
        <f t="shared" si="111"/>
        <v/>
      </c>
      <c r="DC79" s="32" t="str">
        <f t="shared" si="112"/>
        <v>brak danych</v>
      </c>
      <c r="DD79" s="32"/>
      <c r="DE79" s="20">
        <f t="shared" si="114"/>
        <v>0</v>
      </c>
      <c r="DF79" s="20" t="str">
        <f t="shared" si="115"/>
        <v/>
      </c>
      <c r="DG79" s="20" t="str">
        <f t="shared" si="116"/>
        <v/>
      </c>
      <c r="DH79" s="20" t="str">
        <f t="shared" si="117"/>
        <v/>
      </c>
      <c r="DI79" s="20" t="str">
        <f t="shared" si="118"/>
        <v/>
      </c>
      <c r="DJ79" s="20" t="str">
        <f t="shared" si="119"/>
        <v/>
      </c>
      <c r="DK79" s="20" t="str">
        <f t="shared" si="120"/>
        <v/>
      </c>
      <c r="DL79" s="20" t="str">
        <f t="shared" si="121"/>
        <v/>
      </c>
      <c r="DM79" s="20" t="str">
        <f t="shared" si="122"/>
        <v/>
      </c>
      <c r="DN79" s="20" t="str">
        <f t="shared" si="123"/>
        <v/>
      </c>
      <c r="DO79" s="20" t="str">
        <f t="shared" si="124"/>
        <v/>
      </c>
      <c r="DP79" s="20" t="str">
        <f t="shared" si="125"/>
        <v/>
      </c>
      <c r="DQ79" s="20" t="str">
        <f t="shared" si="126"/>
        <v/>
      </c>
      <c r="DR79" s="20" t="str">
        <f t="shared" si="127"/>
        <v/>
      </c>
      <c r="DS79" s="20" t="str">
        <f t="shared" si="128"/>
        <v/>
      </c>
      <c r="DT79" s="20" t="str">
        <f t="shared" si="129"/>
        <v/>
      </c>
      <c r="DU79" s="20" t="str">
        <f t="shared" si="130"/>
        <v/>
      </c>
      <c r="DV79" s="20" t="str">
        <f t="shared" si="131"/>
        <v/>
      </c>
      <c r="DW79" s="20" t="str">
        <f t="shared" si="132"/>
        <v/>
      </c>
      <c r="DX79" s="20" t="str">
        <f t="shared" si="133"/>
        <v/>
      </c>
      <c r="DY79" s="20" t="str">
        <f t="shared" si="134"/>
        <v/>
      </c>
      <c r="DZ79" s="20" t="str">
        <f t="shared" si="135"/>
        <v/>
      </c>
      <c r="EA79" s="20" t="str">
        <f t="shared" si="136"/>
        <v/>
      </c>
      <c r="EB79" s="20" t="str">
        <f t="shared" si="137"/>
        <v/>
      </c>
      <c r="EC79" s="20" t="str">
        <f t="shared" si="138"/>
        <v/>
      </c>
      <c r="ED79" s="20" t="str">
        <f t="shared" si="139"/>
        <v/>
      </c>
      <c r="EE79" s="20" t="str">
        <f t="shared" si="140"/>
        <v/>
      </c>
      <c r="EF79" s="20" t="str">
        <f t="shared" si="141"/>
        <v/>
      </c>
      <c r="EG79" s="20" t="str">
        <f t="shared" si="142"/>
        <v/>
      </c>
      <c r="EH79" s="20" t="str">
        <f t="shared" si="143"/>
        <v/>
      </c>
      <c r="EI79" s="20" t="str">
        <f t="shared" si="144"/>
        <v/>
      </c>
      <c r="EJ79" s="20" t="str">
        <f t="shared" si="145"/>
        <v/>
      </c>
      <c r="EK79" s="20" t="str">
        <f t="shared" si="146"/>
        <v/>
      </c>
      <c r="EL79" s="20" t="str">
        <f t="shared" si="147"/>
        <v/>
      </c>
      <c r="EM79" s="20" t="str">
        <f t="shared" si="148"/>
        <v/>
      </c>
      <c r="EN79" s="20" t="str">
        <f t="shared" si="149"/>
        <v/>
      </c>
      <c r="EO79" s="20" t="str">
        <f t="shared" si="150"/>
        <v/>
      </c>
      <c r="EP79" s="20" t="str">
        <f t="shared" si="151"/>
        <v/>
      </c>
      <c r="EQ79" s="20" t="str">
        <f t="shared" si="152"/>
        <v/>
      </c>
      <c r="ER79" s="20" t="str">
        <f t="shared" si="153"/>
        <v/>
      </c>
      <c r="ES79" s="20" t="str">
        <f t="shared" si="154"/>
        <v/>
      </c>
      <c r="ET79" s="20" t="str">
        <f t="shared" si="155"/>
        <v/>
      </c>
      <c r="EU79" s="20" t="str">
        <f t="shared" si="156"/>
        <v/>
      </c>
      <c r="EV79" s="20" t="str">
        <f t="shared" si="157"/>
        <v/>
      </c>
      <c r="EW79" s="20" t="str">
        <f t="shared" si="158"/>
        <v/>
      </c>
      <c r="EX79" s="20" t="str">
        <f t="shared" si="159"/>
        <v/>
      </c>
      <c r="EY79" s="20" t="str">
        <f t="shared" si="160"/>
        <v/>
      </c>
      <c r="EZ79" s="20" t="str">
        <f t="shared" si="161"/>
        <v/>
      </c>
      <c r="FA79" s="20" t="str">
        <f t="shared" si="162"/>
        <v/>
      </c>
      <c r="FB79" s="20" t="str">
        <f t="shared" si="163"/>
        <v/>
      </c>
      <c r="FC79" s="20" t="str">
        <f t="shared" si="164"/>
        <v/>
      </c>
      <c r="FD79" s="20" t="str">
        <f t="shared" si="165"/>
        <v/>
      </c>
      <c r="FE79" s="20" t="str">
        <f t="shared" si="166"/>
        <v/>
      </c>
      <c r="FF79" s="20" t="str">
        <f t="shared" si="167"/>
        <v/>
      </c>
      <c r="FG79" s="20" t="str">
        <f t="shared" si="168"/>
        <v/>
      </c>
      <c r="FH79" s="20" t="str">
        <f t="shared" si="169"/>
        <v/>
      </c>
      <c r="FI79" s="20" t="str">
        <f t="shared" si="170"/>
        <v/>
      </c>
      <c r="FJ79" s="20" t="str">
        <f t="shared" si="171"/>
        <v/>
      </c>
      <c r="FK79" s="20" t="str">
        <f t="shared" si="172"/>
        <v/>
      </c>
      <c r="FL79" s="20" t="str">
        <f t="shared" si="173"/>
        <v/>
      </c>
      <c r="FM79" s="20" t="str">
        <f t="shared" si="174"/>
        <v/>
      </c>
      <c r="FN79" s="20" t="str">
        <f t="shared" si="175"/>
        <v/>
      </c>
      <c r="FO79" s="20" t="str">
        <f t="shared" si="176"/>
        <v/>
      </c>
      <c r="FP79" s="20" t="str">
        <f t="shared" si="177"/>
        <v/>
      </c>
      <c r="FQ79" s="20" t="str">
        <f t="shared" si="178"/>
        <v/>
      </c>
      <c r="FR79" s="20" t="str">
        <f t="shared" si="179"/>
        <v/>
      </c>
      <c r="FS79" s="20" t="str">
        <f t="shared" si="180"/>
        <v/>
      </c>
      <c r="FT79" s="20" t="str">
        <f t="shared" si="181"/>
        <v/>
      </c>
      <c r="FU79" s="20" t="str">
        <f t="shared" si="182"/>
        <v/>
      </c>
      <c r="FV79" s="20" t="str">
        <f t="shared" si="183"/>
        <v/>
      </c>
      <c r="FW79" s="20" t="str">
        <f t="shared" si="184"/>
        <v/>
      </c>
      <c r="FX79" s="20" t="str">
        <f t="shared" si="185"/>
        <v/>
      </c>
      <c r="FY79" s="20" t="str">
        <f t="shared" si="186"/>
        <v/>
      </c>
      <c r="FZ79" s="20" t="str">
        <f t="shared" si="187"/>
        <v/>
      </c>
      <c r="GA79" s="20" t="str">
        <f t="shared" si="188"/>
        <v/>
      </c>
      <c r="GB79" s="20" t="str">
        <f t="shared" si="189"/>
        <v/>
      </c>
      <c r="GC79" s="20" t="str">
        <f t="shared" si="190"/>
        <v/>
      </c>
      <c r="GD79" s="20" t="str">
        <f t="shared" si="191"/>
        <v/>
      </c>
      <c r="GE79" s="20" t="str">
        <f t="shared" si="192"/>
        <v/>
      </c>
      <c r="GF79" s="20" t="str">
        <f t="shared" si="193"/>
        <v/>
      </c>
      <c r="GG79" s="20" t="str">
        <f t="shared" si="194"/>
        <v/>
      </c>
      <c r="GH79" s="20" t="str">
        <f t="shared" si="195"/>
        <v/>
      </c>
      <c r="GI79" s="20" t="str">
        <f t="shared" si="196"/>
        <v/>
      </c>
      <c r="GJ79" s="20" t="str">
        <f t="shared" si="197"/>
        <v/>
      </c>
      <c r="GK79" s="20" t="str">
        <f t="shared" si="198"/>
        <v/>
      </c>
      <c r="GL79" s="20" t="str">
        <f t="shared" si="199"/>
        <v/>
      </c>
      <c r="GM79" s="20" t="str">
        <f t="shared" si="200"/>
        <v/>
      </c>
      <c r="GN79" s="20" t="str">
        <f t="shared" si="201"/>
        <v/>
      </c>
      <c r="GO79" s="20" t="str">
        <f t="shared" si="202"/>
        <v/>
      </c>
      <c r="GP79" s="20" t="str">
        <f t="shared" si="203"/>
        <v/>
      </c>
      <c r="GQ79" s="20" t="str">
        <f t="shared" si="204"/>
        <v/>
      </c>
      <c r="GR79" s="20" t="str">
        <f t="shared" si="205"/>
        <v/>
      </c>
      <c r="GS79" s="20" t="str">
        <f t="shared" si="206"/>
        <v/>
      </c>
      <c r="GT79" s="20" t="str">
        <f t="shared" si="207"/>
        <v/>
      </c>
      <c r="GU79" s="20" t="str">
        <f t="shared" si="208"/>
        <v/>
      </c>
      <c r="GV79" s="20" t="str">
        <f t="shared" si="209"/>
        <v/>
      </c>
      <c r="GW79" s="20" t="str">
        <f t="shared" si="210"/>
        <v/>
      </c>
      <c r="GX79" s="20" t="str">
        <f t="shared" si="211"/>
        <v/>
      </c>
      <c r="GY79" s="20" t="str">
        <f t="shared" si="212"/>
        <v/>
      </c>
      <c r="GZ79" s="20" t="str">
        <f t="shared" si="213"/>
        <v/>
      </c>
      <c r="HA79" s="20" t="str">
        <f t="shared" si="214"/>
        <v/>
      </c>
      <c r="HB79" s="20"/>
      <c r="HC79" s="20"/>
      <c r="HD79" s="20"/>
      <c r="HE79" s="20"/>
      <c r="HF79" s="20"/>
      <c r="HG79" s="20"/>
      <c r="HH79" s="20"/>
      <c r="HI79" s="20"/>
      <c r="HJ79" s="20"/>
      <c r="HK79" s="20"/>
      <c r="HL79" s="20"/>
      <c r="HM79" s="20"/>
      <c r="HN79" s="20"/>
      <c r="HO79" s="20"/>
      <c r="HP79" s="20"/>
      <c r="HQ79" s="20"/>
      <c r="HR79" s="20"/>
      <c r="HS79" s="20"/>
      <c r="HT79" s="20"/>
      <c r="HU79" s="20"/>
      <c r="HV79" s="20"/>
      <c r="HW79" s="20"/>
      <c r="HX79" s="20"/>
      <c r="HY79" s="20"/>
      <c r="HZ79" s="20"/>
      <c r="IA79" s="19"/>
      <c r="IB79" s="19"/>
      <c r="IC79" s="19"/>
      <c r="ID79" s="19"/>
      <c r="IE79" s="19"/>
      <c r="IF79" s="19"/>
      <c r="IG79" s="19"/>
      <c r="IH79" s="19"/>
      <c r="II79" s="19"/>
      <c r="IJ79" s="19"/>
      <c r="IK79" s="19"/>
      <c r="IL79" s="19"/>
      <c r="IM79" s="19"/>
      <c r="IN79" s="19"/>
      <c r="IO79" s="19"/>
      <c r="IP79" s="19"/>
      <c r="IQ79" s="19"/>
      <c r="IR79" s="19"/>
      <c r="IS79" s="19"/>
      <c r="IT79" s="19"/>
      <c r="IU79" s="19"/>
      <c r="IV79" s="19"/>
      <c r="IW79" s="19"/>
      <c r="IX79" s="19"/>
      <c r="IY79" s="19"/>
      <c r="IZ79" s="19"/>
      <c r="JA79" s="19"/>
      <c r="JB79" s="19"/>
      <c r="JC79" s="19"/>
      <c r="JD79" s="19"/>
      <c r="JE79" s="19"/>
      <c r="JF79" s="19"/>
      <c r="JG79" s="19"/>
      <c r="JH79" s="19"/>
      <c r="JI79" s="19"/>
      <c r="JJ79" s="19"/>
      <c r="JK79" s="19"/>
      <c r="JL79" s="19"/>
      <c r="JM79" s="19"/>
      <c r="JN79" s="19"/>
      <c r="JO79" s="19"/>
      <c r="JP79" s="19"/>
      <c r="JQ79" s="19"/>
      <c r="JR79" s="19"/>
      <c r="JS79" s="19"/>
      <c r="JT79" s="19"/>
      <c r="JU79" s="19"/>
      <c r="JV79" s="19"/>
    </row>
    <row r="80" spans="1:282" ht="13.5">
      <c r="A80" s="90" t="s">
        <v>71</v>
      </c>
      <c r="B80" s="183"/>
      <c r="C80" s="33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  <c r="Y80" s="147"/>
      <c r="Z80" s="147"/>
      <c r="AA80" s="147"/>
      <c r="AB80" s="147"/>
      <c r="AC80" s="147"/>
      <c r="AD80" s="147"/>
      <c r="AE80" s="147"/>
      <c r="AF80" s="147"/>
      <c r="AG80" s="147"/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  <c r="BI80" s="147"/>
      <c r="BJ80" s="147"/>
      <c r="BK80" s="147"/>
      <c r="BL80" s="147"/>
      <c r="BM80" s="147"/>
      <c r="BN80" s="147"/>
      <c r="BO80" s="147"/>
      <c r="BP80" s="147"/>
      <c r="BQ80" s="147"/>
      <c r="BR80" s="147"/>
      <c r="BS80" s="147"/>
      <c r="BT80" s="147"/>
      <c r="BU80" s="147"/>
      <c r="BV80" s="147"/>
      <c r="BW80" s="147"/>
      <c r="BX80" s="147"/>
      <c r="BY80" s="147"/>
      <c r="BZ80" s="147"/>
      <c r="CA80" s="147"/>
      <c r="CB80" s="147"/>
      <c r="CC80" s="147"/>
      <c r="CD80" s="147"/>
      <c r="CE80" s="147"/>
      <c r="CF80" s="147"/>
      <c r="CG80" s="147"/>
      <c r="CH80" s="147"/>
      <c r="CI80" s="147"/>
      <c r="CJ80" s="147"/>
      <c r="CK80" s="147"/>
      <c r="CL80" s="147"/>
      <c r="CM80" s="147"/>
      <c r="CN80" s="147"/>
      <c r="CO80" s="147"/>
      <c r="CP80" s="147"/>
      <c r="CQ80" s="147"/>
      <c r="CR80" s="147"/>
      <c r="CS80" s="147"/>
      <c r="CT80" s="147"/>
      <c r="CU80" s="147"/>
      <c r="CV80" s="147"/>
      <c r="CW80" s="147"/>
      <c r="CX80" s="147"/>
      <c r="CY80" s="147"/>
      <c r="CZ80" s="87" t="str">
        <f t="shared" si="113"/>
        <v/>
      </c>
      <c r="DA80" s="88" t="str">
        <f t="shared" si="215"/>
        <v/>
      </c>
      <c r="DB80" s="87" t="str">
        <f t="shared" si="111"/>
        <v/>
      </c>
      <c r="DC80" s="32" t="str">
        <f t="shared" si="112"/>
        <v>brak danych</v>
      </c>
      <c r="DD80" s="32"/>
      <c r="DE80" s="20">
        <f t="shared" si="114"/>
        <v>0</v>
      </c>
      <c r="DF80" s="20" t="str">
        <f t="shared" si="115"/>
        <v/>
      </c>
      <c r="DG80" s="20" t="str">
        <f t="shared" si="116"/>
        <v/>
      </c>
      <c r="DH80" s="20" t="str">
        <f t="shared" si="117"/>
        <v/>
      </c>
      <c r="DI80" s="20" t="str">
        <f t="shared" si="118"/>
        <v/>
      </c>
      <c r="DJ80" s="20" t="str">
        <f t="shared" si="119"/>
        <v/>
      </c>
      <c r="DK80" s="20" t="str">
        <f t="shared" si="120"/>
        <v/>
      </c>
      <c r="DL80" s="20" t="str">
        <f t="shared" si="121"/>
        <v/>
      </c>
      <c r="DM80" s="20" t="str">
        <f t="shared" si="122"/>
        <v/>
      </c>
      <c r="DN80" s="20" t="str">
        <f t="shared" si="123"/>
        <v/>
      </c>
      <c r="DO80" s="20" t="str">
        <f t="shared" si="124"/>
        <v/>
      </c>
      <c r="DP80" s="20" t="str">
        <f t="shared" si="125"/>
        <v/>
      </c>
      <c r="DQ80" s="20" t="str">
        <f t="shared" si="126"/>
        <v/>
      </c>
      <c r="DR80" s="20" t="str">
        <f t="shared" si="127"/>
        <v/>
      </c>
      <c r="DS80" s="20" t="str">
        <f t="shared" si="128"/>
        <v/>
      </c>
      <c r="DT80" s="20" t="str">
        <f t="shared" si="129"/>
        <v/>
      </c>
      <c r="DU80" s="20" t="str">
        <f t="shared" si="130"/>
        <v/>
      </c>
      <c r="DV80" s="20" t="str">
        <f t="shared" si="131"/>
        <v/>
      </c>
      <c r="DW80" s="20" t="str">
        <f t="shared" si="132"/>
        <v/>
      </c>
      <c r="DX80" s="20" t="str">
        <f t="shared" si="133"/>
        <v/>
      </c>
      <c r="DY80" s="20" t="str">
        <f t="shared" si="134"/>
        <v/>
      </c>
      <c r="DZ80" s="20" t="str">
        <f t="shared" si="135"/>
        <v/>
      </c>
      <c r="EA80" s="20" t="str">
        <f t="shared" si="136"/>
        <v/>
      </c>
      <c r="EB80" s="20" t="str">
        <f t="shared" si="137"/>
        <v/>
      </c>
      <c r="EC80" s="20" t="str">
        <f t="shared" si="138"/>
        <v/>
      </c>
      <c r="ED80" s="20" t="str">
        <f t="shared" si="139"/>
        <v/>
      </c>
      <c r="EE80" s="20" t="str">
        <f t="shared" si="140"/>
        <v/>
      </c>
      <c r="EF80" s="20" t="str">
        <f t="shared" si="141"/>
        <v/>
      </c>
      <c r="EG80" s="20" t="str">
        <f t="shared" si="142"/>
        <v/>
      </c>
      <c r="EH80" s="20" t="str">
        <f t="shared" si="143"/>
        <v/>
      </c>
      <c r="EI80" s="20" t="str">
        <f t="shared" si="144"/>
        <v/>
      </c>
      <c r="EJ80" s="20" t="str">
        <f t="shared" si="145"/>
        <v/>
      </c>
      <c r="EK80" s="20" t="str">
        <f t="shared" si="146"/>
        <v/>
      </c>
      <c r="EL80" s="20" t="str">
        <f t="shared" si="147"/>
        <v/>
      </c>
      <c r="EM80" s="20" t="str">
        <f t="shared" si="148"/>
        <v/>
      </c>
      <c r="EN80" s="20" t="str">
        <f t="shared" si="149"/>
        <v/>
      </c>
      <c r="EO80" s="20" t="str">
        <f t="shared" si="150"/>
        <v/>
      </c>
      <c r="EP80" s="20" t="str">
        <f t="shared" si="151"/>
        <v/>
      </c>
      <c r="EQ80" s="20" t="str">
        <f t="shared" si="152"/>
        <v/>
      </c>
      <c r="ER80" s="20" t="str">
        <f t="shared" si="153"/>
        <v/>
      </c>
      <c r="ES80" s="20" t="str">
        <f t="shared" si="154"/>
        <v/>
      </c>
      <c r="ET80" s="20" t="str">
        <f t="shared" si="155"/>
        <v/>
      </c>
      <c r="EU80" s="20" t="str">
        <f t="shared" si="156"/>
        <v/>
      </c>
      <c r="EV80" s="20" t="str">
        <f t="shared" si="157"/>
        <v/>
      </c>
      <c r="EW80" s="20" t="str">
        <f t="shared" si="158"/>
        <v/>
      </c>
      <c r="EX80" s="20" t="str">
        <f t="shared" si="159"/>
        <v/>
      </c>
      <c r="EY80" s="20" t="str">
        <f t="shared" si="160"/>
        <v/>
      </c>
      <c r="EZ80" s="20" t="str">
        <f t="shared" si="161"/>
        <v/>
      </c>
      <c r="FA80" s="20" t="str">
        <f t="shared" si="162"/>
        <v/>
      </c>
      <c r="FB80" s="20" t="str">
        <f t="shared" si="163"/>
        <v/>
      </c>
      <c r="FC80" s="20" t="str">
        <f t="shared" si="164"/>
        <v/>
      </c>
      <c r="FD80" s="20" t="str">
        <f t="shared" si="165"/>
        <v/>
      </c>
      <c r="FE80" s="20" t="str">
        <f t="shared" si="166"/>
        <v/>
      </c>
      <c r="FF80" s="20" t="str">
        <f t="shared" si="167"/>
        <v/>
      </c>
      <c r="FG80" s="20" t="str">
        <f t="shared" si="168"/>
        <v/>
      </c>
      <c r="FH80" s="20" t="str">
        <f t="shared" si="169"/>
        <v/>
      </c>
      <c r="FI80" s="20" t="str">
        <f t="shared" si="170"/>
        <v/>
      </c>
      <c r="FJ80" s="20" t="str">
        <f t="shared" si="171"/>
        <v/>
      </c>
      <c r="FK80" s="20" t="str">
        <f t="shared" si="172"/>
        <v/>
      </c>
      <c r="FL80" s="20" t="str">
        <f t="shared" si="173"/>
        <v/>
      </c>
      <c r="FM80" s="20" t="str">
        <f t="shared" si="174"/>
        <v/>
      </c>
      <c r="FN80" s="20" t="str">
        <f t="shared" si="175"/>
        <v/>
      </c>
      <c r="FO80" s="20" t="str">
        <f t="shared" si="176"/>
        <v/>
      </c>
      <c r="FP80" s="20" t="str">
        <f t="shared" si="177"/>
        <v/>
      </c>
      <c r="FQ80" s="20" t="str">
        <f t="shared" si="178"/>
        <v/>
      </c>
      <c r="FR80" s="20" t="str">
        <f t="shared" si="179"/>
        <v/>
      </c>
      <c r="FS80" s="20" t="str">
        <f t="shared" si="180"/>
        <v/>
      </c>
      <c r="FT80" s="20" t="str">
        <f t="shared" si="181"/>
        <v/>
      </c>
      <c r="FU80" s="20" t="str">
        <f t="shared" si="182"/>
        <v/>
      </c>
      <c r="FV80" s="20" t="str">
        <f t="shared" si="183"/>
        <v/>
      </c>
      <c r="FW80" s="20" t="str">
        <f t="shared" si="184"/>
        <v/>
      </c>
      <c r="FX80" s="20" t="str">
        <f t="shared" si="185"/>
        <v/>
      </c>
      <c r="FY80" s="20" t="str">
        <f t="shared" si="186"/>
        <v/>
      </c>
      <c r="FZ80" s="20" t="str">
        <f t="shared" si="187"/>
        <v/>
      </c>
      <c r="GA80" s="20" t="str">
        <f t="shared" si="188"/>
        <v/>
      </c>
      <c r="GB80" s="20" t="str">
        <f t="shared" si="189"/>
        <v/>
      </c>
      <c r="GC80" s="20" t="str">
        <f t="shared" si="190"/>
        <v/>
      </c>
      <c r="GD80" s="20" t="str">
        <f t="shared" si="191"/>
        <v/>
      </c>
      <c r="GE80" s="20" t="str">
        <f t="shared" si="192"/>
        <v/>
      </c>
      <c r="GF80" s="20" t="str">
        <f t="shared" si="193"/>
        <v/>
      </c>
      <c r="GG80" s="20" t="str">
        <f t="shared" si="194"/>
        <v/>
      </c>
      <c r="GH80" s="20" t="str">
        <f t="shared" si="195"/>
        <v/>
      </c>
      <c r="GI80" s="20" t="str">
        <f t="shared" si="196"/>
        <v/>
      </c>
      <c r="GJ80" s="20" t="str">
        <f t="shared" si="197"/>
        <v/>
      </c>
      <c r="GK80" s="20" t="str">
        <f t="shared" si="198"/>
        <v/>
      </c>
      <c r="GL80" s="20" t="str">
        <f t="shared" si="199"/>
        <v/>
      </c>
      <c r="GM80" s="20" t="str">
        <f t="shared" si="200"/>
        <v/>
      </c>
      <c r="GN80" s="20" t="str">
        <f t="shared" si="201"/>
        <v/>
      </c>
      <c r="GO80" s="20" t="str">
        <f t="shared" si="202"/>
        <v/>
      </c>
      <c r="GP80" s="20" t="str">
        <f t="shared" si="203"/>
        <v/>
      </c>
      <c r="GQ80" s="20" t="str">
        <f t="shared" si="204"/>
        <v/>
      </c>
      <c r="GR80" s="20" t="str">
        <f t="shared" si="205"/>
        <v/>
      </c>
      <c r="GS80" s="20" t="str">
        <f t="shared" si="206"/>
        <v/>
      </c>
      <c r="GT80" s="20" t="str">
        <f t="shared" si="207"/>
        <v/>
      </c>
      <c r="GU80" s="20" t="str">
        <f t="shared" si="208"/>
        <v/>
      </c>
      <c r="GV80" s="20" t="str">
        <f t="shared" si="209"/>
        <v/>
      </c>
      <c r="GW80" s="20" t="str">
        <f t="shared" si="210"/>
        <v/>
      </c>
      <c r="GX80" s="20" t="str">
        <f t="shared" si="211"/>
        <v/>
      </c>
      <c r="GY80" s="20" t="str">
        <f t="shared" si="212"/>
        <v/>
      </c>
      <c r="GZ80" s="20" t="str">
        <f t="shared" si="213"/>
        <v/>
      </c>
      <c r="HA80" s="20" t="str">
        <f t="shared" si="214"/>
        <v/>
      </c>
      <c r="HB80" s="20"/>
      <c r="HC80" s="20"/>
      <c r="HD80" s="20"/>
      <c r="HE80" s="20"/>
      <c r="HF80" s="20"/>
      <c r="HG80" s="20"/>
      <c r="HH80" s="20"/>
      <c r="HI80" s="20"/>
      <c r="HJ80" s="20"/>
      <c r="HK80" s="20"/>
      <c r="HL80" s="20"/>
      <c r="HM80" s="20"/>
      <c r="HN80" s="20"/>
      <c r="HO80" s="20"/>
      <c r="HP80" s="20"/>
      <c r="HQ80" s="20"/>
      <c r="HR80" s="20"/>
      <c r="HS80" s="20"/>
      <c r="HT80" s="20"/>
      <c r="HU80" s="20"/>
      <c r="HV80" s="20"/>
      <c r="HW80" s="20"/>
      <c r="HX80" s="20"/>
      <c r="HY80" s="20"/>
      <c r="HZ80" s="20"/>
      <c r="IA80" s="19"/>
      <c r="IB80" s="19"/>
      <c r="IC80" s="19"/>
      <c r="ID80" s="19"/>
      <c r="IE80" s="19"/>
      <c r="IF80" s="19"/>
      <c r="IG80" s="19"/>
      <c r="IH80" s="19"/>
      <c r="II80" s="19"/>
      <c r="IJ80" s="19"/>
      <c r="IK80" s="19"/>
      <c r="IL80" s="19"/>
      <c r="IM80" s="19"/>
      <c r="IN80" s="19"/>
      <c r="IO80" s="19"/>
      <c r="IP80" s="19"/>
      <c r="IQ80" s="19"/>
      <c r="IR80" s="19"/>
      <c r="IS80" s="19"/>
      <c r="IT80" s="19"/>
      <c r="IU80" s="19"/>
      <c r="IV80" s="19"/>
      <c r="IW80" s="19"/>
      <c r="IX80" s="19"/>
      <c r="IY80" s="19"/>
      <c r="IZ80" s="19"/>
      <c r="JA80" s="19"/>
      <c r="JB80" s="19"/>
      <c r="JC80" s="19"/>
      <c r="JD80" s="19"/>
      <c r="JE80" s="19"/>
      <c r="JF80" s="19"/>
      <c r="JG80" s="19"/>
      <c r="JH80" s="19"/>
      <c r="JI80" s="19"/>
      <c r="JJ80" s="19"/>
      <c r="JK80" s="19"/>
      <c r="JL80" s="19"/>
      <c r="JM80" s="19"/>
      <c r="JN80" s="19"/>
      <c r="JO80" s="19"/>
      <c r="JP80" s="19"/>
      <c r="JQ80" s="19"/>
      <c r="JR80" s="19"/>
      <c r="JS80" s="19"/>
      <c r="JT80" s="19"/>
      <c r="JU80" s="19"/>
      <c r="JV80" s="19"/>
    </row>
    <row r="81" spans="1:282" ht="13.5">
      <c r="A81" s="90" t="s">
        <v>72</v>
      </c>
      <c r="B81" s="183"/>
      <c r="C81" s="33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  <c r="Y81" s="147"/>
      <c r="Z81" s="147"/>
      <c r="AA81" s="147"/>
      <c r="AB81" s="147"/>
      <c r="AC81" s="147"/>
      <c r="AD81" s="147"/>
      <c r="AE81" s="147"/>
      <c r="AF81" s="147"/>
      <c r="AG81" s="147"/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  <c r="BI81" s="147"/>
      <c r="BJ81" s="147"/>
      <c r="BK81" s="147"/>
      <c r="BL81" s="147"/>
      <c r="BM81" s="147"/>
      <c r="BN81" s="147"/>
      <c r="BO81" s="147"/>
      <c r="BP81" s="147"/>
      <c r="BQ81" s="147"/>
      <c r="BR81" s="147"/>
      <c r="BS81" s="147"/>
      <c r="BT81" s="147"/>
      <c r="BU81" s="147"/>
      <c r="BV81" s="147"/>
      <c r="BW81" s="147"/>
      <c r="BX81" s="147"/>
      <c r="BY81" s="147"/>
      <c r="BZ81" s="147"/>
      <c r="CA81" s="147"/>
      <c r="CB81" s="147"/>
      <c r="CC81" s="147"/>
      <c r="CD81" s="147"/>
      <c r="CE81" s="147"/>
      <c r="CF81" s="147"/>
      <c r="CG81" s="147"/>
      <c r="CH81" s="147"/>
      <c r="CI81" s="147"/>
      <c r="CJ81" s="147"/>
      <c r="CK81" s="147"/>
      <c r="CL81" s="147"/>
      <c r="CM81" s="147"/>
      <c r="CN81" s="147"/>
      <c r="CO81" s="147"/>
      <c r="CP81" s="147"/>
      <c r="CQ81" s="147"/>
      <c r="CR81" s="147"/>
      <c r="CS81" s="147"/>
      <c r="CT81" s="147"/>
      <c r="CU81" s="147"/>
      <c r="CV81" s="147"/>
      <c r="CW81" s="147"/>
      <c r="CX81" s="147"/>
      <c r="CY81" s="147"/>
      <c r="CZ81" s="87" t="str">
        <f t="shared" si="113"/>
        <v/>
      </c>
      <c r="DA81" s="89" t="str">
        <f t="shared" si="215"/>
        <v/>
      </c>
      <c r="DB81" s="90" t="str">
        <f t="shared" si="111"/>
        <v/>
      </c>
      <c r="DC81" s="32" t="str">
        <f t="shared" si="112"/>
        <v>brak danych</v>
      </c>
      <c r="DD81" s="32"/>
      <c r="DE81" s="20">
        <f t="shared" si="114"/>
        <v>0</v>
      </c>
      <c r="DF81" s="20" t="str">
        <f t="shared" si="115"/>
        <v/>
      </c>
      <c r="DG81" s="20" t="str">
        <f t="shared" si="116"/>
        <v/>
      </c>
      <c r="DH81" s="20" t="str">
        <f t="shared" si="117"/>
        <v/>
      </c>
      <c r="DI81" s="20" t="str">
        <f t="shared" si="118"/>
        <v/>
      </c>
      <c r="DJ81" s="20" t="str">
        <f t="shared" si="119"/>
        <v/>
      </c>
      <c r="DK81" s="20" t="str">
        <f t="shared" si="120"/>
        <v/>
      </c>
      <c r="DL81" s="20" t="str">
        <f t="shared" si="121"/>
        <v/>
      </c>
      <c r="DM81" s="20" t="str">
        <f t="shared" si="122"/>
        <v/>
      </c>
      <c r="DN81" s="20" t="str">
        <f t="shared" si="123"/>
        <v/>
      </c>
      <c r="DO81" s="20" t="str">
        <f t="shared" si="124"/>
        <v/>
      </c>
      <c r="DP81" s="20" t="str">
        <f t="shared" si="125"/>
        <v/>
      </c>
      <c r="DQ81" s="20" t="str">
        <f t="shared" si="126"/>
        <v/>
      </c>
      <c r="DR81" s="20" t="str">
        <f t="shared" si="127"/>
        <v/>
      </c>
      <c r="DS81" s="20" t="str">
        <f t="shared" si="128"/>
        <v/>
      </c>
      <c r="DT81" s="20" t="str">
        <f t="shared" si="129"/>
        <v/>
      </c>
      <c r="DU81" s="20" t="str">
        <f t="shared" si="130"/>
        <v/>
      </c>
      <c r="DV81" s="20" t="str">
        <f t="shared" si="131"/>
        <v/>
      </c>
      <c r="DW81" s="20" t="str">
        <f t="shared" si="132"/>
        <v/>
      </c>
      <c r="DX81" s="20" t="str">
        <f t="shared" si="133"/>
        <v/>
      </c>
      <c r="DY81" s="20" t="str">
        <f t="shared" si="134"/>
        <v/>
      </c>
      <c r="DZ81" s="20" t="str">
        <f t="shared" si="135"/>
        <v/>
      </c>
      <c r="EA81" s="20" t="str">
        <f t="shared" si="136"/>
        <v/>
      </c>
      <c r="EB81" s="20" t="str">
        <f t="shared" si="137"/>
        <v/>
      </c>
      <c r="EC81" s="20" t="str">
        <f t="shared" si="138"/>
        <v/>
      </c>
      <c r="ED81" s="20" t="str">
        <f t="shared" si="139"/>
        <v/>
      </c>
      <c r="EE81" s="20" t="str">
        <f t="shared" si="140"/>
        <v/>
      </c>
      <c r="EF81" s="20" t="str">
        <f t="shared" si="141"/>
        <v/>
      </c>
      <c r="EG81" s="20" t="str">
        <f t="shared" si="142"/>
        <v/>
      </c>
      <c r="EH81" s="20" t="str">
        <f t="shared" si="143"/>
        <v/>
      </c>
      <c r="EI81" s="20" t="str">
        <f t="shared" si="144"/>
        <v/>
      </c>
      <c r="EJ81" s="20" t="str">
        <f t="shared" si="145"/>
        <v/>
      </c>
      <c r="EK81" s="20" t="str">
        <f t="shared" si="146"/>
        <v/>
      </c>
      <c r="EL81" s="20" t="str">
        <f t="shared" si="147"/>
        <v/>
      </c>
      <c r="EM81" s="20" t="str">
        <f t="shared" si="148"/>
        <v/>
      </c>
      <c r="EN81" s="20" t="str">
        <f t="shared" si="149"/>
        <v/>
      </c>
      <c r="EO81" s="20" t="str">
        <f t="shared" si="150"/>
        <v/>
      </c>
      <c r="EP81" s="20" t="str">
        <f t="shared" si="151"/>
        <v/>
      </c>
      <c r="EQ81" s="20" t="str">
        <f t="shared" si="152"/>
        <v/>
      </c>
      <c r="ER81" s="20" t="str">
        <f t="shared" si="153"/>
        <v/>
      </c>
      <c r="ES81" s="20" t="str">
        <f t="shared" si="154"/>
        <v/>
      </c>
      <c r="ET81" s="20" t="str">
        <f t="shared" si="155"/>
        <v/>
      </c>
      <c r="EU81" s="20" t="str">
        <f t="shared" si="156"/>
        <v/>
      </c>
      <c r="EV81" s="20" t="str">
        <f t="shared" si="157"/>
        <v/>
      </c>
      <c r="EW81" s="20" t="str">
        <f t="shared" si="158"/>
        <v/>
      </c>
      <c r="EX81" s="20" t="str">
        <f t="shared" si="159"/>
        <v/>
      </c>
      <c r="EY81" s="20" t="str">
        <f t="shared" si="160"/>
        <v/>
      </c>
      <c r="EZ81" s="20" t="str">
        <f t="shared" si="161"/>
        <v/>
      </c>
      <c r="FA81" s="20" t="str">
        <f t="shared" si="162"/>
        <v/>
      </c>
      <c r="FB81" s="20" t="str">
        <f t="shared" si="163"/>
        <v/>
      </c>
      <c r="FC81" s="20" t="str">
        <f t="shared" si="164"/>
        <v/>
      </c>
      <c r="FD81" s="20" t="str">
        <f t="shared" si="165"/>
        <v/>
      </c>
      <c r="FE81" s="20" t="str">
        <f t="shared" si="166"/>
        <v/>
      </c>
      <c r="FF81" s="20" t="str">
        <f t="shared" si="167"/>
        <v/>
      </c>
      <c r="FG81" s="20" t="str">
        <f t="shared" si="168"/>
        <v/>
      </c>
      <c r="FH81" s="20" t="str">
        <f t="shared" si="169"/>
        <v/>
      </c>
      <c r="FI81" s="20" t="str">
        <f t="shared" si="170"/>
        <v/>
      </c>
      <c r="FJ81" s="20" t="str">
        <f t="shared" si="171"/>
        <v/>
      </c>
      <c r="FK81" s="20" t="str">
        <f t="shared" si="172"/>
        <v/>
      </c>
      <c r="FL81" s="20" t="str">
        <f t="shared" si="173"/>
        <v/>
      </c>
      <c r="FM81" s="20" t="str">
        <f t="shared" si="174"/>
        <v/>
      </c>
      <c r="FN81" s="20" t="str">
        <f t="shared" si="175"/>
        <v/>
      </c>
      <c r="FO81" s="20" t="str">
        <f t="shared" si="176"/>
        <v/>
      </c>
      <c r="FP81" s="20" t="str">
        <f t="shared" si="177"/>
        <v/>
      </c>
      <c r="FQ81" s="20" t="str">
        <f t="shared" si="178"/>
        <v/>
      </c>
      <c r="FR81" s="20" t="str">
        <f t="shared" si="179"/>
        <v/>
      </c>
      <c r="FS81" s="20" t="str">
        <f t="shared" si="180"/>
        <v/>
      </c>
      <c r="FT81" s="20" t="str">
        <f t="shared" si="181"/>
        <v/>
      </c>
      <c r="FU81" s="20" t="str">
        <f t="shared" si="182"/>
        <v/>
      </c>
      <c r="FV81" s="20" t="str">
        <f t="shared" si="183"/>
        <v/>
      </c>
      <c r="FW81" s="20" t="str">
        <f t="shared" si="184"/>
        <v/>
      </c>
      <c r="FX81" s="20" t="str">
        <f t="shared" si="185"/>
        <v/>
      </c>
      <c r="FY81" s="20" t="str">
        <f t="shared" si="186"/>
        <v/>
      </c>
      <c r="FZ81" s="20" t="str">
        <f t="shared" si="187"/>
        <v/>
      </c>
      <c r="GA81" s="20" t="str">
        <f t="shared" si="188"/>
        <v/>
      </c>
      <c r="GB81" s="20" t="str">
        <f t="shared" si="189"/>
        <v/>
      </c>
      <c r="GC81" s="20" t="str">
        <f t="shared" si="190"/>
        <v/>
      </c>
      <c r="GD81" s="20" t="str">
        <f t="shared" si="191"/>
        <v/>
      </c>
      <c r="GE81" s="20" t="str">
        <f t="shared" si="192"/>
        <v/>
      </c>
      <c r="GF81" s="20" t="str">
        <f t="shared" si="193"/>
        <v/>
      </c>
      <c r="GG81" s="20" t="str">
        <f t="shared" si="194"/>
        <v/>
      </c>
      <c r="GH81" s="20" t="str">
        <f t="shared" si="195"/>
        <v/>
      </c>
      <c r="GI81" s="20" t="str">
        <f t="shared" si="196"/>
        <v/>
      </c>
      <c r="GJ81" s="20" t="str">
        <f t="shared" si="197"/>
        <v/>
      </c>
      <c r="GK81" s="20" t="str">
        <f t="shared" si="198"/>
        <v/>
      </c>
      <c r="GL81" s="20" t="str">
        <f t="shared" si="199"/>
        <v/>
      </c>
      <c r="GM81" s="20" t="str">
        <f t="shared" si="200"/>
        <v/>
      </c>
      <c r="GN81" s="20" t="str">
        <f t="shared" si="201"/>
        <v/>
      </c>
      <c r="GO81" s="20" t="str">
        <f t="shared" si="202"/>
        <v/>
      </c>
      <c r="GP81" s="20" t="str">
        <f t="shared" si="203"/>
        <v/>
      </c>
      <c r="GQ81" s="20" t="str">
        <f t="shared" si="204"/>
        <v/>
      </c>
      <c r="GR81" s="20" t="str">
        <f t="shared" si="205"/>
        <v/>
      </c>
      <c r="GS81" s="20" t="str">
        <f t="shared" si="206"/>
        <v/>
      </c>
      <c r="GT81" s="20" t="str">
        <f t="shared" si="207"/>
        <v/>
      </c>
      <c r="GU81" s="20" t="str">
        <f t="shared" si="208"/>
        <v/>
      </c>
      <c r="GV81" s="20" t="str">
        <f t="shared" si="209"/>
        <v/>
      </c>
      <c r="GW81" s="20" t="str">
        <f t="shared" si="210"/>
        <v/>
      </c>
      <c r="GX81" s="20" t="str">
        <f t="shared" si="211"/>
        <v/>
      </c>
      <c r="GY81" s="20" t="str">
        <f t="shared" si="212"/>
        <v/>
      </c>
      <c r="GZ81" s="20" t="str">
        <f t="shared" si="213"/>
        <v/>
      </c>
      <c r="HA81" s="20" t="str">
        <f t="shared" si="214"/>
        <v/>
      </c>
      <c r="HB81" s="20"/>
      <c r="HC81" s="20"/>
      <c r="HD81" s="20"/>
      <c r="HE81" s="20"/>
      <c r="HF81" s="20"/>
      <c r="HG81" s="20"/>
      <c r="HH81" s="20"/>
      <c r="HI81" s="20"/>
      <c r="HJ81" s="20"/>
      <c r="HK81" s="20"/>
      <c r="HL81" s="20"/>
      <c r="HM81" s="20"/>
      <c r="HN81" s="20"/>
      <c r="HO81" s="20"/>
      <c r="HP81" s="20"/>
      <c r="HQ81" s="20"/>
      <c r="HR81" s="20"/>
      <c r="HS81" s="20"/>
      <c r="HT81" s="20"/>
      <c r="HU81" s="20"/>
      <c r="HV81" s="20"/>
      <c r="HW81" s="20"/>
      <c r="HX81" s="20"/>
      <c r="HY81" s="20"/>
      <c r="HZ81" s="20"/>
      <c r="IA81" s="19"/>
      <c r="IB81" s="19"/>
      <c r="IC81" s="19"/>
      <c r="ID81" s="19"/>
      <c r="IE81" s="19"/>
      <c r="IF81" s="19"/>
      <c r="IG81" s="19"/>
      <c r="IH81" s="19"/>
      <c r="II81" s="19"/>
      <c r="IJ81" s="19"/>
      <c r="IK81" s="19"/>
      <c r="IL81" s="19"/>
      <c r="IM81" s="19"/>
      <c r="IN81" s="19"/>
      <c r="IO81" s="19"/>
      <c r="IP81" s="19"/>
      <c r="IQ81" s="19"/>
      <c r="IR81" s="19"/>
      <c r="IS81" s="19"/>
      <c r="IT81" s="19"/>
      <c r="IU81" s="19"/>
      <c r="IV81" s="19"/>
      <c r="IW81" s="19"/>
      <c r="IX81" s="19"/>
      <c r="IY81" s="19"/>
      <c r="IZ81" s="19"/>
      <c r="JA81" s="19"/>
      <c r="JB81" s="19"/>
      <c r="JC81" s="19"/>
      <c r="JD81" s="19"/>
      <c r="JE81" s="19"/>
      <c r="JF81" s="19"/>
      <c r="JG81" s="19"/>
      <c r="JH81" s="19"/>
      <c r="JI81" s="19"/>
      <c r="JJ81" s="19"/>
      <c r="JK81" s="19"/>
      <c r="JL81" s="19"/>
      <c r="JM81" s="19"/>
      <c r="JN81" s="19"/>
      <c r="JO81" s="19"/>
      <c r="JP81" s="19"/>
      <c r="JQ81" s="19"/>
      <c r="JR81" s="19"/>
      <c r="JS81" s="19"/>
      <c r="JT81" s="19"/>
      <c r="JU81" s="19"/>
      <c r="JV81" s="19"/>
    </row>
    <row r="82" spans="1:282" ht="13.5">
      <c r="A82" s="90" t="s">
        <v>73</v>
      </c>
      <c r="B82" s="183"/>
      <c r="C82" s="33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  <c r="Y82" s="147"/>
      <c r="Z82" s="147"/>
      <c r="AA82" s="147"/>
      <c r="AB82" s="147"/>
      <c r="AC82" s="147"/>
      <c r="AD82" s="147"/>
      <c r="AE82" s="147"/>
      <c r="AF82" s="147"/>
      <c r="AG82" s="147"/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  <c r="BI82" s="147"/>
      <c r="BJ82" s="147"/>
      <c r="BK82" s="147"/>
      <c r="BL82" s="147"/>
      <c r="BM82" s="147"/>
      <c r="BN82" s="147"/>
      <c r="BO82" s="147"/>
      <c r="BP82" s="147"/>
      <c r="BQ82" s="147"/>
      <c r="BR82" s="147"/>
      <c r="BS82" s="147"/>
      <c r="BT82" s="147"/>
      <c r="BU82" s="147"/>
      <c r="BV82" s="147"/>
      <c r="BW82" s="147"/>
      <c r="BX82" s="147"/>
      <c r="BY82" s="147"/>
      <c r="BZ82" s="147"/>
      <c r="CA82" s="147"/>
      <c r="CB82" s="147"/>
      <c r="CC82" s="147"/>
      <c r="CD82" s="147"/>
      <c r="CE82" s="147"/>
      <c r="CF82" s="147"/>
      <c r="CG82" s="147"/>
      <c r="CH82" s="147"/>
      <c r="CI82" s="147"/>
      <c r="CJ82" s="147"/>
      <c r="CK82" s="147"/>
      <c r="CL82" s="147"/>
      <c r="CM82" s="147"/>
      <c r="CN82" s="147"/>
      <c r="CO82" s="147"/>
      <c r="CP82" s="147"/>
      <c r="CQ82" s="147"/>
      <c r="CR82" s="147"/>
      <c r="CS82" s="147"/>
      <c r="CT82" s="147"/>
      <c r="CU82" s="147"/>
      <c r="CV82" s="147"/>
      <c r="CW82" s="147"/>
      <c r="CX82" s="147"/>
      <c r="CY82" s="147"/>
      <c r="CZ82" s="87" t="str">
        <f t="shared" si="113"/>
        <v/>
      </c>
      <c r="DA82" s="89" t="str">
        <f t="shared" ref="DA82" si="216">IF(ISNUMBER(CZ82),CZ82/$CZ$8,"")</f>
        <v/>
      </c>
      <c r="DB82" s="90" t="str">
        <f t="shared" ref="DB82" si="217">IF(ISNUMBER(CZ82),HLOOKUP(DA82,$D$405:$I$407,3),"")</f>
        <v/>
      </c>
      <c r="DC82" s="32" t="str">
        <f t="shared" si="112"/>
        <v>brak danych</v>
      </c>
      <c r="DD82" s="32"/>
      <c r="DE82" s="20">
        <f t="shared" si="114"/>
        <v>0</v>
      </c>
      <c r="DF82" s="20" t="str">
        <f t="shared" si="115"/>
        <v/>
      </c>
      <c r="DG82" s="20" t="str">
        <f t="shared" si="116"/>
        <v/>
      </c>
      <c r="DH82" s="20" t="str">
        <f t="shared" si="117"/>
        <v/>
      </c>
      <c r="DI82" s="20" t="str">
        <f t="shared" si="118"/>
        <v/>
      </c>
      <c r="DJ82" s="20" t="str">
        <f t="shared" si="119"/>
        <v/>
      </c>
      <c r="DK82" s="20" t="str">
        <f t="shared" si="120"/>
        <v/>
      </c>
      <c r="DL82" s="20" t="str">
        <f t="shared" si="121"/>
        <v/>
      </c>
      <c r="DM82" s="20" t="str">
        <f t="shared" si="122"/>
        <v/>
      </c>
      <c r="DN82" s="20" t="str">
        <f t="shared" si="123"/>
        <v/>
      </c>
      <c r="DO82" s="20" t="str">
        <f t="shared" si="124"/>
        <v/>
      </c>
      <c r="DP82" s="20" t="str">
        <f t="shared" si="125"/>
        <v/>
      </c>
      <c r="DQ82" s="20" t="str">
        <f t="shared" si="126"/>
        <v/>
      </c>
      <c r="DR82" s="20" t="str">
        <f t="shared" si="127"/>
        <v/>
      </c>
      <c r="DS82" s="20" t="str">
        <f t="shared" si="128"/>
        <v/>
      </c>
      <c r="DT82" s="20" t="str">
        <f t="shared" si="129"/>
        <v/>
      </c>
      <c r="DU82" s="20" t="str">
        <f t="shared" si="130"/>
        <v/>
      </c>
      <c r="DV82" s="20" t="str">
        <f t="shared" si="131"/>
        <v/>
      </c>
      <c r="DW82" s="20" t="str">
        <f t="shared" si="132"/>
        <v/>
      </c>
      <c r="DX82" s="20" t="str">
        <f t="shared" si="133"/>
        <v/>
      </c>
      <c r="DY82" s="20" t="str">
        <f t="shared" si="134"/>
        <v/>
      </c>
      <c r="DZ82" s="20" t="str">
        <f t="shared" si="135"/>
        <v/>
      </c>
      <c r="EA82" s="20" t="str">
        <f t="shared" si="136"/>
        <v/>
      </c>
      <c r="EB82" s="20" t="str">
        <f t="shared" si="137"/>
        <v/>
      </c>
      <c r="EC82" s="20" t="str">
        <f t="shared" si="138"/>
        <v/>
      </c>
      <c r="ED82" s="20" t="str">
        <f t="shared" si="139"/>
        <v/>
      </c>
      <c r="EE82" s="20" t="str">
        <f t="shared" si="140"/>
        <v/>
      </c>
      <c r="EF82" s="20" t="str">
        <f t="shared" si="141"/>
        <v/>
      </c>
      <c r="EG82" s="20" t="str">
        <f t="shared" si="142"/>
        <v/>
      </c>
      <c r="EH82" s="20" t="str">
        <f t="shared" si="143"/>
        <v/>
      </c>
      <c r="EI82" s="20" t="str">
        <f t="shared" si="144"/>
        <v/>
      </c>
      <c r="EJ82" s="20" t="str">
        <f t="shared" si="145"/>
        <v/>
      </c>
      <c r="EK82" s="20" t="str">
        <f t="shared" si="146"/>
        <v/>
      </c>
      <c r="EL82" s="20" t="str">
        <f t="shared" si="147"/>
        <v/>
      </c>
      <c r="EM82" s="20" t="str">
        <f t="shared" si="148"/>
        <v/>
      </c>
      <c r="EN82" s="20" t="str">
        <f t="shared" si="149"/>
        <v/>
      </c>
      <c r="EO82" s="20" t="str">
        <f t="shared" si="150"/>
        <v/>
      </c>
      <c r="EP82" s="20" t="str">
        <f t="shared" si="151"/>
        <v/>
      </c>
      <c r="EQ82" s="20" t="str">
        <f t="shared" si="152"/>
        <v/>
      </c>
      <c r="ER82" s="20" t="str">
        <f t="shared" si="153"/>
        <v/>
      </c>
      <c r="ES82" s="20" t="str">
        <f t="shared" si="154"/>
        <v/>
      </c>
      <c r="ET82" s="20" t="str">
        <f t="shared" si="155"/>
        <v/>
      </c>
      <c r="EU82" s="20" t="str">
        <f t="shared" si="156"/>
        <v/>
      </c>
      <c r="EV82" s="20" t="str">
        <f t="shared" si="157"/>
        <v/>
      </c>
      <c r="EW82" s="20" t="str">
        <f t="shared" si="158"/>
        <v/>
      </c>
      <c r="EX82" s="20" t="str">
        <f t="shared" si="159"/>
        <v/>
      </c>
      <c r="EY82" s="20" t="str">
        <f t="shared" si="160"/>
        <v/>
      </c>
      <c r="EZ82" s="20" t="str">
        <f t="shared" si="161"/>
        <v/>
      </c>
      <c r="FA82" s="20" t="str">
        <f t="shared" si="162"/>
        <v/>
      </c>
      <c r="FB82" s="20" t="str">
        <f t="shared" si="163"/>
        <v/>
      </c>
      <c r="FC82" s="20" t="str">
        <f t="shared" si="164"/>
        <v/>
      </c>
      <c r="FD82" s="20" t="str">
        <f t="shared" si="165"/>
        <v/>
      </c>
      <c r="FE82" s="20" t="str">
        <f t="shared" si="166"/>
        <v/>
      </c>
      <c r="FF82" s="20" t="str">
        <f t="shared" si="167"/>
        <v/>
      </c>
      <c r="FG82" s="20" t="str">
        <f t="shared" si="168"/>
        <v/>
      </c>
      <c r="FH82" s="20" t="str">
        <f t="shared" si="169"/>
        <v/>
      </c>
      <c r="FI82" s="20" t="str">
        <f t="shared" si="170"/>
        <v/>
      </c>
      <c r="FJ82" s="20" t="str">
        <f t="shared" si="171"/>
        <v/>
      </c>
      <c r="FK82" s="20" t="str">
        <f t="shared" si="172"/>
        <v/>
      </c>
      <c r="FL82" s="20" t="str">
        <f t="shared" si="173"/>
        <v/>
      </c>
      <c r="FM82" s="20" t="str">
        <f t="shared" si="174"/>
        <v/>
      </c>
      <c r="FN82" s="20" t="str">
        <f t="shared" si="175"/>
        <v/>
      </c>
      <c r="FO82" s="20" t="str">
        <f t="shared" si="176"/>
        <v/>
      </c>
      <c r="FP82" s="20" t="str">
        <f t="shared" si="177"/>
        <v/>
      </c>
      <c r="FQ82" s="20" t="str">
        <f t="shared" si="178"/>
        <v/>
      </c>
      <c r="FR82" s="20" t="str">
        <f t="shared" si="179"/>
        <v/>
      </c>
      <c r="FS82" s="20" t="str">
        <f t="shared" si="180"/>
        <v/>
      </c>
      <c r="FT82" s="20" t="str">
        <f t="shared" si="181"/>
        <v/>
      </c>
      <c r="FU82" s="20" t="str">
        <f t="shared" si="182"/>
        <v/>
      </c>
      <c r="FV82" s="20" t="str">
        <f t="shared" si="183"/>
        <v/>
      </c>
      <c r="FW82" s="20" t="str">
        <f t="shared" si="184"/>
        <v/>
      </c>
      <c r="FX82" s="20" t="str">
        <f t="shared" si="185"/>
        <v/>
      </c>
      <c r="FY82" s="20" t="str">
        <f t="shared" si="186"/>
        <v/>
      </c>
      <c r="FZ82" s="20" t="str">
        <f t="shared" si="187"/>
        <v/>
      </c>
      <c r="GA82" s="20" t="str">
        <f t="shared" si="188"/>
        <v/>
      </c>
      <c r="GB82" s="20" t="str">
        <f t="shared" si="189"/>
        <v/>
      </c>
      <c r="GC82" s="20" t="str">
        <f t="shared" si="190"/>
        <v/>
      </c>
      <c r="GD82" s="20" t="str">
        <f t="shared" si="191"/>
        <v/>
      </c>
      <c r="GE82" s="20" t="str">
        <f t="shared" si="192"/>
        <v/>
      </c>
      <c r="GF82" s="20" t="str">
        <f t="shared" si="193"/>
        <v/>
      </c>
      <c r="GG82" s="20" t="str">
        <f t="shared" si="194"/>
        <v/>
      </c>
      <c r="GH82" s="20" t="str">
        <f t="shared" si="195"/>
        <v/>
      </c>
      <c r="GI82" s="20" t="str">
        <f t="shared" si="196"/>
        <v/>
      </c>
      <c r="GJ82" s="20" t="str">
        <f t="shared" si="197"/>
        <v/>
      </c>
      <c r="GK82" s="20" t="str">
        <f t="shared" si="198"/>
        <v/>
      </c>
      <c r="GL82" s="20" t="str">
        <f t="shared" si="199"/>
        <v/>
      </c>
      <c r="GM82" s="20" t="str">
        <f t="shared" si="200"/>
        <v/>
      </c>
      <c r="GN82" s="20" t="str">
        <f t="shared" si="201"/>
        <v/>
      </c>
      <c r="GO82" s="20" t="str">
        <f t="shared" si="202"/>
        <v/>
      </c>
      <c r="GP82" s="20" t="str">
        <f t="shared" si="203"/>
        <v/>
      </c>
      <c r="GQ82" s="20" t="str">
        <f t="shared" si="204"/>
        <v/>
      </c>
      <c r="GR82" s="20" t="str">
        <f t="shared" si="205"/>
        <v/>
      </c>
      <c r="GS82" s="20" t="str">
        <f t="shared" si="206"/>
        <v/>
      </c>
      <c r="GT82" s="20" t="str">
        <f t="shared" si="207"/>
        <v/>
      </c>
      <c r="GU82" s="20" t="str">
        <f t="shared" si="208"/>
        <v/>
      </c>
      <c r="GV82" s="20" t="str">
        <f t="shared" si="209"/>
        <v/>
      </c>
      <c r="GW82" s="20" t="str">
        <f t="shared" si="210"/>
        <v/>
      </c>
      <c r="GX82" s="20" t="str">
        <f t="shared" si="211"/>
        <v/>
      </c>
      <c r="GY82" s="20" t="str">
        <f t="shared" si="212"/>
        <v/>
      </c>
      <c r="GZ82" s="20" t="str">
        <f t="shared" si="213"/>
        <v/>
      </c>
      <c r="HA82" s="20" t="str">
        <f t="shared" si="214"/>
        <v/>
      </c>
      <c r="HB82" s="20"/>
      <c r="HC82" s="20"/>
      <c r="HD82" s="20"/>
      <c r="HE82" s="20"/>
      <c r="HF82" s="20"/>
      <c r="HG82" s="20"/>
      <c r="HH82" s="20"/>
      <c r="HI82" s="20"/>
      <c r="HJ82" s="20"/>
      <c r="HK82" s="20"/>
      <c r="HL82" s="20"/>
      <c r="HM82" s="20"/>
      <c r="HN82" s="20"/>
      <c r="HO82" s="20"/>
      <c r="HP82" s="20"/>
      <c r="HQ82" s="20"/>
      <c r="HR82" s="20"/>
      <c r="HS82" s="20"/>
      <c r="HT82" s="20"/>
      <c r="HU82" s="20"/>
      <c r="HV82" s="20"/>
      <c r="HW82" s="20"/>
      <c r="HX82" s="20"/>
      <c r="HY82" s="20"/>
      <c r="HZ82" s="20"/>
      <c r="IA82" s="19"/>
      <c r="IB82" s="19"/>
      <c r="IC82" s="19"/>
      <c r="ID82" s="19"/>
      <c r="IE82" s="19"/>
      <c r="IF82" s="19"/>
      <c r="IG82" s="19"/>
      <c r="IH82" s="19"/>
      <c r="II82" s="19"/>
      <c r="IJ82" s="19"/>
      <c r="IK82" s="19"/>
      <c r="IL82" s="19"/>
      <c r="IM82" s="19"/>
      <c r="IN82" s="19"/>
      <c r="IO82" s="19"/>
      <c r="IP82" s="19"/>
      <c r="IQ82" s="19"/>
      <c r="IR82" s="19"/>
      <c r="IS82" s="19"/>
      <c r="IT82" s="19"/>
      <c r="IU82" s="19"/>
      <c r="IV82" s="19"/>
      <c r="IW82" s="19"/>
      <c r="IX82" s="19"/>
      <c r="IY82" s="19"/>
      <c r="IZ82" s="19"/>
      <c r="JA82" s="19"/>
      <c r="JB82" s="19"/>
      <c r="JC82" s="19"/>
      <c r="JD82" s="19"/>
      <c r="JE82" s="19"/>
      <c r="JF82" s="19"/>
      <c r="JG82" s="19"/>
      <c r="JH82" s="19"/>
      <c r="JI82" s="19"/>
      <c r="JJ82" s="19"/>
      <c r="JK82" s="19"/>
      <c r="JL82" s="19"/>
      <c r="JM82" s="19"/>
      <c r="JN82" s="19"/>
      <c r="JO82" s="19"/>
      <c r="JP82" s="19"/>
      <c r="JQ82" s="19"/>
      <c r="JR82" s="19"/>
      <c r="JS82" s="19"/>
      <c r="JT82" s="19"/>
      <c r="JU82" s="19"/>
      <c r="JV82" s="19"/>
    </row>
    <row r="83" spans="1:282" ht="13.5">
      <c r="A83" s="90" t="s">
        <v>74</v>
      </c>
      <c r="B83" s="184"/>
      <c r="C83" s="33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  <c r="Y83" s="147"/>
      <c r="Z83" s="147"/>
      <c r="AA83" s="147"/>
      <c r="AB83" s="147"/>
      <c r="AC83" s="147"/>
      <c r="AD83" s="147"/>
      <c r="AE83" s="147"/>
      <c r="AF83" s="147"/>
      <c r="AG83" s="147"/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  <c r="BI83" s="147"/>
      <c r="BJ83" s="147"/>
      <c r="BK83" s="147"/>
      <c r="BL83" s="147"/>
      <c r="BM83" s="147"/>
      <c r="BN83" s="147"/>
      <c r="BO83" s="147"/>
      <c r="BP83" s="147"/>
      <c r="BQ83" s="147"/>
      <c r="BR83" s="147"/>
      <c r="BS83" s="147"/>
      <c r="BT83" s="147"/>
      <c r="BU83" s="147"/>
      <c r="BV83" s="147"/>
      <c r="BW83" s="147"/>
      <c r="BX83" s="147"/>
      <c r="BY83" s="147"/>
      <c r="BZ83" s="147"/>
      <c r="CA83" s="147"/>
      <c r="CB83" s="147"/>
      <c r="CC83" s="147"/>
      <c r="CD83" s="147"/>
      <c r="CE83" s="147"/>
      <c r="CF83" s="147"/>
      <c r="CG83" s="147"/>
      <c r="CH83" s="147"/>
      <c r="CI83" s="147"/>
      <c r="CJ83" s="147"/>
      <c r="CK83" s="147"/>
      <c r="CL83" s="147"/>
      <c r="CM83" s="147"/>
      <c r="CN83" s="147"/>
      <c r="CO83" s="147"/>
      <c r="CP83" s="147"/>
      <c r="CQ83" s="147"/>
      <c r="CR83" s="147"/>
      <c r="CS83" s="147"/>
      <c r="CT83" s="147"/>
      <c r="CU83" s="147"/>
      <c r="CV83" s="147"/>
      <c r="CW83" s="147"/>
      <c r="CX83" s="147"/>
      <c r="CY83" s="147"/>
      <c r="CZ83" s="87" t="str">
        <f t="shared" si="113"/>
        <v/>
      </c>
      <c r="DA83" s="89" t="str">
        <f t="shared" ref="DA83:DA146" si="218">IF(ISNUMBER(CZ83),CZ83/$CZ$8,"")</f>
        <v/>
      </c>
      <c r="DB83" s="90" t="str">
        <f t="shared" ref="DB83:DB114" si="219">IF(ISNUMBER(CZ83),HLOOKUP(DA83,$D$405:$I$407,3),"")</f>
        <v/>
      </c>
      <c r="DC83" s="32" t="str">
        <f t="shared" si="112"/>
        <v>brak danych</v>
      </c>
      <c r="DD83" s="32"/>
      <c r="DE83" s="20">
        <f t="shared" si="114"/>
        <v>0</v>
      </c>
      <c r="DF83" s="20" t="str">
        <f t="shared" si="115"/>
        <v/>
      </c>
      <c r="DG83" s="20" t="str">
        <f t="shared" si="116"/>
        <v/>
      </c>
      <c r="DH83" s="20" t="str">
        <f t="shared" si="117"/>
        <v/>
      </c>
      <c r="DI83" s="20" t="str">
        <f t="shared" si="118"/>
        <v/>
      </c>
      <c r="DJ83" s="20" t="str">
        <f t="shared" si="119"/>
        <v/>
      </c>
      <c r="DK83" s="20" t="str">
        <f t="shared" si="120"/>
        <v/>
      </c>
      <c r="DL83" s="20" t="str">
        <f t="shared" si="121"/>
        <v/>
      </c>
      <c r="DM83" s="20" t="str">
        <f t="shared" si="122"/>
        <v/>
      </c>
      <c r="DN83" s="20" t="str">
        <f t="shared" si="123"/>
        <v/>
      </c>
      <c r="DO83" s="20" t="str">
        <f t="shared" si="124"/>
        <v/>
      </c>
      <c r="DP83" s="20" t="str">
        <f t="shared" si="125"/>
        <v/>
      </c>
      <c r="DQ83" s="20" t="str">
        <f t="shared" si="126"/>
        <v/>
      </c>
      <c r="DR83" s="20" t="str">
        <f t="shared" si="127"/>
        <v/>
      </c>
      <c r="DS83" s="20" t="str">
        <f t="shared" si="128"/>
        <v/>
      </c>
      <c r="DT83" s="20" t="str">
        <f t="shared" si="129"/>
        <v/>
      </c>
      <c r="DU83" s="20" t="str">
        <f t="shared" si="130"/>
        <v/>
      </c>
      <c r="DV83" s="20" t="str">
        <f t="shared" si="131"/>
        <v/>
      </c>
      <c r="DW83" s="20" t="str">
        <f t="shared" si="132"/>
        <v/>
      </c>
      <c r="DX83" s="20" t="str">
        <f t="shared" si="133"/>
        <v/>
      </c>
      <c r="DY83" s="20" t="str">
        <f t="shared" si="134"/>
        <v/>
      </c>
      <c r="DZ83" s="20" t="str">
        <f t="shared" si="135"/>
        <v/>
      </c>
      <c r="EA83" s="20" t="str">
        <f t="shared" si="136"/>
        <v/>
      </c>
      <c r="EB83" s="20" t="str">
        <f t="shared" si="137"/>
        <v/>
      </c>
      <c r="EC83" s="20" t="str">
        <f t="shared" si="138"/>
        <v/>
      </c>
      <c r="ED83" s="20" t="str">
        <f t="shared" si="139"/>
        <v/>
      </c>
      <c r="EE83" s="20" t="str">
        <f t="shared" si="140"/>
        <v/>
      </c>
      <c r="EF83" s="20" t="str">
        <f t="shared" si="141"/>
        <v/>
      </c>
      <c r="EG83" s="20" t="str">
        <f t="shared" si="142"/>
        <v/>
      </c>
      <c r="EH83" s="20" t="str">
        <f t="shared" si="143"/>
        <v/>
      </c>
      <c r="EI83" s="20" t="str">
        <f t="shared" si="144"/>
        <v/>
      </c>
      <c r="EJ83" s="20" t="str">
        <f t="shared" si="145"/>
        <v/>
      </c>
      <c r="EK83" s="20" t="str">
        <f t="shared" si="146"/>
        <v/>
      </c>
      <c r="EL83" s="20" t="str">
        <f t="shared" si="147"/>
        <v/>
      </c>
      <c r="EM83" s="20" t="str">
        <f t="shared" si="148"/>
        <v/>
      </c>
      <c r="EN83" s="20" t="str">
        <f t="shared" si="149"/>
        <v/>
      </c>
      <c r="EO83" s="20" t="str">
        <f t="shared" si="150"/>
        <v/>
      </c>
      <c r="EP83" s="20" t="str">
        <f t="shared" si="151"/>
        <v/>
      </c>
      <c r="EQ83" s="20" t="str">
        <f t="shared" si="152"/>
        <v/>
      </c>
      <c r="ER83" s="20" t="str">
        <f t="shared" si="153"/>
        <v/>
      </c>
      <c r="ES83" s="20" t="str">
        <f t="shared" si="154"/>
        <v/>
      </c>
      <c r="ET83" s="20" t="str">
        <f t="shared" si="155"/>
        <v/>
      </c>
      <c r="EU83" s="20" t="str">
        <f t="shared" si="156"/>
        <v/>
      </c>
      <c r="EV83" s="20" t="str">
        <f t="shared" si="157"/>
        <v/>
      </c>
      <c r="EW83" s="20" t="str">
        <f t="shared" si="158"/>
        <v/>
      </c>
      <c r="EX83" s="20" t="str">
        <f t="shared" si="159"/>
        <v/>
      </c>
      <c r="EY83" s="20" t="str">
        <f t="shared" si="160"/>
        <v/>
      </c>
      <c r="EZ83" s="20" t="str">
        <f t="shared" si="161"/>
        <v/>
      </c>
      <c r="FA83" s="20" t="str">
        <f t="shared" si="162"/>
        <v/>
      </c>
      <c r="FB83" s="20" t="str">
        <f t="shared" si="163"/>
        <v/>
      </c>
      <c r="FC83" s="20" t="str">
        <f t="shared" si="164"/>
        <v/>
      </c>
      <c r="FD83" s="20" t="str">
        <f t="shared" si="165"/>
        <v/>
      </c>
      <c r="FE83" s="20" t="str">
        <f t="shared" si="166"/>
        <v/>
      </c>
      <c r="FF83" s="20" t="str">
        <f t="shared" si="167"/>
        <v/>
      </c>
      <c r="FG83" s="20" t="str">
        <f t="shared" si="168"/>
        <v/>
      </c>
      <c r="FH83" s="20" t="str">
        <f t="shared" si="169"/>
        <v/>
      </c>
      <c r="FI83" s="20" t="str">
        <f t="shared" si="170"/>
        <v/>
      </c>
      <c r="FJ83" s="20" t="str">
        <f t="shared" si="171"/>
        <v/>
      </c>
      <c r="FK83" s="20" t="str">
        <f t="shared" si="172"/>
        <v/>
      </c>
      <c r="FL83" s="20" t="str">
        <f t="shared" si="173"/>
        <v/>
      </c>
      <c r="FM83" s="20" t="str">
        <f t="shared" si="174"/>
        <v/>
      </c>
      <c r="FN83" s="20" t="str">
        <f t="shared" si="175"/>
        <v/>
      </c>
      <c r="FO83" s="20" t="str">
        <f t="shared" si="176"/>
        <v/>
      </c>
      <c r="FP83" s="20" t="str">
        <f t="shared" si="177"/>
        <v/>
      </c>
      <c r="FQ83" s="20" t="str">
        <f t="shared" si="178"/>
        <v/>
      </c>
      <c r="FR83" s="20" t="str">
        <f t="shared" si="179"/>
        <v/>
      </c>
      <c r="FS83" s="20" t="str">
        <f t="shared" si="180"/>
        <v/>
      </c>
      <c r="FT83" s="20" t="str">
        <f t="shared" si="181"/>
        <v/>
      </c>
      <c r="FU83" s="20" t="str">
        <f t="shared" si="182"/>
        <v/>
      </c>
      <c r="FV83" s="20" t="str">
        <f t="shared" si="183"/>
        <v/>
      </c>
      <c r="FW83" s="20" t="str">
        <f t="shared" si="184"/>
        <v/>
      </c>
      <c r="FX83" s="20" t="str">
        <f t="shared" si="185"/>
        <v/>
      </c>
      <c r="FY83" s="20" t="str">
        <f t="shared" si="186"/>
        <v/>
      </c>
      <c r="FZ83" s="20" t="str">
        <f t="shared" si="187"/>
        <v/>
      </c>
      <c r="GA83" s="20" t="str">
        <f t="shared" si="188"/>
        <v/>
      </c>
      <c r="GB83" s="20" t="str">
        <f t="shared" si="189"/>
        <v/>
      </c>
      <c r="GC83" s="20" t="str">
        <f t="shared" si="190"/>
        <v/>
      </c>
      <c r="GD83" s="20" t="str">
        <f t="shared" si="191"/>
        <v/>
      </c>
      <c r="GE83" s="20" t="str">
        <f t="shared" si="192"/>
        <v/>
      </c>
      <c r="GF83" s="20" t="str">
        <f t="shared" si="193"/>
        <v/>
      </c>
      <c r="GG83" s="20" t="str">
        <f t="shared" si="194"/>
        <v/>
      </c>
      <c r="GH83" s="20" t="str">
        <f t="shared" si="195"/>
        <v/>
      </c>
      <c r="GI83" s="20" t="str">
        <f t="shared" si="196"/>
        <v/>
      </c>
      <c r="GJ83" s="20" t="str">
        <f t="shared" si="197"/>
        <v/>
      </c>
      <c r="GK83" s="20" t="str">
        <f t="shared" si="198"/>
        <v/>
      </c>
      <c r="GL83" s="20" t="str">
        <f t="shared" si="199"/>
        <v/>
      </c>
      <c r="GM83" s="20" t="str">
        <f t="shared" si="200"/>
        <v/>
      </c>
      <c r="GN83" s="20" t="str">
        <f t="shared" si="201"/>
        <v/>
      </c>
      <c r="GO83" s="20" t="str">
        <f t="shared" si="202"/>
        <v/>
      </c>
      <c r="GP83" s="20" t="str">
        <f t="shared" si="203"/>
        <v/>
      </c>
      <c r="GQ83" s="20" t="str">
        <f t="shared" si="204"/>
        <v/>
      </c>
      <c r="GR83" s="20" t="str">
        <f t="shared" si="205"/>
        <v/>
      </c>
      <c r="GS83" s="20" t="str">
        <f t="shared" si="206"/>
        <v/>
      </c>
      <c r="GT83" s="20" t="str">
        <f t="shared" si="207"/>
        <v/>
      </c>
      <c r="GU83" s="20" t="str">
        <f t="shared" si="208"/>
        <v/>
      </c>
      <c r="GV83" s="20" t="str">
        <f t="shared" si="209"/>
        <v/>
      </c>
      <c r="GW83" s="20" t="str">
        <f t="shared" si="210"/>
        <v/>
      </c>
      <c r="GX83" s="20" t="str">
        <f t="shared" si="211"/>
        <v/>
      </c>
      <c r="GY83" s="20" t="str">
        <f t="shared" si="212"/>
        <v/>
      </c>
      <c r="GZ83" s="20" t="str">
        <f t="shared" si="213"/>
        <v/>
      </c>
      <c r="HA83" s="20" t="str">
        <f t="shared" si="214"/>
        <v/>
      </c>
      <c r="HB83" s="20"/>
      <c r="HC83" s="20"/>
      <c r="HD83" s="20"/>
      <c r="HE83" s="20"/>
      <c r="HF83" s="20"/>
      <c r="HG83" s="20"/>
      <c r="HH83" s="20"/>
      <c r="HI83" s="20"/>
      <c r="HJ83" s="20"/>
      <c r="HK83" s="20"/>
      <c r="HL83" s="20"/>
      <c r="HM83" s="20"/>
      <c r="HN83" s="20"/>
      <c r="HO83" s="20"/>
      <c r="HP83" s="20"/>
      <c r="HQ83" s="20"/>
      <c r="HR83" s="20"/>
      <c r="HS83" s="20"/>
      <c r="HT83" s="20"/>
      <c r="HU83" s="20"/>
      <c r="HV83" s="20"/>
      <c r="HW83" s="20"/>
      <c r="HX83" s="20"/>
      <c r="HY83" s="20"/>
      <c r="HZ83" s="20"/>
      <c r="IA83" s="19"/>
      <c r="IB83" s="19"/>
      <c r="IC83" s="19"/>
      <c r="ID83" s="19"/>
      <c r="IE83" s="19"/>
      <c r="IF83" s="19"/>
      <c r="IG83" s="19"/>
      <c r="IH83" s="19"/>
      <c r="II83" s="19"/>
      <c r="IJ83" s="19"/>
      <c r="IK83" s="19"/>
      <c r="IL83" s="19"/>
      <c r="IM83" s="19"/>
      <c r="IN83" s="19"/>
      <c r="IO83" s="19"/>
      <c r="IP83" s="19"/>
      <c r="IQ83" s="19"/>
      <c r="IR83" s="19"/>
      <c r="IS83" s="19"/>
      <c r="IT83" s="19"/>
      <c r="IU83" s="19"/>
      <c r="IV83" s="19"/>
      <c r="IW83" s="19"/>
      <c r="IX83" s="19"/>
      <c r="IY83" s="19"/>
      <c r="IZ83" s="19"/>
      <c r="JA83" s="19"/>
      <c r="JB83" s="19"/>
      <c r="JC83" s="19"/>
      <c r="JD83" s="19"/>
      <c r="JE83" s="19"/>
      <c r="JF83" s="19"/>
      <c r="JG83" s="19"/>
      <c r="JH83" s="19"/>
      <c r="JI83" s="19"/>
      <c r="JJ83" s="19"/>
      <c r="JK83" s="19"/>
      <c r="JL83" s="19"/>
      <c r="JM83" s="19"/>
      <c r="JN83" s="19"/>
      <c r="JO83" s="19"/>
      <c r="JP83" s="19"/>
      <c r="JQ83" s="19"/>
      <c r="JR83" s="19"/>
      <c r="JS83" s="19"/>
      <c r="JT83" s="19"/>
      <c r="JU83" s="19"/>
      <c r="JV83" s="19"/>
    </row>
    <row r="84" spans="1:282" ht="13.5">
      <c r="A84" s="90" t="s">
        <v>75</v>
      </c>
      <c r="B84" s="183"/>
      <c r="C84" s="33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  <c r="Y84" s="147"/>
      <c r="Z84" s="147"/>
      <c r="AA84" s="147"/>
      <c r="AB84" s="147"/>
      <c r="AC84" s="147"/>
      <c r="AD84" s="147"/>
      <c r="AE84" s="147"/>
      <c r="AF84" s="147"/>
      <c r="AG84" s="147"/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  <c r="BI84" s="147"/>
      <c r="BJ84" s="147"/>
      <c r="BK84" s="147"/>
      <c r="BL84" s="147"/>
      <c r="BM84" s="147"/>
      <c r="BN84" s="147"/>
      <c r="BO84" s="147"/>
      <c r="BP84" s="147"/>
      <c r="BQ84" s="147"/>
      <c r="BR84" s="147"/>
      <c r="BS84" s="147"/>
      <c r="BT84" s="147"/>
      <c r="BU84" s="147"/>
      <c r="BV84" s="147"/>
      <c r="BW84" s="147"/>
      <c r="BX84" s="147"/>
      <c r="BY84" s="147"/>
      <c r="BZ84" s="147"/>
      <c r="CA84" s="147"/>
      <c r="CB84" s="147"/>
      <c r="CC84" s="147"/>
      <c r="CD84" s="147"/>
      <c r="CE84" s="147"/>
      <c r="CF84" s="147"/>
      <c r="CG84" s="147"/>
      <c r="CH84" s="147"/>
      <c r="CI84" s="147"/>
      <c r="CJ84" s="147"/>
      <c r="CK84" s="147"/>
      <c r="CL84" s="147"/>
      <c r="CM84" s="147"/>
      <c r="CN84" s="147"/>
      <c r="CO84" s="147"/>
      <c r="CP84" s="147"/>
      <c r="CQ84" s="147"/>
      <c r="CR84" s="147"/>
      <c r="CS84" s="147"/>
      <c r="CT84" s="147"/>
      <c r="CU84" s="147"/>
      <c r="CV84" s="147"/>
      <c r="CW84" s="147"/>
      <c r="CX84" s="147"/>
      <c r="CY84" s="147"/>
      <c r="CZ84" s="87" t="str">
        <f t="shared" si="113"/>
        <v/>
      </c>
      <c r="DA84" s="89" t="str">
        <f t="shared" si="218"/>
        <v/>
      </c>
      <c r="DB84" s="90" t="str">
        <f t="shared" si="219"/>
        <v/>
      </c>
      <c r="DC84" s="32" t="str">
        <f t="shared" si="112"/>
        <v>brak danych</v>
      </c>
      <c r="DD84" s="32"/>
      <c r="DE84" s="20">
        <f t="shared" si="114"/>
        <v>0</v>
      </c>
      <c r="DF84" s="20" t="str">
        <f t="shared" si="115"/>
        <v/>
      </c>
      <c r="DG84" s="20" t="str">
        <f t="shared" si="116"/>
        <v/>
      </c>
      <c r="DH84" s="20" t="str">
        <f t="shared" si="117"/>
        <v/>
      </c>
      <c r="DI84" s="20" t="str">
        <f t="shared" si="118"/>
        <v/>
      </c>
      <c r="DJ84" s="20" t="str">
        <f t="shared" si="119"/>
        <v/>
      </c>
      <c r="DK84" s="20" t="str">
        <f t="shared" si="120"/>
        <v/>
      </c>
      <c r="DL84" s="20" t="str">
        <f t="shared" si="121"/>
        <v/>
      </c>
      <c r="DM84" s="20" t="str">
        <f t="shared" si="122"/>
        <v/>
      </c>
      <c r="DN84" s="20" t="str">
        <f t="shared" si="123"/>
        <v/>
      </c>
      <c r="DO84" s="20" t="str">
        <f t="shared" si="124"/>
        <v/>
      </c>
      <c r="DP84" s="20" t="str">
        <f t="shared" si="125"/>
        <v/>
      </c>
      <c r="DQ84" s="20" t="str">
        <f t="shared" si="126"/>
        <v/>
      </c>
      <c r="DR84" s="20" t="str">
        <f t="shared" si="127"/>
        <v/>
      </c>
      <c r="DS84" s="20" t="str">
        <f t="shared" si="128"/>
        <v/>
      </c>
      <c r="DT84" s="20" t="str">
        <f t="shared" si="129"/>
        <v/>
      </c>
      <c r="DU84" s="20" t="str">
        <f t="shared" si="130"/>
        <v/>
      </c>
      <c r="DV84" s="20" t="str">
        <f t="shared" si="131"/>
        <v/>
      </c>
      <c r="DW84" s="20" t="str">
        <f t="shared" si="132"/>
        <v/>
      </c>
      <c r="DX84" s="20" t="str">
        <f t="shared" si="133"/>
        <v/>
      </c>
      <c r="DY84" s="20" t="str">
        <f t="shared" si="134"/>
        <v/>
      </c>
      <c r="DZ84" s="20" t="str">
        <f t="shared" si="135"/>
        <v/>
      </c>
      <c r="EA84" s="20" t="str">
        <f t="shared" si="136"/>
        <v/>
      </c>
      <c r="EB84" s="20" t="str">
        <f t="shared" si="137"/>
        <v/>
      </c>
      <c r="EC84" s="20" t="str">
        <f t="shared" si="138"/>
        <v/>
      </c>
      <c r="ED84" s="20" t="str">
        <f t="shared" si="139"/>
        <v/>
      </c>
      <c r="EE84" s="20" t="str">
        <f t="shared" si="140"/>
        <v/>
      </c>
      <c r="EF84" s="20" t="str">
        <f t="shared" si="141"/>
        <v/>
      </c>
      <c r="EG84" s="20" t="str">
        <f t="shared" si="142"/>
        <v/>
      </c>
      <c r="EH84" s="20" t="str">
        <f t="shared" si="143"/>
        <v/>
      </c>
      <c r="EI84" s="20" t="str">
        <f t="shared" si="144"/>
        <v/>
      </c>
      <c r="EJ84" s="20" t="str">
        <f t="shared" si="145"/>
        <v/>
      </c>
      <c r="EK84" s="20" t="str">
        <f t="shared" si="146"/>
        <v/>
      </c>
      <c r="EL84" s="20" t="str">
        <f t="shared" si="147"/>
        <v/>
      </c>
      <c r="EM84" s="20" t="str">
        <f t="shared" si="148"/>
        <v/>
      </c>
      <c r="EN84" s="20" t="str">
        <f t="shared" si="149"/>
        <v/>
      </c>
      <c r="EO84" s="20" t="str">
        <f t="shared" si="150"/>
        <v/>
      </c>
      <c r="EP84" s="20" t="str">
        <f t="shared" si="151"/>
        <v/>
      </c>
      <c r="EQ84" s="20" t="str">
        <f t="shared" si="152"/>
        <v/>
      </c>
      <c r="ER84" s="20" t="str">
        <f t="shared" si="153"/>
        <v/>
      </c>
      <c r="ES84" s="20" t="str">
        <f t="shared" si="154"/>
        <v/>
      </c>
      <c r="ET84" s="20" t="str">
        <f t="shared" si="155"/>
        <v/>
      </c>
      <c r="EU84" s="20" t="str">
        <f t="shared" si="156"/>
        <v/>
      </c>
      <c r="EV84" s="20" t="str">
        <f t="shared" si="157"/>
        <v/>
      </c>
      <c r="EW84" s="20" t="str">
        <f t="shared" si="158"/>
        <v/>
      </c>
      <c r="EX84" s="20" t="str">
        <f t="shared" si="159"/>
        <v/>
      </c>
      <c r="EY84" s="20" t="str">
        <f t="shared" si="160"/>
        <v/>
      </c>
      <c r="EZ84" s="20" t="str">
        <f t="shared" si="161"/>
        <v/>
      </c>
      <c r="FA84" s="20" t="str">
        <f t="shared" si="162"/>
        <v/>
      </c>
      <c r="FB84" s="20" t="str">
        <f t="shared" si="163"/>
        <v/>
      </c>
      <c r="FC84" s="20" t="str">
        <f t="shared" si="164"/>
        <v/>
      </c>
      <c r="FD84" s="20" t="str">
        <f t="shared" si="165"/>
        <v/>
      </c>
      <c r="FE84" s="20" t="str">
        <f t="shared" si="166"/>
        <v/>
      </c>
      <c r="FF84" s="20" t="str">
        <f t="shared" si="167"/>
        <v/>
      </c>
      <c r="FG84" s="20" t="str">
        <f t="shared" si="168"/>
        <v/>
      </c>
      <c r="FH84" s="20" t="str">
        <f t="shared" si="169"/>
        <v/>
      </c>
      <c r="FI84" s="20" t="str">
        <f t="shared" si="170"/>
        <v/>
      </c>
      <c r="FJ84" s="20" t="str">
        <f t="shared" si="171"/>
        <v/>
      </c>
      <c r="FK84" s="20" t="str">
        <f t="shared" si="172"/>
        <v/>
      </c>
      <c r="FL84" s="20" t="str">
        <f t="shared" si="173"/>
        <v/>
      </c>
      <c r="FM84" s="20" t="str">
        <f t="shared" si="174"/>
        <v/>
      </c>
      <c r="FN84" s="20" t="str">
        <f t="shared" si="175"/>
        <v/>
      </c>
      <c r="FO84" s="20" t="str">
        <f t="shared" si="176"/>
        <v/>
      </c>
      <c r="FP84" s="20" t="str">
        <f t="shared" si="177"/>
        <v/>
      </c>
      <c r="FQ84" s="20" t="str">
        <f t="shared" si="178"/>
        <v/>
      </c>
      <c r="FR84" s="20" t="str">
        <f t="shared" si="179"/>
        <v/>
      </c>
      <c r="FS84" s="20" t="str">
        <f t="shared" si="180"/>
        <v/>
      </c>
      <c r="FT84" s="20" t="str">
        <f t="shared" si="181"/>
        <v/>
      </c>
      <c r="FU84" s="20" t="str">
        <f t="shared" si="182"/>
        <v/>
      </c>
      <c r="FV84" s="20" t="str">
        <f t="shared" si="183"/>
        <v/>
      </c>
      <c r="FW84" s="20" t="str">
        <f t="shared" si="184"/>
        <v/>
      </c>
      <c r="FX84" s="20" t="str">
        <f t="shared" si="185"/>
        <v/>
      </c>
      <c r="FY84" s="20" t="str">
        <f t="shared" si="186"/>
        <v/>
      </c>
      <c r="FZ84" s="20" t="str">
        <f t="shared" si="187"/>
        <v/>
      </c>
      <c r="GA84" s="20" t="str">
        <f t="shared" si="188"/>
        <v/>
      </c>
      <c r="GB84" s="20" t="str">
        <f t="shared" si="189"/>
        <v/>
      </c>
      <c r="GC84" s="20" t="str">
        <f t="shared" si="190"/>
        <v/>
      </c>
      <c r="GD84" s="20" t="str">
        <f t="shared" si="191"/>
        <v/>
      </c>
      <c r="GE84" s="20" t="str">
        <f t="shared" si="192"/>
        <v/>
      </c>
      <c r="GF84" s="20" t="str">
        <f t="shared" si="193"/>
        <v/>
      </c>
      <c r="GG84" s="20" t="str">
        <f t="shared" si="194"/>
        <v/>
      </c>
      <c r="GH84" s="20" t="str">
        <f t="shared" si="195"/>
        <v/>
      </c>
      <c r="GI84" s="20" t="str">
        <f t="shared" si="196"/>
        <v/>
      </c>
      <c r="GJ84" s="20" t="str">
        <f t="shared" si="197"/>
        <v/>
      </c>
      <c r="GK84" s="20" t="str">
        <f t="shared" si="198"/>
        <v/>
      </c>
      <c r="GL84" s="20" t="str">
        <f t="shared" si="199"/>
        <v/>
      </c>
      <c r="GM84" s="20" t="str">
        <f t="shared" si="200"/>
        <v/>
      </c>
      <c r="GN84" s="20" t="str">
        <f t="shared" si="201"/>
        <v/>
      </c>
      <c r="GO84" s="20" t="str">
        <f t="shared" si="202"/>
        <v/>
      </c>
      <c r="GP84" s="20" t="str">
        <f t="shared" si="203"/>
        <v/>
      </c>
      <c r="GQ84" s="20" t="str">
        <f t="shared" si="204"/>
        <v/>
      </c>
      <c r="GR84" s="20" t="str">
        <f t="shared" si="205"/>
        <v/>
      </c>
      <c r="GS84" s="20" t="str">
        <f t="shared" si="206"/>
        <v/>
      </c>
      <c r="GT84" s="20" t="str">
        <f t="shared" si="207"/>
        <v/>
      </c>
      <c r="GU84" s="20" t="str">
        <f t="shared" si="208"/>
        <v/>
      </c>
      <c r="GV84" s="20" t="str">
        <f t="shared" si="209"/>
        <v/>
      </c>
      <c r="GW84" s="20" t="str">
        <f t="shared" si="210"/>
        <v/>
      </c>
      <c r="GX84" s="20" t="str">
        <f t="shared" si="211"/>
        <v/>
      </c>
      <c r="GY84" s="20" t="str">
        <f t="shared" si="212"/>
        <v/>
      </c>
      <c r="GZ84" s="20" t="str">
        <f t="shared" si="213"/>
        <v/>
      </c>
      <c r="HA84" s="20" t="str">
        <f t="shared" si="214"/>
        <v/>
      </c>
      <c r="HB84" s="20"/>
      <c r="HC84" s="20"/>
      <c r="HD84" s="20"/>
      <c r="HE84" s="20"/>
      <c r="HF84" s="20"/>
      <c r="HG84" s="20"/>
      <c r="HH84" s="20"/>
      <c r="HI84" s="20"/>
      <c r="HJ84" s="20"/>
      <c r="HK84" s="20"/>
      <c r="HL84" s="20"/>
      <c r="HM84" s="20"/>
      <c r="HN84" s="20"/>
      <c r="HO84" s="20"/>
      <c r="HP84" s="20"/>
      <c r="HQ84" s="20"/>
      <c r="HR84" s="20"/>
      <c r="HS84" s="20"/>
      <c r="HT84" s="20"/>
      <c r="HU84" s="20"/>
      <c r="HV84" s="20"/>
      <c r="HW84" s="20"/>
      <c r="HX84" s="20"/>
      <c r="HY84" s="20"/>
      <c r="HZ84" s="20"/>
      <c r="IA84" s="19"/>
      <c r="IB84" s="19"/>
      <c r="IC84" s="19"/>
      <c r="ID84" s="19"/>
      <c r="IE84" s="19"/>
      <c r="IF84" s="19"/>
      <c r="IG84" s="19"/>
      <c r="IH84" s="19"/>
      <c r="II84" s="19"/>
      <c r="IJ84" s="19"/>
      <c r="IK84" s="19"/>
      <c r="IL84" s="19"/>
      <c r="IM84" s="19"/>
      <c r="IN84" s="19"/>
      <c r="IO84" s="19"/>
      <c r="IP84" s="19"/>
      <c r="IQ84" s="19"/>
      <c r="IR84" s="19"/>
      <c r="IS84" s="19"/>
      <c r="IT84" s="19"/>
      <c r="IU84" s="19"/>
      <c r="IV84" s="19"/>
      <c r="IW84" s="19"/>
      <c r="IX84" s="19"/>
      <c r="IY84" s="19"/>
      <c r="IZ84" s="19"/>
      <c r="JA84" s="19"/>
      <c r="JB84" s="19"/>
      <c r="JC84" s="19"/>
      <c r="JD84" s="19"/>
      <c r="JE84" s="19"/>
      <c r="JF84" s="19"/>
      <c r="JG84" s="19"/>
      <c r="JH84" s="19"/>
      <c r="JI84" s="19"/>
      <c r="JJ84" s="19"/>
      <c r="JK84" s="19"/>
      <c r="JL84" s="19"/>
      <c r="JM84" s="19"/>
      <c r="JN84" s="19"/>
      <c r="JO84" s="19"/>
      <c r="JP84" s="19"/>
      <c r="JQ84" s="19"/>
      <c r="JR84" s="19"/>
      <c r="JS84" s="19"/>
      <c r="JT84" s="19"/>
      <c r="JU84" s="19"/>
      <c r="JV84" s="19"/>
    </row>
    <row r="85" spans="1:282" ht="13.5">
      <c r="A85" s="90" t="s">
        <v>76</v>
      </c>
      <c r="B85" s="184"/>
      <c r="C85" s="33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147"/>
      <c r="Z85" s="147"/>
      <c r="AA85" s="147"/>
      <c r="AB85" s="147"/>
      <c r="AC85" s="147"/>
      <c r="AD85" s="147"/>
      <c r="AE85" s="147"/>
      <c r="AF85" s="147"/>
      <c r="AG85" s="147"/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  <c r="BI85" s="147"/>
      <c r="BJ85" s="147"/>
      <c r="BK85" s="147"/>
      <c r="BL85" s="147"/>
      <c r="BM85" s="147"/>
      <c r="BN85" s="147"/>
      <c r="BO85" s="147"/>
      <c r="BP85" s="147"/>
      <c r="BQ85" s="147"/>
      <c r="BR85" s="147"/>
      <c r="BS85" s="147"/>
      <c r="BT85" s="147"/>
      <c r="BU85" s="147"/>
      <c r="BV85" s="147"/>
      <c r="BW85" s="147"/>
      <c r="BX85" s="147"/>
      <c r="BY85" s="147"/>
      <c r="BZ85" s="147"/>
      <c r="CA85" s="147"/>
      <c r="CB85" s="147"/>
      <c r="CC85" s="147"/>
      <c r="CD85" s="147"/>
      <c r="CE85" s="147"/>
      <c r="CF85" s="147"/>
      <c r="CG85" s="147"/>
      <c r="CH85" s="147"/>
      <c r="CI85" s="147"/>
      <c r="CJ85" s="147"/>
      <c r="CK85" s="147"/>
      <c r="CL85" s="147"/>
      <c r="CM85" s="147"/>
      <c r="CN85" s="147"/>
      <c r="CO85" s="147"/>
      <c r="CP85" s="147"/>
      <c r="CQ85" s="147"/>
      <c r="CR85" s="147"/>
      <c r="CS85" s="147"/>
      <c r="CT85" s="147"/>
      <c r="CU85" s="147"/>
      <c r="CV85" s="147"/>
      <c r="CW85" s="147"/>
      <c r="CX85" s="147"/>
      <c r="CY85" s="147"/>
      <c r="CZ85" s="87" t="str">
        <f t="shared" si="113"/>
        <v/>
      </c>
      <c r="DA85" s="89" t="str">
        <f t="shared" si="218"/>
        <v/>
      </c>
      <c r="DB85" s="90" t="str">
        <f t="shared" si="219"/>
        <v/>
      </c>
      <c r="DC85" s="32" t="str">
        <f t="shared" si="112"/>
        <v>brak danych</v>
      </c>
      <c r="DD85" s="32"/>
      <c r="DE85" s="20">
        <f t="shared" si="114"/>
        <v>0</v>
      </c>
      <c r="DF85" s="20" t="str">
        <f t="shared" si="115"/>
        <v/>
      </c>
      <c r="DG85" s="20" t="str">
        <f t="shared" si="116"/>
        <v/>
      </c>
      <c r="DH85" s="20" t="str">
        <f t="shared" si="117"/>
        <v/>
      </c>
      <c r="DI85" s="20" t="str">
        <f t="shared" si="118"/>
        <v/>
      </c>
      <c r="DJ85" s="20" t="str">
        <f t="shared" si="119"/>
        <v/>
      </c>
      <c r="DK85" s="20" t="str">
        <f t="shared" si="120"/>
        <v/>
      </c>
      <c r="DL85" s="20" t="str">
        <f t="shared" si="121"/>
        <v/>
      </c>
      <c r="DM85" s="20" t="str">
        <f t="shared" si="122"/>
        <v/>
      </c>
      <c r="DN85" s="20" t="str">
        <f t="shared" si="123"/>
        <v/>
      </c>
      <c r="DO85" s="20" t="str">
        <f t="shared" si="124"/>
        <v/>
      </c>
      <c r="DP85" s="20" t="str">
        <f t="shared" si="125"/>
        <v/>
      </c>
      <c r="DQ85" s="20" t="str">
        <f t="shared" si="126"/>
        <v/>
      </c>
      <c r="DR85" s="20" t="str">
        <f t="shared" si="127"/>
        <v/>
      </c>
      <c r="DS85" s="20" t="str">
        <f t="shared" si="128"/>
        <v/>
      </c>
      <c r="DT85" s="20" t="str">
        <f t="shared" si="129"/>
        <v/>
      </c>
      <c r="DU85" s="20" t="str">
        <f t="shared" si="130"/>
        <v/>
      </c>
      <c r="DV85" s="20" t="str">
        <f t="shared" si="131"/>
        <v/>
      </c>
      <c r="DW85" s="20" t="str">
        <f t="shared" si="132"/>
        <v/>
      </c>
      <c r="DX85" s="20" t="str">
        <f t="shared" si="133"/>
        <v/>
      </c>
      <c r="DY85" s="20" t="str">
        <f t="shared" si="134"/>
        <v/>
      </c>
      <c r="DZ85" s="20" t="str">
        <f t="shared" si="135"/>
        <v/>
      </c>
      <c r="EA85" s="20" t="str">
        <f t="shared" si="136"/>
        <v/>
      </c>
      <c r="EB85" s="20" t="str">
        <f t="shared" si="137"/>
        <v/>
      </c>
      <c r="EC85" s="20" t="str">
        <f t="shared" si="138"/>
        <v/>
      </c>
      <c r="ED85" s="20" t="str">
        <f t="shared" si="139"/>
        <v/>
      </c>
      <c r="EE85" s="20" t="str">
        <f t="shared" si="140"/>
        <v/>
      </c>
      <c r="EF85" s="20" t="str">
        <f t="shared" si="141"/>
        <v/>
      </c>
      <c r="EG85" s="20" t="str">
        <f t="shared" si="142"/>
        <v/>
      </c>
      <c r="EH85" s="20" t="str">
        <f t="shared" si="143"/>
        <v/>
      </c>
      <c r="EI85" s="20" t="str">
        <f t="shared" si="144"/>
        <v/>
      </c>
      <c r="EJ85" s="20" t="str">
        <f t="shared" si="145"/>
        <v/>
      </c>
      <c r="EK85" s="20" t="str">
        <f t="shared" si="146"/>
        <v/>
      </c>
      <c r="EL85" s="20" t="str">
        <f t="shared" si="147"/>
        <v/>
      </c>
      <c r="EM85" s="20" t="str">
        <f t="shared" si="148"/>
        <v/>
      </c>
      <c r="EN85" s="20" t="str">
        <f t="shared" si="149"/>
        <v/>
      </c>
      <c r="EO85" s="20" t="str">
        <f t="shared" si="150"/>
        <v/>
      </c>
      <c r="EP85" s="20" t="str">
        <f t="shared" si="151"/>
        <v/>
      </c>
      <c r="EQ85" s="20" t="str">
        <f t="shared" si="152"/>
        <v/>
      </c>
      <c r="ER85" s="20" t="str">
        <f t="shared" si="153"/>
        <v/>
      </c>
      <c r="ES85" s="20" t="str">
        <f t="shared" si="154"/>
        <v/>
      </c>
      <c r="ET85" s="20" t="str">
        <f t="shared" si="155"/>
        <v/>
      </c>
      <c r="EU85" s="20" t="str">
        <f t="shared" si="156"/>
        <v/>
      </c>
      <c r="EV85" s="20" t="str">
        <f t="shared" si="157"/>
        <v/>
      </c>
      <c r="EW85" s="20" t="str">
        <f t="shared" si="158"/>
        <v/>
      </c>
      <c r="EX85" s="20" t="str">
        <f t="shared" si="159"/>
        <v/>
      </c>
      <c r="EY85" s="20" t="str">
        <f t="shared" si="160"/>
        <v/>
      </c>
      <c r="EZ85" s="20" t="str">
        <f t="shared" si="161"/>
        <v/>
      </c>
      <c r="FA85" s="20" t="str">
        <f t="shared" si="162"/>
        <v/>
      </c>
      <c r="FB85" s="20" t="str">
        <f t="shared" si="163"/>
        <v/>
      </c>
      <c r="FC85" s="20" t="str">
        <f t="shared" si="164"/>
        <v/>
      </c>
      <c r="FD85" s="20" t="str">
        <f t="shared" si="165"/>
        <v/>
      </c>
      <c r="FE85" s="20" t="str">
        <f t="shared" si="166"/>
        <v/>
      </c>
      <c r="FF85" s="20" t="str">
        <f t="shared" si="167"/>
        <v/>
      </c>
      <c r="FG85" s="20" t="str">
        <f t="shared" si="168"/>
        <v/>
      </c>
      <c r="FH85" s="20" t="str">
        <f t="shared" si="169"/>
        <v/>
      </c>
      <c r="FI85" s="20" t="str">
        <f t="shared" si="170"/>
        <v/>
      </c>
      <c r="FJ85" s="20" t="str">
        <f t="shared" si="171"/>
        <v/>
      </c>
      <c r="FK85" s="20" t="str">
        <f t="shared" si="172"/>
        <v/>
      </c>
      <c r="FL85" s="20" t="str">
        <f t="shared" si="173"/>
        <v/>
      </c>
      <c r="FM85" s="20" t="str">
        <f t="shared" si="174"/>
        <v/>
      </c>
      <c r="FN85" s="20" t="str">
        <f t="shared" si="175"/>
        <v/>
      </c>
      <c r="FO85" s="20" t="str">
        <f t="shared" si="176"/>
        <v/>
      </c>
      <c r="FP85" s="20" t="str">
        <f t="shared" si="177"/>
        <v/>
      </c>
      <c r="FQ85" s="20" t="str">
        <f t="shared" si="178"/>
        <v/>
      </c>
      <c r="FR85" s="20" t="str">
        <f t="shared" si="179"/>
        <v/>
      </c>
      <c r="FS85" s="20" t="str">
        <f t="shared" si="180"/>
        <v/>
      </c>
      <c r="FT85" s="20" t="str">
        <f t="shared" si="181"/>
        <v/>
      </c>
      <c r="FU85" s="20" t="str">
        <f t="shared" si="182"/>
        <v/>
      </c>
      <c r="FV85" s="20" t="str">
        <f t="shared" si="183"/>
        <v/>
      </c>
      <c r="FW85" s="20" t="str">
        <f t="shared" si="184"/>
        <v/>
      </c>
      <c r="FX85" s="20" t="str">
        <f t="shared" si="185"/>
        <v/>
      </c>
      <c r="FY85" s="20" t="str">
        <f t="shared" si="186"/>
        <v/>
      </c>
      <c r="FZ85" s="20" t="str">
        <f t="shared" si="187"/>
        <v/>
      </c>
      <c r="GA85" s="20" t="str">
        <f t="shared" si="188"/>
        <v/>
      </c>
      <c r="GB85" s="20" t="str">
        <f t="shared" si="189"/>
        <v/>
      </c>
      <c r="GC85" s="20" t="str">
        <f t="shared" si="190"/>
        <v/>
      </c>
      <c r="GD85" s="20" t="str">
        <f t="shared" si="191"/>
        <v/>
      </c>
      <c r="GE85" s="20" t="str">
        <f t="shared" si="192"/>
        <v/>
      </c>
      <c r="GF85" s="20" t="str">
        <f t="shared" si="193"/>
        <v/>
      </c>
      <c r="GG85" s="20" t="str">
        <f t="shared" si="194"/>
        <v/>
      </c>
      <c r="GH85" s="20" t="str">
        <f t="shared" si="195"/>
        <v/>
      </c>
      <c r="GI85" s="20" t="str">
        <f t="shared" si="196"/>
        <v/>
      </c>
      <c r="GJ85" s="20" t="str">
        <f t="shared" si="197"/>
        <v/>
      </c>
      <c r="GK85" s="20" t="str">
        <f t="shared" si="198"/>
        <v/>
      </c>
      <c r="GL85" s="20" t="str">
        <f t="shared" si="199"/>
        <v/>
      </c>
      <c r="GM85" s="20" t="str">
        <f t="shared" si="200"/>
        <v/>
      </c>
      <c r="GN85" s="20" t="str">
        <f t="shared" si="201"/>
        <v/>
      </c>
      <c r="GO85" s="20" t="str">
        <f t="shared" si="202"/>
        <v/>
      </c>
      <c r="GP85" s="20" t="str">
        <f t="shared" si="203"/>
        <v/>
      </c>
      <c r="GQ85" s="20" t="str">
        <f t="shared" si="204"/>
        <v/>
      </c>
      <c r="GR85" s="20" t="str">
        <f t="shared" si="205"/>
        <v/>
      </c>
      <c r="GS85" s="20" t="str">
        <f t="shared" si="206"/>
        <v/>
      </c>
      <c r="GT85" s="20" t="str">
        <f t="shared" si="207"/>
        <v/>
      </c>
      <c r="GU85" s="20" t="str">
        <f t="shared" si="208"/>
        <v/>
      </c>
      <c r="GV85" s="20" t="str">
        <f t="shared" si="209"/>
        <v/>
      </c>
      <c r="GW85" s="20" t="str">
        <f t="shared" si="210"/>
        <v/>
      </c>
      <c r="GX85" s="20" t="str">
        <f t="shared" si="211"/>
        <v/>
      </c>
      <c r="GY85" s="20" t="str">
        <f t="shared" si="212"/>
        <v/>
      </c>
      <c r="GZ85" s="20" t="str">
        <f t="shared" si="213"/>
        <v/>
      </c>
      <c r="HA85" s="20" t="str">
        <f t="shared" si="214"/>
        <v/>
      </c>
      <c r="HB85" s="20"/>
      <c r="HC85" s="20"/>
      <c r="HD85" s="20"/>
      <c r="HE85" s="20"/>
      <c r="HF85" s="20"/>
      <c r="HG85" s="20"/>
      <c r="HH85" s="20"/>
      <c r="HI85" s="20"/>
      <c r="HJ85" s="20"/>
      <c r="HK85" s="20"/>
      <c r="HL85" s="20"/>
      <c r="HM85" s="20"/>
      <c r="HN85" s="20"/>
      <c r="HO85" s="20"/>
      <c r="HP85" s="20"/>
      <c r="HQ85" s="20"/>
      <c r="HR85" s="20"/>
      <c r="HS85" s="20"/>
      <c r="HT85" s="20"/>
      <c r="HU85" s="20"/>
      <c r="HV85" s="20"/>
      <c r="HW85" s="20"/>
      <c r="HX85" s="20"/>
      <c r="HY85" s="20"/>
      <c r="HZ85" s="20"/>
      <c r="IA85" s="19"/>
      <c r="IB85" s="19"/>
      <c r="IC85" s="19"/>
      <c r="ID85" s="19"/>
      <c r="IE85" s="19"/>
      <c r="IF85" s="19"/>
      <c r="IG85" s="19"/>
      <c r="IH85" s="19"/>
      <c r="II85" s="19"/>
      <c r="IJ85" s="19"/>
      <c r="IK85" s="19"/>
      <c r="IL85" s="19"/>
      <c r="IM85" s="19"/>
      <c r="IN85" s="19"/>
      <c r="IO85" s="19"/>
      <c r="IP85" s="19"/>
      <c r="IQ85" s="19"/>
      <c r="IR85" s="19"/>
      <c r="IS85" s="19"/>
      <c r="IT85" s="19"/>
      <c r="IU85" s="19"/>
      <c r="IV85" s="19"/>
      <c r="IW85" s="19"/>
      <c r="IX85" s="19"/>
      <c r="IY85" s="19"/>
      <c r="IZ85" s="19"/>
      <c r="JA85" s="19"/>
      <c r="JB85" s="19"/>
      <c r="JC85" s="19"/>
      <c r="JD85" s="19"/>
      <c r="JE85" s="19"/>
      <c r="JF85" s="19"/>
      <c r="JG85" s="19"/>
      <c r="JH85" s="19"/>
      <c r="JI85" s="19"/>
      <c r="JJ85" s="19"/>
      <c r="JK85" s="19"/>
      <c r="JL85" s="19"/>
      <c r="JM85" s="19"/>
      <c r="JN85" s="19"/>
      <c r="JO85" s="19"/>
      <c r="JP85" s="19"/>
      <c r="JQ85" s="19"/>
      <c r="JR85" s="19"/>
      <c r="JS85" s="19"/>
      <c r="JT85" s="19"/>
      <c r="JU85" s="19"/>
      <c r="JV85" s="19"/>
    </row>
    <row r="86" spans="1:282" ht="13.5">
      <c r="A86" s="90" t="s">
        <v>77</v>
      </c>
      <c r="B86" s="183"/>
      <c r="C86" s="33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147"/>
      <c r="Z86" s="147"/>
      <c r="AA86" s="147"/>
      <c r="AB86" s="147"/>
      <c r="AC86" s="147"/>
      <c r="AD86" s="147"/>
      <c r="AE86" s="147"/>
      <c r="AF86" s="147"/>
      <c r="AG86" s="147"/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  <c r="BI86" s="147"/>
      <c r="BJ86" s="147"/>
      <c r="BK86" s="147"/>
      <c r="BL86" s="147"/>
      <c r="BM86" s="147"/>
      <c r="BN86" s="147"/>
      <c r="BO86" s="147"/>
      <c r="BP86" s="147"/>
      <c r="BQ86" s="147"/>
      <c r="BR86" s="147"/>
      <c r="BS86" s="147"/>
      <c r="BT86" s="147"/>
      <c r="BU86" s="147"/>
      <c r="BV86" s="147"/>
      <c r="BW86" s="147"/>
      <c r="BX86" s="147"/>
      <c r="BY86" s="147"/>
      <c r="BZ86" s="147"/>
      <c r="CA86" s="147"/>
      <c r="CB86" s="147"/>
      <c r="CC86" s="147"/>
      <c r="CD86" s="147"/>
      <c r="CE86" s="147"/>
      <c r="CF86" s="147"/>
      <c r="CG86" s="147"/>
      <c r="CH86" s="147"/>
      <c r="CI86" s="147"/>
      <c r="CJ86" s="147"/>
      <c r="CK86" s="147"/>
      <c r="CL86" s="147"/>
      <c r="CM86" s="147"/>
      <c r="CN86" s="147"/>
      <c r="CO86" s="147"/>
      <c r="CP86" s="147"/>
      <c r="CQ86" s="147"/>
      <c r="CR86" s="147"/>
      <c r="CS86" s="147"/>
      <c r="CT86" s="147"/>
      <c r="CU86" s="147"/>
      <c r="CV86" s="147"/>
      <c r="CW86" s="147"/>
      <c r="CX86" s="147"/>
      <c r="CY86" s="147"/>
      <c r="CZ86" s="87" t="str">
        <f t="shared" si="113"/>
        <v/>
      </c>
      <c r="DA86" s="89" t="str">
        <f t="shared" si="218"/>
        <v/>
      </c>
      <c r="DB86" s="90" t="str">
        <f t="shared" si="219"/>
        <v/>
      </c>
      <c r="DC86" s="32" t="str">
        <f t="shared" si="112"/>
        <v>brak danych</v>
      </c>
      <c r="DD86" s="32"/>
      <c r="DE86" s="20">
        <f t="shared" si="114"/>
        <v>0</v>
      </c>
      <c r="DF86" s="20" t="str">
        <f t="shared" si="115"/>
        <v/>
      </c>
      <c r="DG86" s="20" t="str">
        <f t="shared" si="116"/>
        <v/>
      </c>
      <c r="DH86" s="20" t="str">
        <f t="shared" si="117"/>
        <v/>
      </c>
      <c r="DI86" s="20" t="str">
        <f t="shared" si="118"/>
        <v/>
      </c>
      <c r="DJ86" s="20" t="str">
        <f t="shared" si="119"/>
        <v/>
      </c>
      <c r="DK86" s="20" t="str">
        <f t="shared" si="120"/>
        <v/>
      </c>
      <c r="DL86" s="20" t="str">
        <f t="shared" si="121"/>
        <v/>
      </c>
      <c r="DM86" s="20" t="str">
        <f t="shared" si="122"/>
        <v/>
      </c>
      <c r="DN86" s="20" t="str">
        <f t="shared" si="123"/>
        <v/>
      </c>
      <c r="DO86" s="20" t="str">
        <f t="shared" si="124"/>
        <v/>
      </c>
      <c r="DP86" s="20" t="str">
        <f t="shared" si="125"/>
        <v/>
      </c>
      <c r="DQ86" s="20" t="str">
        <f t="shared" si="126"/>
        <v/>
      </c>
      <c r="DR86" s="20" t="str">
        <f t="shared" si="127"/>
        <v/>
      </c>
      <c r="DS86" s="20" t="str">
        <f t="shared" si="128"/>
        <v/>
      </c>
      <c r="DT86" s="20" t="str">
        <f t="shared" si="129"/>
        <v/>
      </c>
      <c r="DU86" s="20" t="str">
        <f t="shared" si="130"/>
        <v/>
      </c>
      <c r="DV86" s="20" t="str">
        <f t="shared" si="131"/>
        <v/>
      </c>
      <c r="DW86" s="20" t="str">
        <f t="shared" si="132"/>
        <v/>
      </c>
      <c r="DX86" s="20" t="str">
        <f t="shared" si="133"/>
        <v/>
      </c>
      <c r="DY86" s="20" t="str">
        <f t="shared" si="134"/>
        <v/>
      </c>
      <c r="DZ86" s="20" t="str">
        <f t="shared" si="135"/>
        <v/>
      </c>
      <c r="EA86" s="20" t="str">
        <f t="shared" si="136"/>
        <v/>
      </c>
      <c r="EB86" s="20" t="str">
        <f t="shared" si="137"/>
        <v/>
      </c>
      <c r="EC86" s="20" t="str">
        <f t="shared" si="138"/>
        <v/>
      </c>
      <c r="ED86" s="20" t="str">
        <f t="shared" si="139"/>
        <v/>
      </c>
      <c r="EE86" s="20" t="str">
        <f t="shared" si="140"/>
        <v/>
      </c>
      <c r="EF86" s="20" t="str">
        <f t="shared" si="141"/>
        <v/>
      </c>
      <c r="EG86" s="20" t="str">
        <f t="shared" si="142"/>
        <v/>
      </c>
      <c r="EH86" s="20" t="str">
        <f t="shared" si="143"/>
        <v/>
      </c>
      <c r="EI86" s="20" t="str">
        <f t="shared" si="144"/>
        <v/>
      </c>
      <c r="EJ86" s="20" t="str">
        <f t="shared" si="145"/>
        <v/>
      </c>
      <c r="EK86" s="20" t="str">
        <f t="shared" si="146"/>
        <v/>
      </c>
      <c r="EL86" s="20" t="str">
        <f t="shared" si="147"/>
        <v/>
      </c>
      <c r="EM86" s="20" t="str">
        <f t="shared" si="148"/>
        <v/>
      </c>
      <c r="EN86" s="20" t="str">
        <f t="shared" si="149"/>
        <v/>
      </c>
      <c r="EO86" s="20" t="str">
        <f t="shared" si="150"/>
        <v/>
      </c>
      <c r="EP86" s="20" t="str">
        <f t="shared" si="151"/>
        <v/>
      </c>
      <c r="EQ86" s="20" t="str">
        <f t="shared" si="152"/>
        <v/>
      </c>
      <c r="ER86" s="20" t="str">
        <f t="shared" si="153"/>
        <v/>
      </c>
      <c r="ES86" s="20" t="str">
        <f t="shared" si="154"/>
        <v/>
      </c>
      <c r="ET86" s="20" t="str">
        <f t="shared" si="155"/>
        <v/>
      </c>
      <c r="EU86" s="20" t="str">
        <f t="shared" si="156"/>
        <v/>
      </c>
      <c r="EV86" s="20" t="str">
        <f t="shared" si="157"/>
        <v/>
      </c>
      <c r="EW86" s="20" t="str">
        <f t="shared" si="158"/>
        <v/>
      </c>
      <c r="EX86" s="20" t="str">
        <f t="shared" si="159"/>
        <v/>
      </c>
      <c r="EY86" s="20" t="str">
        <f t="shared" si="160"/>
        <v/>
      </c>
      <c r="EZ86" s="20" t="str">
        <f t="shared" si="161"/>
        <v/>
      </c>
      <c r="FA86" s="20" t="str">
        <f t="shared" si="162"/>
        <v/>
      </c>
      <c r="FB86" s="20" t="str">
        <f t="shared" si="163"/>
        <v/>
      </c>
      <c r="FC86" s="20" t="str">
        <f t="shared" si="164"/>
        <v/>
      </c>
      <c r="FD86" s="20" t="str">
        <f t="shared" si="165"/>
        <v/>
      </c>
      <c r="FE86" s="20" t="str">
        <f t="shared" si="166"/>
        <v/>
      </c>
      <c r="FF86" s="20" t="str">
        <f t="shared" si="167"/>
        <v/>
      </c>
      <c r="FG86" s="20" t="str">
        <f t="shared" si="168"/>
        <v/>
      </c>
      <c r="FH86" s="20" t="str">
        <f t="shared" si="169"/>
        <v/>
      </c>
      <c r="FI86" s="20" t="str">
        <f t="shared" si="170"/>
        <v/>
      </c>
      <c r="FJ86" s="20" t="str">
        <f t="shared" si="171"/>
        <v/>
      </c>
      <c r="FK86" s="20" t="str">
        <f t="shared" si="172"/>
        <v/>
      </c>
      <c r="FL86" s="20" t="str">
        <f t="shared" si="173"/>
        <v/>
      </c>
      <c r="FM86" s="20" t="str">
        <f t="shared" si="174"/>
        <v/>
      </c>
      <c r="FN86" s="20" t="str">
        <f t="shared" si="175"/>
        <v/>
      </c>
      <c r="FO86" s="20" t="str">
        <f t="shared" si="176"/>
        <v/>
      </c>
      <c r="FP86" s="20" t="str">
        <f t="shared" si="177"/>
        <v/>
      </c>
      <c r="FQ86" s="20" t="str">
        <f t="shared" si="178"/>
        <v/>
      </c>
      <c r="FR86" s="20" t="str">
        <f t="shared" si="179"/>
        <v/>
      </c>
      <c r="FS86" s="20" t="str">
        <f t="shared" si="180"/>
        <v/>
      </c>
      <c r="FT86" s="20" t="str">
        <f t="shared" si="181"/>
        <v/>
      </c>
      <c r="FU86" s="20" t="str">
        <f t="shared" si="182"/>
        <v/>
      </c>
      <c r="FV86" s="20" t="str">
        <f t="shared" si="183"/>
        <v/>
      </c>
      <c r="FW86" s="20" t="str">
        <f t="shared" si="184"/>
        <v/>
      </c>
      <c r="FX86" s="20" t="str">
        <f t="shared" si="185"/>
        <v/>
      </c>
      <c r="FY86" s="20" t="str">
        <f t="shared" si="186"/>
        <v/>
      </c>
      <c r="FZ86" s="20" t="str">
        <f t="shared" si="187"/>
        <v/>
      </c>
      <c r="GA86" s="20" t="str">
        <f t="shared" si="188"/>
        <v/>
      </c>
      <c r="GB86" s="20" t="str">
        <f t="shared" si="189"/>
        <v/>
      </c>
      <c r="GC86" s="20" t="str">
        <f t="shared" si="190"/>
        <v/>
      </c>
      <c r="GD86" s="20" t="str">
        <f t="shared" si="191"/>
        <v/>
      </c>
      <c r="GE86" s="20" t="str">
        <f t="shared" si="192"/>
        <v/>
      </c>
      <c r="GF86" s="20" t="str">
        <f t="shared" si="193"/>
        <v/>
      </c>
      <c r="GG86" s="20" t="str">
        <f t="shared" si="194"/>
        <v/>
      </c>
      <c r="GH86" s="20" t="str">
        <f t="shared" si="195"/>
        <v/>
      </c>
      <c r="GI86" s="20" t="str">
        <f t="shared" si="196"/>
        <v/>
      </c>
      <c r="GJ86" s="20" t="str">
        <f t="shared" si="197"/>
        <v/>
      </c>
      <c r="GK86" s="20" t="str">
        <f t="shared" si="198"/>
        <v/>
      </c>
      <c r="GL86" s="20" t="str">
        <f t="shared" si="199"/>
        <v/>
      </c>
      <c r="GM86" s="20" t="str">
        <f t="shared" si="200"/>
        <v/>
      </c>
      <c r="GN86" s="20" t="str">
        <f t="shared" si="201"/>
        <v/>
      </c>
      <c r="GO86" s="20" t="str">
        <f t="shared" si="202"/>
        <v/>
      </c>
      <c r="GP86" s="20" t="str">
        <f t="shared" si="203"/>
        <v/>
      </c>
      <c r="GQ86" s="20" t="str">
        <f t="shared" si="204"/>
        <v/>
      </c>
      <c r="GR86" s="20" t="str">
        <f t="shared" si="205"/>
        <v/>
      </c>
      <c r="GS86" s="20" t="str">
        <f t="shared" si="206"/>
        <v/>
      </c>
      <c r="GT86" s="20" t="str">
        <f t="shared" si="207"/>
        <v/>
      </c>
      <c r="GU86" s="20" t="str">
        <f t="shared" si="208"/>
        <v/>
      </c>
      <c r="GV86" s="20" t="str">
        <f t="shared" si="209"/>
        <v/>
      </c>
      <c r="GW86" s="20" t="str">
        <f t="shared" si="210"/>
        <v/>
      </c>
      <c r="GX86" s="20" t="str">
        <f t="shared" si="211"/>
        <v/>
      </c>
      <c r="GY86" s="20" t="str">
        <f t="shared" si="212"/>
        <v/>
      </c>
      <c r="GZ86" s="20" t="str">
        <f t="shared" si="213"/>
        <v/>
      </c>
      <c r="HA86" s="20" t="str">
        <f t="shared" si="214"/>
        <v/>
      </c>
      <c r="HB86" s="20"/>
      <c r="HC86" s="20"/>
      <c r="HD86" s="20"/>
      <c r="HE86" s="20"/>
      <c r="HF86" s="20"/>
      <c r="HG86" s="20"/>
      <c r="HH86" s="20"/>
      <c r="HI86" s="20"/>
      <c r="HJ86" s="20"/>
      <c r="HK86" s="20"/>
      <c r="HL86" s="20"/>
      <c r="HM86" s="20"/>
      <c r="HN86" s="20"/>
      <c r="HO86" s="20"/>
      <c r="HP86" s="20"/>
      <c r="HQ86" s="20"/>
      <c r="HR86" s="20"/>
      <c r="HS86" s="20"/>
      <c r="HT86" s="20"/>
      <c r="HU86" s="20"/>
      <c r="HV86" s="20"/>
      <c r="HW86" s="20"/>
      <c r="HX86" s="20"/>
      <c r="HY86" s="20"/>
      <c r="HZ86" s="20"/>
      <c r="IA86" s="19"/>
      <c r="IB86" s="19"/>
      <c r="IC86" s="19"/>
      <c r="ID86" s="19"/>
      <c r="IE86" s="19"/>
      <c r="IF86" s="19"/>
      <c r="IG86" s="19"/>
      <c r="IH86" s="19"/>
      <c r="II86" s="19"/>
      <c r="IJ86" s="19"/>
      <c r="IK86" s="19"/>
      <c r="IL86" s="19"/>
      <c r="IM86" s="19"/>
      <c r="IN86" s="19"/>
      <c r="IO86" s="19"/>
      <c r="IP86" s="19"/>
      <c r="IQ86" s="19"/>
      <c r="IR86" s="19"/>
      <c r="IS86" s="19"/>
      <c r="IT86" s="19"/>
      <c r="IU86" s="19"/>
      <c r="IV86" s="19"/>
      <c r="IW86" s="19"/>
      <c r="IX86" s="19"/>
      <c r="IY86" s="19"/>
      <c r="IZ86" s="19"/>
      <c r="JA86" s="19"/>
      <c r="JB86" s="19"/>
      <c r="JC86" s="19"/>
      <c r="JD86" s="19"/>
      <c r="JE86" s="19"/>
      <c r="JF86" s="19"/>
      <c r="JG86" s="19"/>
      <c r="JH86" s="19"/>
      <c r="JI86" s="19"/>
      <c r="JJ86" s="19"/>
      <c r="JK86" s="19"/>
      <c r="JL86" s="19"/>
      <c r="JM86" s="19"/>
      <c r="JN86" s="19"/>
      <c r="JO86" s="19"/>
      <c r="JP86" s="19"/>
      <c r="JQ86" s="19"/>
      <c r="JR86" s="19"/>
      <c r="JS86" s="19"/>
      <c r="JT86" s="19"/>
      <c r="JU86" s="19"/>
      <c r="JV86" s="19"/>
    </row>
    <row r="87" spans="1:282" ht="13.5">
      <c r="A87" s="90" t="s">
        <v>78</v>
      </c>
      <c r="B87" s="184"/>
      <c r="C87" s="33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  <c r="Y87" s="147"/>
      <c r="Z87" s="147"/>
      <c r="AA87" s="147"/>
      <c r="AB87" s="147"/>
      <c r="AC87" s="147"/>
      <c r="AD87" s="147"/>
      <c r="AE87" s="147"/>
      <c r="AF87" s="147"/>
      <c r="AG87" s="147"/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  <c r="BI87" s="147"/>
      <c r="BJ87" s="147"/>
      <c r="BK87" s="147"/>
      <c r="BL87" s="147"/>
      <c r="BM87" s="147"/>
      <c r="BN87" s="147"/>
      <c r="BO87" s="147"/>
      <c r="BP87" s="147"/>
      <c r="BQ87" s="147"/>
      <c r="BR87" s="147"/>
      <c r="BS87" s="147"/>
      <c r="BT87" s="147"/>
      <c r="BU87" s="147"/>
      <c r="BV87" s="147"/>
      <c r="BW87" s="147"/>
      <c r="BX87" s="147"/>
      <c r="BY87" s="147"/>
      <c r="BZ87" s="147"/>
      <c r="CA87" s="147"/>
      <c r="CB87" s="147"/>
      <c r="CC87" s="147"/>
      <c r="CD87" s="147"/>
      <c r="CE87" s="147"/>
      <c r="CF87" s="147"/>
      <c r="CG87" s="147"/>
      <c r="CH87" s="147"/>
      <c r="CI87" s="147"/>
      <c r="CJ87" s="147"/>
      <c r="CK87" s="147"/>
      <c r="CL87" s="147"/>
      <c r="CM87" s="147"/>
      <c r="CN87" s="147"/>
      <c r="CO87" s="147"/>
      <c r="CP87" s="147"/>
      <c r="CQ87" s="147"/>
      <c r="CR87" s="147"/>
      <c r="CS87" s="147"/>
      <c r="CT87" s="147"/>
      <c r="CU87" s="147"/>
      <c r="CV87" s="147"/>
      <c r="CW87" s="147"/>
      <c r="CX87" s="147"/>
      <c r="CY87" s="147"/>
      <c r="CZ87" s="87" t="str">
        <f t="shared" si="113"/>
        <v/>
      </c>
      <c r="DA87" s="89" t="str">
        <f t="shared" si="218"/>
        <v/>
      </c>
      <c r="DB87" s="90" t="str">
        <f t="shared" si="219"/>
        <v/>
      </c>
      <c r="DC87" s="32" t="str">
        <f t="shared" si="112"/>
        <v>brak danych</v>
      </c>
      <c r="DD87" s="32"/>
      <c r="DE87" s="20">
        <f t="shared" si="114"/>
        <v>0</v>
      </c>
      <c r="DF87" s="20" t="str">
        <f t="shared" si="115"/>
        <v/>
      </c>
      <c r="DG87" s="20" t="str">
        <f t="shared" si="116"/>
        <v/>
      </c>
      <c r="DH87" s="20" t="str">
        <f t="shared" si="117"/>
        <v/>
      </c>
      <c r="DI87" s="20" t="str">
        <f t="shared" si="118"/>
        <v/>
      </c>
      <c r="DJ87" s="20" t="str">
        <f t="shared" si="119"/>
        <v/>
      </c>
      <c r="DK87" s="20" t="str">
        <f t="shared" si="120"/>
        <v/>
      </c>
      <c r="DL87" s="20" t="str">
        <f t="shared" si="121"/>
        <v/>
      </c>
      <c r="DM87" s="20" t="str">
        <f t="shared" si="122"/>
        <v/>
      </c>
      <c r="DN87" s="20" t="str">
        <f t="shared" si="123"/>
        <v/>
      </c>
      <c r="DO87" s="20" t="str">
        <f t="shared" si="124"/>
        <v/>
      </c>
      <c r="DP87" s="20" t="str">
        <f t="shared" si="125"/>
        <v/>
      </c>
      <c r="DQ87" s="20" t="str">
        <f t="shared" si="126"/>
        <v/>
      </c>
      <c r="DR87" s="20" t="str">
        <f t="shared" si="127"/>
        <v/>
      </c>
      <c r="DS87" s="20" t="str">
        <f t="shared" si="128"/>
        <v/>
      </c>
      <c r="DT87" s="20" t="str">
        <f t="shared" si="129"/>
        <v/>
      </c>
      <c r="DU87" s="20" t="str">
        <f t="shared" si="130"/>
        <v/>
      </c>
      <c r="DV87" s="20" t="str">
        <f t="shared" si="131"/>
        <v/>
      </c>
      <c r="DW87" s="20" t="str">
        <f t="shared" si="132"/>
        <v/>
      </c>
      <c r="DX87" s="20" t="str">
        <f t="shared" si="133"/>
        <v/>
      </c>
      <c r="DY87" s="20" t="str">
        <f t="shared" si="134"/>
        <v/>
      </c>
      <c r="DZ87" s="20" t="str">
        <f t="shared" si="135"/>
        <v/>
      </c>
      <c r="EA87" s="20" t="str">
        <f t="shared" si="136"/>
        <v/>
      </c>
      <c r="EB87" s="20" t="str">
        <f t="shared" si="137"/>
        <v/>
      </c>
      <c r="EC87" s="20" t="str">
        <f t="shared" si="138"/>
        <v/>
      </c>
      <c r="ED87" s="20" t="str">
        <f t="shared" si="139"/>
        <v/>
      </c>
      <c r="EE87" s="20" t="str">
        <f t="shared" si="140"/>
        <v/>
      </c>
      <c r="EF87" s="20" t="str">
        <f t="shared" si="141"/>
        <v/>
      </c>
      <c r="EG87" s="20" t="str">
        <f t="shared" si="142"/>
        <v/>
      </c>
      <c r="EH87" s="20" t="str">
        <f t="shared" si="143"/>
        <v/>
      </c>
      <c r="EI87" s="20" t="str">
        <f t="shared" si="144"/>
        <v/>
      </c>
      <c r="EJ87" s="20" t="str">
        <f t="shared" si="145"/>
        <v/>
      </c>
      <c r="EK87" s="20" t="str">
        <f t="shared" si="146"/>
        <v/>
      </c>
      <c r="EL87" s="20" t="str">
        <f t="shared" si="147"/>
        <v/>
      </c>
      <c r="EM87" s="20" t="str">
        <f t="shared" si="148"/>
        <v/>
      </c>
      <c r="EN87" s="20" t="str">
        <f t="shared" si="149"/>
        <v/>
      </c>
      <c r="EO87" s="20" t="str">
        <f t="shared" si="150"/>
        <v/>
      </c>
      <c r="EP87" s="20" t="str">
        <f t="shared" si="151"/>
        <v/>
      </c>
      <c r="EQ87" s="20" t="str">
        <f t="shared" si="152"/>
        <v/>
      </c>
      <c r="ER87" s="20" t="str">
        <f t="shared" si="153"/>
        <v/>
      </c>
      <c r="ES87" s="20" t="str">
        <f t="shared" si="154"/>
        <v/>
      </c>
      <c r="ET87" s="20" t="str">
        <f t="shared" si="155"/>
        <v/>
      </c>
      <c r="EU87" s="20" t="str">
        <f t="shared" si="156"/>
        <v/>
      </c>
      <c r="EV87" s="20" t="str">
        <f t="shared" si="157"/>
        <v/>
      </c>
      <c r="EW87" s="20" t="str">
        <f t="shared" si="158"/>
        <v/>
      </c>
      <c r="EX87" s="20" t="str">
        <f t="shared" si="159"/>
        <v/>
      </c>
      <c r="EY87" s="20" t="str">
        <f t="shared" si="160"/>
        <v/>
      </c>
      <c r="EZ87" s="20" t="str">
        <f t="shared" si="161"/>
        <v/>
      </c>
      <c r="FA87" s="20" t="str">
        <f t="shared" si="162"/>
        <v/>
      </c>
      <c r="FB87" s="20" t="str">
        <f t="shared" si="163"/>
        <v/>
      </c>
      <c r="FC87" s="20" t="str">
        <f t="shared" si="164"/>
        <v/>
      </c>
      <c r="FD87" s="20" t="str">
        <f t="shared" si="165"/>
        <v/>
      </c>
      <c r="FE87" s="20" t="str">
        <f t="shared" si="166"/>
        <v/>
      </c>
      <c r="FF87" s="20" t="str">
        <f t="shared" si="167"/>
        <v/>
      </c>
      <c r="FG87" s="20" t="str">
        <f t="shared" si="168"/>
        <v/>
      </c>
      <c r="FH87" s="20" t="str">
        <f t="shared" si="169"/>
        <v/>
      </c>
      <c r="FI87" s="20" t="str">
        <f t="shared" si="170"/>
        <v/>
      </c>
      <c r="FJ87" s="20" t="str">
        <f t="shared" si="171"/>
        <v/>
      </c>
      <c r="FK87" s="20" t="str">
        <f t="shared" si="172"/>
        <v/>
      </c>
      <c r="FL87" s="20" t="str">
        <f t="shared" si="173"/>
        <v/>
      </c>
      <c r="FM87" s="20" t="str">
        <f t="shared" si="174"/>
        <v/>
      </c>
      <c r="FN87" s="20" t="str">
        <f t="shared" si="175"/>
        <v/>
      </c>
      <c r="FO87" s="20" t="str">
        <f t="shared" si="176"/>
        <v/>
      </c>
      <c r="FP87" s="20" t="str">
        <f t="shared" si="177"/>
        <v/>
      </c>
      <c r="FQ87" s="20" t="str">
        <f t="shared" si="178"/>
        <v/>
      </c>
      <c r="FR87" s="20" t="str">
        <f t="shared" si="179"/>
        <v/>
      </c>
      <c r="FS87" s="20" t="str">
        <f t="shared" si="180"/>
        <v/>
      </c>
      <c r="FT87" s="20" t="str">
        <f t="shared" si="181"/>
        <v/>
      </c>
      <c r="FU87" s="20" t="str">
        <f t="shared" si="182"/>
        <v/>
      </c>
      <c r="FV87" s="20" t="str">
        <f t="shared" si="183"/>
        <v/>
      </c>
      <c r="FW87" s="20" t="str">
        <f t="shared" si="184"/>
        <v/>
      </c>
      <c r="FX87" s="20" t="str">
        <f t="shared" si="185"/>
        <v/>
      </c>
      <c r="FY87" s="20" t="str">
        <f t="shared" si="186"/>
        <v/>
      </c>
      <c r="FZ87" s="20" t="str">
        <f t="shared" si="187"/>
        <v/>
      </c>
      <c r="GA87" s="20" t="str">
        <f t="shared" si="188"/>
        <v/>
      </c>
      <c r="GB87" s="20" t="str">
        <f t="shared" si="189"/>
        <v/>
      </c>
      <c r="GC87" s="20" t="str">
        <f t="shared" si="190"/>
        <v/>
      </c>
      <c r="GD87" s="20" t="str">
        <f t="shared" si="191"/>
        <v/>
      </c>
      <c r="GE87" s="20" t="str">
        <f t="shared" si="192"/>
        <v/>
      </c>
      <c r="GF87" s="20" t="str">
        <f t="shared" si="193"/>
        <v/>
      </c>
      <c r="GG87" s="20" t="str">
        <f t="shared" si="194"/>
        <v/>
      </c>
      <c r="GH87" s="20" t="str">
        <f t="shared" si="195"/>
        <v/>
      </c>
      <c r="GI87" s="20" t="str">
        <f t="shared" si="196"/>
        <v/>
      </c>
      <c r="GJ87" s="20" t="str">
        <f t="shared" si="197"/>
        <v/>
      </c>
      <c r="GK87" s="20" t="str">
        <f t="shared" si="198"/>
        <v/>
      </c>
      <c r="GL87" s="20" t="str">
        <f t="shared" si="199"/>
        <v/>
      </c>
      <c r="GM87" s="20" t="str">
        <f t="shared" si="200"/>
        <v/>
      </c>
      <c r="GN87" s="20" t="str">
        <f t="shared" si="201"/>
        <v/>
      </c>
      <c r="GO87" s="20" t="str">
        <f t="shared" si="202"/>
        <v/>
      </c>
      <c r="GP87" s="20" t="str">
        <f t="shared" si="203"/>
        <v/>
      </c>
      <c r="GQ87" s="20" t="str">
        <f t="shared" si="204"/>
        <v/>
      </c>
      <c r="GR87" s="20" t="str">
        <f t="shared" si="205"/>
        <v/>
      </c>
      <c r="GS87" s="20" t="str">
        <f t="shared" si="206"/>
        <v/>
      </c>
      <c r="GT87" s="20" t="str">
        <f t="shared" si="207"/>
        <v/>
      </c>
      <c r="GU87" s="20" t="str">
        <f t="shared" si="208"/>
        <v/>
      </c>
      <c r="GV87" s="20" t="str">
        <f t="shared" si="209"/>
        <v/>
      </c>
      <c r="GW87" s="20" t="str">
        <f t="shared" si="210"/>
        <v/>
      </c>
      <c r="GX87" s="20" t="str">
        <f t="shared" si="211"/>
        <v/>
      </c>
      <c r="GY87" s="20" t="str">
        <f t="shared" si="212"/>
        <v/>
      </c>
      <c r="GZ87" s="20" t="str">
        <f t="shared" si="213"/>
        <v/>
      </c>
      <c r="HA87" s="20" t="str">
        <f t="shared" si="214"/>
        <v/>
      </c>
      <c r="HB87" s="20"/>
      <c r="HC87" s="20"/>
      <c r="HD87" s="20"/>
      <c r="HE87" s="20"/>
      <c r="HF87" s="20"/>
      <c r="HG87" s="20"/>
      <c r="HH87" s="20"/>
      <c r="HI87" s="20"/>
      <c r="HJ87" s="20"/>
      <c r="HK87" s="20"/>
      <c r="HL87" s="20"/>
      <c r="HM87" s="20"/>
      <c r="HN87" s="20"/>
      <c r="HO87" s="20"/>
      <c r="HP87" s="20"/>
      <c r="HQ87" s="20"/>
      <c r="HR87" s="20"/>
      <c r="HS87" s="20"/>
      <c r="HT87" s="20"/>
      <c r="HU87" s="20"/>
      <c r="HV87" s="20"/>
      <c r="HW87" s="20"/>
      <c r="HX87" s="20"/>
      <c r="HY87" s="20"/>
      <c r="HZ87" s="20"/>
      <c r="IA87" s="19"/>
      <c r="IB87" s="19"/>
      <c r="IC87" s="19"/>
      <c r="ID87" s="19"/>
      <c r="IE87" s="19"/>
      <c r="IF87" s="19"/>
      <c r="IG87" s="19"/>
      <c r="IH87" s="19"/>
      <c r="II87" s="19"/>
      <c r="IJ87" s="19"/>
      <c r="IK87" s="19"/>
      <c r="IL87" s="19"/>
      <c r="IM87" s="19"/>
      <c r="IN87" s="19"/>
      <c r="IO87" s="19"/>
      <c r="IP87" s="19"/>
      <c r="IQ87" s="19"/>
      <c r="IR87" s="19"/>
      <c r="IS87" s="19"/>
      <c r="IT87" s="19"/>
      <c r="IU87" s="19"/>
      <c r="IV87" s="19"/>
      <c r="IW87" s="19"/>
      <c r="IX87" s="19"/>
      <c r="IY87" s="19"/>
      <c r="IZ87" s="19"/>
      <c r="JA87" s="19"/>
      <c r="JB87" s="19"/>
      <c r="JC87" s="19"/>
      <c r="JD87" s="19"/>
      <c r="JE87" s="19"/>
      <c r="JF87" s="19"/>
      <c r="JG87" s="19"/>
      <c r="JH87" s="19"/>
      <c r="JI87" s="19"/>
      <c r="JJ87" s="19"/>
      <c r="JK87" s="19"/>
      <c r="JL87" s="19"/>
      <c r="JM87" s="19"/>
      <c r="JN87" s="19"/>
      <c r="JO87" s="19"/>
      <c r="JP87" s="19"/>
      <c r="JQ87" s="19"/>
      <c r="JR87" s="19"/>
      <c r="JS87" s="19"/>
      <c r="JT87" s="19"/>
      <c r="JU87" s="19"/>
      <c r="JV87" s="19"/>
    </row>
    <row r="88" spans="1:282" ht="13.5">
      <c r="A88" s="90" t="s">
        <v>79</v>
      </c>
      <c r="B88" s="183"/>
      <c r="C88" s="33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  <c r="Y88" s="147"/>
      <c r="Z88" s="147"/>
      <c r="AA88" s="147"/>
      <c r="AB88" s="147"/>
      <c r="AC88" s="147"/>
      <c r="AD88" s="147"/>
      <c r="AE88" s="147"/>
      <c r="AF88" s="147"/>
      <c r="AG88" s="147"/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  <c r="BI88" s="147"/>
      <c r="BJ88" s="147"/>
      <c r="BK88" s="147"/>
      <c r="BL88" s="147"/>
      <c r="BM88" s="147"/>
      <c r="BN88" s="147"/>
      <c r="BO88" s="147"/>
      <c r="BP88" s="147"/>
      <c r="BQ88" s="147"/>
      <c r="BR88" s="147"/>
      <c r="BS88" s="147"/>
      <c r="BT88" s="147"/>
      <c r="BU88" s="147"/>
      <c r="BV88" s="147"/>
      <c r="BW88" s="147"/>
      <c r="BX88" s="147"/>
      <c r="BY88" s="147"/>
      <c r="BZ88" s="147"/>
      <c r="CA88" s="147"/>
      <c r="CB88" s="147"/>
      <c r="CC88" s="147"/>
      <c r="CD88" s="147"/>
      <c r="CE88" s="147"/>
      <c r="CF88" s="147"/>
      <c r="CG88" s="147"/>
      <c r="CH88" s="147"/>
      <c r="CI88" s="147"/>
      <c r="CJ88" s="147"/>
      <c r="CK88" s="147"/>
      <c r="CL88" s="147"/>
      <c r="CM88" s="147"/>
      <c r="CN88" s="147"/>
      <c r="CO88" s="147"/>
      <c r="CP88" s="147"/>
      <c r="CQ88" s="147"/>
      <c r="CR88" s="147"/>
      <c r="CS88" s="147"/>
      <c r="CT88" s="147"/>
      <c r="CU88" s="147"/>
      <c r="CV88" s="147"/>
      <c r="CW88" s="147"/>
      <c r="CX88" s="147"/>
      <c r="CY88" s="147"/>
      <c r="CZ88" s="87" t="str">
        <f t="shared" si="113"/>
        <v/>
      </c>
      <c r="DA88" s="89" t="str">
        <f t="shared" si="218"/>
        <v/>
      </c>
      <c r="DB88" s="90" t="str">
        <f t="shared" si="219"/>
        <v/>
      </c>
      <c r="DC88" s="32" t="str">
        <f t="shared" si="112"/>
        <v>brak danych</v>
      </c>
      <c r="DD88" s="32"/>
      <c r="DE88" s="20">
        <f t="shared" si="114"/>
        <v>0</v>
      </c>
      <c r="DF88" s="20" t="str">
        <f t="shared" si="115"/>
        <v/>
      </c>
      <c r="DG88" s="20" t="str">
        <f t="shared" si="116"/>
        <v/>
      </c>
      <c r="DH88" s="20" t="str">
        <f t="shared" si="117"/>
        <v/>
      </c>
      <c r="DI88" s="20" t="str">
        <f t="shared" si="118"/>
        <v/>
      </c>
      <c r="DJ88" s="20" t="str">
        <f t="shared" si="119"/>
        <v/>
      </c>
      <c r="DK88" s="20" t="str">
        <f t="shared" si="120"/>
        <v/>
      </c>
      <c r="DL88" s="20" t="str">
        <f t="shared" si="121"/>
        <v/>
      </c>
      <c r="DM88" s="20" t="str">
        <f t="shared" si="122"/>
        <v/>
      </c>
      <c r="DN88" s="20" t="str">
        <f t="shared" si="123"/>
        <v/>
      </c>
      <c r="DO88" s="20" t="str">
        <f t="shared" si="124"/>
        <v/>
      </c>
      <c r="DP88" s="20" t="str">
        <f t="shared" si="125"/>
        <v/>
      </c>
      <c r="DQ88" s="20" t="str">
        <f t="shared" si="126"/>
        <v/>
      </c>
      <c r="DR88" s="20" t="str">
        <f t="shared" si="127"/>
        <v/>
      </c>
      <c r="DS88" s="20" t="str">
        <f t="shared" si="128"/>
        <v/>
      </c>
      <c r="DT88" s="20" t="str">
        <f t="shared" si="129"/>
        <v/>
      </c>
      <c r="DU88" s="20" t="str">
        <f t="shared" si="130"/>
        <v/>
      </c>
      <c r="DV88" s="20" t="str">
        <f t="shared" si="131"/>
        <v/>
      </c>
      <c r="DW88" s="20" t="str">
        <f t="shared" si="132"/>
        <v/>
      </c>
      <c r="DX88" s="20" t="str">
        <f t="shared" si="133"/>
        <v/>
      </c>
      <c r="DY88" s="20" t="str">
        <f t="shared" si="134"/>
        <v/>
      </c>
      <c r="DZ88" s="20" t="str">
        <f t="shared" si="135"/>
        <v/>
      </c>
      <c r="EA88" s="20" t="str">
        <f t="shared" si="136"/>
        <v/>
      </c>
      <c r="EB88" s="20" t="str">
        <f t="shared" si="137"/>
        <v/>
      </c>
      <c r="EC88" s="20" t="str">
        <f t="shared" si="138"/>
        <v/>
      </c>
      <c r="ED88" s="20" t="str">
        <f t="shared" si="139"/>
        <v/>
      </c>
      <c r="EE88" s="20" t="str">
        <f t="shared" si="140"/>
        <v/>
      </c>
      <c r="EF88" s="20" t="str">
        <f t="shared" si="141"/>
        <v/>
      </c>
      <c r="EG88" s="20" t="str">
        <f t="shared" si="142"/>
        <v/>
      </c>
      <c r="EH88" s="20" t="str">
        <f t="shared" si="143"/>
        <v/>
      </c>
      <c r="EI88" s="20" t="str">
        <f t="shared" si="144"/>
        <v/>
      </c>
      <c r="EJ88" s="20" t="str">
        <f t="shared" si="145"/>
        <v/>
      </c>
      <c r="EK88" s="20" t="str">
        <f t="shared" si="146"/>
        <v/>
      </c>
      <c r="EL88" s="20" t="str">
        <f t="shared" si="147"/>
        <v/>
      </c>
      <c r="EM88" s="20" t="str">
        <f t="shared" si="148"/>
        <v/>
      </c>
      <c r="EN88" s="20" t="str">
        <f t="shared" si="149"/>
        <v/>
      </c>
      <c r="EO88" s="20" t="str">
        <f t="shared" si="150"/>
        <v/>
      </c>
      <c r="EP88" s="20" t="str">
        <f t="shared" si="151"/>
        <v/>
      </c>
      <c r="EQ88" s="20" t="str">
        <f t="shared" si="152"/>
        <v/>
      </c>
      <c r="ER88" s="20" t="str">
        <f t="shared" si="153"/>
        <v/>
      </c>
      <c r="ES88" s="20" t="str">
        <f t="shared" si="154"/>
        <v/>
      </c>
      <c r="ET88" s="20" t="str">
        <f t="shared" si="155"/>
        <v/>
      </c>
      <c r="EU88" s="20" t="str">
        <f t="shared" si="156"/>
        <v/>
      </c>
      <c r="EV88" s="20" t="str">
        <f t="shared" si="157"/>
        <v/>
      </c>
      <c r="EW88" s="20" t="str">
        <f t="shared" si="158"/>
        <v/>
      </c>
      <c r="EX88" s="20" t="str">
        <f t="shared" si="159"/>
        <v/>
      </c>
      <c r="EY88" s="20" t="str">
        <f t="shared" si="160"/>
        <v/>
      </c>
      <c r="EZ88" s="20" t="str">
        <f t="shared" si="161"/>
        <v/>
      </c>
      <c r="FA88" s="20" t="str">
        <f t="shared" si="162"/>
        <v/>
      </c>
      <c r="FB88" s="20" t="str">
        <f t="shared" si="163"/>
        <v/>
      </c>
      <c r="FC88" s="20" t="str">
        <f t="shared" si="164"/>
        <v/>
      </c>
      <c r="FD88" s="20" t="str">
        <f t="shared" si="165"/>
        <v/>
      </c>
      <c r="FE88" s="20" t="str">
        <f t="shared" si="166"/>
        <v/>
      </c>
      <c r="FF88" s="20" t="str">
        <f t="shared" si="167"/>
        <v/>
      </c>
      <c r="FG88" s="20" t="str">
        <f t="shared" si="168"/>
        <v/>
      </c>
      <c r="FH88" s="20" t="str">
        <f t="shared" si="169"/>
        <v/>
      </c>
      <c r="FI88" s="20" t="str">
        <f t="shared" si="170"/>
        <v/>
      </c>
      <c r="FJ88" s="20" t="str">
        <f t="shared" si="171"/>
        <v/>
      </c>
      <c r="FK88" s="20" t="str">
        <f t="shared" si="172"/>
        <v/>
      </c>
      <c r="FL88" s="20" t="str">
        <f t="shared" si="173"/>
        <v/>
      </c>
      <c r="FM88" s="20" t="str">
        <f t="shared" si="174"/>
        <v/>
      </c>
      <c r="FN88" s="20" t="str">
        <f t="shared" si="175"/>
        <v/>
      </c>
      <c r="FO88" s="20" t="str">
        <f t="shared" si="176"/>
        <v/>
      </c>
      <c r="FP88" s="20" t="str">
        <f t="shared" si="177"/>
        <v/>
      </c>
      <c r="FQ88" s="20" t="str">
        <f t="shared" si="178"/>
        <v/>
      </c>
      <c r="FR88" s="20" t="str">
        <f t="shared" si="179"/>
        <v/>
      </c>
      <c r="FS88" s="20" t="str">
        <f t="shared" si="180"/>
        <v/>
      </c>
      <c r="FT88" s="20" t="str">
        <f t="shared" si="181"/>
        <v/>
      </c>
      <c r="FU88" s="20" t="str">
        <f t="shared" si="182"/>
        <v/>
      </c>
      <c r="FV88" s="20" t="str">
        <f t="shared" si="183"/>
        <v/>
      </c>
      <c r="FW88" s="20" t="str">
        <f t="shared" si="184"/>
        <v/>
      </c>
      <c r="FX88" s="20" t="str">
        <f t="shared" si="185"/>
        <v/>
      </c>
      <c r="FY88" s="20" t="str">
        <f t="shared" si="186"/>
        <v/>
      </c>
      <c r="FZ88" s="20" t="str">
        <f t="shared" si="187"/>
        <v/>
      </c>
      <c r="GA88" s="20" t="str">
        <f t="shared" si="188"/>
        <v/>
      </c>
      <c r="GB88" s="20" t="str">
        <f t="shared" si="189"/>
        <v/>
      </c>
      <c r="GC88" s="20" t="str">
        <f t="shared" si="190"/>
        <v/>
      </c>
      <c r="GD88" s="20" t="str">
        <f t="shared" si="191"/>
        <v/>
      </c>
      <c r="GE88" s="20" t="str">
        <f t="shared" si="192"/>
        <v/>
      </c>
      <c r="GF88" s="20" t="str">
        <f t="shared" si="193"/>
        <v/>
      </c>
      <c r="GG88" s="20" t="str">
        <f t="shared" si="194"/>
        <v/>
      </c>
      <c r="GH88" s="20" t="str">
        <f t="shared" si="195"/>
        <v/>
      </c>
      <c r="GI88" s="20" t="str">
        <f t="shared" si="196"/>
        <v/>
      </c>
      <c r="GJ88" s="20" t="str">
        <f t="shared" si="197"/>
        <v/>
      </c>
      <c r="GK88" s="20" t="str">
        <f t="shared" si="198"/>
        <v/>
      </c>
      <c r="GL88" s="20" t="str">
        <f t="shared" si="199"/>
        <v/>
      </c>
      <c r="GM88" s="20" t="str">
        <f t="shared" si="200"/>
        <v/>
      </c>
      <c r="GN88" s="20" t="str">
        <f t="shared" si="201"/>
        <v/>
      </c>
      <c r="GO88" s="20" t="str">
        <f t="shared" si="202"/>
        <v/>
      </c>
      <c r="GP88" s="20" t="str">
        <f t="shared" si="203"/>
        <v/>
      </c>
      <c r="GQ88" s="20" t="str">
        <f t="shared" si="204"/>
        <v/>
      </c>
      <c r="GR88" s="20" t="str">
        <f t="shared" si="205"/>
        <v/>
      </c>
      <c r="GS88" s="20" t="str">
        <f t="shared" si="206"/>
        <v/>
      </c>
      <c r="GT88" s="20" t="str">
        <f t="shared" si="207"/>
        <v/>
      </c>
      <c r="GU88" s="20" t="str">
        <f t="shared" si="208"/>
        <v/>
      </c>
      <c r="GV88" s="20" t="str">
        <f t="shared" si="209"/>
        <v/>
      </c>
      <c r="GW88" s="20" t="str">
        <f t="shared" si="210"/>
        <v/>
      </c>
      <c r="GX88" s="20" t="str">
        <f t="shared" si="211"/>
        <v/>
      </c>
      <c r="GY88" s="20" t="str">
        <f t="shared" si="212"/>
        <v/>
      </c>
      <c r="GZ88" s="20" t="str">
        <f t="shared" si="213"/>
        <v/>
      </c>
      <c r="HA88" s="20" t="str">
        <f t="shared" si="214"/>
        <v/>
      </c>
      <c r="HB88" s="20"/>
      <c r="HC88" s="20"/>
      <c r="HD88" s="20"/>
      <c r="HE88" s="20"/>
      <c r="HF88" s="20"/>
      <c r="HG88" s="20"/>
      <c r="HH88" s="20"/>
      <c r="HI88" s="20"/>
      <c r="HJ88" s="20"/>
      <c r="HK88" s="20"/>
      <c r="HL88" s="20"/>
      <c r="HM88" s="20"/>
      <c r="HN88" s="20"/>
      <c r="HO88" s="20"/>
      <c r="HP88" s="20"/>
      <c r="HQ88" s="20"/>
      <c r="HR88" s="20"/>
      <c r="HS88" s="20"/>
      <c r="HT88" s="20"/>
      <c r="HU88" s="20"/>
      <c r="HV88" s="20"/>
      <c r="HW88" s="20"/>
      <c r="HX88" s="20"/>
      <c r="HY88" s="20"/>
      <c r="HZ88" s="20"/>
      <c r="IA88" s="19"/>
      <c r="IB88" s="19"/>
      <c r="IC88" s="19"/>
      <c r="ID88" s="19"/>
      <c r="IE88" s="19"/>
      <c r="IF88" s="19"/>
      <c r="IG88" s="19"/>
      <c r="IH88" s="19"/>
      <c r="II88" s="19"/>
      <c r="IJ88" s="19"/>
      <c r="IK88" s="19"/>
      <c r="IL88" s="19"/>
      <c r="IM88" s="19"/>
      <c r="IN88" s="19"/>
      <c r="IO88" s="19"/>
      <c r="IP88" s="19"/>
      <c r="IQ88" s="19"/>
      <c r="IR88" s="19"/>
      <c r="IS88" s="19"/>
      <c r="IT88" s="19"/>
      <c r="IU88" s="19"/>
      <c r="IV88" s="19"/>
      <c r="IW88" s="19"/>
      <c r="IX88" s="19"/>
      <c r="IY88" s="19"/>
      <c r="IZ88" s="19"/>
      <c r="JA88" s="19"/>
      <c r="JB88" s="19"/>
      <c r="JC88" s="19"/>
      <c r="JD88" s="19"/>
      <c r="JE88" s="19"/>
      <c r="JF88" s="19"/>
      <c r="JG88" s="19"/>
      <c r="JH88" s="19"/>
      <c r="JI88" s="19"/>
      <c r="JJ88" s="19"/>
      <c r="JK88" s="19"/>
      <c r="JL88" s="19"/>
      <c r="JM88" s="19"/>
      <c r="JN88" s="19"/>
      <c r="JO88" s="19"/>
      <c r="JP88" s="19"/>
      <c r="JQ88" s="19"/>
      <c r="JR88" s="19"/>
      <c r="JS88" s="19"/>
      <c r="JT88" s="19"/>
      <c r="JU88" s="19"/>
      <c r="JV88" s="19"/>
    </row>
    <row r="89" spans="1:282" ht="13.5">
      <c r="A89" s="90" t="s">
        <v>80</v>
      </c>
      <c r="B89" s="184"/>
      <c r="C89" s="33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  <c r="Y89" s="147"/>
      <c r="Z89" s="147"/>
      <c r="AA89" s="147"/>
      <c r="AB89" s="147"/>
      <c r="AC89" s="147"/>
      <c r="AD89" s="147"/>
      <c r="AE89" s="147"/>
      <c r="AF89" s="147"/>
      <c r="AG89" s="147"/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  <c r="BI89" s="147"/>
      <c r="BJ89" s="147"/>
      <c r="BK89" s="147"/>
      <c r="BL89" s="147"/>
      <c r="BM89" s="147"/>
      <c r="BN89" s="147"/>
      <c r="BO89" s="147"/>
      <c r="BP89" s="147"/>
      <c r="BQ89" s="147"/>
      <c r="BR89" s="147"/>
      <c r="BS89" s="147"/>
      <c r="BT89" s="147"/>
      <c r="BU89" s="147"/>
      <c r="BV89" s="147"/>
      <c r="BW89" s="147"/>
      <c r="BX89" s="147"/>
      <c r="BY89" s="147"/>
      <c r="BZ89" s="147"/>
      <c r="CA89" s="147"/>
      <c r="CB89" s="147"/>
      <c r="CC89" s="147"/>
      <c r="CD89" s="147"/>
      <c r="CE89" s="147"/>
      <c r="CF89" s="147"/>
      <c r="CG89" s="147"/>
      <c r="CH89" s="147"/>
      <c r="CI89" s="147"/>
      <c r="CJ89" s="147"/>
      <c r="CK89" s="147"/>
      <c r="CL89" s="147"/>
      <c r="CM89" s="147"/>
      <c r="CN89" s="147"/>
      <c r="CO89" s="147"/>
      <c r="CP89" s="147"/>
      <c r="CQ89" s="147"/>
      <c r="CR89" s="147"/>
      <c r="CS89" s="147"/>
      <c r="CT89" s="147"/>
      <c r="CU89" s="147"/>
      <c r="CV89" s="147"/>
      <c r="CW89" s="147"/>
      <c r="CX89" s="147"/>
      <c r="CY89" s="147"/>
      <c r="CZ89" s="87" t="str">
        <f t="shared" si="113"/>
        <v/>
      </c>
      <c r="DA89" s="89" t="str">
        <f t="shared" si="218"/>
        <v/>
      </c>
      <c r="DB89" s="90" t="str">
        <f t="shared" si="219"/>
        <v/>
      </c>
      <c r="DC89" s="32" t="str">
        <f t="shared" si="112"/>
        <v>brak danych</v>
      </c>
      <c r="DD89" s="32"/>
      <c r="DE89" s="20">
        <f t="shared" si="114"/>
        <v>0</v>
      </c>
      <c r="DF89" s="20" t="str">
        <f t="shared" si="115"/>
        <v/>
      </c>
      <c r="DG89" s="20" t="str">
        <f t="shared" si="116"/>
        <v/>
      </c>
      <c r="DH89" s="20" t="str">
        <f t="shared" si="117"/>
        <v/>
      </c>
      <c r="DI89" s="20" t="str">
        <f t="shared" si="118"/>
        <v/>
      </c>
      <c r="DJ89" s="20" t="str">
        <f t="shared" si="119"/>
        <v/>
      </c>
      <c r="DK89" s="20" t="str">
        <f t="shared" si="120"/>
        <v/>
      </c>
      <c r="DL89" s="20" t="str">
        <f t="shared" si="121"/>
        <v/>
      </c>
      <c r="DM89" s="20" t="str">
        <f t="shared" si="122"/>
        <v/>
      </c>
      <c r="DN89" s="20" t="str">
        <f t="shared" si="123"/>
        <v/>
      </c>
      <c r="DO89" s="20" t="str">
        <f t="shared" si="124"/>
        <v/>
      </c>
      <c r="DP89" s="20" t="str">
        <f t="shared" si="125"/>
        <v/>
      </c>
      <c r="DQ89" s="20" t="str">
        <f t="shared" si="126"/>
        <v/>
      </c>
      <c r="DR89" s="20" t="str">
        <f t="shared" si="127"/>
        <v/>
      </c>
      <c r="DS89" s="20" t="str">
        <f t="shared" si="128"/>
        <v/>
      </c>
      <c r="DT89" s="20" t="str">
        <f t="shared" si="129"/>
        <v/>
      </c>
      <c r="DU89" s="20" t="str">
        <f t="shared" si="130"/>
        <v/>
      </c>
      <c r="DV89" s="20" t="str">
        <f t="shared" si="131"/>
        <v/>
      </c>
      <c r="DW89" s="20" t="str">
        <f t="shared" si="132"/>
        <v/>
      </c>
      <c r="DX89" s="20" t="str">
        <f t="shared" si="133"/>
        <v/>
      </c>
      <c r="DY89" s="20" t="str">
        <f t="shared" si="134"/>
        <v/>
      </c>
      <c r="DZ89" s="20" t="str">
        <f t="shared" si="135"/>
        <v/>
      </c>
      <c r="EA89" s="20" t="str">
        <f t="shared" si="136"/>
        <v/>
      </c>
      <c r="EB89" s="20" t="str">
        <f t="shared" si="137"/>
        <v/>
      </c>
      <c r="EC89" s="20" t="str">
        <f t="shared" si="138"/>
        <v/>
      </c>
      <c r="ED89" s="20" t="str">
        <f t="shared" si="139"/>
        <v/>
      </c>
      <c r="EE89" s="20" t="str">
        <f t="shared" si="140"/>
        <v/>
      </c>
      <c r="EF89" s="20" t="str">
        <f t="shared" si="141"/>
        <v/>
      </c>
      <c r="EG89" s="20" t="str">
        <f t="shared" si="142"/>
        <v/>
      </c>
      <c r="EH89" s="20" t="str">
        <f t="shared" si="143"/>
        <v/>
      </c>
      <c r="EI89" s="20" t="str">
        <f t="shared" si="144"/>
        <v/>
      </c>
      <c r="EJ89" s="20" t="str">
        <f t="shared" si="145"/>
        <v/>
      </c>
      <c r="EK89" s="20" t="str">
        <f t="shared" si="146"/>
        <v/>
      </c>
      <c r="EL89" s="20" t="str">
        <f t="shared" si="147"/>
        <v/>
      </c>
      <c r="EM89" s="20" t="str">
        <f t="shared" si="148"/>
        <v/>
      </c>
      <c r="EN89" s="20" t="str">
        <f t="shared" si="149"/>
        <v/>
      </c>
      <c r="EO89" s="20" t="str">
        <f t="shared" si="150"/>
        <v/>
      </c>
      <c r="EP89" s="20" t="str">
        <f t="shared" si="151"/>
        <v/>
      </c>
      <c r="EQ89" s="20" t="str">
        <f t="shared" si="152"/>
        <v/>
      </c>
      <c r="ER89" s="20" t="str">
        <f t="shared" si="153"/>
        <v/>
      </c>
      <c r="ES89" s="20" t="str">
        <f t="shared" si="154"/>
        <v/>
      </c>
      <c r="ET89" s="20" t="str">
        <f t="shared" si="155"/>
        <v/>
      </c>
      <c r="EU89" s="20" t="str">
        <f t="shared" si="156"/>
        <v/>
      </c>
      <c r="EV89" s="20" t="str">
        <f t="shared" si="157"/>
        <v/>
      </c>
      <c r="EW89" s="20" t="str">
        <f t="shared" si="158"/>
        <v/>
      </c>
      <c r="EX89" s="20" t="str">
        <f t="shared" si="159"/>
        <v/>
      </c>
      <c r="EY89" s="20" t="str">
        <f t="shared" si="160"/>
        <v/>
      </c>
      <c r="EZ89" s="20" t="str">
        <f t="shared" si="161"/>
        <v/>
      </c>
      <c r="FA89" s="20" t="str">
        <f t="shared" si="162"/>
        <v/>
      </c>
      <c r="FB89" s="20" t="str">
        <f t="shared" si="163"/>
        <v/>
      </c>
      <c r="FC89" s="20" t="str">
        <f t="shared" si="164"/>
        <v/>
      </c>
      <c r="FD89" s="20" t="str">
        <f t="shared" si="165"/>
        <v/>
      </c>
      <c r="FE89" s="20" t="str">
        <f t="shared" si="166"/>
        <v/>
      </c>
      <c r="FF89" s="20" t="str">
        <f t="shared" si="167"/>
        <v/>
      </c>
      <c r="FG89" s="20" t="str">
        <f t="shared" si="168"/>
        <v/>
      </c>
      <c r="FH89" s="20" t="str">
        <f t="shared" si="169"/>
        <v/>
      </c>
      <c r="FI89" s="20" t="str">
        <f t="shared" si="170"/>
        <v/>
      </c>
      <c r="FJ89" s="20" t="str">
        <f t="shared" si="171"/>
        <v/>
      </c>
      <c r="FK89" s="20" t="str">
        <f t="shared" si="172"/>
        <v/>
      </c>
      <c r="FL89" s="20" t="str">
        <f t="shared" si="173"/>
        <v/>
      </c>
      <c r="FM89" s="20" t="str">
        <f t="shared" si="174"/>
        <v/>
      </c>
      <c r="FN89" s="20" t="str">
        <f t="shared" si="175"/>
        <v/>
      </c>
      <c r="FO89" s="20" t="str">
        <f t="shared" si="176"/>
        <v/>
      </c>
      <c r="FP89" s="20" t="str">
        <f t="shared" si="177"/>
        <v/>
      </c>
      <c r="FQ89" s="20" t="str">
        <f t="shared" si="178"/>
        <v/>
      </c>
      <c r="FR89" s="20" t="str">
        <f t="shared" si="179"/>
        <v/>
      </c>
      <c r="FS89" s="20" t="str">
        <f t="shared" si="180"/>
        <v/>
      </c>
      <c r="FT89" s="20" t="str">
        <f t="shared" si="181"/>
        <v/>
      </c>
      <c r="FU89" s="20" t="str">
        <f t="shared" si="182"/>
        <v/>
      </c>
      <c r="FV89" s="20" t="str">
        <f t="shared" si="183"/>
        <v/>
      </c>
      <c r="FW89" s="20" t="str">
        <f t="shared" si="184"/>
        <v/>
      </c>
      <c r="FX89" s="20" t="str">
        <f t="shared" si="185"/>
        <v/>
      </c>
      <c r="FY89" s="20" t="str">
        <f t="shared" si="186"/>
        <v/>
      </c>
      <c r="FZ89" s="20" t="str">
        <f t="shared" si="187"/>
        <v/>
      </c>
      <c r="GA89" s="20" t="str">
        <f t="shared" si="188"/>
        <v/>
      </c>
      <c r="GB89" s="20" t="str">
        <f t="shared" si="189"/>
        <v/>
      </c>
      <c r="GC89" s="20" t="str">
        <f t="shared" si="190"/>
        <v/>
      </c>
      <c r="GD89" s="20" t="str">
        <f t="shared" si="191"/>
        <v/>
      </c>
      <c r="GE89" s="20" t="str">
        <f t="shared" si="192"/>
        <v/>
      </c>
      <c r="GF89" s="20" t="str">
        <f t="shared" si="193"/>
        <v/>
      </c>
      <c r="GG89" s="20" t="str">
        <f t="shared" si="194"/>
        <v/>
      </c>
      <c r="GH89" s="20" t="str">
        <f t="shared" si="195"/>
        <v/>
      </c>
      <c r="GI89" s="20" t="str">
        <f t="shared" si="196"/>
        <v/>
      </c>
      <c r="GJ89" s="20" t="str">
        <f t="shared" si="197"/>
        <v/>
      </c>
      <c r="GK89" s="20" t="str">
        <f t="shared" si="198"/>
        <v/>
      </c>
      <c r="GL89" s="20" t="str">
        <f t="shared" si="199"/>
        <v/>
      </c>
      <c r="GM89" s="20" t="str">
        <f t="shared" si="200"/>
        <v/>
      </c>
      <c r="GN89" s="20" t="str">
        <f t="shared" si="201"/>
        <v/>
      </c>
      <c r="GO89" s="20" t="str">
        <f t="shared" si="202"/>
        <v/>
      </c>
      <c r="GP89" s="20" t="str">
        <f t="shared" si="203"/>
        <v/>
      </c>
      <c r="GQ89" s="20" t="str">
        <f t="shared" si="204"/>
        <v/>
      </c>
      <c r="GR89" s="20" t="str">
        <f t="shared" si="205"/>
        <v/>
      </c>
      <c r="GS89" s="20" t="str">
        <f t="shared" si="206"/>
        <v/>
      </c>
      <c r="GT89" s="20" t="str">
        <f t="shared" si="207"/>
        <v/>
      </c>
      <c r="GU89" s="20" t="str">
        <f t="shared" si="208"/>
        <v/>
      </c>
      <c r="GV89" s="20" t="str">
        <f t="shared" si="209"/>
        <v/>
      </c>
      <c r="GW89" s="20" t="str">
        <f t="shared" si="210"/>
        <v/>
      </c>
      <c r="GX89" s="20" t="str">
        <f t="shared" si="211"/>
        <v/>
      </c>
      <c r="GY89" s="20" t="str">
        <f t="shared" si="212"/>
        <v/>
      </c>
      <c r="GZ89" s="20" t="str">
        <f t="shared" si="213"/>
        <v/>
      </c>
      <c r="HA89" s="20" t="str">
        <f t="shared" si="214"/>
        <v/>
      </c>
      <c r="HB89" s="20"/>
      <c r="HC89" s="20"/>
      <c r="HD89" s="20"/>
      <c r="HE89" s="20"/>
      <c r="HF89" s="20"/>
      <c r="HG89" s="20"/>
      <c r="HH89" s="20"/>
      <c r="HI89" s="20"/>
      <c r="HJ89" s="20"/>
      <c r="HK89" s="20"/>
      <c r="HL89" s="20"/>
      <c r="HM89" s="20"/>
      <c r="HN89" s="20"/>
      <c r="HO89" s="20"/>
      <c r="HP89" s="20"/>
      <c r="HQ89" s="20"/>
      <c r="HR89" s="20"/>
      <c r="HS89" s="20"/>
      <c r="HT89" s="20"/>
      <c r="HU89" s="20"/>
      <c r="HV89" s="20"/>
      <c r="HW89" s="20"/>
      <c r="HX89" s="20"/>
      <c r="HY89" s="20"/>
      <c r="HZ89" s="20"/>
      <c r="IA89" s="19"/>
      <c r="IB89" s="19"/>
      <c r="IC89" s="19"/>
      <c r="ID89" s="19"/>
      <c r="IE89" s="19"/>
      <c r="IF89" s="19"/>
      <c r="IG89" s="19"/>
      <c r="IH89" s="19"/>
      <c r="II89" s="19"/>
      <c r="IJ89" s="19"/>
      <c r="IK89" s="19"/>
      <c r="IL89" s="19"/>
      <c r="IM89" s="19"/>
      <c r="IN89" s="19"/>
      <c r="IO89" s="19"/>
      <c r="IP89" s="19"/>
      <c r="IQ89" s="19"/>
      <c r="IR89" s="19"/>
      <c r="IS89" s="19"/>
      <c r="IT89" s="19"/>
      <c r="IU89" s="19"/>
      <c r="IV89" s="19"/>
      <c r="IW89" s="19"/>
      <c r="IX89" s="19"/>
      <c r="IY89" s="19"/>
      <c r="IZ89" s="19"/>
      <c r="JA89" s="19"/>
      <c r="JB89" s="19"/>
      <c r="JC89" s="19"/>
      <c r="JD89" s="19"/>
      <c r="JE89" s="19"/>
      <c r="JF89" s="19"/>
      <c r="JG89" s="19"/>
      <c r="JH89" s="19"/>
      <c r="JI89" s="19"/>
      <c r="JJ89" s="19"/>
      <c r="JK89" s="19"/>
      <c r="JL89" s="19"/>
      <c r="JM89" s="19"/>
      <c r="JN89" s="19"/>
      <c r="JO89" s="19"/>
      <c r="JP89" s="19"/>
      <c r="JQ89" s="19"/>
      <c r="JR89" s="19"/>
      <c r="JS89" s="19"/>
      <c r="JT89" s="19"/>
      <c r="JU89" s="19"/>
      <c r="JV89" s="19"/>
    </row>
    <row r="90" spans="1:282" ht="13.5">
      <c r="A90" s="90" t="s">
        <v>81</v>
      </c>
      <c r="B90" s="184"/>
      <c r="C90" s="33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  <c r="Y90" s="147"/>
      <c r="Z90" s="147"/>
      <c r="AA90" s="147"/>
      <c r="AB90" s="147"/>
      <c r="AC90" s="147"/>
      <c r="AD90" s="147"/>
      <c r="AE90" s="147"/>
      <c r="AF90" s="147"/>
      <c r="AG90" s="147"/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  <c r="BI90" s="147"/>
      <c r="BJ90" s="147"/>
      <c r="BK90" s="147"/>
      <c r="BL90" s="147"/>
      <c r="BM90" s="147"/>
      <c r="BN90" s="147"/>
      <c r="BO90" s="147"/>
      <c r="BP90" s="147"/>
      <c r="BQ90" s="147"/>
      <c r="BR90" s="147"/>
      <c r="BS90" s="147"/>
      <c r="BT90" s="147"/>
      <c r="BU90" s="147"/>
      <c r="BV90" s="147"/>
      <c r="BW90" s="147"/>
      <c r="BX90" s="147"/>
      <c r="BY90" s="147"/>
      <c r="BZ90" s="147"/>
      <c r="CA90" s="147"/>
      <c r="CB90" s="147"/>
      <c r="CC90" s="147"/>
      <c r="CD90" s="147"/>
      <c r="CE90" s="147"/>
      <c r="CF90" s="147"/>
      <c r="CG90" s="147"/>
      <c r="CH90" s="147"/>
      <c r="CI90" s="147"/>
      <c r="CJ90" s="147"/>
      <c r="CK90" s="147"/>
      <c r="CL90" s="147"/>
      <c r="CM90" s="147"/>
      <c r="CN90" s="147"/>
      <c r="CO90" s="147"/>
      <c r="CP90" s="147"/>
      <c r="CQ90" s="147"/>
      <c r="CR90" s="147"/>
      <c r="CS90" s="147"/>
      <c r="CT90" s="147"/>
      <c r="CU90" s="147"/>
      <c r="CV90" s="147"/>
      <c r="CW90" s="147"/>
      <c r="CX90" s="147"/>
      <c r="CY90" s="147"/>
      <c r="CZ90" s="87" t="str">
        <f t="shared" si="113"/>
        <v/>
      </c>
      <c r="DA90" s="89" t="str">
        <f t="shared" si="218"/>
        <v/>
      </c>
      <c r="DB90" s="90" t="str">
        <f t="shared" si="219"/>
        <v/>
      </c>
      <c r="DC90" s="32" t="str">
        <f t="shared" si="112"/>
        <v>brak danych</v>
      </c>
      <c r="DD90" s="32"/>
      <c r="DE90" s="20">
        <f t="shared" si="114"/>
        <v>0</v>
      </c>
      <c r="DF90" s="20" t="str">
        <f t="shared" si="115"/>
        <v/>
      </c>
      <c r="DG90" s="20" t="str">
        <f t="shared" si="116"/>
        <v/>
      </c>
      <c r="DH90" s="20" t="str">
        <f t="shared" si="117"/>
        <v/>
      </c>
      <c r="DI90" s="20" t="str">
        <f t="shared" si="118"/>
        <v/>
      </c>
      <c r="DJ90" s="20" t="str">
        <f t="shared" si="119"/>
        <v/>
      </c>
      <c r="DK90" s="20" t="str">
        <f t="shared" si="120"/>
        <v/>
      </c>
      <c r="DL90" s="20" t="str">
        <f t="shared" si="121"/>
        <v/>
      </c>
      <c r="DM90" s="20" t="str">
        <f t="shared" si="122"/>
        <v/>
      </c>
      <c r="DN90" s="20" t="str">
        <f t="shared" si="123"/>
        <v/>
      </c>
      <c r="DO90" s="20" t="str">
        <f t="shared" si="124"/>
        <v/>
      </c>
      <c r="DP90" s="20" t="str">
        <f t="shared" si="125"/>
        <v/>
      </c>
      <c r="DQ90" s="20" t="str">
        <f t="shared" si="126"/>
        <v/>
      </c>
      <c r="DR90" s="20" t="str">
        <f t="shared" si="127"/>
        <v/>
      </c>
      <c r="DS90" s="20" t="str">
        <f t="shared" si="128"/>
        <v/>
      </c>
      <c r="DT90" s="20" t="str">
        <f t="shared" si="129"/>
        <v/>
      </c>
      <c r="DU90" s="20" t="str">
        <f t="shared" si="130"/>
        <v/>
      </c>
      <c r="DV90" s="20" t="str">
        <f t="shared" si="131"/>
        <v/>
      </c>
      <c r="DW90" s="20" t="str">
        <f t="shared" si="132"/>
        <v/>
      </c>
      <c r="DX90" s="20" t="str">
        <f t="shared" si="133"/>
        <v/>
      </c>
      <c r="DY90" s="20" t="str">
        <f t="shared" si="134"/>
        <v/>
      </c>
      <c r="DZ90" s="20" t="str">
        <f t="shared" si="135"/>
        <v/>
      </c>
      <c r="EA90" s="20" t="str">
        <f t="shared" si="136"/>
        <v/>
      </c>
      <c r="EB90" s="20" t="str">
        <f t="shared" si="137"/>
        <v/>
      </c>
      <c r="EC90" s="20" t="str">
        <f t="shared" si="138"/>
        <v/>
      </c>
      <c r="ED90" s="20" t="str">
        <f t="shared" si="139"/>
        <v/>
      </c>
      <c r="EE90" s="20" t="str">
        <f t="shared" si="140"/>
        <v/>
      </c>
      <c r="EF90" s="20" t="str">
        <f t="shared" si="141"/>
        <v/>
      </c>
      <c r="EG90" s="20" t="str">
        <f t="shared" si="142"/>
        <v/>
      </c>
      <c r="EH90" s="20" t="str">
        <f t="shared" si="143"/>
        <v/>
      </c>
      <c r="EI90" s="20" t="str">
        <f t="shared" si="144"/>
        <v/>
      </c>
      <c r="EJ90" s="20" t="str">
        <f t="shared" si="145"/>
        <v/>
      </c>
      <c r="EK90" s="20" t="str">
        <f t="shared" si="146"/>
        <v/>
      </c>
      <c r="EL90" s="20" t="str">
        <f t="shared" si="147"/>
        <v/>
      </c>
      <c r="EM90" s="20" t="str">
        <f t="shared" si="148"/>
        <v/>
      </c>
      <c r="EN90" s="20" t="str">
        <f t="shared" si="149"/>
        <v/>
      </c>
      <c r="EO90" s="20" t="str">
        <f t="shared" si="150"/>
        <v/>
      </c>
      <c r="EP90" s="20" t="str">
        <f t="shared" si="151"/>
        <v/>
      </c>
      <c r="EQ90" s="20" t="str">
        <f t="shared" si="152"/>
        <v/>
      </c>
      <c r="ER90" s="20" t="str">
        <f t="shared" si="153"/>
        <v/>
      </c>
      <c r="ES90" s="20" t="str">
        <f t="shared" si="154"/>
        <v/>
      </c>
      <c r="ET90" s="20" t="str">
        <f t="shared" si="155"/>
        <v/>
      </c>
      <c r="EU90" s="20" t="str">
        <f t="shared" si="156"/>
        <v/>
      </c>
      <c r="EV90" s="20" t="str">
        <f t="shared" si="157"/>
        <v/>
      </c>
      <c r="EW90" s="20" t="str">
        <f t="shared" si="158"/>
        <v/>
      </c>
      <c r="EX90" s="20" t="str">
        <f t="shared" si="159"/>
        <v/>
      </c>
      <c r="EY90" s="20" t="str">
        <f t="shared" si="160"/>
        <v/>
      </c>
      <c r="EZ90" s="20" t="str">
        <f t="shared" si="161"/>
        <v/>
      </c>
      <c r="FA90" s="20" t="str">
        <f t="shared" si="162"/>
        <v/>
      </c>
      <c r="FB90" s="20" t="str">
        <f t="shared" si="163"/>
        <v/>
      </c>
      <c r="FC90" s="20" t="str">
        <f t="shared" si="164"/>
        <v/>
      </c>
      <c r="FD90" s="20" t="str">
        <f t="shared" si="165"/>
        <v/>
      </c>
      <c r="FE90" s="20" t="str">
        <f t="shared" si="166"/>
        <v/>
      </c>
      <c r="FF90" s="20" t="str">
        <f t="shared" si="167"/>
        <v/>
      </c>
      <c r="FG90" s="20" t="str">
        <f t="shared" si="168"/>
        <v/>
      </c>
      <c r="FH90" s="20" t="str">
        <f t="shared" si="169"/>
        <v/>
      </c>
      <c r="FI90" s="20" t="str">
        <f t="shared" si="170"/>
        <v/>
      </c>
      <c r="FJ90" s="20" t="str">
        <f t="shared" si="171"/>
        <v/>
      </c>
      <c r="FK90" s="20" t="str">
        <f t="shared" si="172"/>
        <v/>
      </c>
      <c r="FL90" s="20" t="str">
        <f t="shared" si="173"/>
        <v/>
      </c>
      <c r="FM90" s="20" t="str">
        <f t="shared" si="174"/>
        <v/>
      </c>
      <c r="FN90" s="20" t="str">
        <f t="shared" si="175"/>
        <v/>
      </c>
      <c r="FO90" s="20" t="str">
        <f t="shared" si="176"/>
        <v/>
      </c>
      <c r="FP90" s="20" t="str">
        <f t="shared" si="177"/>
        <v/>
      </c>
      <c r="FQ90" s="20" t="str">
        <f t="shared" si="178"/>
        <v/>
      </c>
      <c r="FR90" s="20" t="str">
        <f t="shared" si="179"/>
        <v/>
      </c>
      <c r="FS90" s="20" t="str">
        <f t="shared" si="180"/>
        <v/>
      </c>
      <c r="FT90" s="20" t="str">
        <f t="shared" si="181"/>
        <v/>
      </c>
      <c r="FU90" s="20" t="str">
        <f t="shared" si="182"/>
        <v/>
      </c>
      <c r="FV90" s="20" t="str">
        <f t="shared" si="183"/>
        <v/>
      </c>
      <c r="FW90" s="20" t="str">
        <f t="shared" si="184"/>
        <v/>
      </c>
      <c r="FX90" s="20" t="str">
        <f t="shared" si="185"/>
        <v/>
      </c>
      <c r="FY90" s="20" t="str">
        <f t="shared" si="186"/>
        <v/>
      </c>
      <c r="FZ90" s="20" t="str">
        <f t="shared" si="187"/>
        <v/>
      </c>
      <c r="GA90" s="20" t="str">
        <f t="shared" si="188"/>
        <v/>
      </c>
      <c r="GB90" s="20" t="str">
        <f t="shared" si="189"/>
        <v/>
      </c>
      <c r="GC90" s="20" t="str">
        <f t="shared" si="190"/>
        <v/>
      </c>
      <c r="GD90" s="20" t="str">
        <f t="shared" si="191"/>
        <v/>
      </c>
      <c r="GE90" s="20" t="str">
        <f t="shared" si="192"/>
        <v/>
      </c>
      <c r="GF90" s="20" t="str">
        <f t="shared" si="193"/>
        <v/>
      </c>
      <c r="GG90" s="20" t="str">
        <f t="shared" si="194"/>
        <v/>
      </c>
      <c r="GH90" s="20" t="str">
        <f t="shared" si="195"/>
        <v/>
      </c>
      <c r="GI90" s="20" t="str">
        <f t="shared" si="196"/>
        <v/>
      </c>
      <c r="GJ90" s="20" t="str">
        <f t="shared" si="197"/>
        <v/>
      </c>
      <c r="GK90" s="20" t="str">
        <f t="shared" si="198"/>
        <v/>
      </c>
      <c r="GL90" s="20" t="str">
        <f t="shared" si="199"/>
        <v/>
      </c>
      <c r="GM90" s="20" t="str">
        <f t="shared" si="200"/>
        <v/>
      </c>
      <c r="GN90" s="20" t="str">
        <f t="shared" si="201"/>
        <v/>
      </c>
      <c r="GO90" s="20" t="str">
        <f t="shared" si="202"/>
        <v/>
      </c>
      <c r="GP90" s="20" t="str">
        <f t="shared" si="203"/>
        <v/>
      </c>
      <c r="GQ90" s="20" t="str">
        <f t="shared" si="204"/>
        <v/>
      </c>
      <c r="GR90" s="20" t="str">
        <f t="shared" si="205"/>
        <v/>
      </c>
      <c r="GS90" s="20" t="str">
        <f t="shared" si="206"/>
        <v/>
      </c>
      <c r="GT90" s="20" t="str">
        <f t="shared" si="207"/>
        <v/>
      </c>
      <c r="GU90" s="20" t="str">
        <f t="shared" si="208"/>
        <v/>
      </c>
      <c r="GV90" s="20" t="str">
        <f t="shared" si="209"/>
        <v/>
      </c>
      <c r="GW90" s="20" t="str">
        <f t="shared" si="210"/>
        <v/>
      </c>
      <c r="GX90" s="20" t="str">
        <f t="shared" si="211"/>
        <v/>
      </c>
      <c r="GY90" s="20" t="str">
        <f t="shared" si="212"/>
        <v/>
      </c>
      <c r="GZ90" s="20" t="str">
        <f t="shared" si="213"/>
        <v/>
      </c>
      <c r="HA90" s="20" t="str">
        <f t="shared" si="214"/>
        <v/>
      </c>
      <c r="HB90" s="20"/>
      <c r="HC90" s="20"/>
      <c r="HD90" s="20"/>
      <c r="HE90" s="20"/>
      <c r="HF90" s="20"/>
      <c r="HG90" s="20"/>
      <c r="HH90" s="20"/>
      <c r="HI90" s="20"/>
      <c r="HJ90" s="20"/>
      <c r="HK90" s="20"/>
      <c r="HL90" s="20"/>
      <c r="HM90" s="20"/>
      <c r="HN90" s="20"/>
      <c r="HO90" s="20"/>
      <c r="HP90" s="20"/>
      <c r="HQ90" s="20"/>
      <c r="HR90" s="20"/>
      <c r="HS90" s="20"/>
      <c r="HT90" s="20"/>
      <c r="HU90" s="20"/>
      <c r="HV90" s="20"/>
      <c r="HW90" s="20"/>
      <c r="HX90" s="20"/>
      <c r="HY90" s="20"/>
      <c r="HZ90" s="20"/>
      <c r="IA90" s="19"/>
      <c r="IB90" s="19"/>
      <c r="IC90" s="19"/>
      <c r="ID90" s="19"/>
      <c r="IE90" s="19"/>
      <c r="IF90" s="19"/>
      <c r="IG90" s="19"/>
      <c r="IH90" s="19"/>
      <c r="II90" s="19"/>
      <c r="IJ90" s="19"/>
      <c r="IK90" s="19"/>
      <c r="IL90" s="19"/>
      <c r="IM90" s="19"/>
      <c r="IN90" s="19"/>
      <c r="IO90" s="19"/>
      <c r="IP90" s="19"/>
      <c r="IQ90" s="19"/>
      <c r="IR90" s="19"/>
      <c r="IS90" s="19"/>
      <c r="IT90" s="19"/>
      <c r="IU90" s="19"/>
      <c r="IV90" s="19"/>
      <c r="IW90" s="19"/>
      <c r="IX90" s="19"/>
      <c r="IY90" s="19"/>
      <c r="IZ90" s="19"/>
      <c r="JA90" s="19"/>
      <c r="JB90" s="19"/>
      <c r="JC90" s="19"/>
      <c r="JD90" s="19"/>
      <c r="JE90" s="19"/>
      <c r="JF90" s="19"/>
      <c r="JG90" s="19"/>
      <c r="JH90" s="19"/>
      <c r="JI90" s="19"/>
      <c r="JJ90" s="19"/>
      <c r="JK90" s="19"/>
      <c r="JL90" s="19"/>
      <c r="JM90" s="19"/>
      <c r="JN90" s="19"/>
      <c r="JO90" s="19"/>
      <c r="JP90" s="19"/>
      <c r="JQ90" s="19"/>
      <c r="JR90" s="19"/>
      <c r="JS90" s="19"/>
      <c r="JT90" s="19"/>
      <c r="JU90" s="19"/>
      <c r="JV90" s="19"/>
    </row>
    <row r="91" spans="1:282" ht="13.5">
      <c r="A91" s="90" t="s">
        <v>82</v>
      </c>
      <c r="B91" s="184"/>
      <c r="C91" s="33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147"/>
      <c r="Z91" s="147"/>
      <c r="AA91" s="147"/>
      <c r="AB91" s="147"/>
      <c r="AC91" s="147"/>
      <c r="AD91" s="147"/>
      <c r="AE91" s="147"/>
      <c r="AF91" s="147"/>
      <c r="AG91" s="147"/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  <c r="BI91" s="147"/>
      <c r="BJ91" s="147"/>
      <c r="BK91" s="147"/>
      <c r="BL91" s="147"/>
      <c r="BM91" s="147"/>
      <c r="BN91" s="147"/>
      <c r="BO91" s="147"/>
      <c r="BP91" s="147"/>
      <c r="BQ91" s="147"/>
      <c r="BR91" s="147"/>
      <c r="BS91" s="147"/>
      <c r="BT91" s="147"/>
      <c r="BU91" s="147"/>
      <c r="BV91" s="147"/>
      <c r="BW91" s="147"/>
      <c r="BX91" s="147"/>
      <c r="BY91" s="147"/>
      <c r="BZ91" s="147"/>
      <c r="CA91" s="147"/>
      <c r="CB91" s="147"/>
      <c r="CC91" s="147"/>
      <c r="CD91" s="147"/>
      <c r="CE91" s="147"/>
      <c r="CF91" s="147"/>
      <c r="CG91" s="147"/>
      <c r="CH91" s="147"/>
      <c r="CI91" s="147"/>
      <c r="CJ91" s="147"/>
      <c r="CK91" s="147"/>
      <c r="CL91" s="147"/>
      <c r="CM91" s="147"/>
      <c r="CN91" s="147"/>
      <c r="CO91" s="147"/>
      <c r="CP91" s="147"/>
      <c r="CQ91" s="147"/>
      <c r="CR91" s="147"/>
      <c r="CS91" s="147"/>
      <c r="CT91" s="147"/>
      <c r="CU91" s="147"/>
      <c r="CV91" s="147"/>
      <c r="CW91" s="147"/>
      <c r="CX91" s="147"/>
      <c r="CY91" s="147"/>
      <c r="CZ91" s="87" t="str">
        <f t="shared" si="113"/>
        <v/>
      </c>
      <c r="DA91" s="89" t="str">
        <f t="shared" si="218"/>
        <v/>
      </c>
      <c r="DB91" s="90" t="str">
        <f t="shared" si="219"/>
        <v/>
      </c>
      <c r="DC91" s="32" t="str">
        <f t="shared" si="112"/>
        <v>brak danych</v>
      </c>
      <c r="DD91" s="32"/>
      <c r="DE91" s="20">
        <f t="shared" si="114"/>
        <v>0</v>
      </c>
      <c r="DF91" s="20" t="str">
        <f t="shared" si="115"/>
        <v/>
      </c>
      <c r="DG91" s="20" t="str">
        <f t="shared" si="116"/>
        <v/>
      </c>
      <c r="DH91" s="20" t="str">
        <f t="shared" si="117"/>
        <v/>
      </c>
      <c r="DI91" s="20" t="str">
        <f t="shared" si="118"/>
        <v/>
      </c>
      <c r="DJ91" s="20" t="str">
        <f t="shared" si="119"/>
        <v/>
      </c>
      <c r="DK91" s="20" t="str">
        <f t="shared" si="120"/>
        <v/>
      </c>
      <c r="DL91" s="20" t="str">
        <f t="shared" si="121"/>
        <v/>
      </c>
      <c r="DM91" s="20" t="str">
        <f t="shared" si="122"/>
        <v/>
      </c>
      <c r="DN91" s="20" t="str">
        <f t="shared" si="123"/>
        <v/>
      </c>
      <c r="DO91" s="20" t="str">
        <f t="shared" si="124"/>
        <v/>
      </c>
      <c r="DP91" s="20" t="str">
        <f t="shared" si="125"/>
        <v/>
      </c>
      <c r="DQ91" s="20" t="str">
        <f t="shared" si="126"/>
        <v/>
      </c>
      <c r="DR91" s="20" t="str">
        <f t="shared" si="127"/>
        <v/>
      </c>
      <c r="DS91" s="20" t="str">
        <f t="shared" si="128"/>
        <v/>
      </c>
      <c r="DT91" s="20" t="str">
        <f t="shared" si="129"/>
        <v/>
      </c>
      <c r="DU91" s="20" t="str">
        <f t="shared" si="130"/>
        <v/>
      </c>
      <c r="DV91" s="20" t="str">
        <f t="shared" si="131"/>
        <v/>
      </c>
      <c r="DW91" s="20" t="str">
        <f t="shared" si="132"/>
        <v/>
      </c>
      <c r="DX91" s="20" t="str">
        <f t="shared" si="133"/>
        <v/>
      </c>
      <c r="DY91" s="20" t="str">
        <f t="shared" si="134"/>
        <v/>
      </c>
      <c r="DZ91" s="20" t="str">
        <f t="shared" si="135"/>
        <v/>
      </c>
      <c r="EA91" s="20" t="str">
        <f t="shared" si="136"/>
        <v/>
      </c>
      <c r="EB91" s="20" t="str">
        <f t="shared" si="137"/>
        <v/>
      </c>
      <c r="EC91" s="20" t="str">
        <f t="shared" si="138"/>
        <v/>
      </c>
      <c r="ED91" s="20" t="str">
        <f t="shared" si="139"/>
        <v/>
      </c>
      <c r="EE91" s="20" t="str">
        <f t="shared" si="140"/>
        <v/>
      </c>
      <c r="EF91" s="20" t="str">
        <f t="shared" si="141"/>
        <v/>
      </c>
      <c r="EG91" s="20" t="str">
        <f t="shared" si="142"/>
        <v/>
      </c>
      <c r="EH91" s="20" t="str">
        <f t="shared" si="143"/>
        <v/>
      </c>
      <c r="EI91" s="20" t="str">
        <f t="shared" si="144"/>
        <v/>
      </c>
      <c r="EJ91" s="20" t="str">
        <f t="shared" si="145"/>
        <v/>
      </c>
      <c r="EK91" s="20" t="str">
        <f t="shared" si="146"/>
        <v/>
      </c>
      <c r="EL91" s="20" t="str">
        <f t="shared" si="147"/>
        <v/>
      </c>
      <c r="EM91" s="20" t="str">
        <f t="shared" si="148"/>
        <v/>
      </c>
      <c r="EN91" s="20" t="str">
        <f t="shared" si="149"/>
        <v/>
      </c>
      <c r="EO91" s="20" t="str">
        <f t="shared" si="150"/>
        <v/>
      </c>
      <c r="EP91" s="20" t="str">
        <f t="shared" si="151"/>
        <v/>
      </c>
      <c r="EQ91" s="20" t="str">
        <f t="shared" si="152"/>
        <v/>
      </c>
      <c r="ER91" s="20" t="str">
        <f t="shared" si="153"/>
        <v/>
      </c>
      <c r="ES91" s="20" t="str">
        <f t="shared" si="154"/>
        <v/>
      </c>
      <c r="ET91" s="20" t="str">
        <f t="shared" si="155"/>
        <v/>
      </c>
      <c r="EU91" s="20" t="str">
        <f t="shared" si="156"/>
        <v/>
      </c>
      <c r="EV91" s="20" t="str">
        <f t="shared" si="157"/>
        <v/>
      </c>
      <c r="EW91" s="20" t="str">
        <f t="shared" si="158"/>
        <v/>
      </c>
      <c r="EX91" s="20" t="str">
        <f t="shared" si="159"/>
        <v/>
      </c>
      <c r="EY91" s="20" t="str">
        <f t="shared" si="160"/>
        <v/>
      </c>
      <c r="EZ91" s="20" t="str">
        <f t="shared" si="161"/>
        <v/>
      </c>
      <c r="FA91" s="20" t="str">
        <f t="shared" si="162"/>
        <v/>
      </c>
      <c r="FB91" s="20" t="str">
        <f t="shared" si="163"/>
        <v/>
      </c>
      <c r="FC91" s="20" t="str">
        <f t="shared" si="164"/>
        <v/>
      </c>
      <c r="FD91" s="20" t="str">
        <f t="shared" si="165"/>
        <v/>
      </c>
      <c r="FE91" s="20" t="str">
        <f t="shared" si="166"/>
        <v/>
      </c>
      <c r="FF91" s="20" t="str">
        <f t="shared" si="167"/>
        <v/>
      </c>
      <c r="FG91" s="20" t="str">
        <f t="shared" si="168"/>
        <v/>
      </c>
      <c r="FH91" s="20" t="str">
        <f t="shared" si="169"/>
        <v/>
      </c>
      <c r="FI91" s="20" t="str">
        <f t="shared" si="170"/>
        <v/>
      </c>
      <c r="FJ91" s="20" t="str">
        <f t="shared" si="171"/>
        <v/>
      </c>
      <c r="FK91" s="20" t="str">
        <f t="shared" si="172"/>
        <v/>
      </c>
      <c r="FL91" s="20" t="str">
        <f t="shared" si="173"/>
        <v/>
      </c>
      <c r="FM91" s="20" t="str">
        <f t="shared" si="174"/>
        <v/>
      </c>
      <c r="FN91" s="20" t="str">
        <f t="shared" si="175"/>
        <v/>
      </c>
      <c r="FO91" s="20" t="str">
        <f t="shared" si="176"/>
        <v/>
      </c>
      <c r="FP91" s="20" t="str">
        <f t="shared" si="177"/>
        <v/>
      </c>
      <c r="FQ91" s="20" t="str">
        <f t="shared" si="178"/>
        <v/>
      </c>
      <c r="FR91" s="20" t="str">
        <f t="shared" si="179"/>
        <v/>
      </c>
      <c r="FS91" s="20" t="str">
        <f t="shared" si="180"/>
        <v/>
      </c>
      <c r="FT91" s="20" t="str">
        <f t="shared" si="181"/>
        <v/>
      </c>
      <c r="FU91" s="20" t="str">
        <f t="shared" si="182"/>
        <v/>
      </c>
      <c r="FV91" s="20" t="str">
        <f t="shared" si="183"/>
        <v/>
      </c>
      <c r="FW91" s="20" t="str">
        <f t="shared" si="184"/>
        <v/>
      </c>
      <c r="FX91" s="20" t="str">
        <f t="shared" si="185"/>
        <v/>
      </c>
      <c r="FY91" s="20" t="str">
        <f t="shared" si="186"/>
        <v/>
      </c>
      <c r="FZ91" s="20" t="str">
        <f t="shared" si="187"/>
        <v/>
      </c>
      <c r="GA91" s="20" t="str">
        <f t="shared" si="188"/>
        <v/>
      </c>
      <c r="GB91" s="20" t="str">
        <f t="shared" si="189"/>
        <v/>
      </c>
      <c r="GC91" s="20" t="str">
        <f t="shared" si="190"/>
        <v/>
      </c>
      <c r="GD91" s="20" t="str">
        <f t="shared" si="191"/>
        <v/>
      </c>
      <c r="GE91" s="20" t="str">
        <f t="shared" si="192"/>
        <v/>
      </c>
      <c r="GF91" s="20" t="str">
        <f t="shared" si="193"/>
        <v/>
      </c>
      <c r="GG91" s="20" t="str">
        <f t="shared" si="194"/>
        <v/>
      </c>
      <c r="GH91" s="20" t="str">
        <f t="shared" si="195"/>
        <v/>
      </c>
      <c r="GI91" s="20" t="str">
        <f t="shared" si="196"/>
        <v/>
      </c>
      <c r="GJ91" s="20" t="str">
        <f t="shared" si="197"/>
        <v/>
      </c>
      <c r="GK91" s="20" t="str">
        <f t="shared" si="198"/>
        <v/>
      </c>
      <c r="GL91" s="20" t="str">
        <f t="shared" si="199"/>
        <v/>
      </c>
      <c r="GM91" s="20" t="str">
        <f t="shared" si="200"/>
        <v/>
      </c>
      <c r="GN91" s="20" t="str">
        <f t="shared" si="201"/>
        <v/>
      </c>
      <c r="GO91" s="20" t="str">
        <f t="shared" si="202"/>
        <v/>
      </c>
      <c r="GP91" s="20" t="str">
        <f t="shared" si="203"/>
        <v/>
      </c>
      <c r="GQ91" s="20" t="str">
        <f t="shared" si="204"/>
        <v/>
      </c>
      <c r="GR91" s="20" t="str">
        <f t="shared" si="205"/>
        <v/>
      </c>
      <c r="GS91" s="20" t="str">
        <f t="shared" si="206"/>
        <v/>
      </c>
      <c r="GT91" s="20" t="str">
        <f t="shared" si="207"/>
        <v/>
      </c>
      <c r="GU91" s="20" t="str">
        <f t="shared" si="208"/>
        <v/>
      </c>
      <c r="GV91" s="20" t="str">
        <f t="shared" si="209"/>
        <v/>
      </c>
      <c r="GW91" s="20" t="str">
        <f t="shared" si="210"/>
        <v/>
      </c>
      <c r="GX91" s="20" t="str">
        <f t="shared" si="211"/>
        <v/>
      </c>
      <c r="GY91" s="20" t="str">
        <f t="shared" si="212"/>
        <v/>
      </c>
      <c r="GZ91" s="20" t="str">
        <f t="shared" si="213"/>
        <v/>
      </c>
      <c r="HA91" s="20" t="str">
        <f t="shared" si="214"/>
        <v/>
      </c>
      <c r="HB91" s="20"/>
      <c r="HC91" s="20"/>
      <c r="HD91" s="20"/>
      <c r="HE91" s="20"/>
      <c r="HF91" s="20"/>
      <c r="HG91" s="20"/>
      <c r="HH91" s="20"/>
      <c r="HI91" s="20"/>
      <c r="HJ91" s="20"/>
      <c r="HK91" s="20"/>
      <c r="HL91" s="20"/>
      <c r="HM91" s="20"/>
      <c r="HN91" s="20"/>
      <c r="HO91" s="20"/>
      <c r="HP91" s="20"/>
      <c r="HQ91" s="20"/>
      <c r="HR91" s="20"/>
      <c r="HS91" s="20"/>
      <c r="HT91" s="20"/>
      <c r="HU91" s="20"/>
      <c r="HV91" s="20"/>
      <c r="HW91" s="20"/>
      <c r="HX91" s="20"/>
      <c r="HY91" s="20"/>
      <c r="HZ91" s="20"/>
      <c r="IA91" s="19"/>
      <c r="IB91" s="19"/>
      <c r="IC91" s="19"/>
      <c r="ID91" s="19"/>
      <c r="IE91" s="19"/>
      <c r="IF91" s="19"/>
      <c r="IG91" s="19"/>
      <c r="IH91" s="19"/>
      <c r="II91" s="19"/>
      <c r="IJ91" s="19"/>
      <c r="IK91" s="19"/>
      <c r="IL91" s="19"/>
      <c r="IM91" s="19"/>
      <c r="IN91" s="19"/>
      <c r="IO91" s="19"/>
      <c r="IP91" s="19"/>
      <c r="IQ91" s="19"/>
      <c r="IR91" s="19"/>
      <c r="IS91" s="19"/>
      <c r="IT91" s="19"/>
      <c r="IU91" s="19"/>
      <c r="IV91" s="19"/>
      <c r="IW91" s="19"/>
      <c r="IX91" s="19"/>
      <c r="IY91" s="19"/>
      <c r="IZ91" s="19"/>
      <c r="JA91" s="19"/>
      <c r="JB91" s="19"/>
      <c r="JC91" s="19"/>
      <c r="JD91" s="19"/>
      <c r="JE91" s="19"/>
      <c r="JF91" s="19"/>
      <c r="JG91" s="19"/>
      <c r="JH91" s="19"/>
      <c r="JI91" s="19"/>
      <c r="JJ91" s="19"/>
      <c r="JK91" s="19"/>
      <c r="JL91" s="19"/>
      <c r="JM91" s="19"/>
      <c r="JN91" s="19"/>
      <c r="JO91" s="19"/>
      <c r="JP91" s="19"/>
      <c r="JQ91" s="19"/>
      <c r="JR91" s="19"/>
      <c r="JS91" s="19"/>
      <c r="JT91" s="19"/>
      <c r="JU91" s="19"/>
      <c r="JV91" s="19"/>
    </row>
    <row r="92" spans="1:282" ht="13.5">
      <c r="A92" s="90" t="s">
        <v>83</v>
      </c>
      <c r="B92" s="184"/>
      <c r="C92" s="33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147"/>
      <c r="Z92" s="147"/>
      <c r="AA92" s="147"/>
      <c r="AB92" s="147"/>
      <c r="AC92" s="147"/>
      <c r="AD92" s="147"/>
      <c r="AE92" s="147"/>
      <c r="AF92" s="147"/>
      <c r="AG92" s="147"/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  <c r="BI92" s="147"/>
      <c r="BJ92" s="147"/>
      <c r="BK92" s="147"/>
      <c r="BL92" s="147"/>
      <c r="BM92" s="147"/>
      <c r="BN92" s="147"/>
      <c r="BO92" s="147"/>
      <c r="BP92" s="147"/>
      <c r="BQ92" s="147"/>
      <c r="BR92" s="147"/>
      <c r="BS92" s="147"/>
      <c r="BT92" s="147"/>
      <c r="BU92" s="147"/>
      <c r="BV92" s="147"/>
      <c r="BW92" s="147"/>
      <c r="BX92" s="147"/>
      <c r="BY92" s="147"/>
      <c r="BZ92" s="147"/>
      <c r="CA92" s="147"/>
      <c r="CB92" s="147"/>
      <c r="CC92" s="147"/>
      <c r="CD92" s="147"/>
      <c r="CE92" s="147"/>
      <c r="CF92" s="147"/>
      <c r="CG92" s="147"/>
      <c r="CH92" s="147"/>
      <c r="CI92" s="147"/>
      <c r="CJ92" s="147"/>
      <c r="CK92" s="147"/>
      <c r="CL92" s="147"/>
      <c r="CM92" s="147"/>
      <c r="CN92" s="147"/>
      <c r="CO92" s="147"/>
      <c r="CP92" s="147"/>
      <c r="CQ92" s="147"/>
      <c r="CR92" s="147"/>
      <c r="CS92" s="147"/>
      <c r="CT92" s="147"/>
      <c r="CU92" s="147"/>
      <c r="CV92" s="147"/>
      <c r="CW92" s="147"/>
      <c r="CX92" s="147"/>
      <c r="CY92" s="147"/>
      <c r="CZ92" s="87" t="str">
        <f t="shared" si="113"/>
        <v/>
      </c>
      <c r="DA92" s="89" t="str">
        <f t="shared" si="218"/>
        <v/>
      </c>
      <c r="DB92" s="90" t="str">
        <f t="shared" si="219"/>
        <v/>
      </c>
      <c r="DC92" s="32" t="str">
        <f t="shared" si="112"/>
        <v>brak danych</v>
      </c>
      <c r="DD92" s="32"/>
      <c r="DE92" s="20">
        <f t="shared" si="114"/>
        <v>0</v>
      </c>
      <c r="DF92" s="20" t="str">
        <f t="shared" si="115"/>
        <v/>
      </c>
      <c r="DG92" s="20" t="str">
        <f t="shared" si="116"/>
        <v/>
      </c>
      <c r="DH92" s="20" t="str">
        <f t="shared" si="117"/>
        <v/>
      </c>
      <c r="DI92" s="20" t="str">
        <f t="shared" si="118"/>
        <v/>
      </c>
      <c r="DJ92" s="20" t="str">
        <f t="shared" si="119"/>
        <v/>
      </c>
      <c r="DK92" s="20" t="str">
        <f t="shared" si="120"/>
        <v/>
      </c>
      <c r="DL92" s="20" t="str">
        <f t="shared" si="121"/>
        <v/>
      </c>
      <c r="DM92" s="20" t="str">
        <f t="shared" si="122"/>
        <v/>
      </c>
      <c r="DN92" s="20" t="str">
        <f t="shared" si="123"/>
        <v/>
      </c>
      <c r="DO92" s="20" t="str">
        <f t="shared" si="124"/>
        <v/>
      </c>
      <c r="DP92" s="20" t="str">
        <f t="shared" si="125"/>
        <v/>
      </c>
      <c r="DQ92" s="20" t="str">
        <f t="shared" si="126"/>
        <v/>
      </c>
      <c r="DR92" s="20" t="str">
        <f t="shared" si="127"/>
        <v/>
      </c>
      <c r="DS92" s="20" t="str">
        <f t="shared" si="128"/>
        <v/>
      </c>
      <c r="DT92" s="20" t="str">
        <f t="shared" si="129"/>
        <v/>
      </c>
      <c r="DU92" s="20" t="str">
        <f t="shared" si="130"/>
        <v/>
      </c>
      <c r="DV92" s="20" t="str">
        <f t="shared" si="131"/>
        <v/>
      </c>
      <c r="DW92" s="20" t="str">
        <f t="shared" si="132"/>
        <v/>
      </c>
      <c r="DX92" s="20" t="str">
        <f t="shared" si="133"/>
        <v/>
      </c>
      <c r="DY92" s="20" t="str">
        <f t="shared" si="134"/>
        <v/>
      </c>
      <c r="DZ92" s="20" t="str">
        <f t="shared" si="135"/>
        <v/>
      </c>
      <c r="EA92" s="20" t="str">
        <f t="shared" si="136"/>
        <v/>
      </c>
      <c r="EB92" s="20" t="str">
        <f t="shared" si="137"/>
        <v/>
      </c>
      <c r="EC92" s="20" t="str">
        <f t="shared" si="138"/>
        <v/>
      </c>
      <c r="ED92" s="20" t="str">
        <f t="shared" si="139"/>
        <v/>
      </c>
      <c r="EE92" s="20" t="str">
        <f t="shared" si="140"/>
        <v/>
      </c>
      <c r="EF92" s="20" t="str">
        <f t="shared" si="141"/>
        <v/>
      </c>
      <c r="EG92" s="20" t="str">
        <f t="shared" si="142"/>
        <v/>
      </c>
      <c r="EH92" s="20" t="str">
        <f t="shared" si="143"/>
        <v/>
      </c>
      <c r="EI92" s="20" t="str">
        <f t="shared" si="144"/>
        <v/>
      </c>
      <c r="EJ92" s="20" t="str">
        <f t="shared" si="145"/>
        <v/>
      </c>
      <c r="EK92" s="20" t="str">
        <f t="shared" si="146"/>
        <v/>
      </c>
      <c r="EL92" s="20" t="str">
        <f t="shared" si="147"/>
        <v/>
      </c>
      <c r="EM92" s="20" t="str">
        <f t="shared" si="148"/>
        <v/>
      </c>
      <c r="EN92" s="20" t="str">
        <f t="shared" si="149"/>
        <v/>
      </c>
      <c r="EO92" s="20" t="str">
        <f t="shared" si="150"/>
        <v/>
      </c>
      <c r="EP92" s="20" t="str">
        <f t="shared" si="151"/>
        <v/>
      </c>
      <c r="EQ92" s="20" t="str">
        <f t="shared" si="152"/>
        <v/>
      </c>
      <c r="ER92" s="20" t="str">
        <f t="shared" si="153"/>
        <v/>
      </c>
      <c r="ES92" s="20" t="str">
        <f t="shared" si="154"/>
        <v/>
      </c>
      <c r="ET92" s="20" t="str">
        <f t="shared" si="155"/>
        <v/>
      </c>
      <c r="EU92" s="20" t="str">
        <f t="shared" si="156"/>
        <v/>
      </c>
      <c r="EV92" s="20" t="str">
        <f t="shared" si="157"/>
        <v/>
      </c>
      <c r="EW92" s="20" t="str">
        <f t="shared" si="158"/>
        <v/>
      </c>
      <c r="EX92" s="20" t="str">
        <f t="shared" si="159"/>
        <v/>
      </c>
      <c r="EY92" s="20" t="str">
        <f t="shared" si="160"/>
        <v/>
      </c>
      <c r="EZ92" s="20" t="str">
        <f t="shared" si="161"/>
        <v/>
      </c>
      <c r="FA92" s="20" t="str">
        <f t="shared" si="162"/>
        <v/>
      </c>
      <c r="FB92" s="20" t="str">
        <f t="shared" si="163"/>
        <v/>
      </c>
      <c r="FC92" s="20" t="str">
        <f t="shared" si="164"/>
        <v/>
      </c>
      <c r="FD92" s="20" t="str">
        <f t="shared" si="165"/>
        <v/>
      </c>
      <c r="FE92" s="20" t="str">
        <f t="shared" si="166"/>
        <v/>
      </c>
      <c r="FF92" s="20" t="str">
        <f t="shared" si="167"/>
        <v/>
      </c>
      <c r="FG92" s="20" t="str">
        <f t="shared" si="168"/>
        <v/>
      </c>
      <c r="FH92" s="20" t="str">
        <f t="shared" si="169"/>
        <v/>
      </c>
      <c r="FI92" s="20" t="str">
        <f t="shared" si="170"/>
        <v/>
      </c>
      <c r="FJ92" s="20" t="str">
        <f t="shared" si="171"/>
        <v/>
      </c>
      <c r="FK92" s="20" t="str">
        <f t="shared" si="172"/>
        <v/>
      </c>
      <c r="FL92" s="20" t="str">
        <f t="shared" si="173"/>
        <v/>
      </c>
      <c r="FM92" s="20" t="str">
        <f t="shared" si="174"/>
        <v/>
      </c>
      <c r="FN92" s="20" t="str">
        <f t="shared" si="175"/>
        <v/>
      </c>
      <c r="FO92" s="20" t="str">
        <f t="shared" si="176"/>
        <v/>
      </c>
      <c r="FP92" s="20" t="str">
        <f t="shared" si="177"/>
        <v/>
      </c>
      <c r="FQ92" s="20" t="str">
        <f t="shared" si="178"/>
        <v/>
      </c>
      <c r="FR92" s="20" t="str">
        <f t="shared" si="179"/>
        <v/>
      </c>
      <c r="FS92" s="20" t="str">
        <f t="shared" si="180"/>
        <v/>
      </c>
      <c r="FT92" s="20" t="str">
        <f t="shared" si="181"/>
        <v/>
      </c>
      <c r="FU92" s="20" t="str">
        <f t="shared" si="182"/>
        <v/>
      </c>
      <c r="FV92" s="20" t="str">
        <f t="shared" si="183"/>
        <v/>
      </c>
      <c r="FW92" s="20" t="str">
        <f t="shared" si="184"/>
        <v/>
      </c>
      <c r="FX92" s="20" t="str">
        <f t="shared" si="185"/>
        <v/>
      </c>
      <c r="FY92" s="20" t="str">
        <f t="shared" si="186"/>
        <v/>
      </c>
      <c r="FZ92" s="20" t="str">
        <f t="shared" si="187"/>
        <v/>
      </c>
      <c r="GA92" s="20" t="str">
        <f t="shared" si="188"/>
        <v/>
      </c>
      <c r="GB92" s="20" t="str">
        <f t="shared" si="189"/>
        <v/>
      </c>
      <c r="GC92" s="20" t="str">
        <f t="shared" si="190"/>
        <v/>
      </c>
      <c r="GD92" s="20" t="str">
        <f t="shared" si="191"/>
        <v/>
      </c>
      <c r="GE92" s="20" t="str">
        <f t="shared" si="192"/>
        <v/>
      </c>
      <c r="GF92" s="20" t="str">
        <f t="shared" si="193"/>
        <v/>
      </c>
      <c r="GG92" s="20" t="str">
        <f t="shared" si="194"/>
        <v/>
      </c>
      <c r="GH92" s="20" t="str">
        <f t="shared" si="195"/>
        <v/>
      </c>
      <c r="GI92" s="20" t="str">
        <f t="shared" si="196"/>
        <v/>
      </c>
      <c r="GJ92" s="20" t="str">
        <f t="shared" si="197"/>
        <v/>
      </c>
      <c r="GK92" s="20" t="str">
        <f t="shared" si="198"/>
        <v/>
      </c>
      <c r="GL92" s="20" t="str">
        <f t="shared" si="199"/>
        <v/>
      </c>
      <c r="GM92" s="20" t="str">
        <f t="shared" si="200"/>
        <v/>
      </c>
      <c r="GN92" s="20" t="str">
        <f t="shared" si="201"/>
        <v/>
      </c>
      <c r="GO92" s="20" t="str">
        <f t="shared" si="202"/>
        <v/>
      </c>
      <c r="GP92" s="20" t="str">
        <f t="shared" si="203"/>
        <v/>
      </c>
      <c r="GQ92" s="20" t="str">
        <f t="shared" si="204"/>
        <v/>
      </c>
      <c r="GR92" s="20" t="str">
        <f t="shared" si="205"/>
        <v/>
      </c>
      <c r="GS92" s="20" t="str">
        <f t="shared" si="206"/>
        <v/>
      </c>
      <c r="GT92" s="20" t="str">
        <f t="shared" si="207"/>
        <v/>
      </c>
      <c r="GU92" s="20" t="str">
        <f t="shared" si="208"/>
        <v/>
      </c>
      <c r="GV92" s="20" t="str">
        <f t="shared" si="209"/>
        <v/>
      </c>
      <c r="GW92" s="20" t="str">
        <f t="shared" si="210"/>
        <v/>
      </c>
      <c r="GX92" s="20" t="str">
        <f t="shared" si="211"/>
        <v/>
      </c>
      <c r="GY92" s="20" t="str">
        <f t="shared" si="212"/>
        <v/>
      </c>
      <c r="GZ92" s="20" t="str">
        <f t="shared" si="213"/>
        <v/>
      </c>
      <c r="HA92" s="20" t="str">
        <f t="shared" si="214"/>
        <v/>
      </c>
      <c r="HB92" s="20"/>
      <c r="HC92" s="20"/>
      <c r="HD92" s="20"/>
      <c r="HE92" s="20"/>
      <c r="HF92" s="20"/>
      <c r="HG92" s="20"/>
      <c r="HH92" s="20"/>
      <c r="HI92" s="20"/>
      <c r="HJ92" s="20"/>
      <c r="HK92" s="20"/>
      <c r="HL92" s="20"/>
      <c r="HM92" s="20"/>
      <c r="HN92" s="20"/>
      <c r="HO92" s="20"/>
      <c r="HP92" s="20"/>
      <c r="HQ92" s="20"/>
      <c r="HR92" s="20"/>
      <c r="HS92" s="20"/>
      <c r="HT92" s="20"/>
      <c r="HU92" s="20"/>
      <c r="HV92" s="20"/>
      <c r="HW92" s="20"/>
      <c r="HX92" s="20"/>
      <c r="HY92" s="20"/>
      <c r="HZ92" s="20"/>
      <c r="IA92" s="19"/>
      <c r="IB92" s="19"/>
      <c r="IC92" s="19"/>
      <c r="ID92" s="19"/>
      <c r="IE92" s="19"/>
      <c r="IF92" s="19"/>
      <c r="IG92" s="19"/>
      <c r="IH92" s="19"/>
      <c r="II92" s="19"/>
      <c r="IJ92" s="19"/>
      <c r="IK92" s="19"/>
      <c r="IL92" s="19"/>
      <c r="IM92" s="19"/>
      <c r="IN92" s="19"/>
      <c r="IO92" s="19"/>
      <c r="IP92" s="19"/>
      <c r="IQ92" s="19"/>
      <c r="IR92" s="19"/>
      <c r="IS92" s="19"/>
      <c r="IT92" s="19"/>
      <c r="IU92" s="19"/>
      <c r="IV92" s="19"/>
      <c r="IW92" s="19"/>
      <c r="IX92" s="19"/>
      <c r="IY92" s="19"/>
      <c r="IZ92" s="19"/>
      <c r="JA92" s="19"/>
      <c r="JB92" s="19"/>
      <c r="JC92" s="19"/>
      <c r="JD92" s="19"/>
      <c r="JE92" s="19"/>
      <c r="JF92" s="19"/>
      <c r="JG92" s="19"/>
      <c r="JH92" s="19"/>
      <c r="JI92" s="19"/>
      <c r="JJ92" s="19"/>
      <c r="JK92" s="19"/>
      <c r="JL92" s="19"/>
      <c r="JM92" s="19"/>
      <c r="JN92" s="19"/>
      <c r="JO92" s="19"/>
      <c r="JP92" s="19"/>
      <c r="JQ92" s="19"/>
      <c r="JR92" s="19"/>
      <c r="JS92" s="19"/>
      <c r="JT92" s="19"/>
      <c r="JU92" s="19"/>
      <c r="JV92" s="19"/>
    </row>
    <row r="93" spans="1:282" ht="13.5">
      <c r="A93" s="90" t="s">
        <v>84</v>
      </c>
      <c r="B93" s="184"/>
      <c r="C93" s="33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  <c r="Y93" s="147"/>
      <c r="Z93" s="147"/>
      <c r="AA93" s="147"/>
      <c r="AB93" s="147"/>
      <c r="AC93" s="147"/>
      <c r="AD93" s="147"/>
      <c r="AE93" s="147"/>
      <c r="AF93" s="147"/>
      <c r="AG93" s="147"/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  <c r="BI93" s="147"/>
      <c r="BJ93" s="147"/>
      <c r="BK93" s="147"/>
      <c r="BL93" s="147"/>
      <c r="BM93" s="147"/>
      <c r="BN93" s="147"/>
      <c r="BO93" s="147"/>
      <c r="BP93" s="147"/>
      <c r="BQ93" s="147"/>
      <c r="BR93" s="147"/>
      <c r="BS93" s="147"/>
      <c r="BT93" s="147"/>
      <c r="BU93" s="147"/>
      <c r="BV93" s="147"/>
      <c r="BW93" s="147"/>
      <c r="BX93" s="147"/>
      <c r="BY93" s="147"/>
      <c r="BZ93" s="147"/>
      <c r="CA93" s="147"/>
      <c r="CB93" s="147"/>
      <c r="CC93" s="147"/>
      <c r="CD93" s="147"/>
      <c r="CE93" s="147"/>
      <c r="CF93" s="147"/>
      <c r="CG93" s="147"/>
      <c r="CH93" s="147"/>
      <c r="CI93" s="147"/>
      <c r="CJ93" s="147"/>
      <c r="CK93" s="147"/>
      <c r="CL93" s="147"/>
      <c r="CM93" s="147"/>
      <c r="CN93" s="147"/>
      <c r="CO93" s="147"/>
      <c r="CP93" s="147"/>
      <c r="CQ93" s="147"/>
      <c r="CR93" s="147"/>
      <c r="CS93" s="147"/>
      <c r="CT93" s="147"/>
      <c r="CU93" s="147"/>
      <c r="CV93" s="147"/>
      <c r="CW93" s="147"/>
      <c r="CX93" s="147"/>
      <c r="CY93" s="147"/>
      <c r="CZ93" s="87" t="str">
        <f t="shared" si="113"/>
        <v/>
      </c>
      <c r="DA93" s="89" t="str">
        <f t="shared" si="218"/>
        <v/>
      </c>
      <c r="DB93" s="90" t="str">
        <f t="shared" si="219"/>
        <v/>
      </c>
      <c r="DC93" s="32" t="str">
        <f t="shared" si="112"/>
        <v>brak danych</v>
      </c>
      <c r="DD93" s="32"/>
      <c r="DE93" s="20">
        <f t="shared" si="114"/>
        <v>0</v>
      </c>
      <c r="DF93" s="20" t="str">
        <f t="shared" si="115"/>
        <v/>
      </c>
      <c r="DG93" s="20" t="str">
        <f t="shared" si="116"/>
        <v/>
      </c>
      <c r="DH93" s="20" t="str">
        <f t="shared" si="117"/>
        <v/>
      </c>
      <c r="DI93" s="20" t="str">
        <f t="shared" si="118"/>
        <v/>
      </c>
      <c r="DJ93" s="20" t="str">
        <f t="shared" si="119"/>
        <v/>
      </c>
      <c r="DK93" s="20" t="str">
        <f t="shared" si="120"/>
        <v/>
      </c>
      <c r="DL93" s="20" t="str">
        <f t="shared" si="121"/>
        <v/>
      </c>
      <c r="DM93" s="20" t="str">
        <f t="shared" si="122"/>
        <v/>
      </c>
      <c r="DN93" s="20" t="str">
        <f t="shared" si="123"/>
        <v/>
      </c>
      <c r="DO93" s="20" t="str">
        <f t="shared" si="124"/>
        <v/>
      </c>
      <c r="DP93" s="20" t="str">
        <f t="shared" si="125"/>
        <v/>
      </c>
      <c r="DQ93" s="20" t="str">
        <f t="shared" si="126"/>
        <v/>
      </c>
      <c r="DR93" s="20" t="str">
        <f t="shared" si="127"/>
        <v/>
      </c>
      <c r="DS93" s="20" t="str">
        <f t="shared" si="128"/>
        <v/>
      </c>
      <c r="DT93" s="20" t="str">
        <f t="shared" si="129"/>
        <v/>
      </c>
      <c r="DU93" s="20" t="str">
        <f t="shared" si="130"/>
        <v/>
      </c>
      <c r="DV93" s="20" t="str">
        <f t="shared" si="131"/>
        <v/>
      </c>
      <c r="DW93" s="20" t="str">
        <f t="shared" si="132"/>
        <v/>
      </c>
      <c r="DX93" s="20" t="str">
        <f t="shared" si="133"/>
        <v/>
      </c>
      <c r="DY93" s="20" t="str">
        <f t="shared" si="134"/>
        <v/>
      </c>
      <c r="DZ93" s="20" t="str">
        <f t="shared" si="135"/>
        <v/>
      </c>
      <c r="EA93" s="20" t="str">
        <f t="shared" si="136"/>
        <v/>
      </c>
      <c r="EB93" s="20" t="str">
        <f t="shared" si="137"/>
        <v/>
      </c>
      <c r="EC93" s="20" t="str">
        <f t="shared" si="138"/>
        <v/>
      </c>
      <c r="ED93" s="20" t="str">
        <f t="shared" si="139"/>
        <v/>
      </c>
      <c r="EE93" s="20" t="str">
        <f t="shared" si="140"/>
        <v/>
      </c>
      <c r="EF93" s="20" t="str">
        <f t="shared" si="141"/>
        <v/>
      </c>
      <c r="EG93" s="20" t="str">
        <f t="shared" si="142"/>
        <v/>
      </c>
      <c r="EH93" s="20" t="str">
        <f t="shared" si="143"/>
        <v/>
      </c>
      <c r="EI93" s="20" t="str">
        <f t="shared" si="144"/>
        <v/>
      </c>
      <c r="EJ93" s="20" t="str">
        <f t="shared" si="145"/>
        <v/>
      </c>
      <c r="EK93" s="20" t="str">
        <f t="shared" si="146"/>
        <v/>
      </c>
      <c r="EL93" s="20" t="str">
        <f t="shared" si="147"/>
        <v/>
      </c>
      <c r="EM93" s="20" t="str">
        <f t="shared" si="148"/>
        <v/>
      </c>
      <c r="EN93" s="20" t="str">
        <f t="shared" si="149"/>
        <v/>
      </c>
      <c r="EO93" s="20" t="str">
        <f t="shared" si="150"/>
        <v/>
      </c>
      <c r="EP93" s="20" t="str">
        <f t="shared" si="151"/>
        <v/>
      </c>
      <c r="EQ93" s="20" t="str">
        <f t="shared" si="152"/>
        <v/>
      </c>
      <c r="ER93" s="20" t="str">
        <f t="shared" si="153"/>
        <v/>
      </c>
      <c r="ES93" s="20" t="str">
        <f t="shared" si="154"/>
        <v/>
      </c>
      <c r="ET93" s="20" t="str">
        <f t="shared" si="155"/>
        <v/>
      </c>
      <c r="EU93" s="20" t="str">
        <f t="shared" si="156"/>
        <v/>
      </c>
      <c r="EV93" s="20" t="str">
        <f t="shared" si="157"/>
        <v/>
      </c>
      <c r="EW93" s="20" t="str">
        <f t="shared" si="158"/>
        <v/>
      </c>
      <c r="EX93" s="20" t="str">
        <f t="shared" si="159"/>
        <v/>
      </c>
      <c r="EY93" s="20" t="str">
        <f t="shared" si="160"/>
        <v/>
      </c>
      <c r="EZ93" s="20" t="str">
        <f t="shared" si="161"/>
        <v/>
      </c>
      <c r="FA93" s="20" t="str">
        <f t="shared" si="162"/>
        <v/>
      </c>
      <c r="FB93" s="20" t="str">
        <f t="shared" si="163"/>
        <v/>
      </c>
      <c r="FC93" s="20" t="str">
        <f t="shared" si="164"/>
        <v/>
      </c>
      <c r="FD93" s="20" t="str">
        <f t="shared" si="165"/>
        <v/>
      </c>
      <c r="FE93" s="20" t="str">
        <f t="shared" si="166"/>
        <v/>
      </c>
      <c r="FF93" s="20" t="str">
        <f t="shared" si="167"/>
        <v/>
      </c>
      <c r="FG93" s="20" t="str">
        <f t="shared" si="168"/>
        <v/>
      </c>
      <c r="FH93" s="20" t="str">
        <f t="shared" si="169"/>
        <v/>
      </c>
      <c r="FI93" s="20" t="str">
        <f t="shared" si="170"/>
        <v/>
      </c>
      <c r="FJ93" s="20" t="str">
        <f t="shared" si="171"/>
        <v/>
      </c>
      <c r="FK93" s="20" t="str">
        <f t="shared" si="172"/>
        <v/>
      </c>
      <c r="FL93" s="20" t="str">
        <f t="shared" si="173"/>
        <v/>
      </c>
      <c r="FM93" s="20" t="str">
        <f t="shared" si="174"/>
        <v/>
      </c>
      <c r="FN93" s="20" t="str">
        <f t="shared" si="175"/>
        <v/>
      </c>
      <c r="FO93" s="20" t="str">
        <f t="shared" si="176"/>
        <v/>
      </c>
      <c r="FP93" s="20" t="str">
        <f t="shared" si="177"/>
        <v/>
      </c>
      <c r="FQ93" s="20" t="str">
        <f t="shared" si="178"/>
        <v/>
      </c>
      <c r="FR93" s="20" t="str">
        <f t="shared" si="179"/>
        <v/>
      </c>
      <c r="FS93" s="20" t="str">
        <f t="shared" si="180"/>
        <v/>
      </c>
      <c r="FT93" s="20" t="str">
        <f t="shared" si="181"/>
        <v/>
      </c>
      <c r="FU93" s="20" t="str">
        <f t="shared" si="182"/>
        <v/>
      </c>
      <c r="FV93" s="20" t="str">
        <f t="shared" si="183"/>
        <v/>
      </c>
      <c r="FW93" s="20" t="str">
        <f t="shared" si="184"/>
        <v/>
      </c>
      <c r="FX93" s="20" t="str">
        <f t="shared" si="185"/>
        <v/>
      </c>
      <c r="FY93" s="20" t="str">
        <f t="shared" si="186"/>
        <v/>
      </c>
      <c r="FZ93" s="20" t="str">
        <f t="shared" si="187"/>
        <v/>
      </c>
      <c r="GA93" s="20" t="str">
        <f t="shared" si="188"/>
        <v/>
      </c>
      <c r="GB93" s="20" t="str">
        <f t="shared" si="189"/>
        <v/>
      </c>
      <c r="GC93" s="20" t="str">
        <f t="shared" si="190"/>
        <v/>
      </c>
      <c r="GD93" s="20" t="str">
        <f t="shared" si="191"/>
        <v/>
      </c>
      <c r="GE93" s="20" t="str">
        <f t="shared" si="192"/>
        <v/>
      </c>
      <c r="GF93" s="20" t="str">
        <f t="shared" si="193"/>
        <v/>
      </c>
      <c r="GG93" s="20" t="str">
        <f t="shared" si="194"/>
        <v/>
      </c>
      <c r="GH93" s="20" t="str">
        <f t="shared" si="195"/>
        <v/>
      </c>
      <c r="GI93" s="20" t="str">
        <f t="shared" si="196"/>
        <v/>
      </c>
      <c r="GJ93" s="20" t="str">
        <f t="shared" si="197"/>
        <v/>
      </c>
      <c r="GK93" s="20" t="str">
        <f t="shared" si="198"/>
        <v/>
      </c>
      <c r="GL93" s="20" t="str">
        <f t="shared" si="199"/>
        <v/>
      </c>
      <c r="GM93" s="20" t="str">
        <f t="shared" si="200"/>
        <v/>
      </c>
      <c r="GN93" s="20" t="str">
        <f t="shared" si="201"/>
        <v/>
      </c>
      <c r="GO93" s="20" t="str">
        <f t="shared" si="202"/>
        <v/>
      </c>
      <c r="GP93" s="20" t="str">
        <f t="shared" si="203"/>
        <v/>
      </c>
      <c r="GQ93" s="20" t="str">
        <f t="shared" si="204"/>
        <v/>
      </c>
      <c r="GR93" s="20" t="str">
        <f t="shared" si="205"/>
        <v/>
      </c>
      <c r="GS93" s="20" t="str">
        <f t="shared" si="206"/>
        <v/>
      </c>
      <c r="GT93" s="20" t="str">
        <f t="shared" si="207"/>
        <v/>
      </c>
      <c r="GU93" s="20" t="str">
        <f t="shared" si="208"/>
        <v/>
      </c>
      <c r="GV93" s="20" t="str">
        <f t="shared" si="209"/>
        <v/>
      </c>
      <c r="GW93" s="20" t="str">
        <f t="shared" si="210"/>
        <v/>
      </c>
      <c r="GX93" s="20" t="str">
        <f t="shared" si="211"/>
        <v/>
      </c>
      <c r="GY93" s="20" t="str">
        <f t="shared" si="212"/>
        <v/>
      </c>
      <c r="GZ93" s="20" t="str">
        <f t="shared" si="213"/>
        <v/>
      </c>
      <c r="HA93" s="20" t="str">
        <f t="shared" si="214"/>
        <v/>
      </c>
      <c r="HB93" s="20"/>
      <c r="HC93" s="20"/>
      <c r="HD93" s="20"/>
      <c r="HE93" s="20"/>
      <c r="HF93" s="20"/>
      <c r="HG93" s="20"/>
      <c r="HH93" s="20"/>
      <c r="HI93" s="20"/>
      <c r="HJ93" s="20"/>
      <c r="HK93" s="20"/>
      <c r="HL93" s="20"/>
      <c r="HM93" s="20"/>
      <c r="HN93" s="20"/>
      <c r="HO93" s="20"/>
      <c r="HP93" s="20"/>
      <c r="HQ93" s="20"/>
      <c r="HR93" s="20"/>
      <c r="HS93" s="20"/>
      <c r="HT93" s="20"/>
      <c r="HU93" s="20"/>
      <c r="HV93" s="20"/>
      <c r="HW93" s="20"/>
      <c r="HX93" s="20"/>
      <c r="HY93" s="20"/>
      <c r="HZ93" s="20"/>
      <c r="IA93" s="19"/>
      <c r="IB93" s="19"/>
      <c r="IC93" s="19"/>
      <c r="ID93" s="19"/>
      <c r="IE93" s="19"/>
      <c r="IF93" s="19"/>
      <c r="IG93" s="19"/>
      <c r="IH93" s="19"/>
      <c r="II93" s="19"/>
      <c r="IJ93" s="19"/>
      <c r="IK93" s="19"/>
      <c r="IL93" s="19"/>
      <c r="IM93" s="19"/>
      <c r="IN93" s="19"/>
      <c r="IO93" s="19"/>
      <c r="IP93" s="19"/>
      <c r="IQ93" s="19"/>
      <c r="IR93" s="19"/>
      <c r="IS93" s="19"/>
      <c r="IT93" s="19"/>
      <c r="IU93" s="19"/>
      <c r="IV93" s="19"/>
      <c r="IW93" s="19"/>
      <c r="IX93" s="19"/>
      <c r="IY93" s="19"/>
      <c r="IZ93" s="19"/>
      <c r="JA93" s="19"/>
      <c r="JB93" s="19"/>
      <c r="JC93" s="19"/>
      <c r="JD93" s="19"/>
      <c r="JE93" s="19"/>
      <c r="JF93" s="19"/>
      <c r="JG93" s="19"/>
      <c r="JH93" s="19"/>
      <c r="JI93" s="19"/>
      <c r="JJ93" s="19"/>
      <c r="JK93" s="19"/>
      <c r="JL93" s="19"/>
      <c r="JM93" s="19"/>
      <c r="JN93" s="19"/>
      <c r="JO93" s="19"/>
      <c r="JP93" s="19"/>
      <c r="JQ93" s="19"/>
      <c r="JR93" s="19"/>
      <c r="JS93" s="19"/>
      <c r="JT93" s="19"/>
      <c r="JU93" s="19"/>
      <c r="JV93" s="19"/>
    </row>
    <row r="94" spans="1:282" ht="13.5">
      <c r="A94" s="90" t="s">
        <v>85</v>
      </c>
      <c r="B94" s="184"/>
      <c r="C94" s="33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  <c r="Y94" s="147"/>
      <c r="Z94" s="147"/>
      <c r="AA94" s="147"/>
      <c r="AB94" s="147"/>
      <c r="AC94" s="147"/>
      <c r="AD94" s="147"/>
      <c r="AE94" s="147"/>
      <c r="AF94" s="147"/>
      <c r="AG94" s="147"/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  <c r="BI94" s="147"/>
      <c r="BJ94" s="147"/>
      <c r="BK94" s="147"/>
      <c r="BL94" s="147"/>
      <c r="BM94" s="147"/>
      <c r="BN94" s="147"/>
      <c r="BO94" s="147"/>
      <c r="BP94" s="147"/>
      <c r="BQ94" s="147"/>
      <c r="BR94" s="147"/>
      <c r="BS94" s="147"/>
      <c r="BT94" s="147"/>
      <c r="BU94" s="147"/>
      <c r="BV94" s="147"/>
      <c r="BW94" s="147"/>
      <c r="BX94" s="147"/>
      <c r="BY94" s="147"/>
      <c r="BZ94" s="147"/>
      <c r="CA94" s="147"/>
      <c r="CB94" s="147"/>
      <c r="CC94" s="147"/>
      <c r="CD94" s="147"/>
      <c r="CE94" s="147"/>
      <c r="CF94" s="147"/>
      <c r="CG94" s="147"/>
      <c r="CH94" s="147"/>
      <c r="CI94" s="147"/>
      <c r="CJ94" s="147"/>
      <c r="CK94" s="147"/>
      <c r="CL94" s="147"/>
      <c r="CM94" s="147"/>
      <c r="CN94" s="147"/>
      <c r="CO94" s="147"/>
      <c r="CP94" s="147"/>
      <c r="CQ94" s="147"/>
      <c r="CR94" s="147"/>
      <c r="CS94" s="147"/>
      <c r="CT94" s="147"/>
      <c r="CU94" s="147"/>
      <c r="CV94" s="147"/>
      <c r="CW94" s="147"/>
      <c r="CX94" s="147"/>
      <c r="CY94" s="147"/>
      <c r="CZ94" s="87" t="str">
        <f t="shared" si="113"/>
        <v/>
      </c>
      <c r="DA94" s="89" t="str">
        <f t="shared" si="218"/>
        <v/>
      </c>
      <c r="DB94" s="90" t="str">
        <f t="shared" si="219"/>
        <v/>
      </c>
      <c r="DC94" s="32" t="str">
        <f t="shared" si="112"/>
        <v>brak danych</v>
      </c>
      <c r="DD94" s="32"/>
      <c r="DE94" s="20">
        <f t="shared" si="114"/>
        <v>0</v>
      </c>
      <c r="DF94" s="20" t="str">
        <f t="shared" si="115"/>
        <v/>
      </c>
      <c r="DG94" s="20" t="str">
        <f t="shared" si="116"/>
        <v/>
      </c>
      <c r="DH94" s="20" t="str">
        <f t="shared" si="117"/>
        <v/>
      </c>
      <c r="DI94" s="20" t="str">
        <f t="shared" si="118"/>
        <v/>
      </c>
      <c r="DJ94" s="20" t="str">
        <f t="shared" si="119"/>
        <v/>
      </c>
      <c r="DK94" s="20" t="str">
        <f t="shared" si="120"/>
        <v/>
      </c>
      <c r="DL94" s="20" t="str">
        <f t="shared" si="121"/>
        <v/>
      </c>
      <c r="DM94" s="20" t="str">
        <f t="shared" si="122"/>
        <v/>
      </c>
      <c r="DN94" s="20" t="str">
        <f t="shared" si="123"/>
        <v/>
      </c>
      <c r="DO94" s="20" t="str">
        <f t="shared" si="124"/>
        <v/>
      </c>
      <c r="DP94" s="20" t="str">
        <f t="shared" si="125"/>
        <v/>
      </c>
      <c r="DQ94" s="20" t="str">
        <f t="shared" si="126"/>
        <v/>
      </c>
      <c r="DR94" s="20" t="str">
        <f t="shared" si="127"/>
        <v/>
      </c>
      <c r="DS94" s="20" t="str">
        <f t="shared" si="128"/>
        <v/>
      </c>
      <c r="DT94" s="20" t="str">
        <f t="shared" si="129"/>
        <v/>
      </c>
      <c r="DU94" s="20" t="str">
        <f t="shared" si="130"/>
        <v/>
      </c>
      <c r="DV94" s="20" t="str">
        <f t="shared" si="131"/>
        <v/>
      </c>
      <c r="DW94" s="20" t="str">
        <f t="shared" si="132"/>
        <v/>
      </c>
      <c r="DX94" s="20" t="str">
        <f t="shared" si="133"/>
        <v/>
      </c>
      <c r="DY94" s="20" t="str">
        <f t="shared" si="134"/>
        <v/>
      </c>
      <c r="DZ94" s="20" t="str">
        <f t="shared" si="135"/>
        <v/>
      </c>
      <c r="EA94" s="20" t="str">
        <f t="shared" si="136"/>
        <v/>
      </c>
      <c r="EB94" s="20" t="str">
        <f t="shared" si="137"/>
        <v/>
      </c>
      <c r="EC94" s="20" t="str">
        <f t="shared" si="138"/>
        <v/>
      </c>
      <c r="ED94" s="20" t="str">
        <f t="shared" si="139"/>
        <v/>
      </c>
      <c r="EE94" s="20" t="str">
        <f t="shared" si="140"/>
        <v/>
      </c>
      <c r="EF94" s="20" t="str">
        <f t="shared" si="141"/>
        <v/>
      </c>
      <c r="EG94" s="20" t="str">
        <f t="shared" si="142"/>
        <v/>
      </c>
      <c r="EH94" s="20" t="str">
        <f t="shared" si="143"/>
        <v/>
      </c>
      <c r="EI94" s="20" t="str">
        <f t="shared" si="144"/>
        <v/>
      </c>
      <c r="EJ94" s="20" t="str">
        <f t="shared" si="145"/>
        <v/>
      </c>
      <c r="EK94" s="20" t="str">
        <f t="shared" si="146"/>
        <v/>
      </c>
      <c r="EL94" s="20" t="str">
        <f t="shared" si="147"/>
        <v/>
      </c>
      <c r="EM94" s="20" t="str">
        <f t="shared" si="148"/>
        <v/>
      </c>
      <c r="EN94" s="20" t="str">
        <f t="shared" si="149"/>
        <v/>
      </c>
      <c r="EO94" s="20" t="str">
        <f t="shared" si="150"/>
        <v/>
      </c>
      <c r="EP94" s="20" t="str">
        <f t="shared" si="151"/>
        <v/>
      </c>
      <c r="EQ94" s="20" t="str">
        <f t="shared" si="152"/>
        <v/>
      </c>
      <c r="ER94" s="20" t="str">
        <f t="shared" si="153"/>
        <v/>
      </c>
      <c r="ES94" s="20" t="str">
        <f t="shared" si="154"/>
        <v/>
      </c>
      <c r="ET94" s="20" t="str">
        <f t="shared" si="155"/>
        <v/>
      </c>
      <c r="EU94" s="20" t="str">
        <f t="shared" si="156"/>
        <v/>
      </c>
      <c r="EV94" s="20" t="str">
        <f t="shared" si="157"/>
        <v/>
      </c>
      <c r="EW94" s="20" t="str">
        <f t="shared" si="158"/>
        <v/>
      </c>
      <c r="EX94" s="20" t="str">
        <f t="shared" si="159"/>
        <v/>
      </c>
      <c r="EY94" s="20" t="str">
        <f t="shared" si="160"/>
        <v/>
      </c>
      <c r="EZ94" s="20" t="str">
        <f t="shared" si="161"/>
        <v/>
      </c>
      <c r="FA94" s="20" t="str">
        <f t="shared" si="162"/>
        <v/>
      </c>
      <c r="FB94" s="20" t="str">
        <f t="shared" si="163"/>
        <v/>
      </c>
      <c r="FC94" s="20" t="str">
        <f t="shared" si="164"/>
        <v/>
      </c>
      <c r="FD94" s="20" t="str">
        <f t="shared" si="165"/>
        <v/>
      </c>
      <c r="FE94" s="20" t="str">
        <f t="shared" si="166"/>
        <v/>
      </c>
      <c r="FF94" s="20" t="str">
        <f t="shared" si="167"/>
        <v/>
      </c>
      <c r="FG94" s="20" t="str">
        <f t="shared" si="168"/>
        <v/>
      </c>
      <c r="FH94" s="20" t="str">
        <f t="shared" si="169"/>
        <v/>
      </c>
      <c r="FI94" s="20" t="str">
        <f t="shared" si="170"/>
        <v/>
      </c>
      <c r="FJ94" s="20" t="str">
        <f t="shared" si="171"/>
        <v/>
      </c>
      <c r="FK94" s="20" t="str">
        <f t="shared" si="172"/>
        <v/>
      </c>
      <c r="FL94" s="20" t="str">
        <f t="shared" si="173"/>
        <v/>
      </c>
      <c r="FM94" s="20" t="str">
        <f t="shared" si="174"/>
        <v/>
      </c>
      <c r="FN94" s="20" t="str">
        <f t="shared" si="175"/>
        <v/>
      </c>
      <c r="FO94" s="20" t="str">
        <f t="shared" si="176"/>
        <v/>
      </c>
      <c r="FP94" s="20" t="str">
        <f t="shared" si="177"/>
        <v/>
      </c>
      <c r="FQ94" s="20" t="str">
        <f t="shared" si="178"/>
        <v/>
      </c>
      <c r="FR94" s="20" t="str">
        <f t="shared" si="179"/>
        <v/>
      </c>
      <c r="FS94" s="20" t="str">
        <f t="shared" si="180"/>
        <v/>
      </c>
      <c r="FT94" s="20" t="str">
        <f t="shared" si="181"/>
        <v/>
      </c>
      <c r="FU94" s="20" t="str">
        <f t="shared" si="182"/>
        <v/>
      </c>
      <c r="FV94" s="20" t="str">
        <f t="shared" si="183"/>
        <v/>
      </c>
      <c r="FW94" s="20" t="str">
        <f t="shared" si="184"/>
        <v/>
      </c>
      <c r="FX94" s="20" t="str">
        <f t="shared" si="185"/>
        <v/>
      </c>
      <c r="FY94" s="20" t="str">
        <f t="shared" si="186"/>
        <v/>
      </c>
      <c r="FZ94" s="20" t="str">
        <f t="shared" si="187"/>
        <v/>
      </c>
      <c r="GA94" s="20" t="str">
        <f t="shared" si="188"/>
        <v/>
      </c>
      <c r="GB94" s="20" t="str">
        <f t="shared" si="189"/>
        <v/>
      </c>
      <c r="GC94" s="20" t="str">
        <f t="shared" si="190"/>
        <v/>
      </c>
      <c r="GD94" s="20" t="str">
        <f t="shared" si="191"/>
        <v/>
      </c>
      <c r="GE94" s="20" t="str">
        <f t="shared" si="192"/>
        <v/>
      </c>
      <c r="GF94" s="20" t="str">
        <f t="shared" si="193"/>
        <v/>
      </c>
      <c r="GG94" s="20" t="str">
        <f t="shared" si="194"/>
        <v/>
      </c>
      <c r="GH94" s="20" t="str">
        <f t="shared" si="195"/>
        <v/>
      </c>
      <c r="GI94" s="20" t="str">
        <f t="shared" si="196"/>
        <v/>
      </c>
      <c r="GJ94" s="20" t="str">
        <f t="shared" si="197"/>
        <v/>
      </c>
      <c r="GK94" s="20" t="str">
        <f t="shared" si="198"/>
        <v/>
      </c>
      <c r="GL94" s="20" t="str">
        <f t="shared" si="199"/>
        <v/>
      </c>
      <c r="GM94" s="20" t="str">
        <f t="shared" si="200"/>
        <v/>
      </c>
      <c r="GN94" s="20" t="str">
        <f t="shared" si="201"/>
        <v/>
      </c>
      <c r="GO94" s="20" t="str">
        <f t="shared" si="202"/>
        <v/>
      </c>
      <c r="GP94" s="20" t="str">
        <f t="shared" si="203"/>
        <v/>
      </c>
      <c r="GQ94" s="20" t="str">
        <f t="shared" si="204"/>
        <v/>
      </c>
      <c r="GR94" s="20" t="str">
        <f t="shared" si="205"/>
        <v/>
      </c>
      <c r="GS94" s="20" t="str">
        <f t="shared" si="206"/>
        <v/>
      </c>
      <c r="GT94" s="20" t="str">
        <f t="shared" si="207"/>
        <v/>
      </c>
      <c r="GU94" s="20" t="str">
        <f t="shared" si="208"/>
        <v/>
      </c>
      <c r="GV94" s="20" t="str">
        <f t="shared" si="209"/>
        <v/>
      </c>
      <c r="GW94" s="20" t="str">
        <f t="shared" si="210"/>
        <v/>
      </c>
      <c r="GX94" s="20" t="str">
        <f t="shared" si="211"/>
        <v/>
      </c>
      <c r="GY94" s="20" t="str">
        <f t="shared" si="212"/>
        <v/>
      </c>
      <c r="GZ94" s="20" t="str">
        <f t="shared" si="213"/>
        <v/>
      </c>
      <c r="HA94" s="20" t="str">
        <f t="shared" si="214"/>
        <v/>
      </c>
      <c r="HB94" s="20"/>
      <c r="HC94" s="20"/>
      <c r="HD94" s="20"/>
      <c r="HE94" s="20"/>
      <c r="HF94" s="20"/>
      <c r="HG94" s="20"/>
      <c r="HH94" s="20"/>
      <c r="HI94" s="20"/>
      <c r="HJ94" s="20"/>
      <c r="HK94" s="20"/>
      <c r="HL94" s="20"/>
      <c r="HM94" s="20"/>
      <c r="HN94" s="20"/>
      <c r="HO94" s="20"/>
      <c r="HP94" s="20"/>
      <c r="HQ94" s="20"/>
      <c r="HR94" s="20"/>
      <c r="HS94" s="20"/>
      <c r="HT94" s="20"/>
      <c r="HU94" s="20"/>
      <c r="HV94" s="20"/>
      <c r="HW94" s="20"/>
      <c r="HX94" s="20"/>
      <c r="HY94" s="20"/>
      <c r="HZ94" s="20"/>
      <c r="IA94" s="19"/>
      <c r="IB94" s="19"/>
      <c r="IC94" s="19"/>
      <c r="ID94" s="19"/>
      <c r="IE94" s="19"/>
      <c r="IF94" s="19"/>
      <c r="IG94" s="19"/>
      <c r="IH94" s="19"/>
      <c r="II94" s="19"/>
      <c r="IJ94" s="19"/>
      <c r="IK94" s="19"/>
      <c r="IL94" s="19"/>
      <c r="IM94" s="19"/>
      <c r="IN94" s="19"/>
      <c r="IO94" s="19"/>
      <c r="IP94" s="19"/>
      <c r="IQ94" s="19"/>
      <c r="IR94" s="19"/>
      <c r="IS94" s="19"/>
      <c r="IT94" s="19"/>
      <c r="IU94" s="19"/>
      <c r="IV94" s="19"/>
      <c r="IW94" s="19"/>
      <c r="IX94" s="19"/>
      <c r="IY94" s="19"/>
      <c r="IZ94" s="19"/>
      <c r="JA94" s="19"/>
      <c r="JB94" s="19"/>
      <c r="JC94" s="19"/>
      <c r="JD94" s="19"/>
      <c r="JE94" s="19"/>
      <c r="JF94" s="19"/>
      <c r="JG94" s="19"/>
      <c r="JH94" s="19"/>
      <c r="JI94" s="19"/>
      <c r="JJ94" s="19"/>
      <c r="JK94" s="19"/>
      <c r="JL94" s="19"/>
      <c r="JM94" s="19"/>
      <c r="JN94" s="19"/>
      <c r="JO94" s="19"/>
      <c r="JP94" s="19"/>
      <c r="JQ94" s="19"/>
      <c r="JR94" s="19"/>
      <c r="JS94" s="19"/>
      <c r="JT94" s="19"/>
      <c r="JU94" s="19"/>
      <c r="JV94" s="19"/>
    </row>
    <row r="95" spans="1:282" ht="13.5">
      <c r="A95" s="90" t="s">
        <v>86</v>
      </c>
      <c r="B95" s="184"/>
      <c r="C95" s="33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  <c r="Y95" s="147"/>
      <c r="Z95" s="147"/>
      <c r="AA95" s="147"/>
      <c r="AB95" s="147"/>
      <c r="AC95" s="147"/>
      <c r="AD95" s="147"/>
      <c r="AE95" s="147"/>
      <c r="AF95" s="147"/>
      <c r="AG95" s="147"/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  <c r="BI95" s="147"/>
      <c r="BJ95" s="147"/>
      <c r="BK95" s="147"/>
      <c r="BL95" s="147"/>
      <c r="BM95" s="147"/>
      <c r="BN95" s="147"/>
      <c r="BO95" s="147"/>
      <c r="BP95" s="147"/>
      <c r="BQ95" s="147"/>
      <c r="BR95" s="147"/>
      <c r="BS95" s="147"/>
      <c r="BT95" s="147"/>
      <c r="BU95" s="147"/>
      <c r="BV95" s="147"/>
      <c r="BW95" s="147"/>
      <c r="BX95" s="147"/>
      <c r="BY95" s="147"/>
      <c r="BZ95" s="147"/>
      <c r="CA95" s="147"/>
      <c r="CB95" s="147"/>
      <c r="CC95" s="147"/>
      <c r="CD95" s="147"/>
      <c r="CE95" s="147"/>
      <c r="CF95" s="147"/>
      <c r="CG95" s="147"/>
      <c r="CH95" s="147"/>
      <c r="CI95" s="147"/>
      <c r="CJ95" s="147"/>
      <c r="CK95" s="147"/>
      <c r="CL95" s="147"/>
      <c r="CM95" s="147"/>
      <c r="CN95" s="147"/>
      <c r="CO95" s="147"/>
      <c r="CP95" s="147"/>
      <c r="CQ95" s="147"/>
      <c r="CR95" s="147"/>
      <c r="CS95" s="147"/>
      <c r="CT95" s="147"/>
      <c r="CU95" s="147"/>
      <c r="CV95" s="147"/>
      <c r="CW95" s="147"/>
      <c r="CX95" s="147"/>
      <c r="CY95" s="147"/>
      <c r="CZ95" s="87" t="str">
        <f t="shared" si="113"/>
        <v/>
      </c>
      <c r="DA95" s="89" t="str">
        <f t="shared" si="218"/>
        <v/>
      </c>
      <c r="DB95" s="90" t="str">
        <f t="shared" si="219"/>
        <v/>
      </c>
      <c r="DC95" s="32" t="str">
        <f t="shared" si="112"/>
        <v>brak danych</v>
      </c>
      <c r="DD95" s="32"/>
      <c r="DE95" s="20">
        <f t="shared" si="114"/>
        <v>0</v>
      </c>
      <c r="DF95" s="20" t="str">
        <f t="shared" si="115"/>
        <v/>
      </c>
      <c r="DG95" s="20" t="str">
        <f t="shared" si="116"/>
        <v/>
      </c>
      <c r="DH95" s="20" t="str">
        <f t="shared" si="117"/>
        <v/>
      </c>
      <c r="DI95" s="20" t="str">
        <f t="shared" si="118"/>
        <v/>
      </c>
      <c r="DJ95" s="20" t="str">
        <f t="shared" si="119"/>
        <v/>
      </c>
      <c r="DK95" s="20" t="str">
        <f t="shared" si="120"/>
        <v/>
      </c>
      <c r="DL95" s="20" t="str">
        <f t="shared" si="121"/>
        <v/>
      </c>
      <c r="DM95" s="20" t="str">
        <f t="shared" si="122"/>
        <v/>
      </c>
      <c r="DN95" s="20" t="str">
        <f t="shared" si="123"/>
        <v/>
      </c>
      <c r="DO95" s="20" t="str">
        <f t="shared" si="124"/>
        <v/>
      </c>
      <c r="DP95" s="20" t="str">
        <f t="shared" si="125"/>
        <v/>
      </c>
      <c r="DQ95" s="20" t="str">
        <f t="shared" si="126"/>
        <v/>
      </c>
      <c r="DR95" s="20" t="str">
        <f t="shared" si="127"/>
        <v/>
      </c>
      <c r="DS95" s="20" t="str">
        <f t="shared" si="128"/>
        <v/>
      </c>
      <c r="DT95" s="20" t="str">
        <f t="shared" si="129"/>
        <v/>
      </c>
      <c r="DU95" s="20" t="str">
        <f t="shared" si="130"/>
        <v/>
      </c>
      <c r="DV95" s="20" t="str">
        <f t="shared" si="131"/>
        <v/>
      </c>
      <c r="DW95" s="20" t="str">
        <f t="shared" si="132"/>
        <v/>
      </c>
      <c r="DX95" s="20" t="str">
        <f t="shared" si="133"/>
        <v/>
      </c>
      <c r="DY95" s="20" t="str">
        <f t="shared" si="134"/>
        <v/>
      </c>
      <c r="DZ95" s="20" t="str">
        <f t="shared" si="135"/>
        <v/>
      </c>
      <c r="EA95" s="20" t="str">
        <f t="shared" si="136"/>
        <v/>
      </c>
      <c r="EB95" s="20" t="str">
        <f t="shared" si="137"/>
        <v/>
      </c>
      <c r="EC95" s="20" t="str">
        <f t="shared" si="138"/>
        <v/>
      </c>
      <c r="ED95" s="20" t="str">
        <f t="shared" si="139"/>
        <v/>
      </c>
      <c r="EE95" s="20" t="str">
        <f t="shared" si="140"/>
        <v/>
      </c>
      <c r="EF95" s="20" t="str">
        <f t="shared" si="141"/>
        <v/>
      </c>
      <c r="EG95" s="20" t="str">
        <f t="shared" si="142"/>
        <v/>
      </c>
      <c r="EH95" s="20" t="str">
        <f t="shared" si="143"/>
        <v/>
      </c>
      <c r="EI95" s="20" t="str">
        <f t="shared" si="144"/>
        <v/>
      </c>
      <c r="EJ95" s="20" t="str">
        <f t="shared" si="145"/>
        <v/>
      </c>
      <c r="EK95" s="20" t="str">
        <f t="shared" si="146"/>
        <v/>
      </c>
      <c r="EL95" s="20" t="str">
        <f t="shared" si="147"/>
        <v/>
      </c>
      <c r="EM95" s="20" t="str">
        <f t="shared" si="148"/>
        <v/>
      </c>
      <c r="EN95" s="20" t="str">
        <f t="shared" si="149"/>
        <v/>
      </c>
      <c r="EO95" s="20" t="str">
        <f t="shared" si="150"/>
        <v/>
      </c>
      <c r="EP95" s="20" t="str">
        <f t="shared" si="151"/>
        <v/>
      </c>
      <c r="EQ95" s="20" t="str">
        <f t="shared" si="152"/>
        <v/>
      </c>
      <c r="ER95" s="20" t="str">
        <f t="shared" si="153"/>
        <v/>
      </c>
      <c r="ES95" s="20" t="str">
        <f t="shared" si="154"/>
        <v/>
      </c>
      <c r="ET95" s="20" t="str">
        <f t="shared" si="155"/>
        <v/>
      </c>
      <c r="EU95" s="20" t="str">
        <f t="shared" si="156"/>
        <v/>
      </c>
      <c r="EV95" s="20" t="str">
        <f t="shared" si="157"/>
        <v/>
      </c>
      <c r="EW95" s="20" t="str">
        <f t="shared" si="158"/>
        <v/>
      </c>
      <c r="EX95" s="20" t="str">
        <f t="shared" si="159"/>
        <v/>
      </c>
      <c r="EY95" s="20" t="str">
        <f t="shared" si="160"/>
        <v/>
      </c>
      <c r="EZ95" s="20" t="str">
        <f t="shared" si="161"/>
        <v/>
      </c>
      <c r="FA95" s="20" t="str">
        <f t="shared" si="162"/>
        <v/>
      </c>
      <c r="FB95" s="20" t="str">
        <f t="shared" si="163"/>
        <v/>
      </c>
      <c r="FC95" s="20" t="str">
        <f t="shared" si="164"/>
        <v/>
      </c>
      <c r="FD95" s="20" t="str">
        <f t="shared" si="165"/>
        <v/>
      </c>
      <c r="FE95" s="20" t="str">
        <f t="shared" si="166"/>
        <v/>
      </c>
      <c r="FF95" s="20" t="str">
        <f t="shared" si="167"/>
        <v/>
      </c>
      <c r="FG95" s="20" t="str">
        <f t="shared" si="168"/>
        <v/>
      </c>
      <c r="FH95" s="20" t="str">
        <f t="shared" si="169"/>
        <v/>
      </c>
      <c r="FI95" s="20" t="str">
        <f t="shared" si="170"/>
        <v/>
      </c>
      <c r="FJ95" s="20" t="str">
        <f t="shared" si="171"/>
        <v/>
      </c>
      <c r="FK95" s="20" t="str">
        <f t="shared" si="172"/>
        <v/>
      </c>
      <c r="FL95" s="20" t="str">
        <f t="shared" si="173"/>
        <v/>
      </c>
      <c r="FM95" s="20" t="str">
        <f t="shared" si="174"/>
        <v/>
      </c>
      <c r="FN95" s="20" t="str">
        <f t="shared" si="175"/>
        <v/>
      </c>
      <c r="FO95" s="20" t="str">
        <f t="shared" si="176"/>
        <v/>
      </c>
      <c r="FP95" s="20" t="str">
        <f t="shared" si="177"/>
        <v/>
      </c>
      <c r="FQ95" s="20" t="str">
        <f t="shared" si="178"/>
        <v/>
      </c>
      <c r="FR95" s="20" t="str">
        <f t="shared" si="179"/>
        <v/>
      </c>
      <c r="FS95" s="20" t="str">
        <f t="shared" si="180"/>
        <v/>
      </c>
      <c r="FT95" s="20" t="str">
        <f t="shared" si="181"/>
        <v/>
      </c>
      <c r="FU95" s="20" t="str">
        <f t="shared" si="182"/>
        <v/>
      </c>
      <c r="FV95" s="20" t="str">
        <f t="shared" si="183"/>
        <v/>
      </c>
      <c r="FW95" s="20" t="str">
        <f t="shared" si="184"/>
        <v/>
      </c>
      <c r="FX95" s="20" t="str">
        <f t="shared" si="185"/>
        <v/>
      </c>
      <c r="FY95" s="20" t="str">
        <f t="shared" si="186"/>
        <v/>
      </c>
      <c r="FZ95" s="20" t="str">
        <f t="shared" si="187"/>
        <v/>
      </c>
      <c r="GA95" s="20" t="str">
        <f t="shared" si="188"/>
        <v/>
      </c>
      <c r="GB95" s="20" t="str">
        <f t="shared" si="189"/>
        <v/>
      </c>
      <c r="GC95" s="20" t="str">
        <f t="shared" si="190"/>
        <v/>
      </c>
      <c r="GD95" s="20" t="str">
        <f t="shared" si="191"/>
        <v/>
      </c>
      <c r="GE95" s="20" t="str">
        <f t="shared" si="192"/>
        <v/>
      </c>
      <c r="GF95" s="20" t="str">
        <f t="shared" si="193"/>
        <v/>
      </c>
      <c r="GG95" s="20" t="str">
        <f t="shared" si="194"/>
        <v/>
      </c>
      <c r="GH95" s="20" t="str">
        <f t="shared" si="195"/>
        <v/>
      </c>
      <c r="GI95" s="20" t="str">
        <f t="shared" si="196"/>
        <v/>
      </c>
      <c r="GJ95" s="20" t="str">
        <f t="shared" si="197"/>
        <v/>
      </c>
      <c r="GK95" s="20" t="str">
        <f t="shared" si="198"/>
        <v/>
      </c>
      <c r="GL95" s="20" t="str">
        <f t="shared" si="199"/>
        <v/>
      </c>
      <c r="GM95" s="20" t="str">
        <f t="shared" si="200"/>
        <v/>
      </c>
      <c r="GN95" s="20" t="str">
        <f t="shared" si="201"/>
        <v/>
      </c>
      <c r="GO95" s="20" t="str">
        <f t="shared" si="202"/>
        <v/>
      </c>
      <c r="GP95" s="20" t="str">
        <f t="shared" si="203"/>
        <v/>
      </c>
      <c r="GQ95" s="20" t="str">
        <f t="shared" si="204"/>
        <v/>
      </c>
      <c r="GR95" s="20" t="str">
        <f t="shared" si="205"/>
        <v/>
      </c>
      <c r="GS95" s="20" t="str">
        <f t="shared" si="206"/>
        <v/>
      </c>
      <c r="GT95" s="20" t="str">
        <f t="shared" si="207"/>
        <v/>
      </c>
      <c r="GU95" s="20" t="str">
        <f t="shared" si="208"/>
        <v/>
      </c>
      <c r="GV95" s="20" t="str">
        <f t="shared" si="209"/>
        <v/>
      </c>
      <c r="GW95" s="20" t="str">
        <f t="shared" si="210"/>
        <v/>
      </c>
      <c r="GX95" s="20" t="str">
        <f t="shared" si="211"/>
        <v/>
      </c>
      <c r="GY95" s="20" t="str">
        <f t="shared" si="212"/>
        <v/>
      </c>
      <c r="GZ95" s="20" t="str">
        <f t="shared" si="213"/>
        <v/>
      </c>
      <c r="HA95" s="20" t="str">
        <f t="shared" si="214"/>
        <v/>
      </c>
      <c r="HB95" s="20"/>
      <c r="HC95" s="20"/>
      <c r="HD95" s="20"/>
      <c r="HE95" s="20"/>
      <c r="HF95" s="20"/>
      <c r="HG95" s="20"/>
      <c r="HH95" s="20"/>
      <c r="HI95" s="20"/>
      <c r="HJ95" s="20"/>
      <c r="HK95" s="20"/>
      <c r="HL95" s="20"/>
      <c r="HM95" s="20"/>
      <c r="HN95" s="20"/>
      <c r="HO95" s="20"/>
      <c r="HP95" s="20"/>
      <c r="HQ95" s="20"/>
      <c r="HR95" s="20"/>
      <c r="HS95" s="20"/>
      <c r="HT95" s="20"/>
      <c r="HU95" s="20"/>
      <c r="HV95" s="20"/>
      <c r="HW95" s="20"/>
      <c r="HX95" s="20"/>
      <c r="HY95" s="20"/>
      <c r="HZ95" s="20"/>
      <c r="IA95" s="19"/>
      <c r="IB95" s="19"/>
      <c r="IC95" s="19"/>
      <c r="ID95" s="19"/>
      <c r="IE95" s="19"/>
      <c r="IF95" s="19"/>
      <c r="IG95" s="19"/>
      <c r="IH95" s="19"/>
      <c r="II95" s="19"/>
      <c r="IJ95" s="19"/>
      <c r="IK95" s="19"/>
      <c r="IL95" s="19"/>
      <c r="IM95" s="19"/>
      <c r="IN95" s="19"/>
      <c r="IO95" s="19"/>
      <c r="IP95" s="19"/>
      <c r="IQ95" s="19"/>
      <c r="IR95" s="19"/>
      <c r="IS95" s="19"/>
      <c r="IT95" s="19"/>
      <c r="IU95" s="19"/>
      <c r="IV95" s="19"/>
      <c r="IW95" s="19"/>
      <c r="IX95" s="19"/>
      <c r="IY95" s="19"/>
      <c r="IZ95" s="19"/>
      <c r="JA95" s="19"/>
      <c r="JB95" s="19"/>
      <c r="JC95" s="19"/>
      <c r="JD95" s="19"/>
      <c r="JE95" s="19"/>
      <c r="JF95" s="19"/>
      <c r="JG95" s="19"/>
      <c r="JH95" s="19"/>
      <c r="JI95" s="19"/>
      <c r="JJ95" s="19"/>
      <c r="JK95" s="19"/>
      <c r="JL95" s="19"/>
      <c r="JM95" s="19"/>
      <c r="JN95" s="19"/>
      <c r="JO95" s="19"/>
      <c r="JP95" s="19"/>
      <c r="JQ95" s="19"/>
      <c r="JR95" s="19"/>
      <c r="JS95" s="19"/>
      <c r="JT95" s="19"/>
      <c r="JU95" s="19"/>
      <c r="JV95" s="19"/>
    </row>
    <row r="96" spans="1:282" ht="13.5">
      <c r="A96" s="90" t="s">
        <v>87</v>
      </c>
      <c r="B96" s="184"/>
      <c r="C96" s="33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  <c r="Y96" s="147"/>
      <c r="Z96" s="147"/>
      <c r="AA96" s="147"/>
      <c r="AB96" s="147"/>
      <c r="AC96" s="147"/>
      <c r="AD96" s="147"/>
      <c r="AE96" s="147"/>
      <c r="AF96" s="147"/>
      <c r="AG96" s="147"/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  <c r="BI96" s="147"/>
      <c r="BJ96" s="147"/>
      <c r="BK96" s="147"/>
      <c r="BL96" s="147"/>
      <c r="BM96" s="147"/>
      <c r="BN96" s="147"/>
      <c r="BO96" s="147"/>
      <c r="BP96" s="147"/>
      <c r="BQ96" s="147"/>
      <c r="BR96" s="147"/>
      <c r="BS96" s="147"/>
      <c r="BT96" s="147"/>
      <c r="BU96" s="147"/>
      <c r="BV96" s="147"/>
      <c r="BW96" s="147"/>
      <c r="BX96" s="147"/>
      <c r="BY96" s="147"/>
      <c r="BZ96" s="147"/>
      <c r="CA96" s="147"/>
      <c r="CB96" s="147"/>
      <c r="CC96" s="147"/>
      <c r="CD96" s="147"/>
      <c r="CE96" s="147"/>
      <c r="CF96" s="147"/>
      <c r="CG96" s="147"/>
      <c r="CH96" s="147"/>
      <c r="CI96" s="147"/>
      <c r="CJ96" s="147"/>
      <c r="CK96" s="147"/>
      <c r="CL96" s="147"/>
      <c r="CM96" s="147"/>
      <c r="CN96" s="147"/>
      <c r="CO96" s="147"/>
      <c r="CP96" s="147"/>
      <c r="CQ96" s="147"/>
      <c r="CR96" s="147"/>
      <c r="CS96" s="147"/>
      <c r="CT96" s="147"/>
      <c r="CU96" s="147"/>
      <c r="CV96" s="147"/>
      <c r="CW96" s="147"/>
      <c r="CX96" s="147"/>
      <c r="CY96" s="147"/>
      <c r="CZ96" s="87" t="str">
        <f t="shared" si="113"/>
        <v/>
      </c>
      <c r="DA96" s="89" t="str">
        <f t="shared" si="218"/>
        <v/>
      </c>
      <c r="DB96" s="90" t="str">
        <f t="shared" si="219"/>
        <v/>
      </c>
      <c r="DC96" s="32" t="str">
        <f t="shared" si="112"/>
        <v>brak danych</v>
      </c>
      <c r="DD96" s="32"/>
      <c r="DE96" s="20">
        <f t="shared" si="114"/>
        <v>0</v>
      </c>
      <c r="DF96" s="20" t="str">
        <f t="shared" si="115"/>
        <v/>
      </c>
      <c r="DG96" s="20" t="str">
        <f t="shared" si="116"/>
        <v/>
      </c>
      <c r="DH96" s="20" t="str">
        <f t="shared" si="117"/>
        <v/>
      </c>
      <c r="DI96" s="20" t="str">
        <f t="shared" si="118"/>
        <v/>
      </c>
      <c r="DJ96" s="20" t="str">
        <f t="shared" si="119"/>
        <v/>
      </c>
      <c r="DK96" s="20" t="str">
        <f t="shared" si="120"/>
        <v/>
      </c>
      <c r="DL96" s="20" t="str">
        <f t="shared" si="121"/>
        <v/>
      </c>
      <c r="DM96" s="20" t="str">
        <f t="shared" si="122"/>
        <v/>
      </c>
      <c r="DN96" s="20" t="str">
        <f t="shared" si="123"/>
        <v/>
      </c>
      <c r="DO96" s="20" t="str">
        <f t="shared" si="124"/>
        <v/>
      </c>
      <c r="DP96" s="20" t="str">
        <f t="shared" si="125"/>
        <v/>
      </c>
      <c r="DQ96" s="20" t="str">
        <f t="shared" si="126"/>
        <v/>
      </c>
      <c r="DR96" s="20" t="str">
        <f t="shared" si="127"/>
        <v/>
      </c>
      <c r="DS96" s="20" t="str">
        <f t="shared" si="128"/>
        <v/>
      </c>
      <c r="DT96" s="20" t="str">
        <f t="shared" si="129"/>
        <v/>
      </c>
      <c r="DU96" s="20" t="str">
        <f t="shared" si="130"/>
        <v/>
      </c>
      <c r="DV96" s="20" t="str">
        <f t="shared" si="131"/>
        <v/>
      </c>
      <c r="DW96" s="20" t="str">
        <f t="shared" si="132"/>
        <v/>
      </c>
      <c r="DX96" s="20" t="str">
        <f t="shared" si="133"/>
        <v/>
      </c>
      <c r="DY96" s="20" t="str">
        <f t="shared" si="134"/>
        <v/>
      </c>
      <c r="DZ96" s="20" t="str">
        <f t="shared" si="135"/>
        <v/>
      </c>
      <c r="EA96" s="20" t="str">
        <f t="shared" si="136"/>
        <v/>
      </c>
      <c r="EB96" s="20" t="str">
        <f t="shared" si="137"/>
        <v/>
      </c>
      <c r="EC96" s="20" t="str">
        <f t="shared" si="138"/>
        <v/>
      </c>
      <c r="ED96" s="20" t="str">
        <f t="shared" si="139"/>
        <v/>
      </c>
      <c r="EE96" s="20" t="str">
        <f t="shared" si="140"/>
        <v/>
      </c>
      <c r="EF96" s="20" t="str">
        <f t="shared" si="141"/>
        <v/>
      </c>
      <c r="EG96" s="20" t="str">
        <f t="shared" si="142"/>
        <v/>
      </c>
      <c r="EH96" s="20" t="str">
        <f t="shared" si="143"/>
        <v/>
      </c>
      <c r="EI96" s="20" t="str">
        <f t="shared" si="144"/>
        <v/>
      </c>
      <c r="EJ96" s="20" t="str">
        <f t="shared" si="145"/>
        <v/>
      </c>
      <c r="EK96" s="20" t="str">
        <f t="shared" si="146"/>
        <v/>
      </c>
      <c r="EL96" s="20" t="str">
        <f t="shared" si="147"/>
        <v/>
      </c>
      <c r="EM96" s="20" t="str">
        <f t="shared" si="148"/>
        <v/>
      </c>
      <c r="EN96" s="20" t="str">
        <f t="shared" si="149"/>
        <v/>
      </c>
      <c r="EO96" s="20" t="str">
        <f t="shared" si="150"/>
        <v/>
      </c>
      <c r="EP96" s="20" t="str">
        <f t="shared" si="151"/>
        <v/>
      </c>
      <c r="EQ96" s="20" t="str">
        <f t="shared" si="152"/>
        <v/>
      </c>
      <c r="ER96" s="20" t="str">
        <f t="shared" si="153"/>
        <v/>
      </c>
      <c r="ES96" s="20" t="str">
        <f t="shared" si="154"/>
        <v/>
      </c>
      <c r="ET96" s="20" t="str">
        <f t="shared" si="155"/>
        <v/>
      </c>
      <c r="EU96" s="20" t="str">
        <f t="shared" si="156"/>
        <v/>
      </c>
      <c r="EV96" s="20" t="str">
        <f t="shared" si="157"/>
        <v/>
      </c>
      <c r="EW96" s="20" t="str">
        <f t="shared" si="158"/>
        <v/>
      </c>
      <c r="EX96" s="20" t="str">
        <f t="shared" si="159"/>
        <v/>
      </c>
      <c r="EY96" s="20" t="str">
        <f t="shared" si="160"/>
        <v/>
      </c>
      <c r="EZ96" s="20" t="str">
        <f t="shared" si="161"/>
        <v/>
      </c>
      <c r="FA96" s="20" t="str">
        <f t="shared" si="162"/>
        <v/>
      </c>
      <c r="FB96" s="20" t="str">
        <f t="shared" si="163"/>
        <v/>
      </c>
      <c r="FC96" s="20" t="str">
        <f t="shared" si="164"/>
        <v/>
      </c>
      <c r="FD96" s="20" t="str">
        <f t="shared" si="165"/>
        <v/>
      </c>
      <c r="FE96" s="20" t="str">
        <f t="shared" si="166"/>
        <v/>
      </c>
      <c r="FF96" s="20" t="str">
        <f t="shared" si="167"/>
        <v/>
      </c>
      <c r="FG96" s="20" t="str">
        <f t="shared" si="168"/>
        <v/>
      </c>
      <c r="FH96" s="20" t="str">
        <f t="shared" si="169"/>
        <v/>
      </c>
      <c r="FI96" s="20" t="str">
        <f t="shared" si="170"/>
        <v/>
      </c>
      <c r="FJ96" s="20" t="str">
        <f t="shared" si="171"/>
        <v/>
      </c>
      <c r="FK96" s="20" t="str">
        <f t="shared" si="172"/>
        <v/>
      </c>
      <c r="FL96" s="20" t="str">
        <f t="shared" si="173"/>
        <v/>
      </c>
      <c r="FM96" s="20" t="str">
        <f t="shared" si="174"/>
        <v/>
      </c>
      <c r="FN96" s="20" t="str">
        <f t="shared" si="175"/>
        <v/>
      </c>
      <c r="FO96" s="20" t="str">
        <f t="shared" si="176"/>
        <v/>
      </c>
      <c r="FP96" s="20" t="str">
        <f t="shared" si="177"/>
        <v/>
      </c>
      <c r="FQ96" s="20" t="str">
        <f t="shared" si="178"/>
        <v/>
      </c>
      <c r="FR96" s="20" t="str">
        <f t="shared" si="179"/>
        <v/>
      </c>
      <c r="FS96" s="20" t="str">
        <f t="shared" si="180"/>
        <v/>
      </c>
      <c r="FT96" s="20" t="str">
        <f t="shared" si="181"/>
        <v/>
      </c>
      <c r="FU96" s="20" t="str">
        <f t="shared" si="182"/>
        <v/>
      </c>
      <c r="FV96" s="20" t="str">
        <f t="shared" si="183"/>
        <v/>
      </c>
      <c r="FW96" s="20" t="str">
        <f t="shared" si="184"/>
        <v/>
      </c>
      <c r="FX96" s="20" t="str">
        <f t="shared" si="185"/>
        <v/>
      </c>
      <c r="FY96" s="20" t="str">
        <f t="shared" si="186"/>
        <v/>
      </c>
      <c r="FZ96" s="20" t="str">
        <f t="shared" si="187"/>
        <v/>
      </c>
      <c r="GA96" s="20" t="str">
        <f t="shared" si="188"/>
        <v/>
      </c>
      <c r="GB96" s="20" t="str">
        <f t="shared" si="189"/>
        <v/>
      </c>
      <c r="GC96" s="20" t="str">
        <f t="shared" si="190"/>
        <v/>
      </c>
      <c r="GD96" s="20" t="str">
        <f t="shared" si="191"/>
        <v/>
      </c>
      <c r="GE96" s="20" t="str">
        <f t="shared" si="192"/>
        <v/>
      </c>
      <c r="GF96" s="20" t="str">
        <f t="shared" si="193"/>
        <v/>
      </c>
      <c r="GG96" s="20" t="str">
        <f t="shared" si="194"/>
        <v/>
      </c>
      <c r="GH96" s="20" t="str">
        <f t="shared" si="195"/>
        <v/>
      </c>
      <c r="GI96" s="20" t="str">
        <f t="shared" si="196"/>
        <v/>
      </c>
      <c r="GJ96" s="20" t="str">
        <f t="shared" si="197"/>
        <v/>
      </c>
      <c r="GK96" s="20" t="str">
        <f t="shared" si="198"/>
        <v/>
      </c>
      <c r="GL96" s="20" t="str">
        <f t="shared" si="199"/>
        <v/>
      </c>
      <c r="GM96" s="20" t="str">
        <f t="shared" si="200"/>
        <v/>
      </c>
      <c r="GN96" s="20" t="str">
        <f t="shared" si="201"/>
        <v/>
      </c>
      <c r="GO96" s="20" t="str">
        <f t="shared" si="202"/>
        <v/>
      </c>
      <c r="GP96" s="20" t="str">
        <f t="shared" si="203"/>
        <v/>
      </c>
      <c r="GQ96" s="20" t="str">
        <f t="shared" si="204"/>
        <v/>
      </c>
      <c r="GR96" s="20" t="str">
        <f t="shared" si="205"/>
        <v/>
      </c>
      <c r="GS96" s="20" t="str">
        <f t="shared" si="206"/>
        <v/>
      </c>
      <c r="GT96" s="20" t="str">
        <f t="shared" si="207"/>
        <v/>
      </c>
      <c r="GU96" s="20" t="str">
        <f t="shared" si="208"/>
        <v/>
      </c>
      <c r="GV96" s="20" t="str">
        <f t="shared" si="209"/>
        <v/>
      </c>
      <c r="GW96" s="20" t="str">
        <f t="shared" si="210"/>
        <v/>
      </c>
      <c r="GX96" s="20" t="str">
        <f t="shared" si="211"/>
        <v/>
      </c>
      <c r="GY96" s="20" t="str">
        <f t="shared" si="212"/>
        <v/>
      </c>
      <c r="GZ96" s="20" t="str">
        <f t="shared" si="213"/>
        <v/>
      </c>
      <c r="HA96" s="20" t="str">
        <f t="shared" si="214"/>
        <v/>
      </c>
      <c r="HB96" s="20"/>
      <c r="HC96" s="20"/>
      <c r="HD96" s="20"/>
      <c r="HE96" s="20"/>
      <c r="HF96" s="20"/>
      <c r="HG96" s="20"/>
      <c r="HH96" s="20"/>
      <c r="HI96" s="20"/>
      <c r="HJ96" s="20"/>
      <c r="HK96" s="20"/>
      <c r="HL96" s="20"/>
      <c r="HM96" s="20"/>
      <c r="HN96" s="20"/>
      <c r="HO96" s="20"/>
      <c r="HP96" s="20"/>
      <c r="HQ96" s="20"/>
      <c r="HR96" s="20"/>
      <c r="HS96" s="20"/>
      <c r="HT96" s="20"/>
      <c r="HU96" s="20"/>
      <c r="HV96" s="20"/>
      <c r="HW96" s="20"/>
      <c r="HX96" s="20"/>
      <c r="HY96" s="20"/>
      <c r="HZ96" s="20"/>
      <c r="IA96" s="19"/>
      <c r="IB96" s="19"/>
      <c r="IC96" s="19"/>
      <c r="ID96" s="19"/>
      <c r="IE96" s="19"/>
      <c r="IF96" s="19"/>
      <c r="IG96" s="19"/>
      <c r="IH96" s="19"/>
      <c r="II96" s="19"/>
      <c r="IJ96" s="19"/>
      <c r="IK96" s="19"/>
      <c r="IL96" s="19"/>
      <c r="IM96" s="19"/>
      <c r="IN96" s="19"/>
      <c r="IO96" s="19"/>
      <c r="IP96" s="19"/>
      <c r="IQ96" s="19"/>
      <c r="IR96" s="19"/>
      <c r="IS96" s="19"/>
      <c r="IT96" s="19"/>
      <c r="IU96" s="19"/>
      <c r="IV96" s="19"/>
      <c r="IW96" s="19"/>
      <c r="IX96" s="19"/>
      <c r="IY96" s="19"/>
      <c r="IZ96" s="19"/>
      <c r="JA96" s="19"/>
      <c r="JB96" s="19"/>
      <c r="JC96" s="19"/>
      <c r="JD96" s="19"/>
      <c r="JE96" s="19"/>
      <c r="JF96" s="19"/>
      <c r="JG96" s="19"/>
      <c r="JH96" s="19"/>
      <c r="JI96" s="19"/>
      <c r="JJ96" s="19"/>
      <c r="JK96" s="19"/>
      <c r="JL96" s="19"/>
      <c r="JM96" s="19"/>
      <c r="JN96" s="19"/>
      <c r="JO96" s="19"/>
      <c r="JP96" s="19"/>
      <c r="JQ96" s="19"/>
      <c r="JR96" s="19"/>
      <c r="JS96" s="19"/>
      <c r="JT96" s="19"/>
      <c r="JU96" s="19"/>
      <c r="JV96" s="19"/>
    </row>
    <row r="97" spans="1:282" ht="13.5">
      <c r="A97" s="90" t="s">
        <v>88</v>
      </c>
      <c r="B97" s="184"/>
      <c r="C97" s="33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  <c r="Y97" s="147"/>
      <c r="Z97" s="147"/>
      <c r="AA97" s="147"/>
      <c r="AB97" s="147"/>
      <c r="AC97" s="147"/>
      <c r="AD97" s="147"/>
      <c r="AE97" s="147"/>
      <c r="AF97" s="147"/>
      <c r="AG97" s="147"/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  <c r="BI97" s="147"/>
      <c r="BJ97" s="147"/>
      <c r="BK97" s="147"/>
      <c r="BL97" s="147"/>
      <c r="BM97" s="147"/>
      <c r="BN97" s="147"/>
      <c r="BO97" s="147"/>
      <c r="BP97" s="147"/>
      <c r="BQ97" s="147"/>
      <c r="BR97" s="147"/>
      <c r="BS97" s="147"/>
      <c r="BT97" s="147"/>
      <c r="BU97" s="147"/>
      <c r="BV97" s="147"/>
      <c r="BW97" s="147"/>
      <c r="BX97" s="147"/>
      <c r="BY97" s="147"/>
      <c r="BZ97" s="147"/>
      <c r="CA97" s="147"/>
      <c r="CB97" s="147"/>
      <c r="CC97" s="147"/>
      <c r="CD97" s="147"/>
      <c r="CE97" s="147"/>
      <c r="CF97" s="147"/>
      <c r="CG97" s="147"/>
      <c r="CH97" s="147"/>
      <c r="CI97" s="147"/>
      <c r="CJ97" s="147"/>
      <c r="CK97" s="147"/>
      <c r="CL97" s="147"/>
      <c r="CM97" s="147"/>
      <c r="CN97" s="147"/>
      <c r="CO97" s="147"/>
      <c r="CP97" s="147"/>
      <c r="CQ97" s="147"/>
      <c r="CR97" s="147"/>
      <c r="CS97" s="147"/>
      <c r="CT97" s="147"/>
      <c r="CU97" s="147"/>
      <c r="CV97" s="147"/>
      <c r="CW97" s="147"/>
      <c r="CX97" s="147"/>
      <c r="CY97" s="147"/>
      <c r="CZ97" s="87" t="str">
        <f t="shared" si="113"/>
        <v/>
      </c>
      <c r="DA97" s="89" t="str">
        <f t="shared" si="218"/>
        <v/>
      </c>
      <c r="DB97" s="90" t="str">
        <f t="shared" si="219"/>
        <v/>
      </c>
      <c r="DC97" s="32" t="str">
        <f t="shared" si="112"/>
        <v>brak danych</v>
      </c>
      <c r="DD97" s="32"/>
      <c r="DE97" s="20">
        <f t="shared" si="114"/>
        <v>0</v>
      </c>
      <c r="DF97" s="20" t="str">
        <f t="shared" si="115"/>
        <v/>
      </c>
      <c r="DG97" s="20" t="str">
        <f t="shared" si="116"/>
        <v/>
      </c>
      <c r="DH97" s="20" t="str">
        <f t="shared" si="117"/>
        <v/>
      </c>
      <c r="DI97" s="20" t="str">
        <f t="shared" si="118"/>
        <v/>
      </c>
      <c r="DJ97" s="20" t="str">
        <f t="shared" si="119"/>
        <v/>
      </c>
      <c r="DK97" s="20" t="str">
        <f t="shared" si="120"/>
        <v/>
      </c>
      <c r="DL97" s="20" t="str">
        <f t="shared" si="121"/>
        <v/>
      </c>
      <c r="DM97" s="20" t="str">
        <f t="shared" si="122"/>
        <v/>
      </c>
      <c r="DN97" s="20" t="str">
        <f t="shared" si="123"/>
        <v/>
      </c>
      <c r="DO97" s="20" t="str">
        <f t="shared" si="124"/>
        <v/>
      </c>
      <c r="DP97" s="20" t="str">
        <f t="shared" si="125"/>
        <v/>
      </c>
      <c r="DQ97" s="20" t="str">
        <f t="shared" si="126"/>
        <v/>
      </c>
      <c r="DR97" s="20" t="str">
        <f t="shared" si="127"/>
        <v/>
      </c>
      <c r="DS97" s="20" t="str">
        <f t="shared" si="128"/>
        <v/>
      </c>
      <c r="DT97" s="20" t="str">
        <f t="shared" si="129"/>
        <v/>
      </c>
      <c r="DU97" s="20" t="str">
        <f t="shared" si="130"/>
        <v/>
      </c>
      <c r="DV97" s="20" t="str">
        <f t="shared" si="131"/>
        <v/>
      </c>
      <c r="DW97" s="20" t="str">
        <f t="shared" si="132"/>
        <v/>
      </c>
      <c r="DX97" s="20" t="str">
        <f t="shared" si="133"/>
        <v/>
      </c>
      <c r="DY97" s="20" t="str">
        <f t="shared" si="134"/>
        <v/>
      </c>
      <c r="DZ97" s="20" t="str">
        <f t="shared" si="135"/>
        <v/>
      </c>
      <c r="EA97" s="20" t="str">
        <f t="shared" si="136"/>
        <v/>
      </c>
      <c r="EB97" s="20" t="str">
        <f t="shared" si="137"/>
        <v/>
      </c>
      <c r="EC97" s="20" t="str">
        <f t="shared" si="138"/>
        <v/>
      </c>
      <c r="ED97" s="20" t="str">
        <f t="shared" si="139"/>
        <v/>
      </c>
      <c r="EE97" s="20" t="str">
        <f t="shared" si="140"/>
        <v/>
      </c>
      <c r="EF97" s="20" t="str">
        <f t="shared" si="141"/>
        <v/>
      </c>
      <c r="EG97" s="20" t="str">
        <f t="shared" si="142"/>
        <v/>
      </c>
      <c r="EH97" s="20" t="str">
        <f t="shared" si="143"/>
        <v/>
      </c>
      <c r="EI97" s="20" t="str">
        <f t="shared" si="144"/>
        <v/>
      </c>
      <c r="EJ97" s="20" t="str">
        <f t="shared" si="145"/>
        <v/>
      </c>
      <c r="EK97" s="20" t="str">
        <f t="shared" si="146"/>
        <v/>
      </c>
      <c r="EL97" s="20" t="str">
        <f t="shared" si="147"/>
        <v/>
      </c>
      <c r="EM97" s="20" t="str">
        <f t="shared" si="148"/>
        <v/>
      </c>
      <c r="EN97" s="20" t="str">
        <f t="shared" si="149"/>
        <v/>
      </c>
      <c r="EO97" s="20" t="str">
        <f t="shared" si="150"/>
        <v/>
      </c>
      <c r="EP97" s="20" t="str">
        <f t="shared" si="151"/>
        <v/>
      </c>
      <c r="EQ97" s="20" t="str">
        <f t="shared" si="152"/>
        <v/>
      </c>
      <c r="ER97" s="20" t="str">
        <f t="shared" si="153"/>
        <v/>
      </c>
      <c r="ES97" s="20" t="str">
        <f t="shared" si="154"/>
        <v/>
      </c>
      <c r="ET97" s="20" t="str">
        <f t="shared" si="155"/>
        <v/>
      </c>
      <c r="EU97" s="20" t="str">
        <f t="shared" si="156"/>
        <v/>
      </c>
      <c r="EV97" s="20" t="str">
        <f t="shared" si="157"/>
        <v/>
      </c>
      <c r="EW97" s="20" t="str">
        <f t="shared" si="158"/>
        <v/>
      </c>
      <c r="EX97" s="20" t="str">
        <f t="shared" si="159"/>
        <v/>
      </c>
      <c r="EY97" s="20" t="str">
        <f t="shared" si="160"/>
        <v/>
      </c>
      <c r="EZ97" s="20" t="str">
        <f t="shared" si="161"/>
        <v/>
      </c>
      <c r="FA97" s="20" t="str">
        <f t="shared" si="162"/>
        <v/>
      </c>
      <c r="FB97" s="20" t="str">
        <f t="shared" si="163"/>
        <v/>
      </c>
      <c r="FC97" s="20" t="str">
        <f t="shared" si="164"/>
        <v/>
      </c>
      <c r="FD97" s="20" t="str">
        <f t="shared" si="165"/>
        <v/>
      </c>
      <c r="FE97" s="20" t="str">
        <f t="shared" si="166"/>
        <v/>
      </c>
      <c r="FF97" s="20" t="str">
        <f t="shared" si="167"/>
        <v/>
      </c>
      <c r="FG97" s="20" t="str">
        <f t="shared" si="168"/>
        <v/>
      </c>
      <c r="FH97" s="20" t="str">
        <f t="shared" si="169"/>
        <v/>
      </c>
      <c r="FI97" s="20" t="str">
        <f t="shared" si="170"/>
        <v/>
      </c>
      <c r="FJ97" s="20" t="str">
        <f t="shared" si="171"/>
        <v/>
      </c>
      <c r="FK97" s="20" t="str">
        <f t="shared" si="172"/>
        <v/>
      </c>
      <c r="FL97" s="20" t="str">
        <f t="shared" si="173"/>
        <v/>
      </c>
      <c r="FM97" s="20" t="str">
        <f t="shared" si="174"/>
        <v/>
      </c>
      <c r="FN97" s="20" t="str">
        <f t="shared" si="175"/>
        <v/>
      </c>
      <c r="FO97" s="20" t="str">
        <f t="shared" si="176"/>
        <v/>
      </c>
      <c r="FP97" s="20" t="str">
        <f t="shared" si="177"/>
        <v/>
      </c>
      <c r="FQ97" s="20" t="str">
        <f t="shared" si="178"/>
        <v/>
      </c>
      <c r="FR97" s="20" t="str">
        <f t="shared" si="179"/>
        <v/>
      </c>
      <c r="FS97" s="20" t="str">
        <f t="shared" si="180"/>
        <v/>
      </c>
      <c r="FT97" s="20" t="str">
        <f t="shared" si="181"/>
        <v/>
      </c>
      <c r="FU97" s="20" t="str">
        <f t="shared" si="182"/>
        <v/>
      </c>
      <c r="FV97" s="20" t="str">
        <f t="shared" si="183"/>
        <v/>
      </c>
      <c r="FW97" s="20" t="str">
        <f t="shared" si="184"/>
        <v/>
      </c>
      <c r="FX97" s="20" t="str">
        <f t="shared" si="185"/>
        <v/>
      </c>
      <c r="FY97" s="20" t="str">
        <f t="shared" si="186"/>
        <v/>
      </c>
      <c r="FZ97" s="20" t="str">
        <f t="shared" si="187"/>
        <v/>
      </c>
      <c r="GA97" s="20" t="str">
        <f t="shared" si="188"/>
        <v/>
      </c>
      <c r="GB97" s="20" t="str">
        <f t="shared" si="189"/>
        <v/>
      </c>
      <c r="GC97" s="20" t="str">
        <f t="shared" si="190"/>
        <v/>
      </c>
      <c r="GD97" s="20" t="str">
        <f t="shared" si="191"/>
        <v/>
      </c>
      <c r="GE97" s="20" t="str">
        <f t="shared" si="192"/>
        <v/>
      </c>
      <c r="GF97" s="20" t="str">
        <f t="shared" si="193"/>
        <v/>
      </c>
      <c r="GG97" s="20" t="str">
        <f t="shared" si="194"/>
        <v/>
      </c>
      <c r="GH97" s="20" t="str">
        <f t="shared" si="195"/>
        <v/>
      </c>
      <c r="GI97" s="20" t="str">
        <f t="shared" si="196"/>
        <v/>
      </c>
      <c r="GJ97" s="20" t="str">
        <f t="shared" si="197"/>
        <v/>
      </c>
      <c r="GK97" s="20" t="str">
        <f t="shared" si="198"/>
        <v/>
      </c>
      <c r="GL97" s="20" t="str">
        <f t="shared" si="199"/>
        <v/>
      </c>
      <c r="GM97" s="20" t="str">
        <f t="shared" si="200"/>
        <v/>
      </c>
      <c r="GN97" s="20" t="str">
        <f t="shared" si="201"/>
        <v/>
      </c>
      <c r="GO97" s="20" t="str">
        <f t="shared" si="202"/>
        <v/>
      </c>
      <c r="GP97" s="20" t="str">
        <f t="shared" si="203"/>
        <v/>
      </c>
      <c r="GQ97" s="20" t="str">
        <f t="shared" si="204"/>
        <v/>
      </c>
      <c r="GR97" s="20" t="str">
        <f t="shared" si="205"/>
        <v/>
      </c>
      <c r="GS97" s="20" t="str">
        <f t="shared" si="206"/>
        <v/>
      </c>
      <c r="GT97" s="20" t="str">
        <f t="shared" si="207"/>
        <v/>
      </c>
      <c r="GU97" s="20" t="str">
        <f t="shared" si="208"/>
        <v/>
      </c>
      <c r="GV97" s="20" t="str">
        <f t="shared" si="209"/>
        <v/>
      </c>
      <c r="GW97" s="20" t="str">
        <f t="shared" si="210"/>
        <v/>
      </c>
      <c r="GX97" s="20" t="str">
        <f t="shared" si="211"/>
        <v/>
      </c>
      <c r="GY97" s="20" t="str">
        <f t="shared" si="212"/>
        <v/>
      </c>
      <c r="GZ97" s="20" t="str">
        <f t="shared" si="213"/>
        <v/>
      </c>
      <c r="HA97" s="20" t="str">
        <f t="shared" si="214"/>
        <v/>
      </c>
      <c r="HB97" s="20"/>
      <c r="HC97" s="20"/>
      <c r="HD97" s="20"/>
      <c r="HE97" s="20"/>
      <c r="HF97" s="20"/>
      <c r="HG97" s="20"/>
      <c r="HH97" s="20"/>
      <c r="HI97" s="20"/>
      <c r="HJ97" s="20"/>
      <c r="HK97" s="20"/>
      <c r="HL97" s="20"/>
      <c r="HM97" s="20"/>
      <c r="HN97" s="20"/>
      <c r="HO97" s="20"/>
      <c r="HP97" s="20"/>
      <c r="HQ97" s="20"/>
      <c r="HR97" s="20"/>
      <c r="HS97" s="20"/>
      <c r="HT97" s="20"/>
      <c r="HU97" s="20"/>
      <c r="HV97" s="20"/>
      <c r="HW97" s="20"/>
      <c r="HX97" s="20"/>
      <c r="HY97" s="20"/>
      <c r="HZ97" s="20"/>
      <c r="IA97" s="19"/>
      <c r="IB97" s="19"/>
      <c r="IC97" s="19"/>
      <c r="ID97" s="19"/>
      <c r="IE97" s="19"/>
      <c r="IF97" s="19"/>
      <c r="IG97" s="19"/>
      <c r="IH97" s="19"/>
      <c r="II97" s="19"/>
      <c r="IJ97" s="19"/>
      <c r="IK97" s="19"/>
      <c r="IL97" s="19"/>
      <c r="IM97" s="19"/>
      <c r="IN97" s="19"/>
      <c r="IO97" s="19"/>
      <c r="IP97" s="19"/>
      <c r="IQ97" s="19"/>
      <c r="IR97" s="19"/>
      <c r="IS97" s="19"/>
      <c r="IT97" s="19"/>
      <c r="IU97" s="19"/>
      <c r="IV97" s="19"/>
      <c r="IW97" s="19"/>
      <c r="IX97" s="19"/>
      <c r="IY97" s="19"/>
      <c r="IZ97" s="19"/>
      <c r="JA97" s="19"/>
      <c r="JB97" s="19"/>
      <c r="JC97" s="19"/>
      <c r="JD97" s="19"/>
      <c r="JE97" s="19"/>
      <c r="JF97" s="19"/>
      <c r="JG97" s="19"/>
      <c r="JH97" s="19"/>
      <c r="JI97" s="19"/>
      <c r="JJ97" s="19"/>
      <c r="JK97" s="19"/>
      <c r="JL97" s="19"/>
      <c r="JM97" s="19"/>
      <c r="JN97" s="19"/>
      <c r="JO97" s="19"/>
      <c r="JP97" s="19"/>
      <c r="JQ97" s="19"/>
      <c r="JR97" s="19"/>
      <c r="JS97" s="19"/>
      <c r="JT97" s="19"/>
      <c r="JU97" s="19"/>
      <c r="JV97" s="19"/>
    </row>
    <row r="98" spans="1:282" ht="13.5">
      <c r="A98" s="90" t="s">
        <v>89</v>
      </c>
      <c r="B98" s="184"/>
      <c r="C98" s="33"/>
      <c r="D98" s="147"/>
      <c r="E98" s="147"/>
      <c r="F98" s="147"/>
      <c r="G98" s="147"/>
      <c r="H98" s="147"/>
      <c r="I98" s="147"/>
      <c r="J98" s="147"/>
      <c r="K98" s="147"/>
      <c r="L98" s="147"/>
      <c r="M98" s="147"/>
      <c r="N98" s="147"/>
      <c r="O98" s="147"/>
      <c r="P98" s="147"/>
      <c r="Q98" s="147"/>
      <c r="R98" s="147"/>
      <c r="S98" s="147"/>
      <c r="T98" s="147"/>
      <c r="U98" s="147"/>
      <c r="V98" s="147"/>
      <c r="W98" s="147"/>
      <c r="X98" s="147"/>
      <c r="Y98" s="147"/>
      <c r="Z98" s="147"/>
      <c r="AA98" s="147"/>
      <c r="AB98" s="147"/>
      <c r="AC98" s="147"/>
      <c r="AD98" s="147"/>
      <c r="AE98" s="147"/>
      <c r="AF98" s="147"/>
      <c r="AG98" s="147"/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  <c r="BI98" s="147"/>
      <c r="BJ98" s="147"/>
      <c r="BK98" s="147"/>
      <c r="BL98" s="147"/>
      <c r="BM98" s="147"/>
      <c r="BN98" s="147"/>
      <c r="BO98" s="147"/>
      <c r="BP98" s="147"/>
      <c r="BQ98" s="147"/>
      <c r="BR98" s="147"/>
      <c r="BS98" s="147"/>
      <c r="BT98" s="147"/>
      <c r="BU98" s="147"/>
      <c r="BV98" s="147"/>
      <c r="BW98" s="147"/>
      <c r="BX98" s="147"/>
      <c r="BY98" s="147"/>
      <c r="BZ98" s="147"/>
      <c r="CA98" s="147"/>
      <c r="CB98" s="147"/>
      <c r="CC98" s="147"/>
      <c r="CD98" s="147"/>
      <c r="CE98" s="147"/>
      <c r="CF98" s="147"/>
      <c r="CG98" s="147"/>
      <c r="CH98" s="147"/>
      <c r="CI98" s="147"/>
      <c r="CJ98" s="147"/>
      <c r="CK98" s="147"/>
      <c r="CL98" s="147"/>
      <c r="CM98" s="147"/>
      <c r="CN98" s="147"/>
      <c r="CO98" s="147"/>
      <c r="CP98" s="147"/>
      <c r="CQ98" s="147"/>
      <c r="CR98" s="147"/>
      <c r="CS98" s="147"/>
      <c r="CT98" s="147"/>
      <c r="CU98" s="147"/>
      <c r="CV98" s="147"/>
      <c r="CW98" s="147"/>
      <c r="CX98" s="147"/>
      <c r="CY98" s="147"/>
      <c r="CZ98" s="87" t="str">
        <f t="shared" si="113"/>
        <v/>
      </c>
      <c r="DA98" s="89" t="str">
        <f t="shared" si="218"/>
        <v/>
      </c>
      <c r="DB98" s="90" t="str">
        <f t="shared" si="219"/>
        <v/>
      </c>
      <c r="DC98" s="32" t="str">
        <f t="shared" si="112"/>
        <v>brak danych</v>
      </c>
      <c r="DD98" s="32"/>
      <c r="DE98" s="20">
        <f t="shared" si="114"/>
        <v>0</v>
      </c>
      <c r="DF98" s="20" t="str">
        <f t="shared" si="115"/>
        <v/>
      </c>
      <c r="DG98" s="20" t="str">
        <f t="shared" si="116"/>
        <v/>
      </c>
      <c r="DH98" s="20" t="str">
        <f t="shared" si="117"/>
        <v/>
      </c>
      <c r="DI98" s="20" t="str">
        <f t="shared" si="118"/>
        <v/>
      </c>
      <c r="DJ98" s="20" t="str">
        <f t="shared" si="119"/>
        <v/>
      </c>
      <c r="DK98" s="20" t="str">
        <f t="shared" si="120"/>
        <v/>
      </c>
      <c r="DL98" s="20" t="str">
        <f t="shared" si="121"/>
        <v/>
      </c>
      <c r="DM98" s="20" t="str">
        <f t="shared" si="122"/>
        <v/>
      </c>
      <c r="DN98" s="20" t="str">
        <f t="shared" si="123"/>
        <v/>
      </c>
      <c r="DO98" s="20" t="str">
        <f t="shared" si="124"/>
        <v/>
      </c>
      <c r="DP98" s="20" t="str">
        <f t="shared" si="125"/>
        <v/>
      </c>
      <c r="DQ98" s="20" t="str">
        <f t="shared" si="126"/>
        <v/>
      </c>
      <c r="DR98" s="20" t="str">
        <f t="shared" si="127"/>
        <v/>
      </c>
      <c r="DS98" s="20" t="str">
        <f t="shared" si="128"/>
        <v/>
      </c>
      <c r="DT98" s="20" t="str">
        <f t="shared" si="129"/>
        <v/>
      </c>
      <c r="DU98" s="20" t="str">
        <f t="shared" si="130"/>
        <v/>
      </c>
      <c r="DV98" s="20" t="str">
        <f t="shared" si="131"/>
        <v/>
      </c>
      <c r="DW98" s="20" t="str">
        <f t="shared" si="132"/>
        <v/>
      </c>
      <c r="DX98" s="20" t="str">
        <f t="shared" si="133"/>
        <v/>
      </c>
      <c r="DY98" s="20" t="str">
        <f t="shared" si="134"/>
        <v/>
      </c>
      <c r="DZ98" s="20" t="str">
        <f t="shared" si="135"/>
        <v/>
      </c>
      <c r="EA98" s="20" t="str">
        <f t="shared" si="136"/>
        <v/>
      </c>
      <c r="EB98" s="20" t="str">
        <f t="shared" si="137"/>
        <v/>
      </c>
      <c r="EC98" s="20" t="str">
        <f t="shared" si="138"/>
        <v/>
      </c>
      <c r="ED98" s="20" t="str">
        <f t="shared" si="139"/>
        <v/>
      </c>
      <c r="EE98" s="20" t="str">
        <f t="shared" si="140"/>
        <v/>
      </c>
      <c r="EF98" s="20" t="str">
        <f t="shared" si="141"/>
        <v/>
      </c>
      <c r="EG98" s="20" t="str">
        <f t="shared" si="142"/>
        <v/>
      </c>
      <c r="EH98" s="20" t="str">
        <f t="shared" si="143"/>
        <v/>
      </c>
      <c r="EI98" s="20" t="str">
        <f t="shared" si="144"/>
        <v/>
      </c>
      <c r="EJ98" s="20" t="str">
        <f t="shared" si="145"/>
        <v/>
      </c>
      <c r="EK98" s="20" t="str">
        <f t="shared" si="146"/>
        <v/>
      </c>
      <c r="EL98" s="20" t="str">
        <f t="shared" si="147"/>
        <v/>
      </c>
      <c r="EM98" s="20" t="str">
        <f t="shared" si="148"/>
        <v/>
      </c>
      <c r="EN98" s="20" t="str">
        <f t="shared" si="149"/>
        <v/>
      </c>
      <c r="EO98" s="20" t="str">
        <f t="shared" si="150"/>
        <v/>
      </c>
      <c r="EP98" s="20" t="str">
        <f t="shared" si="151"/>
        <v/>
      </c>
      <c r="EQ98" s="20" t="str">
        <f t="shared" si="152"/>
        <v/>
      </c>
      <c r="ER98" s="20" t="str">
        <f t="shared" si="153"/>
        <v/>
      </c>
      <c r="ES98" s="20" t="str">
        <f t="shared" si="154"/>
        <v/>
      </c>
      <c r="ET98" s="20" t="str">
        <f t="shared" si="155"/>
        <v/>
      </c>
      <c r="EU98" s="20" t="str">
        <f t="shared" si="156"/>
        <v/>
      </c>
      <c r="EV98" s="20" t="str">
        <f t="shared" si="157"/>
        <v/>
      </c>
      <c r="EW98" s="20" t="str">
        <f t="shared" si="158"/>
        <v/>
      </c>
      <c r="EX98" s="20" t="str">
        <f t="shared" si="159"/>
        <v/>
      </c>
      <c r="EY98" s="20" t="str">
        <f t="shared" si="160"/>
        <v/>
      </c>
      <c r="EZ98" s="20" t="str">
        <f t="shared" si="161"/>
        <v/>
      </c>
      <c r="FA98" s="20" t="str">
        <f t="shared" si="162"/>
        <v/>
      </c>
      <c r="FB98" s="20" t="str">
        <f t="shared" si="163"/>
        <v/>
      </c>
      <c r="FC98" s="20" t="str">
        <f t="shared" si="164"/>
        <v/>
      </c>
      <c r="FD98" s="20" t="str">
        <f t="shared" si="165"/>
        <v/>
      </c>
      <c r="FE98" s="20" t="str">
        <f t="shared" si="166"/>
        <v/>
      </c>
      <c r="FF98" s="20" t="str">
        <f t="shared" si="167"/>
        <v/>
      </c>
      <c r="FG98" s="20" t="str">
        <f t="shared" si="168"/>
        <v/>
      </c>
      <c r="FH98" s="20" t="str">
        <f t="shared" si="169"/>
        <v/>
      </c>
      <c r="FI98" s="20" t="str">
        <f t="shared" si="170"/>
        <v/>
      </c>
      <c r="FJ98" s="20" t="str">
        <f t="shared" si="171"/>
        <v/>
      </c>
      <c r="FK98" s="20" t="str">
        <f t="shared" si="172"/>
        <v/>
      </c>
      <c r="FL98" s="20" t="str">
        <f t="shared" si="173"/>
        <v/>
      </c>
      <c r="FM98" s="20" t="str">
        <f t="shared" si="174"/>
        <v/>
      </c>
      <c r="FN98" s="20" t="str">
        <f t="shared" si="175"/>
        <v/>
      </c>
      <c r="FO98" s="20" t="str">
        <f t="shared" si="176"/>
        <v/>
      </c>
      <c r="FP98" s="20" t="str">
        <f t="shared" si="177"/>
        <v/>
      </c>
      <c r="FQ98" s="20" t="str">
        <f t="shared" si="178"/>
        <v/>
      </c>
      <c r="FR98" s="20" t="str">
        <f t="shared" si="179"/>
        <v/>
      </c>
      <c r="FS98" s="20" t="str">
        <f t="shared" si="180"/>
        <v/>
      </c>
      <c r="FT98" s="20" t="str">
        <f t="shared" si="181"/>
        <v/>
      </c>
      <c r="FU98" s="20" t="str">
        <f t="shared" si="182"/>
        <v/>
      </c>
      <c r="FV98" s="20" t="str">
        <f t="shared" si="183"/>
        <v/>
      </c>
      <c r="FW98" s="20" t="str">
        <f t="shared" si="184"/>
        <v/>
      </c>
      <c r="FX98" s="20" t="str">
        <f t="shared" si="185"/>
        <v/>
      </c>
      <c r="FY98" s="20" t="str">
        <f t="shared" si="186"/>
        <v/>
      </c>
      <c r="FZ98" s="20" t="str">
        <f t="shared" si="187"/>
        <v/>
      </c>
      <c r="GA98" s="20" t="str">
        <f t="shared" si="188"/>
        <v/>
      </c>
      <c r="GB98" s="20" t="str">
        <f t="shared" si="189"/>
        <v/>
      </c>
      <c r="GC98" s="20" t="str">
        <f t="shared" si="190"/>
        <v/>
      </c>
      <c r="GD98" s="20" t="str">
        <f t="shared" si="191"/>
        <v/>
      </c>
      <c r="GE98" s="20" t="str">
        <f t="shared" si="192"/>
        <v/>
      </c>
      <c r="GF98" s="20" t="str">
        <f t="shared" si="193"/>
        <v/>
      </c>
      <c r="GG98" s="20" t="str">
        <f t="shared" si="194"/>
        <v/>
      </c>
      <c r="GH98" s="20" t="str">
        <f t="shared" si="195"/>
        <v/>
      </c>
      <c r="GI98" s="20" t="str">
        <f t="shared" si="196"/>
        <v/>
      </c>
      <c r="GJ98" s="20" t="str">
        <f t="shared" si="197"/>
        <v/>
      </c>
      <c r="GK98" s="20" t="str">
        <f t="shared" si="198"/>
        <v/>
      </c>
      <c r="GL98" s="20" t="str">
        <f t="shared" si="199"/>
        <v/>
      </c>
      <c r="GM98" s="20" t="str">
        <f t="shared" si="200"/>
        <v/>
      </c>
      <c r="GN98" s="20" t="str">
        <f t="shared" si="201"/>
        <v/>
      </c>
      <c r="GO98" s="20" t="str">
        <f t="shared" si="202"/>
        <v/>
      </c>
      <c r="GP98" s="20" t="str">
        <f t="shared" si="203"/>
        <v/>
      </c>
      <c r="GQ98" s="20" t="str">
        <f t="shared" si="204"/>
        <v/>
      </c>
      <c r="GR98" s="20" t="str">
        <f t="shared" si="205"/>
        <v/>
      </c>
      <c r="GS98" s="20" t="str">
        <f t="shared" si="206"/>
        <v/>
      </c>
      <c r="GT98" s="20" t="str">
        <f t="shared" si="207"/>
        <v/>
      </c>
      <c r="GU98" s="20" t="str">
        <f t="shared" si="208"/>
        <v/>
      </c>
      <c r="GV98" s="20" t="str">
        <f t="shared" si="209"/>
        <v/>
      </c>
      <c r="GW98" s="20" t="str">
        <f t="shared" si="210"/>
        <v/>
      </c>
      <c r="GX98" s="20" t="str">
        <f t="shared" si="211"/>
        <v/>
      </c>
      <c r="GY98" s="20" t="str">
        <f t="shared" si="212"/>
        <v/>
      </c>
      <c r="GZ98" s="20" t="str">
        <f t="shared" si="213"/>
        <v/>
      </c>
      <c r="HA98" s="20" t="str">
        <f t="shared" si="214"/>
        <v/>
      </c>
      <c r="HB98" s="20"/>
      <c r="HC98" s="20"/>
      <c r="HD98" s="20"/>
      <c r="HE98" s="20"/>
      <c r="HF98" s="20"/>
      <c r="HG98" s="20"/>
      <c r="HH98" s="20"/>
      <c r="HI98" s="20"/>
      <c r="HJ98" s="20"/>
      <c r="HK98" s="20"/>
      <c r="HL98" s="20"/>
      <c r="HM98" s="20"/>
      <c r="HN98" s="20"/>
      <c r="HO98" s="20"/>
      <c r="HP98" s="20"/>
      <c r="HQ98" s="20"/>
      <c r="HR98" s="20"/>
      <c r="HS98" s="20"/>
      <c r="HT98" s="20"/>
      <c r="HU98" s="20"/>
      <c r="HV98" s="20"/>
      <c r="HW98" s="20"/>
      <c r="HX98" s="20"/>
      <c r="HY98" s="20"/>
      <c r="HZ98" s="20"/>
      <c r="IA98" s="19"/>
      <c r="IB98" s="19"/>
      <c r="IC98" s="19"/>
      <c r="ID98" s="19"/>
      <c r="IE98" s="19"/>
      <c r="IF98" s="19"/>
      <c r="IG98" s="19"/>
      <c r="IH98" s="19"/>
      <c r="II98" s="19"/>
      <c r="IJ98" s="19"/>
      <c r="IK98" s="19"/>
      <c r="IL98" s="19"/>
      <c r="IM98" s="19"/>
      <c r="IN98" s="19"/>
      <c r="IO98" s="19"/>
      <c r="IP98" s="19"/>
      <c r="IQ98" s="19"/>
      <c r="IR98" s="19"/>
      <c r="IS98" s="19"/>
      <c r="IT98" s="19"/>
      <c r="IU98" s="19"/>
      <c r="IV98" s="19"/>
      <c r="IW98" s="19"/>
      <c r="IX98" s="19"/>
      <c r="IY98" s="19"/>
      <c r="IZ98" s="19"/>
      <c r="JA98" s="19"/>
      <c r="JB98" s="19"/>
      <c r="JC98" s="19"/>
      <c r="JD98" s="19"/>
      <c r="JE98" s="19"/>
      <c r="JF98" s="19"/>
      <c r="JG98" s="19"/>
      <c r="JH98" s="19"/>
      <c r="JI98" s="19"/>
      <c r="JJ98" s="19"/>
      <c r="JK98" s="19"/>
      <c r="JL98" s="19"/>
      <c r="JM98" s="19"/>
      <c r="JN98" s="19"/>
      <c r="JO98" s="19"/>
      <c r="JP98" s="19"/>
      <c r="JQ98" s="19"/>
      <c r="JR98" s="19"/>
      <c r="JS98" s="19"/>
      <c r="JT98" s="19"/>
      <c r="JU98" s="19"/>
      <c r="JV98" s="19"/>
    </row>
    <row r="99" spans="1:282" ht="13.5">
      <c r="A99" s="90" t="s">
        <v>90</v>
      </c>
      <c r="B99" s="184"/>
      <c r="C99" s="33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147"/>
      <c r="P99" s="147"/>
      <c r="Q99" s="147"/>
      <c r="R99" s="147"/>
      <c r="S99" s="147"/>
      <c r="T99" s="147"/>
      <c r="U99" s="147"/>
      <c r="V99" s="147"/>
      <c r="W99" s="147"/>
      <c r="X99" s="147"/>
      <c r="Y99" s="147"/>
      <c r="Z99" s="147"/>
      <c r="AA99" s="147"/>
      <c r="AB99" s="147"/>
      <c r="AC99" s="147"/>
      <c r="AD99" s="147"/>
      <c r="AE99" s="147"/>
      <c r="AF99" s="147"/>
      <c r="AG99" s="147"/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  <c r="BI99" s="147"/>
      <c r="BJ99" s="147"/>
      <c r="BK99" s="147"/>
      <c r="BL99" s="147"/>
      <c r="BM99" s="147"/>
      <c r="BN99" s="147"/>
      <c r="BO99" s="147"/>
      <c r="BP99" s="147"/>
      <c r="BQ99" s="147"/>
      <c r="BR99" s="147"/>
      <c r="BS99" s="147"/>
      <c r="BT99" s="147"/>
      <c r="BU99" s="147"/>
      <c r="BV99" s="147"/>
      <c r="BW99" s="147"/>
      <c r="BX99" s="147"/>
      <c r="BY99" s="147"/>
      <c r="BZ99" s="147"/>
      <c r="CA99" s="147"/>
      <c r="CB99" s="147"/>
      <c r="CC99" s="147"/>
      <c r="CD99" s="147"/>
      <c r="CE99" s="147"/>
      <c r="CF99" s="147"/>
      <c r="CG99" s="147"/>
      <c r="CH99" s="147"/>
      <c r="CI99" s="147"/>
      <c r="CJ99" s="147"/>
      <c r="CK99" s="147"/>
      <c r="CL99" s="147"/>
      <c r="CM99" s="147"/>
      <c r="CN99" s="147"/>
      <c r="CO99" s="147"/>
      <c r="CP99" s="147"/>
      <c r="CQ99" s="147"/>
      <c r="CR99" s="147"/>
      <c r="CS99" s="147"/>
      <c r="CT99" s="147"/>
      <c r="CU99" s="147"/>
      <c r="CV99" s="147"/>
      <c r="CW99" s="147"/>
      <c r="CX99" s="147"/>
      <c r="CY99" s="147"/>
      <c r="CZ99" s="87" t="str">
        <f t="shared" si="113"/>
        <v/>
      </c>
      <c r="DA99" s="89" t="str">
        <f t="shared" si="218"/>
        <v/>
      </c>
      <c r="DB99" s="90" t="str">
        <f t="shared" si="219"/>
        <v/>
      </c>
      <c r="DC99" s="32" t="str">
        <f t="shared" si="112"/>
        <v>brak danych</v>
      </c>
      <c r="DD99" s="32"/>
      <c r="DE99" s="20">
        <f t="shared" si="114"/>
        <v>0</v>
      </c>
      <c r="DF99" s="20" t="str">
        <f t="shared" si="115"/>
        <v/>
      </c>
      <c r="DG99" s="20" t="str">
        <f t="shared" si="116"/>
        <v/>
      </c>
      <c r="DH99" s="20" t="str">
        <f t="shared" si="117"/>
        <v/>
      </c>
      <c r="DI99" s="20" t="str">
        <f t="shared" si="118"/>
        <v/>
      </c>
      <c r="DJ99" s="20" t="str">
        <f t="shared" si="119"/>
        <v/>
      </c>
      <c r="DK99" s="20" t="str">
        <f t="shared" si="120"/>
        <v/>
      </c>
      <c r="DL99" s="20" t="str">
        <f t="shared" si="121"/>
        <v/>
      </c>
      <c r="DM99" s="20" t="str">
        <f t="shared" si="122"/>
        <v/>
      </c>
      <c r="DN99" s="20" t="str">
        <f t="shared" si="123"/>
        <v/>
      </c>
      <c r="DO99" s="20" t="str">
        <f t="shared" si="124"/>
        <v/>
      </c>
      <c r="DP99" s="20" t="str">
        <f t="shared" si="125"/>
        <v/>
      </c>
      <c r="DQ99" s="20" t="str">
        <f t="shared" si="126"/>
        <v/>
      </c>
      <c r="DR99" s="20" t="str">
        <f t="shared" si="127"/>
        <v/>
      </c>
      <c r="DS99" s="20" t="str">
        <f t="shared" si="128"/>
        <v/>
      </c>
      <c r="DT99" s="20" t="str">
        <f t="shared" si="129"/>
        <v/>
      </c>
      <c r="DU99" s="20" t="str">
        <f t="shared" si="130"/>
        <v/>
      </c>
      <c r="DV99" s="20" t="str">
        <f t="shared" si="131"/>
        <v/>
      </c>
      <c r="DW99" s="20" t="str">
        <f t="shared" si="132"/>
        <v/>
      </c>
      <c r="DX99" s="20" t="str">
        <f t="shared" si="133"/>
        <v/>
      </c>
      <c r="DY99" s="20" t="str">
        <f t="shared" si="134"/>
        <v/>
      </c>
      <c r="DZ99" s="20" t="str">
        <f t="shared" si="135"/>
        <v/>
      </c>
      <c r="EA99" s="20" t="str">
        <f t="shared" si="136"/>
        <v/>
      </c>
      <c r="EB99" s="20" t="str">
        <f t="shared" si="137"/>
        <v/>
      </c>
      <c r="EC99" s="20" t="str">
        <f t="shared" si="138"/>
        <v/>
      </c>
      <c r="ED99" s="20" t="str">
        <f t="shared" si="139"/>
        <v/>
      </c>
      <c r="EE99" s="20" t="str">
        <f t="shared" si="140"/>
        <v/>
      </c>
      <c r="EF99" s="20" t="str">
        <f t="shared" si="141"/>
        <v/>
      </c>
      <c r="EG99" s="20" t="str">
        <f t="shared" si="142"/>
        <v/>
      </c>
      <c r="EH99" s="20" t="str">
        <f t="shared" si="143"/>
        <v/>
      </c>
      <c r="EI99" s="20" t="str">
        <f t="shared" si="144"/>
        <v/>
      </c>
      <c r="EJ99" s="20" t="str">
        <f t="shared" si="145"/>
        <v/>
      </c>
      <c r="EK99" s="20" t="str">
        <f t="shared" si="146"/>
        <v/>
      </c>
      <c r="EL99" s="20" t="str">
        <f t="shared" si="147"/>
        <v/>
      </c>
      <c r="EM99" s="20" t="str">
        <f t="shared" si="148"/>
        <v/>
      </c>
      <c r="EN99" s="20" t="str">
        <f t="shared" si="149"/>
        <v/>
      </c>
      <c r="EO99" s="20" t="str">
        <f t="shared" si="150"/>
        <v/>
      </c>
      <c r="EP99" s="20" t="str">
        <f t="shared" si="151"/>
        <v/>
      </c>
      <c r="EQ99" s="20" t="str">
        <f t="shared" si="152"/>
        <v/>
      </c>
      <c r="ER99" s="20" t="str">
        <f t="shared" si="153"/>
        <v/>
      </c>
      <c r="ES99" s="20" t="str">
        <f t="shared" si="154"/>
        <v/>
      </c>
      <c r="ET99" s="20" t="str">
        <f t="shared" si="155"/>
        <v/>
      </c>
      <c r="EU99" s="20" t="str">
        <f t="shared" si="156"/>
        <v/>
      </c>
      <c r="EV99" s="20" t="str">
        <f t="shared" si="157"/>
        <v/>
      </c>
      <c r="EW99" s="20" t="str">
        <f t="shared" si="158"/>
        <v/>
      </c>
      <c r="EX99" s="20" t="str">
        <f t="shared" si="159"/>
        <v/>
      </c>
      <c r="EY99" s="20" t="str">
        <f t="shared" si="160"/>
        <v/>
      </c>
      <c r="EZ99" s="20" t="str">
        <f t="shared" si="161"/>
        <v/>
      </c>
      <c r="FA99" s="20" t="str">
        <f t="shared" si="162"/>
        <v/>
      </c>
      <c r="FB99" s="20" t="str">
        <f t="shared" si="163"/>
        <v/>
      </c>
      <c r="FC99" s="20" t="str">
        <f t="shared" si="164"/>
        <v/>
      </c>
      <c r="FD99" s="20" t="str">
        <f t="shared" si="165"/>
        <v/>
      </c>
      <c r="FE99" s="20" t="str">
        <f t="shared" si="166"/>
        <v/>
      </c>
      <c r="FF99" s="20" t="str">
        <f t="shared" si="167"/>
        <v/>
      </c>
      <c r="FG99" s="20" t="str">
        <f t="shared" si="168"/>
        <v/>
      </c>
      <c r="FH99" s="20" t="str">
        <f t="shared" si="169"/>
        <v/>
      </c>
      <c r="FI99" s="20" t="str">
        <f t="shared" si="170"/>
        <v/>
      </c>
      <c r="FJ99" s="20" t="str">
        <f t="shared" si="171"/>
        <v/>
      </c>
      <c r="FK99" s="20" t="str">
        <f t="shared" si="172"/>
        <v/>
      </c>
      <c r="FL99" s="20" t="str">
        <f t="shared" si="173"/>
        <v/>
      </c>
      <c r="FM99" s="20" t="str">
        <f t="shared" si="174"/>
        <v/>
      </c>
      <c r="FN99" s="20" t="str">
        <f t="shared" si="175"/>
        <v/>
      </c>
      <c r="FO99" s="20" t="str">
        <f t="shared" si="176"/>
        <v/>
      </c>
      <c r="FP99" s="20" t="str">
        <f t="shared" si="177"/>
        <v/>
      </c>
      <c r="FQ99" s="20" t="str">
        <f t="shared" si="178"/>
        <v/>
      </c>
      <c r="FR99" s="20" t="str">
        <f t="shared" si="179"/>
        <v/>
      </c>
      <c r="FS99" s="20" t="str">
        <f t="shared" si="180"/>
        <v/>
      </c>
      <c r="FT99" s="20" t="str">
        <f t="shared" si="181"/>
        <v/>
      </c>
      <c r="FU99" s="20" t="str">
        <f t="shared" si="182"/>
        <v/>
      </c>
      <c r="FV99" s="20" t="str">
        <f t="shared" si="183"/>
        <v/>
      </c>
      <c r="FW99" s="20" t="str">
        <f t="shared" si="184"/>
        <v/>
      </c>
      <c r="FX99" s="20" t="str">
        <f t="shared" si="185"/>
        <v/>
      </c>
      <c r="FY99" s="20" t="str">
        <f t="shared" si="186"/>
        <v/>
      </c>
      <c r="FZ99" s="20" t="str">
        <f t="shared" si="187"/>
        <v/>
      </c>
      <c r="GA99" s="20" t="str">
        <f t="shared" si="188"/>
        <v/>
      </c>
      <c r="GB99" s="20" t="str">
        <f t="shared" si="189"/>
        <v/>
      </c>
      <c r="GC99" s="20" t="str">
        <f t="shared" si="190"/>
        <v/>
      </c>
      <c r="GD99" s="20" t="str">
        <f t="shared" si="191"/>
        <v/>
      </c>
      <c r="GE99" s="20" t="str">
        <f t="shared" si="192"/>
        <v/>
      </c>
      <c r="GF99" s="20" t="str">
        <f t="shared" si="193"/>
        <v/>
      </c>
      <c r="GG99" s="20" t="str">
        <f t="shared" si="194"/>
        <v/>
      </c>
      <c r="GH99" s="20" t="str">
        <f t="shared" si="195"/>
        <v/>
      </c>
      <c r="GI99" s="20" t="str">
        <f t="shared" si="196"/>
        <v/>
      </c>
      <c r="GJ99" s="20" t="str">
        <f t="shared" si="197"/>
        <v/>
      </c>
      <c r="GK99" s="20" t="str">
        <f t="shared" si="198"/>
        <v/>
      </c>
      <c r="GL99" s="20" t="str">
        <f t="shared" si="199"/>
        <v/>
      </c>
      <c r="GM99" s="20" t="str">
        <f t="shared" si="200"/>
        <v/>
      </c>
      <c r="GN99" s="20" t="str">
        <f t="shared" si="201"/>
        <v/>
      </c>
      <c r="GO99" s="20" t="str">
        <f t="shared" si="202"/>
        <v/>
      </c>
      <c r="GP99" s="20" t="str">
        <f t="shared" si="203"/>
        <v/>
      </c>
      <c r="GQ99" s="20" t="str">
        <f t="shared" si="204"/>
        <v/>
      </c>
      <c r="GR99" s="20" t="str">
        <f t="shared" si="205"/>
        <v/>
      </c>
      <c r="GS99" s="20" t="str">
        <f t="shared" si="206"/>
        <v/>
      </c>
      <c r="GT99" s="20" t="str">
        <f t="shared" si="207"/>
        <v/>
      </c>
      <c r="GU99" s="20" t="str">
        <f t="shared" si="208"/>
        <v/>
      </c>
      <c r="GV99" s="20" t="str">
        <f t="shared" si="209"/>
        <v/>
      </c>
      <c r="GW99" s="20" t="str">
        <f t="shared" si="210"/>
        <v/>
      </c>
      <c r="GX99" s="20" t="str">
        <f t="shared" si="211"/>
        <v/>
      </c>
      <c r="GY99" s="20" t="str">
        <f t="shared" si="212"/>
        <v/>
      </c>
      <c r="GZ99" s="20" t="str">
        <f t="shared" si="213"/>
        <v/>
      </c>
      <c r="HA99" s="20" t="str">
        <f t="shared" si="214"/>
        <v/>
      </c>
      <c r="HB99" s="20"/>
      <c r="HC99" s="20"/>
      <c r="HD99" s="20"/>
      <c r="HE99" s="20"/>
      <c r="HF99" s="20"/>
      <c r="HG99" s="20"/>
      <c r="HH99" s="20"/>
      <c r="HI99" s="20"/>
      <c r="HJ99" s="20"/>
      <c r="HK99" s="20"/>
      <c r="HL99" s="20"/>
      <c r="HM99" s="20"/>
      <c r="HN99" s="20"/>
      <c r="HO99" s="20"/>
      <c r="HP99" s="20"/>
      <c r="HQ99" s="20"/>
      <c r="HR99" s="20"/>
      <c r="HS99" s="20"/>
      <c r="HT99" s="20"/>
      <c r="HU99" s="20"/>
      <c r="HV99" s="20"/>
      <c r="HW99" s="20"/>
      <c r="HX99" s="20"/>
      <c r="HY99" s="20"/>
      <c r="HZ99" s="20"/>
      <c r="IA99" s="19"/>
      <c r="IB99" s="19"/>
      <c r="IC99" s="19"/>
      <c r="ID99" s="19"/>
      <c r="IE99" s="19"/>
      <c r="IF99" s="19"/>
      <c r="IG99" s="19"/>
      <c r="IH99" s="19"/>
      <c r="II99" s="19"/>
      <c r="IJ99" s="19"/>
      <c r="IK99" s="19"/>
      <c r="IL99" s="19"/>
      <c r="IM99" s="19"/>
      <c r="IN99" s="19"/>
      <c r="IO99" s="19"/>
      <c r="IP99" s="19"/>
      <c r="IQ99" s="19"/>
      <c r="IR99" s="19"/>
      <c r="IS99" s="19"/>
      <c r="IT99" s="19"/>
      <c r="IU99" s="19"/>
      <c r="IV99" s="19"/>
      <c r="IW99" s="19"/>
      <c r="IX99" s="19"/>
      <c r="IY99" s="19"/>
      <c r="IZ99" s="19"/>
      <c r="JA99" s="19"/>
      <c r="JB99" s="19"/>
      <c r="JC99" s="19"/>
      <c r="JD99" s="19"/>
      <c r="JE99" s="19"/>
      <c r="JF99" s="19"/>
      <c r="JG99" s="19"/>
      <c r="JH99" s="19"/>
      <c r="JI99" s="19"/>
      <c r="JJ99" s="19"/>
      <c r="JK99" s="19"/>
      <c r="JL99" s="19"/>
      <c r="JM99" s="19"/>
      <c r="JN99" s="19"/>
      <c r="JO99" s="19"/>
      <c r="JP99" s="19"/>
      <c r="JQ99" s="19"/>
      <c r="JR99" s="19"/>
      <c r="JS99" s="19"/>
      <c r="JT99" s="19"/>
      <c r="JU99" s="19"/>
      <c r="JV99" s="19"/>
    </row>
    <row r="100" spans="1:282" ht="13.5">
      <c r="A100" s="90" t="s">
        <v>91</v>
      </c>
      <c r="B100" s="184"/>
      <c r="C100" s="33"/>
      <c r="D100" s="147"/>
      <c r="E100" s="147"/>
      <c r="F100" s="147"/>
      <c r="G100" s="147"/>
      <c r="H100" s="147"/>
      <c r="I100" s="147"/>
      <c r="J100" s="147"/>
      <c r="K100" s="147"/>
      <c r="L100" s="147"/>
      <c r="M100" s="147"/>
      <c r="N100" s="147"/>
      <c r="O100" s="147"/>
      <c r="P100" s="147"/>
      <c r="Q100" s="147"/>
      <c r="R100" s="147"/>
      <c r="S100" s="147"/>
      <c r="T100" s="147"/>
      <c r="U100" s="147"/>
      <c r="V100" s="147"/>
      <c r="W100" s="147"/>
      <c r="X100" s="147"/>
      <c r="Y100" s="147"/>
      <c r="Z100" s="147"/>
      <c r="AA100" s="147"/>
      <c r="AB100" s="147"/>
      <c r="AC100" s="147"/>
      <c r="AD100" s="147"/>
      <c r="AE100" s="147"/>
      <c r="AF100" s="147"/>
      <c r="AG100" s="147"/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  <c r="BI100" s="147"/>
      <c r="BJ100" s="147"/>
      <c r="BK100" s="147"/>
      <c r="BL100" s="147"/>
      <c r="BM100" s="147"/>
      <c r="BN100" s="147"/>
      <c r="BO100" s="147"/>
      <c r="BP100" s="147"/>
      <c r="BQ100" s="147"/>
      <c r="BR100" s="147"/>
      <c r="BS100" s="147"/>
      <c r="BT100" s="147"/>
      <c r="BU100" s="147"/>
      <c r="BV100" s="147"/>
      <c r="BW100" s="147"/>
      <c r="BX100" s="147"/>
      <c r="BY100" s="147"/>
      <c r="BZ100" s="147"/>
      <c r="CA100" s="147"/>
      <c r="CB100" s="147"/>
      <c r="CC100" s="147"/>
      <c r="CD100" s="147"/>
      <c r="CE100" s="147"/>
      <c r="CF100" s="147"/>
      <c r="CG100" s="147"/>
      <c r="CH100" s="147"/>
      <c r="CI100" s="147"/>
      <c r="CJ100" s="147"/>
      <c r="CK100" s="147"/>
      <c r="CL100" s="147"/>
      <c r="CM100" s="147"/>
      <c r="CN100" s="147"/>
      <c r="CO100" s="147"/>
      <c r="CP100" s="147"/>
      <c r="CQ100" s="147"/>
      <c r="CR100" s="147"/>
      <c r="CS100" s="147"/>
      <c r="CT100" s="147"/>
      <c r="CU100" s="147"/>
      <c r="CV100" s="147"/>
      <c r="CW100" s="147"/>
      <c r="CX100" s="147"/>
      <c r="CY100" s="147"/>
      <c r="CZ100" s="87" t="str">
        <f t="shared" si="113"/>
        <v/>
      </c>
      <c r="DA100" s="89" t="str">
        <f t="shared" si="218"/>
        <v/>
      </c>
      <c r="DB100" s="90" t="str">
        <f t="shared" si="219"/>
        <v/>
      </c>
      <c r="DC100" s="32" t="str">
        <f t="shared" si="112"/>
        <v>brak danych</v>
      </c>
      <c r="DD100" s="32"/>
      <c r="DE100" s="20">
        <f t="shared" si="114"/>
        <v>0</v>
      </c>
      <c r="DF100" s="20" t="str">
        <f t="shared" si="115"/>
        <v/>
      </c>
      <c r="DG100" s="20" t="str">
        <f t="shared" si="116"/>
        <v/>
      </c>
      <c r="DH100" s="20" t="str">
        <f t="shared" si="117"/>
        <v/>
      </c>
      <c r="DI100" s="20" t="str">
        <f t="shared" si="118"/>
        <v/>
      </c>
      <c r="DJ100" s="20" t="str">
        <f t="shared" si="119"/>
        <v/>
      </c>
      <c r="DK100" s="20" t="str">
        <f t="shared" si="120"/>
        <v/>
      </c>
      <c r="DL100" s="20" t="str">
        <f t="shared" si="121"/>
        <v/>
      </c>
      <c r="DM100" s="20" t="str">
        <f t="shared" si="122"/>
        <v/>
      </c>
      <c r="DN100" s="20" t="str">
        <f t="shared" si="123"/>
        <v/>
      </c>
      <c r="DO100" s="20" t="str">
        <f t="shared" si="124"/>
        <v/>
      </c>
      <c r="DP100" s="20" t="str">
        <f t="shared" si="125"/>
        <v/>
      </c>
      <c r="DQ100" s="20" t="str">
        <f t="shared" si="126"/>
        <v/>
      </c>
      <c r="DR100" s="20" t="str">
        <f t="shared" si="127"/>
        <v/>
      </c>
      <c r="DS100" s="20" t="str">
        <f t="shared" si="128"/>
        <v/>
      </c>
      <c r="DT100" s="20" t="str">
        <f t="shared" si="129"/>
        <v/>
      </c>
      <c r="DU100" s="20" t="str">
        <f t="shared" si="130"/>
        <v/>
      </c>
      <c r="DV100" s="20" t="str">
        <f t="shared" si="131"/>
        <v/>
      </c>
      <c r="DW100" s="20" t="str">
        <f t="shared" si="132"/>
        <v/>
      </c>
      <c r="DX100" s="20" t="str">
        <f t="shared" si="133"/>
        <v/>
      </c>
      <c r="DY100" s="20" t="str">
        <f t="shared" si="134"/>
        <v/>
      </c>
      <c r="DZ100" s="20" t="str">
        <f t="shared" si="135"/>
        <v/>
      </c>
      <c r="EA100" s="20" t="str">
        <f t="shared" si="136"/>
        <v/>
      </c>
      <c r="EB100" s="20" t="str">
        <f t="shared" si="137"/>
        <v/>
      </c>
      <c r="EC100" s="20" t="str">
        <f t="shared" si="138"/>
        <v/>
      </c>
      <c r="ED100" s="20" t="str">
        <f t="shared" si="139"/>
        <v/>
      </c>
      <c r="EE100" s="20" t="str">
        <f t="shared" si="140"/>
        <v/>
      </c>
      <c r="EF100" s="20" t="str">
        <f t="shared" si="141"/>
        <v/>
      </c>
      <c r="EG100" s="20" t="str">
        <f t="shared" si="142"/>
        <v/>
      </c>
      <c r="EH100" s="20" t="str">
        <f t="shared" si="143"/>
        <v/>
      </c>
      <c r="EI100" s="20" t="str">
        <f t="shared" si="144"/>
        <v/>
      </c>
      <c r="EJ100" s="20" t="str">
        <f t="shared" si="145"/>
        <v/>
      </c>
      <c r="EK100" s="20" t="str">
        <f t="shared" si="146"/>
        <v/>
      </c>
      <c r="EL100" s="20" t="str">
        <f t="shared" si="147"/>
        <v/>
      </c>
      <c r="EM100" s="20" t="str">
        <f t="shared" si="148"/>
        <v/>
      </c>
      <c r="EN100" s="20" t="str">
        <f t="shared" si="149"/>
        <v/>
      </c>
      <c r="EO100" s="20" t="str">
        <f t="shared" si="150"/>
        <v/>
      </c>
      <c r="EP100" s="20" t="str">
        <f t="shared" si="151"/>
        <v/>
      </c>
      <c r="EQ100" s="20" t="str">
        <f t="shared" si="152"/>
        <v/>
      </c>
      <c r="ER100" s="20" t="str">
        <f t="shared" si="153"/>
        <v/>
      </c>
      <c r="ES100" s="20" t="str">
        <f t="shared" si="154"/>
        <v/>
      </c>
      <c r="ET100" s="20" t="str">
        <f t="shared" si="155"/>
        <v/>
      </c>
      <c r="EU100" s="20" t="str">
        <f t="shared" si="156"/>
        <v/>
      </c>
      <c r="EV100" s="20" t="str">
        <f t="shared" si="157"/>
        <v/>
      </c>
      <c r="EW100" s="20" t="str">
        <f t="shared" si="158"/>
        <v/>
      </c>
      <c r="EX100" s="20" t="str">
        <f t="shared" si="159"/>
        <v/>
      </c>
      <c r="EY100" s="20" t="str">
        <f t="shared" si="160"/>
        <v/>
      </c>
      <c r="EZ100" s="20" t="str">
        <f t="shared" si="161"/>
        <v/>
      </c>
      <c r="FA100" s="20" t="str">
        <f t="shared" si="162"/>
        <v/>
      </c>
      <c r="FB100" s="20" t="str">
        <f t="shared" si="163"/>
        <v/>
      </c>
      <c r="FC100" s="20" t="str">
        <f t="shared" si="164"/>
        <v/>
      </c>
      <c r="FD100" s="20" t="str">
        <f t="shared" si="165"/>
        <v/>
      </c>
      <c r="FE100" s="20" t="str">
        <f t="shared" si="166"/>
        <v/>
      </c>
      <c r="FF100" s="20" t="str">
        <f t="shared" si="167"/>
        <v/>
      </c>
      <c r="FG100" s="20" t="str">
        <f t="shared" si="168"/>
        <v/>
      </c>
      <c r="FH100" s="20" t="str">
        <f t="shared" si="169"/>
        <v/>
      </c>
      <c r="FI100" s="20" t="str">
        <f t="shared" si="170"/>
        <v/>
      </c>
      <c r="FJ100" s="20" t="str">
        <f t="shared" si="171"/>
        <v/>
      </c>
      <c r="FK100" s="20" t="str">
        <f t="shared" si="172"/>
        <v/>
      </c>
      <c r="FL100" s="20" t="str">
        <f t="shared" si="173"/>
        <v/>
      </c>
      <c r="FM100" s="20" t="str">
        <f t="shared" si="174"/>
        <v/>
      </c>
      <c r="FN100" s="20" t="str">
        <f t="shared" si="175"/>
        <v/>
      </c>
      <c r="FO100" s="20" t="str">
        <f t="shared" si="176"/>
        <v/>
      </c>
      <c r="FP100" s="20" t="str">
        <f t="shared" si="177"/>
        <v/>
      </c>
      <c r="FQ100" s="20" t="str">
        <f t="shared" si="178"/>
        <v/>
      </c>
      <c r="FR100" s="20" t="str">
        <f t="shared" si="179"/>
        <v/>
      </c>
      <c r="FS100" s="20" t="str">
        <f t="shared" si="180"/>
        <v/>
      </c>
      <c r="FT100" s="20" t="str">
        <f t="shared" si="181"/>
        <v/>
      </c>
      <c r="FU100" s="20" t="str">
        <f t="shared" si="182"/>
        <v/>
      </c>
      <c r="FV100" s="20" t="str">
        <f t="shared" si="183"/>
        <v/>
      </c>
      <c r="FW100" s="20" t="str">
        <f t="shared" si="184"/>
        <v/>
      </c>
      <c r="FX100" s="20" t="str">
        <f t="shared" si="185"/>
        <v/>
      </c>
      <c r="FY100" s="20" t="str">
        <f t="shared" si="186"/>
        <v/>
      </c>
      <c r="FZ100" s="20" t="str">
        <f t="shared" si="187"/>
        <v/>
      </c>
      <c r="GA100" s="20" t="str">
        <f t="shared" si="188"/>
        <v/>
      </c>
      <c r="GB100" s="20" t="str">
        <f t="shared" si="189"/>
        <v/>
      </c>
      <c r="GC100" s="20" t="str">
        <f t="shared" si="190"/>
        <v/>
      </c>
      <c r="GD100" s="20" t="str">
        <f t="shared" si="191"/>
        <v/>
      </c>
      <c r="GE100" s="20" t="str">
        <f t="shared" si="192"/>
        <v/>
      </c>
      <c r="GF100" s="20" t="str">
        <f t="shared" si="193"/>
        <v/>
      </c>
      <c r="GG100" s="20" t="str">
        <f t="shared" si="194"/>
        <v/>
      </c>
      <c r="GH100" s="20" t="str">
        <f t="shared" si="195"/>
        <v/>
      </c>
      <c r="GI100" s="20" t="str">
        <f t="shared" si="196"/>
        <v/>
      </c>
      <c r="GJ100" s="20" t="str">
        <f t="shared" si="197"/>
        <v/>
      </c>
      <c r="GK100" s="20" t="str">
        <f t="shared" si="198"/>
        <v/>
      </c>
      <c r="GL100" s="20" t="str">
        <f t="shared" si="199"/>
        <v/>
      </c>
      <c r="GM100" s="20" t="str">
        <f t="shared" si="200"/>
        <v/>
      </c>
      <c r="GN100" s="20" t="str">
        <f t="shared" si="201"/>
        <v/>
      </c>
      <c r="GO100" s="20" t="str">
        <f t="shared" si="202"/>
        <v/>
      </c>
      <c r="GP100" s="20" t="str">
        <f t="shared" si="203"/>
        <v/>
      </c>
      <c r="GQ100" s="20" t="str">
        <f t="shared" si="204"/>
        <v/>
      </c>
      <c r="GR100" s="20" t="str">
        <f t="shared" si="205"/>
        <v/>
      </c>
      <c r="GS100" s="20" t="str">
        <f t="shared" si="206"/>
        <v/>
      </c>
      <c r="GT100" s="20" t="str">
        <f t="shared" si="207"/>
        <v/>
      </c>
      <c r="GU100" s="20" t="str">
        <f t="shared" si="208"/>
        <v/>
      </c>
      <c r="GV100" s="20" t="str">
        <f t="shared" si="209"/>
        <v/>
      </c>
      <c r="GW100" s="20" t="str">
        <f t="shared" si="210"/>
        <v/>
      </c>
      <c r="GX100" s="20" t="str">
        <f t="shared" si="211"/>
        <v/>
      </c>
      <c r="GY100" s="20" t="str">
        <f t="shared" si="212"/>
        <v/>
      </c>
      <c r="GZ100" s="20" t="str">
        <f t="shared" si="213"/>
        <v/>
      </c>
      <c r="HA100" s="20" t="str">
        <f t="shared" si="214"/>
        <v/>
      </c>
      <c r="HB100" s="20"/>
      <c r="HC100" s="20"/>
      <c r="HD100" s="20"/>
      <c r="HE100" s="20"/>
      <c r="HF100" s="20"/>
      <c r="HG100" s="20"/>
      <c r="HH100" s="20"/>
      <c r="HI100" s="20"/>
      <c r="HJ100" s="20"/>
      <c r="HK100" s="20"/>
      <c r="HL100" s="20"/>
      <c r="HM100" s="20"/>
      <c r="HN100" s="20"/>
      <c r="HO100" s="20"/>
      <c r="HP100" s="20"/>
      <c r="HQ100" s="20"/>
      <c r="HR100" s="20"/>
      <c r="HS100" s="20"/>
      <c r="HT100" s="20"/>
      <c r="HU100" s="20"/>
      <c r="HV100" s="20"/>
      <c r="HW100" s="20"/>
      <c r="HX100" s="20"/>
      <c r="HY100" s="20"/>
      <c r="HZ100" s="20"/>
      <c r="IA100" s="19"/>
      <c r="IB100" s="19"/>
      <c r="IC100" s="19"/>
      <c r="ID100" s="19"/>
      <c r="IE100" s="19"/>
      <c r="IF100" s="19"/>
      <c r="IG100" s="19"/>
      <c r="IH100" s="19"/>
      <c r="II100" s="19"/>
      <c r="IJ100" s="19"/>
      <c r="IK100" s="19"/>
      <c r="IL100" s="19"/>
      <c r="IM100" s="19"/>
      <c r="IN100" s="19"/>
      <c r="IO100" s="19"/>
      <c r="IP100" s="19"/>
      <c r="IQ100" s="19"/>
      <c r="IR100" s="19"/>
      <c r="IS100" s="19"/>
      <c r="IT100" s="19"/>
      <c r="IU100" s="19"/>
      <c r="IV100" s="19"/>
      <c r="IW100" s="19"/>
      <c r="IX100" s="19"/>
      <c r="IY100" s="19"/>
      <c r="IZ100" s="19"/>
      <c r="JA100" s="19"/>
      <c r="JB100" s="19"/>
      <c r="JC100" s="19"/>
      <c r="JD100" s="19"/>
      <c r="JE100" s="19"/>
      <c r="JF100" s="19"/>
      <c r="JG100" s="19"/>
      <c r="JH100" s="19"/>
      <c r="JI100" s="19"/>
      <c r="JJ100" s="19"/>
      <c r="JK100" s="19"/>
      <c r="JL100" s="19"/>
      <c r="JM100" s="19"/>
      <c r="JN100" s="19"/>
      <c r="JO100" s="19"/>
      <c r="JP100" s="19"/>
      <c r="JQ100" s="19"/>
      <c r="JR100" s="19"/>
      <c r="JS100" s="19"/>
      <c r="JT100" s="19"/>
      <c r="JU100" s="19"/>
      <c r="JV100" s="19"/>
    </row>
    <row r="101" spans="1:282" ht="13.5">
      <c r="A101" s="90" t="s">
        <v>92</v>
      </c>
      <c r="B101" s="184"/>
      <c r="C101" s="33"/>
      <c r="D101" s="147"/>
      <c r="E101" s="147"/>
      <c r="F101" s="147"/>
      <c r="G101" s="147"/>
      <c r="H101" s="147"/>
      <c r="I101" s="147"/>
      <c r="J101" s="147"/>
      <c r="K101" s="147"/>
      <c r="L101" s="147"/>
      <c r="M101" s="147"/>
      <c r="N101" s="147"/>
      <c r="O101" s="147"/>
      <c r="P101" s="147"/>
      <c r="Q101" s="147"/>
      <c r="R101" s="147"/>
      <c r="S101" s="147"/>
      <c r="T101" s="147"/>
      <c r="U101" s="147"/>
      <c r="V101" s="147"/>
      <c r="W101" s="147"/>
      <c r="X101" s="147"/>
      <c r="Y101" s="147"/>
      <c r="Z101" s="147"/>
      <c r="AA101" s="147"/>
      <c r="AB101" s="147"/>
      <c r="AC101" s="147"/>
      <c r="AD101" s="147"/>
      <c r="AE101" s="147"/>
      <c r="AF101" s="147"/>
      <c r="AG101" s="147"/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  <c r="BI101" s="147"/>
      <c r="BJ101" s="147"/>
      <c r="BK101" s="147"/>
      <c r="BL101" s="147"/>
      <c r="BM101" s="147"/>
      <c r="BN101" s="147"/>
      <c r="BO101" s="147"/>
      <c r="BP101" s="147"/>
      <c r="BQ101" s="147"/>
      <c r="BR101" s="147"/>
      <c r="BS101" s="147"/>
      <c r="BT101" s="147"/>
      <c r="BU101" s="147"/>
      <c r="BV101" s="147"/>
      <c r="BW101" s="147"/>
      <c r="BX101" s="147"/>
      <c r="BY101" s="147"/>
      <c r="BZ101" s="147"/>
      <c r="CA101" s="147"/>
      <c r="CB101" s="147"/>
      <c r="CC101" s="147"/>
      <c r="CD101" s="147"/>
      <c r="CE101" s="147"/>
      <c r="CF101" s="147"/>
      <c r="CG101" s="147"/>
      <c r="CH101" s="147"/>
      <c r="CI101" s="147"/>
      <c r="CJ101" s="147"/>
      <c r="CK101" s="147"/>
      <c r="CL101" s="147"/>
      <c r="CM101" s="147"/>
      <c r="CN101" s="147"/>
      <c r="CO101" s="147"/>
      <c r="CP101" s="147"/>
      <c r="CQ101" s="147"/>
      <c r="CR101" s="147"/>
      <c r="CS101" s="147"/>
      <c r="CT101" s="147"/>
      <c r="CU101" s="147"/>
      <c r="CV101" s="147"/>
      <c r="CW101" s="147"/>
      <c r="CX101" s="147"/>
      <c r="CY101" s="147"/>
      <c r="CZ101" s="87" t="str">
        <f t="shared" si="113"/>
        <v/>
      </c>
      <c r="DA101" s="89" t="str">
        <f t="shared" si="218"/>
        <v/>
      </c>
      <c r="DB101" s="90" t="str">
        <f t="shared" si="219"/>
        <v/>
      </c>
      <c r="DC101" s="32" t="str">
        <f t="shared" si="112"/>
        <v>brak danych</v>
      </c>
      <c r="DD101" s="32"/>
      <c r="DE101" s="20">
        <f t="shared" si="114"/>
        <v>0</v>
      </c>
      <c r="DF101" s="20" t="str">
        <f t="shared" si="115"/>
        <v/>
      </c>
      <c r="DG101" s="20" t="str">
        <f t="shared" si="116"/>
        <v/>
      </c>
      <c r="DH101" s="20" t="str">
        <f t="shared" si="117"/>
        <v/>
      </c>
      <c r="DI101" s="20" t="str">
        <f t="shared" si="118"/>
        <v/>
      </c>
      <c r="DJ101" s="20" t="str">
        <f t="shared" si="119"/>
        <v/>
      </c>
      <c r="DK101" s="20" t="str">
        <f t="shared" si="120"/>
        <v/>
      </c>
      <c r="DL101" s="20" t="str">
        <f t="shared" si="121"/>
        <v/>
      </c>
      <c r="DM101" s="20" t="str">
        <f t="shared" si="122"/>
        <v/>
      </c>
      <c r="DN101" s="20" t="str">
        <f t="shared" si="123"/>
        <v/>
      </c>
      <c r="DO101" s="20" t="str">
        <f t="shared" si="124"/>
        <v/>
      </c>
      <c r="DP101" s="20" t="str">
        <f t="shared" si="125"/>
        <v/>
      </c>
      <c r="DQ101" s="20" t="str">
        <f t="shared" si="126"/>
        <v/>
      </c>
      <c r="DR101" s="20" t="str">
        <f t="shared" si="127"/>
        <v/>
      </c>
      <c r="DS101" s="20" t="str">
        <f t="shared" si="128"/>
        <v/>
      </c>
      <c r="DT101" s="20" t="str">
        <f t="shared" si="129"/>
        <v/>
      </c>
      <c r="DU101" s="20" t="str">
        <f t="shared" si="130"/>
        <v/>
      </c>
      <c r="DV101" s="20" t="str">
        <f t="shared" si="131"/>
        <v/>
      </c>
      <c r="DW101" s="20" t="str">
        <f t="shared" si="132"/>
        <v/>
      </c>
      <c r="DX101" s="20" t="str">
        <f t="shared" si="133"/>
        <v/>
      </c>
      <c r="DY101" s="20" t="str">
        <f t="shared" si="134"/>
        <v/>
      </c>
      <c r="DZ101" s="20" t="str">
        <f t="shared" si="135"/>
        <v/>
      </c>
      <c r="EA101" s="20" t="str">
        <f t="shared" si="136"/>
        <v/>
      </c>
      <c r="EB101" s="20" t="str">
        <f t="shared" si="137"/>
        <v/>
      </c>
      <c r="EC101" s="20" t="str">
        <f t="shared" si="138"/>
        <v/>
      </c>
      <c r="ED101" s="20" t="str">
        <f t="shared" si="139"/>
        <v/>
      </c>
      <c r="EE101" s="20" t="str">
        <f t="shared" si="140"/>
        <v/>
      </c>
      <c r="EF101" s="20" t="str">
        <f t="shared" si="141"/>
        <v/>
      </c>
      <c r="EG101" s="20" t="str">
        <f t="shared" si="142"/>
        <v/>
      </c>
      <c r="EH101" s="20" t="str">
        <f t="shared" si="143"/>
        <v/>
      </c>
      <c r="EI101" s="20" t="str">
        <f t="shared" si="144"/>
        <v/>
      </c>
      <c r="EJ101" s="20" t="str">
        <f t="shared" si="145"/>
        <v/>
      </c>
      <c r="EK101" s="20" t="str">
        <f t="shared" si="146"/>
        <v/>
      </c>
      <c r="EL101" s="20" t="str">
        <f t="shared" si="147"/>
        <v/>
      </c>
      <c r="EM101" s="20" t="str">
        <f t="shared" si="148"/>
        <v/>
      </c>
      <c r="EN101" s="20" t="str">
        <f t="shared" si="149"/>
        <v/>
      </c>
      <c r="EO101" s="20" t="str">
        <f t="shared" si="150"/>
        <v/>
      </c>
      <c r="EP101" s="20" t="str">
        <f t="shared" si="151"/>
        <v/>
      </c>
      <c r="EQ101" s="20" t="str">
        <f t="shared" si="152"/>
        <v/>
      </c>
      <c r="ER101" s="20" t="str">
        <f t="shared" si="153"/>
        <v/>
      </c>
      <c r="ES101" s="20" t="str">
        <f t="shared" si="154"/>
        <v/>
      </c>
      <c r="ET101" s="20" t="str">
        <f t="shared" si="155"/>
        <v/>
      </c>
      <c r="EU101" s="20" t="str">
        <f t="shared" si="156"/>
        <v/>
      </c>
      <c r="EV101" s="20" t="str">
        <f t="shared" si="157"/>
        <v/>
      </c>
      <c r="EW101" s="20" t="str">
        <f t="shared" si="158"/>
        <v/>
      </c>
      <c r="EX101" s="20" t="str">
        <f t="shared" si="159"/>
        <v/>
      </c>
      <c r="EY101" s="20" t="str">
        <f t="shared" si="160"/>
        <v/>
      </c>
      <c r="EZ101" s="20" t="str">
        <f t="shared" si="161"/>
        <v/>
      </c>
      <c r="FA101" s="20" t="str">
        <f t="shared" si="162"/>
        <v/>
      </c>
      <c r="FB101" s="20" t="str">
        <f t="shared" si="163"/>
        <v/>
      </c>
      <c r="FC101" s="20" t="str">
        <f t="shared" si="164"/>
        <v/>
      </c>
      <c r="FD101" s="20" t="str">
        <f t="shared" si="165"/>
        <v/>
      </c>
      <c r="FE101" s="20" t="str">
        <f t="shared" si="166"/>
        <v/>
      </c>
      <c r="FF101" s="20" t="str">
        <f t="shared" si="167"/>
        <v/>
      </c>
      <c r="FG101" s="20" t="str">
        <f t="shared" si="168"/>
        <v/>
      </c>
      <c r="FH101" s="20" t="str">
        <f t="shared" si="169"/>
        <v/>
      </c>
      <c r="FI101" s="20" t="str">
        <f t="shared" si="170"/>
        <v/>
      </c>
      <c r="FJ101" s="20" t="str">
        <f t="shared" si="171"/>
        <v/>
      </c>
      <c r="FK101" s="20" t="str">
        <f t="shared" si="172"/>
        <v/>
      </c>
      <c r="FL101" s="20" t="str">
        <f t="shared" si="173"/>
        <v/>
      </c>
      <c r="FM101" s="20" t="str">
        <f t="shared" si="174"/>
        <v/>
      </c>
      <c r="FN101" s="20" t="str">
        <f t="shared" si="175"/>
        <v/>
      </c>
      <c r="FO101" s="20" t="str">
        <f t="shared" si="176"/>
        <v/>
      </c>
      <c r="FP101" s="20" t="str">
        <f t="shared" si="177"/>
        <v/>
      </c>
      <c r="FQ101" s="20" t="str">
        <f t="shared" si="178"/>
        <v/>
      </c>
      <c r="FR101" s="20" t="str">
        <f t="shared" si="179"/>
        <v/>
      </c>
      <c r="FS101" s="20" t="str">
        <f t="shared" si="180"/>
        <v/>
      </c>
      <c r="FT101" s="20" t="str">
        <f t="shared" si="181"/>
        <v/>
      </c>
      <c r="FU101" s="20" t="str">
        <f t="shared" si="182"/>
        <v/>
      </c>
      <c r="FV101" s="20" t="str">
        <f t="shared" si="183"/>
        <v/>
      </c>
      <c r="FW101" s="20" t="str">
        <f t="shared" si="184"/>
        <v/>
      </c>
      <c r="FX101" s="20" t="str">
        <f t="shared" si="185"/>
        <v/>
      </c>
      <c r="FY101" s="20" t="str">
        <f t="shared" si="186"/>
        <v/>
      </c>
      <c r="FZ101" s="20" t="str">
        <f t="shared" si="187"/>
        <v/>
      </c>
      <c r="GA101" s="20" t="str">
        <f t="shared" si="188"/>
        <v/>
      </c>
      <c r="GB101" s="20" t="str">
        <f t="shared" si="189"/>
        <v/>
      </c>
      <c r="GC101" s="20" t="str">
        <f t="shared" si="190"/>
        <v/>
      </c>
      <c r="GD101" s="20" t="str">
        <f t="shared" si="191"/>
        <v/>
      </c>
      <c r="GE101" s="20" t="str">
        <f t="shared" si="192"/>
        <v/>
      </c>
      <c r="GF101" s="20" t="str">
        <f t="shared" si="193"/>
        <v/>
      </c>
      <c r="GG101" s="20" t="str">
        <f t="shared" si="194"/>
        <v/>
      </c>
      <c r="GH101" s="20" t="str">
        <f t="shared" si="195"/>
        <v/>
      </c>
      <c r="GI101" s="20" t="str">
        <f t="shared" si="196"/>
        <v/>
      </c>
      <c r="GJ101" s="20" t="str">
        <f t="shared" si="197"/>
        <v/>
      </c>
      <c r="GK101" s="20" t="str">
        <f t="shared" si="198"/>
        <v/>
      </c>
      <c r="GL101" s="20" t="str">
        <f t="shared" si="199"/>
        <v/>
      </c>
      <c r="GM101" s="20" t="str">
        <f t="shared" si="200"/>
        <v/>
      </c>
      <c r="GN101" s="20" t="str">
        <f t="shared" si="201"/>
        <v/>
      </c>
      <c r="GO101" s="20" t="str">
        <f t="shared" si="202"/>
        <v/>
      </c>
      <c r="GP101" s="20" t="str">
        <f t="shared" si="203"/>
        <v/>
      </c>
      <c r="GQ101" s="20" t="str">
        <f t="shared" si="204"/>
        <v/>
      </c>
      <c r="GR101" s="20" t="str">
        <f t="shared" si="205"/>
        <v/>
      </c>
      <c r="GS101" s="20" t="str">
        <f t="shared" si="206"/>
        <v/>
      </c>
      <c r="GT101" s="20" t="str">
        <f t="shared" si="207"/>
        <v/>
      </c>
      <c r="GU101" s="20" t="str">
        <f t="shared" si="208"/>
        <v/>
      </c>
      <c r="GV101" s="20" t="str">
        <f t="shared" si="209"/>
        <v/>
      </c>
      <c r="GW101" s="20" t="str">
        <f t="shared" si="210"/>
        <v/>
      </c>
      <c r="GX101" s="20" t="str">
        <f t="shared" si="211"/>
        <v/>
      </c>
      <c r="GY101" s="20" t="str">
        <f t="shared" si="212"/>
        <v/>
      </c>
      <c r="GZ101" s="20" t="str">
        <f t="shared" si="213"/>
        <v/>
      </c>
      <c r="HA101" s="20" t="str">
        <f t="shared" si="214"/>
        <v/>
      </c>
      <c r="HB101" s="20"/>
      <c r="HC101" s="20"/>
      <c r="HD101" s="20"/>
      <c r="HE101" s="20"/>
      <c r="HF101" s="20"/>
      <c r="HG101" s="20"/>
      <c r="HH101" s="20"/>
      <c r="HI101" s="20"/>
      <c r="HJ101" s="20"/>
      <c r="HK101" s="20"/>
      <c r="HL101" s="20"/>
      <c r="HM101" s="20"/>
      <c r="HN101" s="20"/>
      <c r="HO101" s="20"/>
      <c r="HP101" s="20"/>
      <c r="HQ101" s="20"/>
      <c r="HR101" s="20"/>
      <c r="HS101" s="20"/>
      <c r="HT101" s="20"/>
      <c r="HU101" s="20"/>
      <c r="HV101" s="20"/>
      <c r="HW101" s="20"/>
      <c r="HX101" s="20"/>
      <c r="HY101" s="20"/>
      <c r="HZ101" s="20"/>
      <c r="IA101" s="19"/>
      <c r="IB101" s="19"/>
      <c r="IC101" s="19"/>
      <c r="ID101" s="19"/>
      <c r="IE101" s="19"/>
      <c r="IF101" s="19"/>
      <c r="IG101" s="19"/>
      <c r="IH101" s="19"/>
      <c r="II101" s="19"/>
      <c r="IJ101" s="19"/>
      <c r="IK101" s="19"/>
      <c r="IL101" s="19"/>
      <c r="IM101" s="19"/>
      <c r="IN101" s="19"/>
      <c r="IO101" s="19"/>
      <c r="IP101" s="19"/>
      <c r="IQ101" s="19"/>
      <c r="IR101" s="19"/>
      <c r="IS101" s="19"/>
      <c r="IT101" s="19"/>
      <c r="IU101" s="19"/>
      <c r="IV101" s="19"/>
      <c r="IW101" s="19"/>
      <c r="IX101" s="19"/>
      <c r="IY101" s="19"/>
      <c r="IZ101" s="19"/>
      <c r="JA101" s="19"/>
      <c r="JB101" s="19"/>
      <c r="JC101" s="19"/>
      <c r="JD101" s="19"/>
      <c r="JE101" s="19"/>
      <c r="JF101" s="19"/>
      <c r="JG101" s="19"/>
      <c r="JH101" s="19"/>
      <c r="JI101" s="19"/>
      <c r="JJ101" s="19"/>
      <c r="JK101" s="19"/>
      <c r="JL101" s="19"/>
      <c r="JM101" s="19"/>
      <c r="JN101" s="19"/>
      <c r="JO101" s="19"/>
      <c r="JP101" s="19"/>
      <c r="JQ101" s="19"/>
      <c r="JR101" s="19"/>
      <c r="JS101" s="19"/>
      <c r="JT101" s="19"/>
      <c r="JU101" s="19"/>
      <c r="JV101" s="19"/>
    </row>
    <row r="102" spans="1:282" ht="13.5">
      <c r="A102" s="90" t="s">
        <v>93</v>
      </c>
      <c r="B102" s="184"/>
      <c r="C102" s="33"/>
      <c r="D102" s="147"/>
      <c r="E102" s="147"/>
      <c r="F102" s="147"/>
      <c r="G102" s="147"/>
      <c r="H102" s="147"/>
      <c r="I102" s="147"/>
      <c r="J102" s="147"/>
      <c r="K102" s="147"/>
      <c r="L102" s="147"/>
      <c r="M102" s="147"/>
      <c r="N102" s="147"/>
      <c r="O102" s="147"/>
      <c r="P102" s="147"/>
      <c r="Q102" s="147"/>
      <c r="R102" s="147"/>
      <c r="S102" s="147"/>
      <c r="T102" s="147"/>
      <c r="U102" s="147"/>
      <c r="V102" s="147"/>
      <c r="W102" s="147"/>
      <c r="X102" s="147"/>
      <c r="Y102" s="147"/>
      <c r="Z102" s="147"/>
      <c r="AA102" s="147"/>
      <c r="AB102" s="147"/>
      <c r="AC102" s="147"/>
      <c r="AD102" s="147"/>
      <c r="AE102" s="147"/>
      <c r="AF102" s="147"/>
      <c r="AG102" s="147"/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  <c r="BI102" s="147"/>
      <c r="BJ102" s="147"/>
      <c r="BK102" s="147"/>
      <c r="BL102" s="147"/>
      <c r="BM102" s="147"/>
      <c r="BN102" s="147"/>
      <c r="BO102" s="147"/>
      <c r="BP102" s="147"/>
      <c r="BQ102" s="147"/>
      <c r="BR102" s="147"/>
      <c r="BS102" s="147"/>
      <c r="BT102" s="147"/>
      <c r="BU102" s="147"/>
      <c r="BV102" s="147"/>
      <c r="BW102" s="147"/>
      <c r="BX102" s="147"/>
      <c r="BY102" s="147"/>
      <c r="BZ102" s="147"/>
      <c r="CA102" s="147"/>
      <c r="CB102" s="147"/>
      <c r="CC102" s="147"/>
      <c r="CD102" s="147"/>
      <c r="CE102" s="147"/>
      <c r="CF102" s="147"/>
      <c r="CG102" s="147"/>
      <c r="CH102" s="147"/>
      <c r="CI102" s="147"/>
      <c r="CJ102" s="147"/>
      <c r="CK102" s="147"/>
      <c r="CL102" s="147"/>
      <c r="CM102" s="147"/>
      <c r="CN102" s="147"/>
      <c r="CO102" s="147"/>
      <c r="CP102" s="147"/>
      <c r="CQ102" s="147"/>
      <c r="CR102" s="147"/>
      <c r="CS102" s="147"/>
      <c r="CT102" s="147"/>
      <c r="CU102" s="147"/>
      <c r="CV102" s="147"/>
      <c r="CW102" s="147"/>
      <c r="CX102" s="147"/>
      <c r="CY102" s="147"/>
      <c r="CZ102" s="87" t="str">
        <f t="shared" si="113"/>
        <v/>
      </c>
      <c r="DA102" s="89" t="str">
        <f t="shared" si="218"/>
        <v/>
      </c>
      <c r="DB102" s="90" t="str">
        <f t="shared" si="219"/>
        <v/>
      </c>
      <c r="DC102" s="32" t="str">
        <f t="shared" si="112"/>
        <v>brak danych</v>
      </c>
      <c r="DD102" s="32"/>
      <c r="DE102" s="20">
        <f t="shared" si="114"/>
        <v>0</v>
      </c>
      <c r="DF102" s="20" t="str">
        <f t="shared" si="115"/>
        <v/>
      </c>
      <c r="DG102" s="20" t="str">
        <f t="shared" si="116"/>
        <v/>
      </c>
      <c r="DH102" s="20" t="str">
        <f t="shared" si="117"/>
        <v/>
      </c>
      <c r="DI102" s="20" t="str">
        <f t="shared" si="118"/>
        <v/>
      </c>
      <c r="DJ102" s="20" t="str">
        <f t="shared" si="119"/>
        <v/>
      </c>
      <c r="DK102" s="20" t="str">
        <f t="shared" si="120"/>
        <v/>
      </c>
      <c r="DL102" s="20" t="str">
        <f t="shared" si="121"/>
        <v/>
      </c>
      <c r="DM102" s="20" t="str">
        <f t="shared" si="122"/>
        <v/>
      </c>
      <c r="DN102" s="20" t="str">
        <f t="shared" si="123"/>
        <v/>
      </c>
      <c r="DO102" s="20" t="str">
        <f t="shared" si="124"/>
        <v/>
      </c>
      <c r="DP102" s="20" t="str">
        <f t="shared" si="125"/>
        <v/>
      </c>
      <c r="DQ102" s="20" t="str">
        <f t="shared" si="126"/>
        <v/>
      </c>
      <c r="DR102" s="20" t="str">
        <f t="shared" si="127"/>
        <v/>
      </c>
      <c r="DS102" s="20" t="str">
        <f t="shared" si="128"/>
        <v/>
      </c>
      <c r="DT102" s="20" t="str">
        <f t="shared" si="129"/>
        <v/>
      </c>
      <c r="DU102" s="20" t="str">
        <f t="shared" si="130"/>
        <v/>
      </c>
      <c r="DV102" s="20" t="str">
        <f t="shared" si="131"/>
        <v/>
      </c>
      <c r="DW102" s="20" t="str">
        <f t="shared" si="132"/>
        <v/>
      </c>
      <c r="DX102" s="20" t="str">
        <f t="shared" si="133"/>
        <v/>
      </c>
      <c r="DY102" s="20" t="str">
        <f t="shared" si="134"/>
        <v/>
      </c>
      <c r="DZ102" s="20" t="str">
        <f t="shared" si="135"/>
        <v/>
      </c>
      <c r="EA102" s="20" t="str">
        <f t="shared" si="136"/>
        <v/>
      </c>
      <c r="EB102" s="20" t="str">
        <f t="shared" si="137"/>
        <v/>
      </c>
      <c r="EC102" s="20" t="str">
        <f t="shared" si="138"/>
        <v/>
      </c>
      <c r="ED102" s="20" t="str">
        <f t="shared" si="139"/>
        <v/>
      </c>
      <c r="EE102" s="20" t="str">
        <f t="shared" si="140"/>
        <v/>
      </c>
      <c r="EF102" s="20" t="str">
        <f t="shared" si="141"/>
        <v/>
      </c>
      <c r="EG102" s="20" t="str">
        <f t="shared" si="142"/>
        <v/>
      </c>
      <c r="EH102" s="20" t="str">
        <f t="shared" si="143"/>
        <v/>
      </c>
      <c r="EI102" s="20" t="str">
        <f t="shared" si="144"/>
        <v/>
      </c>
      <c r="EJ102" s="20" t="str">
        <f t="shared" si="145"/>
        <v/>
      </c>
      <c r="EK102" s="20" t="str">
        <f t="shared" si="146"/>
        <v/>
      </c>
      <c r="EL102" s="20" t="str">
        <f t="shared" si="147"/>
        <v/>
      </c>
      <c r="EM102" s="20" t="str">
        <f t="shared" si="148"/>
        <v/>
      </c>
      <c r="EN102" s="20" t="str">
        <f t="shared" si="149"/>
        <v/>
      </c>
      <c r="EO102" s="20" t="str">
        <f t="shared" si="150"/>
        <v/>
      </c>
      <c r="EP102" s="20" t="str">
        <f t="shared" si="151"/>
        <v/>
      </c>
      <c r="EQ102" s="20" t="str">
        <f t="shared" si="152"/>
        <v/>
      </c>
      <c r="ER102" s="20" t="str">
        <f t="shared" si="153"/>
        <v/>
      </c>
      <c r="ES102" s="20" t="str">
        <f t="shared" si="154"/>
        <v/>
      </c>
      <c r="ET102" s="20" t="str">
        <f t="shared" si="155"/>
        <v/>
      </c>
      <c r="EU102" s="20" t="str">
        <f t="shared" si="156"/>
        <v/>
      </c>
      <c r="EV102" s="20" t="str">
        <f t="shared" si="157"/>
        <v/>
      </c>
      <c r="EW102" s="20" t="str">
        <f t="shared" si="158"/>
        <v/>
      </c>
      <c r="EX102" s="20" t="str">
        <f t="shared" si="159"/>
        <v/>
      </c>
      <c r="EY102" s="20" t="str">
        <f t="shared" si="160"/>
        <v/>
      </c>
      <c r="EZ102" s="20" t="str">
        <f t="shared" si="161"/>
        <v/>
      </c>
      <c r="FA102" s="20" t="str">
        <f t="shared" si="162"/>
        <v/>
      </c>
      <c r="FB102" s="20" t="str">
        <f t="shared" si="163"/>
        <v/>
      </c>
      <c r="FC102" s="20" t="str">
        <f t="shared" si="164"/>
        <v/>
      </c>
      <c r="FD102" s="20" t="str">
        <f t="shared" si="165"/>
        <v/>
      </c>
      <c r="FE102" s="20" t="str">
        <f t="shared" si="166"/>
        <v/>
      </c>
      <c r="FF102" s="20" t="str">
        <f t="shared" si="167"/>
        <v/>
      </c>
      <c r="FG102" s="20" t="str">
        <f t="shared" si="168"/>
        <v/>
      </c>
      <c r="FH102" s="20" t="str">
        <f t="shared" si="169"/>
        <v/>
      </c>
      <c r="FI102" s="20" t="str">
        <f t="shared" si="170"/>
        <v/>
      </c>
      <c r="FJ102" s="20" t="str">
        <f t="shared" si="171"/>
        <v/>
      </c>
      <c r="FK102" s="20" t="str">
        <f t="shared" si="172"/>
        <v/>
      </c>
      <c r="FL102" s="20" t="str">
        <f t="shared" si="173"/>
        <v/>
      </c>
      <c r="FM102" s="20" t="str">
        <f t="shared" si="174"/>
        <v/>
      </c>
      <c r="FN102" s="20" t="str">
        <f t="shared" si="175"/>
        <v/>
      </c>
      <c r="FO102" s="20" t="str">
        <f t="shared" si="176"/>
        <v/>
      </c>
      <c r="FP102" s="20" t="str">
        <f t="shared" si="177"/>
        <v/>
      </c>
      <c r="FQ102" s="20" t="str">
        <f t="shared" si="178"/>
        <v/>
      </c>
      <c r="FR102" s="20" t="str">
        <f t="shared" si="179"/>
        <v/>
      </c>
      <c r="FS102" s="20" t="str">
        <f t="shared" si="180"/>
        <v/>
      </c>
      <c r="FT102" s="20" t="str">
        <f t="shared" si="181"/>
        <v/>
      </c>
      <c r="FU102" s="20" t="str">
        <f t="shared" si="182"/>
        <v/>
      </c>
      <c r="FV102" s="20" t="str">
        <f t="shared" si="183"/>
        <v/>
      </c>
      <c r="FW102" s="20" t="str">
        <f t="shared" si="184"/>
        <v/>
      </c>
      <c r="FX102" s="20" t="str">
        <f t="shared" si="185"/>
        <v/>
      </c>
      <c r="FY102" s="20" t="str">
        <f t="shared" si="186"/>
        <v/>
      </c>
      <c r="FZ102" s="20" t="str">
        <f t="shared" si="187"/>
        <v/>
      </c>
      <c r="GA102" s="20" t="str">
        <f t="shared" si="188"/>
        <v/>
      </c>
      <c r="GB102" s="20" t="str">
        <f t="shared" si="189"/>
        <v/>
      </c>
      <c r="GC102" s="20" t="str">
        <f t="shared" si="190"/>
        <v/>
      </c>
      <c r="GD102" s="20" t="str">
        <f t="shared" si="191"/>
        <v/>
      </c>
      <c r="GE102" s="20" t="str">
        <f t="shared" si="192"/>
        <v/>
      </c>
      <c r="GF102" s="20" t="str">
        <f t="shared" si="193"/>
        <v/>
      </c>
      <c r="GG102" s="20" t="str">
        <f t="shared" si="194"/>
        <v/>
      </c>
      <c r="GH102" s="20" t="str">
        <f t="shared" si="195"/>
        <v/>
      </c>
      <c r="GI102" s="20" t="str">
        <f t="shared" si="196"/>
        <v/>
      </c>
      <c r="GJ102" s="20" t="str">
        <f t="shared" si="197"/>
        <v/>
      </c>
      <c r="GK102" s="20" t="str">
        <f t="shared" si="198"/>
        <v/>
      </c>
      <c r="GL102" s="20" t="str">
        <f t="shared" si="199"/>
        <v/>
      </c>
      <c r="GM102" s="20" t="str">
        <f t="shared" si="200"/>
        <v/>
      </c>
      <c r="GN102" s="20" t="str">
        <f t="shared" si="201"/>
        <v/>
      </c>
      <c r="GO102" s="20" t="str">
        <f t="shared" si="202"/>
        <v/>
      </c>
      <c r="GP102" s="20" t="str">
        <f t="shared" si="203"/>
        <v/>
      </c>
      <c r="GQ102" s="20" t="str">
        <f t="shared" si="204"/>
        <v/>
      </c>
      <c r="GR102" s="20" t="str">
        <f t="shared" si="205"/>
        <v/>
      </c>
      <c r="GS102" s="20" t="str">
        <f t="shared" si="206"/>
        <v/>
      </c>
      <c r="GT102" s="20" t="str">
        <f t="shared" si="207"/>
        <v/>
      </c>
      <c r="GU102" s="20" t="str">
        <f t="shared" si="208"/>
        <v/>
      </c>
      <c r="GV102" s="20" t="str">
        <f t="shared" si="209"/>
        <v/>
      </c>
      <c r="GW102" s="20" t="str">
        <f t="shared" si="210"/>
        <v/>
      </c>
      <c r="GX102" s="20" t="str">
        <f t="shared" si="211"/>
        <v/>
      </c>
      <c r="GY102" s="20" t="str">
        <f t="shared" si="212"/>
        <v/>
      </c>
      <c r="GZ102" s="20" t="str">
        <f t="shared" si="213"/>
        <v/>
      </c>
      <c r="HA102" s="20" t="str">
        <f t="shared" si="214"/>
        <v/>
      </c>
      <c r="HB102" s="20"/>
      <c r="HC102" s="20"/>
      <c r="HD102" s="20"/>
      <c r="HE102" s="20"/>
      <c r="HF102" s="20"/>
      <c r="HG102" s="20"/>
      <c r="HH102" s="20"/>
      <c r="HI102" s="20"/>
      <c r="HJ102" s="20"/>
      <c r="HK102" s="20"/>
      <c r="HL102" s="20"/>
      <c r="HM102" s="20"/>
      <c r="HN102" s="20"/>
      <c r="HO102" s="20"/>
      <c r="HP102" s="20"/>
      <c r="HQ102" s="20"/>
      <c r="HR102" s="20"/>
      <c r="HS102" s="20"/>
      <c r="HT102" s="20"/>
      <c r="HU102" s="20"/>
      <c r="HV102" s="20"/>
      <c r="HW102" s="20"/>
      <c r="HX102" s="20"/>
      <c r="HY102" s="20"/>
      <c r="HZ102" s="20"/>
      <c r="IA102" s="19"/>
      <c r="IB102" s="19"/>
      <c r="IC102" s="19"/>
      <c r="ID102" s="19"/>
      <c r="IE102" s="19"/>
      <c r="IF102" s="19"/>
      <c r="IG102" s="19"/>
      <c r="IH102" s="19"/>
      <c r="II102" s="19"/>
      <c r="IJ102" s="19"/>
      <c r="IK102" s="19"/>
      <c r="IL102" s="19"/>
      <c r="IM102" s="19"/>
      <c r="IN102" s="19"/>
      <c r="IO102" s="19"/>
      <c r="IP102" s="19"/>
      <c r="IQ102" s="19"/>
      <c r="IR102" s="19"/>
      <c r="IS102" s="19"/>
      <c r="IT102" s="19"/>
      <c r="IU102" s="19"/>
      <c r="IV102" s="19"/>
      <c r="IW102" s="19"/>
      <c r="IX102" s="19"/>
      <c r="IY102" s="19"/>
      <c r="IZ102" s="19"/>
      <c r="JA102" s="19"/>
      <c r="JB102" s="19"/>
      <c r="JC102" s="19"/>
      <c r="JD102" s="19"/>
      <c r="JE102" s="19"/>
      <c r="JF102" s="19"/>
      <c r="JG102" s="19"/>
      <c r="JH102" s="19"/>
      <c r="JI102" s="19"/>
      <c r="JJ102" s="19"/>
      <c r="JK102" s="19"/>
      <c r="JL102" s="19"/>
      <c r="JM102" s="19"/>
      <c r="JN102" s="19"/>
      <c r="JO102" s="19"/>
      <c r="JP102" s="19"/>
      <c r="JQ102" s="19"/>
      <c r="JR102" s="19"/>
      <c r="JS102" s="19"/>
      <c r="JT102" s="19"/>
      <c r="JU102" s="19"/>
      <c r="JV102" s="19"/>
    </row>
    <row r="103" spans="1:282" ht="13.5">
      <c r="A103" s="90" t="s">
        <v>94</v>
      </c>
      <c r="B103" s="184"/>
      <c r="C103" s="33"/>
      <c r="D103" s="147"/>
      <c r="E103" s="147"/>
      <c r="F103" s="147"/>
      <c r="G103" s="147"/>
      <c r="H103" s="147"/>
      <c r="I103" s="147"/>
      <c r="J103" s="147"/>
      <c r="K103" s="147"/>
      <c r="L103" s="147"/>
      <c r="M103" s="147"/>
      <c r="N103" s="147"/>
      <c r="O103" s="147"/>
      <c r="P103" s="147"/>
      <c r="Q103" s="147"/>
      <c r="R103" s="147"/>
      <c r="S103" s="147"/>
      <c r="T103" s="147"/>
      <c r="U103" s="147"/>
      <c r="V103" s="147"/>
      <c r="W103" s="147"/>
      <c r="X103" s="147"/>
      <c r="Y103" s="147"/>
      <c r="Z103" s="147"/>
      <c r="AA103" s="147"/>
      <c r="AB103" s="147"/>
      <c r="AC103" s="147"/>
      <c r="AD103" s="147"/>
      <c r="AE103" s="147"/>
      <c r="AF103" s="147"/>
      <c r="AG103" s="147"/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  <c r="BI103" s="147"/>
      <c r="BJ103" s="147"/>
      <c r="BK103" s="147"/>
      <c r="BL103" s="147"/>
      <c r="BM103" s="147"/>
      <c r="BN103" s="147"/>
      <c r="BO103" s="147"/>
      <c r="BP103" s="147"/>
      <c r="BQ103" s="147"/>
      <c r="BR103" s="147"/>
      <c r="BS103" s="147"/>
      <c r="BT103" s="147"/>
      <c r="BU103" s="147"/>
      <c r="BV103" s="147"/>
      <c r="BW103" s="147"/>
      <c r="BX103" s="147"/>
      <c r="BY103" s="147"/>
      <c r="BZ103" s="147"/>
      <c r="CA103" s="147"/>
      <c r="CB103" s="147"/>
      <c r="CC103" s="147"/>
      <c r="CD103" s="147"/>
      <c r="CE103" s="147"/>
      <c r="CF103" s="147"/>
      <c r="CG103" s="147"/>
      <c r="CH103" s="147"/>
      <c r="CI103" s="147"/>
      <c r="CJ103" s="147"/>
      <c r="CK103" s="147"/>
      <c r="CL103" s="147"/>
      <c r="CM103" s="147"/>
      <c r="CN103" s="147"/>
      <c r="CO103" s="147"/>
      <c r="CP103" s="147"/>
      <c r="CQ103" s="147"/>
      <c r="CR103" s="147"/>
      <c r="CS103" s="147"/>
      <c r="CT103" s="147"/>
      <c r="CU103" s="147"/>
      <c r="CV103" s="147"/>
      <c r="CW103" s="147"/>
      <c r="CX103" s="147"/>
      <c r="CY103" s="147"/>
      <c r="CZ103" s="87" t="str">
        <f t="shared" si="113"/>
        <v/>
      </c>
      <c r="DA103" s="89" t="str">
        <f t="shared" si="218"/>
        <v/>
      </c>
      <c r="DB103" s="90" t="str">
        <f t="shared" si="219"/>
        <v/>
      </c>
      <c r="DC103" s="32" t="str">
        <f t="shared" si="112"/>
        <v>brak danych</v>
      </c>
      <c r="DD103" s="32"/>
      <c r="DE103" s="20">
        <f t="shared" si="114"/>
        <v>0</v>
      </c>
      <c r="DF103" s="20" t="str">
        <f t="shared" si="115"/>
        <v/>
      </c>
      <c r="DG103" s="20" t="str">
        <f t="shared" si="116"/>
        <v/>
      </c>
      <c r="DH103" s="20" t="str">
        <f t="shared" si="117"/>
        <v/>
      </c>
      <c r="DI103" s="20" t="str">
        <f t="shared" si="118"/>
        <v/>
      </c>
      <c r="DJ103" s="20" t="str">
        <f t="shared" si="119"/>
        <v/>
      </c>
      <c r="DK103" s="20" t="str">
        <f t="shared" si="120"/>
        <v/>
      </c>
      <c r="DL103" s="20" t="str">
        <f t="shared" si="121"/>
        <v/>
      </c>
      <c r="DM103" s="20" t="str">
        <f t="shared" si="122"/>
        <v/>
      </c>
      <c r="DN103" s="20" t="str">
        <f t="shared" si="123"/>
        <v/>
      </c>
      <c r="DO103" s="20" t="str">
        <f t="shared" si="124"/>
        <v/>
      </c>
      <c r="DP103" s="20" t="str">
        <f t="shared" si="125"/>
        <v/>
      </c>
      <c r="DQ103" s="20" t="str">
        <f t="shared" si="126"/>
        <v/>
      </c>
      <c r="DR103" s="20" t="str">
        <f t="shared" si="127"/>
        <v/>
      </c>
      <c r="DS103" s="20" t="str">
        <f t="shared" si="128"/>
        <v/>
      </c>
      <c r="DT103" s="20" t="str">
        <f t="shared" si="129"/>
        <v/>
      </c>
      <c r="DU103" s="20" t="str">
        <f t="shared" si="130"/>
        <v/>
      </c>
      <c r="DV103" s="20" t="str">
        <f t="shared" si="131"/>
        <v/>
      </c>
      <c r="DW103" s="20" t="str">
        <f t="shared" si="132"/>
        <v/>
      </c>
      <c r="DX103" s="20" t="str">
        <f t="shared" si="133"/>
        <v/>
      </c>
      <c r="DY103" s="20" t="str">
        <f t="shared" si="134"/>
        <v/>
      </c>
      <c r="DZ103" s="20" t="str">
        <f t="shared" si="135"/>
        <v/>
      </c>
      <c r="EA103" s="20" t="str">
        <f t="shared" si="136"/>
        <v/>
      </c>
      <c r="EB103" s="20" t="str">
        <f t="shared" si="137"/>
        <v/>
      </c>
      <c r="EC103" s="20" t="str">
        <f t="shared" si="138"/>
        <v/>
      </c>
      <c r="ED103" s="20" t="str">
        <f t="shared" si="139"/>
        <v/>
      </c>
      <c r="EE103" s="20" t="str">
        <f t="shared" si="140"/>
        <v/>
      </c>
      <c r="EF103" s="20" t="str">
        <f t="shared" si="141"/>
        <v/>
      </c>
      <c r="EG103" s="20" t="str">
        <f t="shared" si="142"/>
        <v/>
      </c>
      <c r="EH103" s="20" t="str">
        <f t="shared" si="143"/>
        <v/>
      </c>
      <c r="EI103" s="20" t="str">
        <f t="shared" si="144"/>
        <v/>
      </c>
      <c r="EJ103" s="20" t="str">
        <f t="shared" si="145"/>
        <v/>
      </c>
      <c r="EK103" s="20" t="str">
        <f t="shared" si="146"/>
        <v/>
      </c>
      <c r="EL103" s="20" t="str">
        <f t="shared" si="147"/>
        <v/>
      </c>
      <c r="EM103" s="20" t="str">
        <f t="shared" si="148"/>
        <v/>
      </c>
      <c r="EN103" s="20" t="str">
        <f t="shared" si="149"/>
        <v/>
      </c>
      <c r="EO103" s="20" t="str">
        <f t="shared" si="150"/>
        <v/>
      </c>
      <c r="EP103" s="20" t="str">
        <f t="shared" si="151"/>
        <v/>
      </c>
      <c r="EQ103" s="20" t="str">
        <f t="shared" si="152"/>
        <v/>
      </c>
      <c r="ER103" s="20" t="str">
        <f t="shared" si="153"/>
        <v/>
      </c>
      <c r="ES103" s="20" t="str">
        <f t="shared" si="154"/>
        <v/>
      </c>
      <c r="ET103" s="20" t="str">
        <f t="shared" si="155"/>
        <v/>
      </c>
      <c r="EU103" s="20" t="str">
        <f t="shared" si="156"/>
        <v/>
      </c>
      <c r="EV103" s="20" t="str">
        <f t="shared" si="157"/>
        <v/>
      </c>
      <c r="EW103" s="20" t="str">
        <f t="shared" si="158"/>
        <v/>
      </c>
      <c r="EX103" s="20" t="str">
        <f t="shared" si="159"/>
        <v/>
      </c>
      <c r="EY103" s="20" t="str">
        <f t="shared" si="160"/>
        <v/>
      </c>
      <c r="EZ103" s="20" t="str">
        <f t="shared" si="161"/>
        <v/>
      </c>
      <c r="FA103" s="20" t="str">
        <f t="shared" si="162"/>
        <v/>
      </c>
      <c r="FB103" s="20" t="str">
        <f t="shared" si="163"/>
        <v/>
      </c>
      <c r="FC103" s="20" t="str">
        <f t="shared" si="164"/>
        <v/>
      </c>
      <c r="FD103" s="20" t="str">
        <f t="shared" si="165"/>
        <v/>
      </c>
      <c r="FE103" s="20" t="str">
        <f t="shared" si="166"/>
        <v/>
      </c>
      <c r="FF103" s="20" t="str">
        <f t="shared" si="167"/>
        <v/>
      </c>
      <c r="FG103" s="20" t="str">
        <f t="shared" si="168"/>
        <v/>
      </c>
      <c r="FH103" s="20" t="str">
        <f t="shared" si="169"/>
        <v/>
      </c>
      <c r="FI103" s="20" t="str">
        <f t="shared" si="170"/>
        <v/>
      </c>
      <c r="FJ103" s="20" t="str">
        <f t="shared" si="171"/>
        <v/>
      </c>
      <c r="FK103" s="20" t="str">
        <f t="shared" si="172"/>
        <v/>
      </c>
      <c r="FL103" s="20" t="str">
        <f t="shared" si="173"/>
        <v/>
      </c>
      <c r="FM103" s="20" t="str">
        <f t="shared" si="174"/>
        <v/>
      </c>
      <c r="FN103" s="20" t="str">
        <f t="shared" si="175"/>
        <v/>
      </c>
      <c r="FO103" s="20" t="str">
        <f t="shared" si="176"/>
        <v/>
      </c>
      <c r="FP103" s="20" t="str">
        <f t="shared" si="177"/>
        <v/>
      </c>
      <c r="FQ103" s="20" t="str">
        <f t="shared" si="178"/>
        <v/>
      </c>
      <c r="FR103" s="20" t="str">
        <f t="shared" si="179"/>
        <v/>
      </c>
      <c r="FS103" s="20" t="str">
        <f t="shared" si="180"/>
        <v/>
      </c>
      <c r="FT103" s="20" t="str">
        <f t="shared" si="181"/>
        <v/>
      </c>
      <c r="FU103" s="20" t="str">
        <f t="shared" si="182"/>
        <v/>
      </c>
      <c r="FV103" s="20" t="str">
        <f t="shared" si="183"/>
        <v/>
      </c>
      <c r="FW103" s="20" t="str">
        <f t="shared" si="184"/>
        <v/>
      </c>
      <c r="FX103" s="20" t="str">
        <f t="shared" si="185"/>
        <v/>
      </c>
      <c r="FY103" s="20" t="str">
        <f t="shared" si="186"/>
        <v/>
      </c>
      <c r="FZ103" s="20" t="str">
        <f t="shared" si="187"/>
        <v/>
      </c>
      <c r="GA103" s="20" t="str">
        <f t="shared" si="188"/>
        <v/>
      </c>
      <c r="GB103" s="20" t="str">
        <f t="shared" si="189"/>
        <v/>
      </c>
      <c r="GC103" s="20" t="str">
        <f t="shared" si="190"/>
        <v/>
      </c>
      <c r="GD103" s="20" t="str">
        <f t="shared" si="191"/>
        <v/>
      </c>
      <c r="GE103" s="20" t="str">
        <f t="shared" si="192"/>
        <v/>
      </c>
      <c r="GF103" s="20" t="str">
        <f t="shared" si="193"/>
        <v/>
      </c>
      <c r="GG103" s="20" t="str">
        <f t="shared" si="194"/>
        <v/>
      </c>
      <c r="GH103" s="20" t="str">
        <f t="shared" si="195"/>
        <v/>
      </c>
      <c r="GI103" s="20" t="str">
        <f t="shared" si="196"/>
        <v/>
      </c>
      <c r="GJ103" s="20" t="str">
        <f t="shared" si="197"/>
        <v/>
      </c>
      <c r="GK103" s="20" t="str">
        <f t="shared" si="198"/>
        <v/>
      </c>
      <c r="GL103" s="20" t="str">
        <f t="shared" si="199"/>
        <v/>
      </c>
      <c r="GM103" s="20" t="str">
        <f t="shared" si="200"/>
        <v/>
      </c>
      <c r="GN103" s="20" t="str">
        <f t="shared" si="201"/>
        <v/>
      </c>
      <c r="GO103" s="20" t="str">
        <f t="shared" si="202"/>
        <v/>
      </c>
      <c r="GP103" s="20" t="str">
        <f t="shared" si="203"/>
        <v/>
      </c>
      <c r="GQ103" s="20" t="str">
        <f t="shared" si="204"/>
        <v/>
      </c>
      <c r="GR103" s="20" t="str">
        <f t="shared" si="205"/>
        <v/>
      </c>
      <c r="GS103" s="20" t="str">
        <f t="shared" si="206"/>
        <v/>
      </c>
      <c r="GT103" s="20" t="str">
        <f t="shared" si="207"/>
        <v/>
      </c>
      <c r="GU103" s="20" t="str">
        <f t="shared" si="208"/>
        <v/>
      </c>
      <c r="GV103" s="20" t="str">
        <f t="shared" si="209"/>
        <v/>
      </c>
      <c r="GW103" s="20" t="str">
        <f t="shared" si="210"/>
        <v/>
      </c>
      <c r="GX103" s="20" t="str">
        <f t="shared" si="211"/>
        <v/>
      </c>
      <c r="GY103" s="20" t="str">
        <f t="shared" si="212"/>
        <v/>
      </c>
      <c r="GZ103" s="20" t="str">
        <f t="shared" si="213"/>
        <v/>
      </c>
      <c r="HA103" s="20" t="str">
        <f t="shared" si="214"/>
        <v/>
      </c>
      <c r="HB103" s="20"/>
      <c r="HC103" s="20"/>
      <c r="HD103" s="20"/>
      <c r="HE103" s="20"/>
      <c r="HF103" s="20"/>
      <c r="HG103" s="20"/>
      <c r="HH103" s="20"/>
      <c r="HI103" s="20"/>
      <c r="HJ103" s="20"/>
      <c r="HK103" s="20"/>
      <c r="HL103" s="20"/>
      <c r="HM103" s="20"/>
      <c r="HN103" s="20"/>
      <c r="HO103" s="20"/>
      <c r="HP103" s="20"/>
      <c r="HQ103" s="20"/>
      <c r="HR103" s="20"/>
      <c r="HS103" s="20"/>
      <c r="HT103" s="20"/>
      <c r="HU103" s="20"/>
      <c r="HV103" s="20"/>
      <c r="HW103" s="20"/>
      <c r="HX103" s="20"/>
      <c r="HY103" s="20"/>
      <c r="HZ103" s="20"/>
      <c r="IA103" s="19"/>
      <c r="IB103" s="19"/>
      <c r="IC103" s="19"/>
      <c r="ID103" s="19"/>
      <c r="IE103" s="19"/>
      <c r="IF103" s="19"/>
      <c r="IG103" s="19"/>
      <c r="IH103" s="19"/>
      <c r="II103" s="19"/>
      <c r="IJ103" s="19"/>
      <c r="IK103" s="19"/>
      <c r="IL103" s="19"/>
      <c r="IM103" s="19"/>
      <c r="IN103" s="19"/>
      <c r="IO103" s="19"/>
      <c r="IP103" s="19"/>
      <c r="IQ103" s="19"/>
      <c r="IR103" s="19"/>
      <c r="IS103" s="19"/>
      <c r="IT103" s="19"/>
      <c r="IU103" s="19"/>
      <c r="IV103" s="19"/>
      <c r="IW103" s="19"/>
      <c r="IX103" s="19"/>
      <c r="IY103" s="19"/>
      <c r="IZ103" s="19"/>
      <c r="JA103" s="19"/>
      <c r="JB103" s="19"/>
      <c r="JC103" s="19"/>
      <c r="JD103" s="19"/>
      <c r="JE103" s="19"/>
      <c r="JF103" s="19"/>
      <c r="JG103" s="19"/>
      <c r="JH103" s="19"/>
      <c r="JI103" s="19"/>
      <c r="JJ103" s="19"/>
      <c r="JK103" s="19"/>
      <c r="JL103" s="19"/>
      <c r="JM103" s="19"/>
      <c r="JN103" s="19"/>
      <c r="JO103" s="19"/>
      <c r="JP103" s="19"/>
      <c r="JQ103" s="19"/>
      <c r="JR103" s="19"/>
      <c r="JS103" s="19"/>
      <c r="JT103" s="19"/>
      <c r="JU103" s="19"/>
      <c r="JV103" s="19"/>
    </row>
    <row r="104" spans="1:282" ht="13.5">
      <c r="A104" s="90" t="s">
        <v>95</v>
      </c>
      <c r="B104" s="184"/>
      <c r="C104" s="33"/>
      <c r="D104" s="147"/>
      <c r="E104" s="147"/>
      <c r="F104" s="147"/>
      <c r="G104" s="147"/>
      <c r="H104" s="147"/>
      <c r="I104" s="147"/>
      <c r="J104" s="147"/>
      <c r="K104" s="147"/>
      <c r="L104" s="147"/>
      <c r="M104" s="147"/>
      <c r="N104" s="147"/>
      <c r="O104" s="147"/>
      <c r="P104" s="147"/>
      <c r="Q104" s="147"/>
      <c r="R104" s="147"/>
      <c r="S104" s="147"/>
      <c r="T104" s="147"/>
      <c r="U104" s="147"/>
      <c r="V104" s="147"/>
      <c r="W104" s="147"/>
      <c r="X104" s="147"/>
      <c r="Y104" s="147"/>
      <c r="Z104" s="147"/>
      <c r="AA104" s="147"/>
      <c r="AB104" s="147"/>
      <c r="AC104" s="147"/>
      <c r="AD104" s="147"/>
      <c r="AE104" s="147"/>
      <c r="AF104" s="147"/>
      <c r="AG104" s="147"/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  <c r="BI104" s="147"/>
      <c r="BJ104" s="147"/>
      <c r="BK104" s="147"/>
      <c r="BL104" s="147"/>
      <c r="BM104" s="147"/>
      <c r="BN104" s="147"/>
      <c r="BO104" s="147"/>
      <c r="BP104" s="147"/>
      <c r="BQ104" s="147"/>
      <c r="BR104" s="147"/>
      <c r="BS104" s="147"/>
      <c r="BT104" s="147"/>
      <c r="BU104" s="147"/>
      <c r="BV104" s="147"/>
      <c r="BW104" s="147"/>
      <c r="BX104" s="147"/>
      <c r="BY104" s="147"/>
      <c r="BZ104" s="147"/>
      <c r="CA104" s="147"/>
      <c r="CB104" s="147"/>
      <c r="CC104" s="147"/>
      <c r="CD104" s="147"/>
      <c r="CE104" s="147"/>
      <c r="CF104" s="147"/>
      <c r="CG104" s="147"/>
      <c r="CH104" s="147"/>
      <c r="CI104" s="147"/>
      <c r="CJ104" s="147"/>
      <c r="CK104" s="147"/>
      <c r="CL104" s="147"/>
      <c r="CM104" s="147"/>
      <c r="CN104" s="147"/>
      <c r="CO104" s="147"/>
      <c r="CP104" s="147"/>
      <c r="CQ104" s="147"/>
      <c r="CR104" s="147"/>
      <c r="CS104" s="147"/>
      <c r="CT104" s="147"/>
      <c r="CU104" s="147"/>
      <c r="CV104" s="147"/>
      <c r="CW104" s="147"/>
      <c r="CX104" s="147"/>
      <c r="CY104" s="147"/>
      <c r="CZ104" s="87" t="str">
        <f t="shared" si="113"/>
        <v/>
      </c>
      <c r="DA104" s="89" t="str">
        <f t="shared" si="218"/>
        <v/>
      </c>
      <c r="DB104" s="90" t="str">
        <f t="shared" si="219"/>
        <v/>
      </c>
      <c r="DC104" s="32" t="str">
        <f t="shared" si="112"/>
        <v>brak danych</v>
      </c>
      <c r="DD104" s="32"/>
      <c r="DE104" s="20">
        <f t="shared" si="114"/>
        <v>0</v>
      </c>
      <c r="DF104" s="20" t="str">
        <f t="shared" si="115"/>
        <v/>
      </c>
      <c r="DG104" s="20" t="str">
        <f t="shared" si="116"/>
        <v/>
      </c>
      <c r="DH104" s="20" t="str">
        <f t="shared" si="117"/>
        <v/>
      </c>
      <c r="DI104" s="20" t="str">
        <f t="shared" si="118"/>
        <v/>
      </c>
      <c r="DJ104" s="20" t="str">
        <f t="shared" si="119"/>
        <v/>
      </c>
      <c r="DK104" s="20" t="str">
        <f t="shared" si="120"/>
        <v/>
      </c>
      <c r="DL104" s="20" t="str">
        <f t="shared" si="121"/>
        <v/>
      </c>
      <c r="DM104" s="20" t="str">
        <f t="shared" si="122"/>
        <v/>
      </c>
      <c r="DN104" s="20" t="str">
        <f t="shared" si="123"/>
        <v/>
      </c>
      <c r="DO104" s="20" t="str">
        <f t="shared" si="124"/>
        <v/>
      </c>
      <c r="DP104" s="20" t="str">
        <f t="shared" si="125"/>
        <v/>
      </c>
      <c r="DQ104" s="20" t="str">
        <f t="shared" si="126"/>
        <v/>
      </c>
      <c r="DR104" s="20" t="str">
        <f t="shared" si="127"/>
        <v/>
      </c>
      <c r="DS104" s="20" t="str">
        <f t="shared" si="128"/>
        <v/>
      </c>
      <c r="DT104" s="20" t="str">
        <f t="shared" si="129"/>
        <v/>
      </c>
      <c r="DU104" s="20" t="str">
        <f t="shared" si="130"/>
        <v/>
      </c>
      <c r="DV104" s="20" t="str">
        <f t="shared" si="131"/>
        <v/>
      </c>
      <c r="DW104" s="20" t="str">
        <f t="shared" si="132"/>
        <v/>
      </c>
      <c r="DX104" s="20" t="str">
        <f t="shared" si="133"/>
        <v/>
      </c>
      <c r="DY104" s="20" t="str">
        <f t="shared" si="134"/>
        <v/>
      </c>
      <c r="DZ104" s="20" t="str">
        <f t="shared" si="135"/>
        <v/>
      </c>
      <c r="EA104" s="20" t="str">
        <f t="shared" si="136"/>
        <v/>
      </c>
      <c r="EB104" s="20" t="str">
        <f t="shared" si="137"/>
        <v/>
      </c>
      <c r="EC104" s="20" t="str">
        <f t="shared" si="138"/>
        <v/>
      </c>
      <c r="ED104" s="20" t="str">
        <f t="shared" si="139"/>
        <v/>
      </c>
      <c r="EE104" s="20" t="str">
        <f t="shared" si="140"/>
        <v/>
      </c>
      <c r="EF104" s="20" t="str">
        <f t="shared" si="141"/>
        <v/>
      </c>
      <c r="EG104" s="20" t="str">
        <f t="shared" si="142"/>
        <v/>
      </c>
      <c r="EH104" s="20" t="str">
        <f t="shared" si="143"/>
        <v/>
      </c>
      <c r="EI104" s="20" t="str">
        <f t="shared" si="144"/>
        <v/>
      </c>
      <c r="EJ104" s="20" t="str">
        <f t="shared" si="145"/>
        <v/>
      </c>
      <c r="EK104" s="20" t="str">
        <f t="shared" si="146"/>
        <v/>
      </c>
      <c r="EL104" s="20" t="str">
        <f t="shared" si="147"/>
        <v/>
      </c>
      <c r="EM104" s="20" t="str">
        <f t="shared" si="148"/>
        <v/>
      </c>
      <c r="EN104" s="20" t="str">
        <f t="shared" si="149"/>
        <v/>
      </c>
      <c r="EO104" s="20" t="str">
        <f t="shared" si="150"/>
        <v/>
      </c>
      <c r="EP104" s="20" t="str">
        <f t="shared" si="151"/>
        <v/>
      </c>
      <c r="EQ104" s="20" t="str">
        <f t="shared" si="152"/>
        <v/>
      </c>
      <c r="ER104" s="20" t="str">
        <f t="shared" si="153"/>
        <v/>
      </c>
      <c r="ES104" s="20" t="str">
        <f t="shared" si="154"/>
        <v/>
      </c>
      <c r="ET104" s="20" t="str">
        <f t="shared" si="155"/>
        <v/>
      </c>
      <c r="EU104" s="20" t="str">
        <f t="shared" si="156"/>
        <v/>
      </c>
      <c r="EV104" s="20" t="str">
        <f t="shared" si="157"/>
        <v/>
      </c>
      <c r="EW104" s="20" t="str">
        <f t="shared" si="158"/>
        <v/>
      </c>
      <c r="EX104" s="20" t="str">
        <f t="shared" si="159"/>
        <v/>
      </c>
      <c r="EY104" s="20" t="str">
        <f t="shared" si="160"/>
        <v/>
      </c>
      <c r="EZ104" s="20" t="str">
        <f t="shared" si="161"/>
        <v/>
      </c>
      <c r="FA104" s="20" t="str">
        <f t="shared" si="162"/>
        <v/>
      </c>
      <c r="FB104" s="20" t="str">
        <f t="shared" si="163"/>
        <v/>
      </c>
      <c r="FC104" s="20" t="str">
        <f t="shared" si="164"/>
        <v/>
      </c>
      <c r="FD104" s="20" t="str">
        <f t="shared" si="165"/>
        <v/>
      </c>
      <c r="FE104" s="20" t="str">
        <f t="shared" si="166"/>
        <v/>
      </c>
      <c r="FF104" s="20" t="str">
        <f t="shared" si="167"/>
        <v/>
      </c>
      <c r="FG104" s="20" t="str">
        <f t="shared" si="168"/>
        <v/>
      </c>
      <c r="FH104" s="20" t="str">
        <f t="shared" si="169"/>
        <v/>
      </c>
      <c r="FI104" s="20" t="str">
        <f t="shared" si="170"/>
        <v/>
      </c>
      <c r="FJ104" s="20" t="str">
        <f t="shared" si="171"/>
        <v/>
      </c>
      <c r="FK104" s="20" t="str">
        <f t="shared" si="172"/>
        <v/>
      </c>
      <c r="FL104" s="20" t="str">
        <f t="shared" si="173"/>
        <v/>
      </c>
      <c r="FM104" s="20" t="str">
        <f t="shared" si="174"/>
        <v/>
      </c>
      <c r="FN104" s="20" t="str">
        <f t="shared" si="175"/>
        <v/>
      </c>
      <c r="FO104" s="20" t="str">
        <f t="shared" si="176"/>
        <v/>
      </c>
      <c r="FP104" s="20" t="str">
        <f t="shared" si="177"/>
        <v/>
      </c>
      <c r="FQ104" s="20" t="str">
        <f t="shared" si="178"/>
        <v/>
      </c>
      <c r="FR104" s="20" t="str">
        <f t="shared" si="179"/>
        <v/>
      </c>
      <c r="FS104" s="20" t="str">
        <f t="shared" si="180"/>
        <v/>
      </c>
      <c r="FT104" s="20" t="str">
        <f t="shared" si="181"/>
        <v/>
      </c>
      <c r="FU104" s="20" t="str">
        <f t="shared" si="182"/>
        <v/>
      </c>
      <c r="FV104" s="20" t="str">
        <f t="shared" si="183"/>
        <v/>
      </c>
      <c r="FW104" s="20" t="str">
        <f t="shared" si="184"/>
        <v/>
      </c>
      <c r="FX104" s="20" t="str">
        <f t="shared" si="185"/>
        <v/>
      </c>
      <c r="FY104" s="20" t="str">
        <f t="shared" si="186"/>
        <v/>
      </c>
      <c r="FZ104" s="20" t="str">
        <f t="shared" si="187"/>
        <v/>
      </c>
      <c r="GA104" s="20" t="str">
        <f t="shared" si="188"/>
        <v/>
      </c>
      <c r="GB104" s="20" t="str">
        <f t="shared" si="189"/>
        <v/>
      </c>
      <c r="GC104" s="20" t="str">
        <f t="shared" si="190"/>
        <v/>
      </c>
      <c r="GD104" s="20" t="str">
        <f t="shared" si="191"/>
        <v/>
      </c>
      <c r="GE104" s="20" t="str">
        <f t="shared" si="192"/>
        <v/>
      </c>
      <c r="GF104" s="20" t="str">
        <f t="shared" si="193"/>
        <v/>
      </c>
      <c r="GG104" s="20" t="str">
        <f t="shared" si="194"/>
        <v/>
      </c>
      <c r="GH104" s="20" t="str">
        <f t="shared" si="195"/>
        <v/>
      </c>
      <c r="GI104" s="20" t="str">
        <f t="shared" si="196"/>
        <v/>
      </c>
      <c r="GJ104" s="20" t="str">
        <f t="shared" si="197"/>
        <v/>
      </c>
      <c r="GK104" s="20" t="str">
        <f t="shared" si="198"/>
        <v/>
      </c>
      <c r="GL104" s="20" t="str">
        <f t="shared" si="199"/>
        <v/>
      </c>
      <c r="GM104" s="20" t="str">
        <f t="shared" si="200"/>
        <v/>
      </c>
      <c r="GN104" s="20" t="str">
        <f t="shared" si="201"/>
        <v/>
      </c>
      <c r="GO104" s="20" t="str">
        <f t="shared" si="202"/>
        <v/>
      </c>
      <c r="GP104" s="20" t="str">
        <f t="shared" si="203"/>
        <v/>
      </c>
      <c r="GQ104" s="20" t="str">
        <f t="shared" si="204"/>
        <v/>
      </c>
      <c r="GR104" s="20" t="str">
        <f t="shared" si="205"/>
        <v/>
      </c>
      <c r="GS104" s="20" t="str">
        <f t="shared" si="206"/>
        <v/>
      </c>
      <c r="GT104" s="20" t="str">
        <f t="shared" si="207"/>
        <v/>
      </c>
      <c r="GU104" s="20" t="str">
        <f t="shared" si="208"/>
        <v/>
      </c>
      <c r="GV104" s="20" t="str">
        <f t="shared" si="209"/>
        <v/>
      </c>
      <c r="GW104" s="20" t="str">
        <f t="shared" si="210"/>
        <v/>
      </c>
      <c r="GX104" s="20" t="str">
        <f t="shared" si="211"/>
        <v/>
      </c>
      <c r="GY104" s="20" t="str">
        <f t="shared" si="212"/>
        <v/>
      </c>
      <c r="GZ104" s="20" t="str">
        <f t="shared" si="213"/>
        <v/>
      </c>
      <c r="HA104" s="20" t="str">
        <f t="shared" si="214"/>
        <v/>
      </c>
      <c r="HB104" s="20"/>
      <c r="HC104" s="20"/>
      <c r="HD104" s="20"/>
      <c r="HE104" s="20"/>
      <c r="HF104" s="20"/>
      <c r="HG104" s="20"/>
      <c r="HH104" s="20"/>
      <c r="HI104" s="20"/>
      <c r="HJ104" s="20"/>
      <c r="HK104" s="20"/>
      <c r="HL104" s="20"/>
      <c r="HM104" s="20"/>
      <c r="HN104" s="20"/>
      <c r="HO104" s="20"/>
      <c r="HP104" s="20"/>
      <c r="HQ104" s="20"/>
      <c r="HR104" s="20"/>
      <c r="HS104" s="20"/>
      <c r="HT104" s="20"/>
      <c r="HU104" s="20"/>
      <c r="HV104" s="20"/>
      <c r="HW104" s="20"/>
      <c r="HX104" s="20"/>
      <c r="HY104" s="20"/>
      <c r="HZ104" s="20"/>
      <c r="IA104" s="19"/>
      <c r="IB104" s="19"/>
      <c r="IC104" s="19"/>
      <c r="ID104" s="19"/>
      <c r="IE104" s="19"/>
      <c r="IF104" s="19"/>
      <c r="IG104" s="19"/>
      <c r="IH104" s="19"/>
      <c r="II104" s="19"/>
      <c r="IJ104" s="19"/>
      <c r="IK104" s="19"/>
      <c r="IL104" s="19"/>
      <c r="IM104" s="19"/>
      <c r="IN104" s="19"/>
      <c r="IO104" s="19"/>
      <c r="IP104" s="19"/>
      <c r="IQ104" s="19"/>
      <c r="IR104" s="19"/>
      <c r="IS104" s="19"/>
      <c r="IT104" s="19"/>
      <c r="IU104" s="19"/>
      <c r="IV104" s="19"/>
      <c r="IW104" s="19"/>
      <c r="IX104" s="19"/>
      <c r="IY104" s="19"/>
      <c r="IZ104" s="19"/>
      <c r="JA104" s="19"/>
      <c r="JB104" s="19"/>
      <c r="JC104" s="19"/>
      <c r="JD104" s="19"/>
      <c r="JE104" s="19"/>
      <c r="JF104" s="19"/>
      <c r="JG104" s="19"/>
      <c r="JH104" s="19"/>
      <c r="JI104" s="19"/>
      <c r="JJ104" s="19"/>
      <c r="JK104" s="19"/>
      <c r="JL104" s="19"/>
      <c r="JM104" s="19"/>
      <c r="JN104" s="19"/>
      <c r="JO104" s="19"/>
      <c r="JP104" s="19"/>
      <c r="JQ104" s="19"/>
      <c r="JR104" s="19"/>
      <c r="JS104" s="19"/>
      <c r="JT104" s="19"/>
      <c r="JU104" s="19"/>
      <c r="JV104" s="19"/>
    </row>
    <row r="105" spans="1:282" ht="13.5">
      <c r="A105" s="90" t="s">
        <v>96</v>
      </c>
      <c r="B105" s="184"/>
      <c r="C105" s="33"/>
      <c r="D105" s="147"/>
      <c r="E105" s="147"/>
      <c r="F105" s="147"/>
      <c r="G105" s="147"/>
      <c r="H105" s="147"/>
      <c r="I105" s="147"/>
      <c r="J105" s="147"/>
      <c r="K105" s="147"/>
      <c r="L105" s="147"/>
      <c r="M105" s="147"/>
      <c r="N105" s="147"/>
      <c r="O105" s="147"/>
      <c r="P105" s="147"/>
      <c r="Q105" s="147"/>
      <c r="R105" s="147"/>
      <c r="S105" s="147"/>
      <c r="T105" s="147"/>
      <c r="U105" s="147"/>
      <c r="V105" s="147"/>
      <c r="W105" s="147"/>
      <c r="X105" s="147"/>
      <c r="Y105" s="147"/>
      <c r="Z105" s="147"/>
      <c r="AA105" s="147"/>
      <c r="AB105" s="147"/>
      <c r="AC105" s="147"/>
      <c r="AD105" s="147"/>
      <c r="AE105" s="147"/>
      <c r="AF105" s="147"/>
      <c r="AG105" s="147"/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  <c r="BI105" s="147"/>
      <c r="BJ105" s="147"/>
      <c r="BK105" s="147"/>
      <c r="BL105" s="147"/>
      <c r="BM105" s="147"/>
      <c r="BN105" s="147"/>
      <c r="BO105" s="147"/>
      <c r="BP105" s="147"/>
      <c r="BQ105" s="147"/>
      <c r="BR105" s="147"/>
      <c r="BS105" s="147"/>
      <c r="BT105" s="147"/>
      <c r="BU105" s="147"/>
      <c r="BV105" s="147"/>
      <c r="BW105" s="147"/>
      <c r="BX105" s="147"/>
      <c r="BY105" s="147"/>
      <c r="BZ105" s="147"/>
      <c r="CA105" s="147"/>
      <c r="CB105" s="147"/>
      <c r="CC105" s="147"/>
      <c r="CD105" s="147"/>
      <c r="CE105" s="147"/>
      <c r="CF105" s="147"/>
      <c r="CG105" s="147"/>
      <c r="CH105" s="147"/>
      <c r="CI105" s="147"/>
      <c r="CJ105" s="147"/>
      <c r="CK105" s="147"/>
      <c r="CL105" s="147"/>
      <c r="CM105" s="147"/>
      <c r="CN105" s="147"/>
      <c r="CO105" s="147"/>
      <c r="CP105" s="147"/>
      <c r="CQ105" s="147"/>
      <c r="CR105" s="147"/>
      <c r="CS105" s="147"/>
      <c r="CT105" s="147"/>
      <c r="CU105" s="147"/>
      <c r="CV105" s="147"/>
      <c r="CW105" s="147"/>
      <c r="CX105" s="147"/>
      <c r="CY105" s="147"/>
      <c r="CZ105" s="87" t="str">
        <f t="shared" si="113"/>
        <v/>
      </c>
      <c r="DA105" s="89" t="str">
        <f t="shared" si="218"/>
        <v/>
      </c>
      <c r="DB105" s="90" t="str">
        <f t="shared" si="219"/>
        <v/>
      </c>
      <c r="DC105" s="32" t="str">
        <f t="shared" si="112"/>
        <v>brak danych</v>
      </c>
      <c r="DD105" s="32"/>
      <c r="DE105" s="20">
        <f t="shared" si="114"/>
        <v>0</v>
      </c>
      <c r="DF105" s="20" t="str">
        <f t="shared" si="115"/>
        <v/>
      </c>
      <c r="DG105" s="20" t="str">
        <f t="shared" si="116"/>
        <v/>
      </c>
      <c r="DH105" s="20" t="str">
        <f t="shared" si="117"/>
        <v/>
      </c>
      <c r="DI105" s="20" t="str">
        <f t="shared" si="118"/>
        <v/>
      </c>
      <c r="DJ105" s="20" t="str">
        <f t="shared" si="119"/>
        <v/>
      </c>
      <c r="DK105" s="20" t="str">
        <f t="shared" si="120"/>
        <v/>
      </c>
      <c r="DL105" s="20" t="str">
        <f t="shared" si="121"/>
        <v/>
      </c>
      <c r="DM105" s="20" t="str">
        <f t="shared" si="122"/>
        <v/>
      </c>
      <c r="DN105" s="20" t="str">
        <f t="shared" si="123"/>
        <v/>
      </c>
      <c r="DO105" s="20" t="str">
        <f t="shared" si="124"/>
        <v/>
      </c>
      <c r="DP105" s="20" t="str">
        <f t="shared" si="125"/>
        <v/>
      </c>
      <c r="DQ105" s="20" t="str">
        <f t="shared" si="126"/>
        <v/>
      </c>
      <c r="DR105" s="20" t="str">
        <f t="shared" si="127"/>
        <v/>
      </c>
      <c r="DS105" s="20" t="str">
        <f t="shared" si="128"/>
        <v/>
      </c>
      <c r="DT105" s="20" t="str">
        <f t="shared" si="129"/>
        <v/>
      </c>
      <c r="DU105" s="20" t="str">
        <f t="shared" si="130"/>
        <v/>
      </c>
      <c r="DV105" s="20" t="str">
        <f t="shared" si="131"/>
        <v/>
      </c>
      <c r="DW105" s="20" t="str">
        <f t="shared" si="132"/>
        <v/>
      </c>
      <c r="DX105" s="20" t="str">
        <f t="shared" si="133"/>
        <v/>
      </c>
      <c r="DY105" s="20" t="str">
        <f t="shared" si="134"/>
        <v/>
      </c>
      <c r="DZ105" s="20" t="str">
        <f t="shared" si="135"/>
        <v/>
      </c>
      <c r="EA105" s="20" t="str">
        <f t="shared" si="136"/>
        <v/>
      </c>
      <c r="EB105" s="20" t="str">
        <f t="shared" si="137"/>
        <v/>
      </c>
      <c r="EC105" s="20" t="str">
        <f t="shared" si="138"/>
        <v/>
      </c>
      <c r="ED105" s="20" t="str">
        <f t="shared" si="139"/>
        <v/>
      </c>
      <c r="EE105" s="20" t="str">
        <f t="shared" si="140"/>
        <v/>
      </c>
      <c r="EF105" s="20" t="str">
        <f t="shared" si="141"/>
        <v/>
      </c>
      <c r="EG105" s="20" t="str">
        <f t="shared" si="142"/>
        <v/>
      </c>
      <c r="EH105" s="20" t="str">
        <f t="shared" si="143"/>
        <v/>
      </c>
      <c r="EI105" s="20" t="str">
        <f t="shared" si="144"/>
        <v/>
      </c>
      <c r="EJ105" s="20" t="str">
        <f t="shared" si="145"/>
        <v/>
      </c>
      <c r="EK105" s="20" t="str">
        <f t="shared" si="146"/>
        <v/>
      </c>
      <c r="EL105" s="20" t="str">
        <f t="shared" si="147"/>
        <v/>
      </c>
      <c r="EM105" s="20" t="str">
        <f t="shared" si="148"/>
        <v/>
      </c>
      <c r="EN105" s="20" t="str">
        <f t="shared" si="149"/>
        <v/>
      </c>
      <c r="EO105" s="20" t="str">
        <f t="shared" si="150"/>
        <v/>
      </c>
      <c r="EP105" s="20" t="str">
        <f t="shared" si="151"/>
        <v/>
      </c>
      <c r="EQ105" s="20" t="str">
        <f t="shared" si="152"/>
        <v/>
      </c>
      <c r="ER105" s="20" t="str">
        <f t="shared" si="153"/>
        <v/>
      </c>
      <c r="ES105" s="20" t="str">
        <f t="shared" si="154"/>
        <v/>
      </c>
      <c r="ET105" s="20" t="str">
        <f t="shared" si="155"/>
        <v/>
      </c>
      <c r="EU105" s="20" t="str">
        <f t="shared" si="156"/>
        <v/>
      </c>
      <c r="EV105" s="20" t="str">
        <f t="shared" si="157"/>
        <v/>
      </c>
      <c r="EW105" s="20" t="str">
        <f t="shared" si="158"/>
        <v/>
      </c>
      <c r="EX105" s="20" t="str">
        <f t="shared" si="159"/>
        <v/>
      </c>
      <c r="EY105" s="20" t="str">
        <f t="shared" si="160"/>
        <v/>
      </c>
      <c r="EZ105" s="20" t="str">
        <f t="shared" si="161"/>
        <v/>
      </c>
      <c r="FA105" s="20" t="str">
        <f t="shared" si="162"/>
        <v/>
      </c>
      <c r="FB105" s="20" t="str">
        <f t="shared" si="163"/>
        <v/>
      </c>
      <c r="FC105" s="20" t="str">
        <f t="shared" si="164"/>
        <v/>
      </c>
      <c r="FD105" s="20" t="str">
        <f t="shared" si="165"/>
        <v/>
      </c>
      <c r="FE105" s="20" t="str">
        <f t="shared" si="166"/>
        <v/>
      </c>
      <c r="FF105" s="20" t="str">
        <f t="shared" si="167"/>
        <v/>
      </c>
      <c r="FG105" s="20" t="str">
        <f t="shared" si="168"/>
        <v/>
      </c>
      <c r="FH105" s="20" t="str">
        <f t="shared" si="169"/>
        <v/>
      </c>
      <c r="FI105" s="20" t="str">
        <f t="shared" si="170"/>
        <v/>
      </c>
      <c r="FJ105" s="20" t="str">
        <f t="shared" si="171"/>
        <v/>
      </c>
      <c r="FK105" s="20" t="str">
        <f t="shared" si="172"/>
        <v/>
      </c>
      <c r="FL105" s="20" t="str">
        <f t="shared" si="173"/>
        <v/>
      </c>
      <c r="FM105" s="20" t="str">
        <f t="shared" si="174"/>
        <v/>
      </c>
      <c r="FN105" s="20" t="str">
        <f t="shared" si="175"/>
        <v/>
      </c>
      <c r="FO105" s="20" t="str">
        <f t="shared" si="176"/>
        <v/>
      </c>
      <c r="FP105" s="20" t="str">
        <f t="shared" si="177"/>
        <v/>
      </c>
      <c r="FQ105" s="20" t="str">
        <f t="shared" si="178"/>
        <v/>
      </c>
      <c r="FR105" s="20" t="str">
        <f t="shared" si="179"/>
        <v/>
      </c>
      <c r="FS105" s="20" t="str">
        <f t="shared" si="180"/>
        <v/>
      </c>
      <c r="FT105" s="20" t="str">
        <f t="shared" si="181"/>
        <v/>
      </c>
      <c r="FU105" s="20" t="str">
        <f t="shared" si="182"/>
        <v/>
      </c>
      <c r="FV105" s="20" t="str">
        <f t="shared" si="183"/>
        <v/>
      </c>
      <c r="FW105" s="20" t="str">
        <f t="shared" si="184"/>
        <v/>
      </c>
      <c r="FX105" s="20" t="str">
        <f t="shared" si="185"/>
        <v/>
      </c>
      <c r="FY105" s="20" t="str">
        <f t="shared" si="186"/>
        <v/>
      </c>
      <c r="FZ105" s="20" t="str">
        <f t="shared" si="187"/>
        <v/>
      </c>
      <c r="GA105" s="20" t="str">
        <f t="shared" si="188"/>
        <v/>
      </c>
      <c r="GB105" s="20" t="str">
        <f t="shared" si="189"/>
        <v/>
      </c>
      <c r="GC105" s="20" t="str">
        <f t="shared" si="190"/>
        <v/>
      </c>
      <c r="GD105" s="20" t="str">
        <f t="shared" si="191"/>
        <v/>
      </c>
      <c r="GE105" s="20" t="str">
        <f t="shared" si="192"/>
        <v/>
      </c>
      <c r="GF105" s="20" t="str">
        <f t="shared" si="193"/>
        <v/>
      </c>
      <c r="GG105" s="20" t="str">
        <f t="shared" si="194"/>
        <v/>
      </c>
      <c r="GH105" s="20" t="str">
        <f t="shared" si="195"/>
        <v/>
      </c>
      <c r="GI105" s="20" t="str">
        <f t="shared" si="196"/>
        <v/>
      </c>
      <c r="GJ105" s="20" t="str">
        <f t="shared" si="197"/>
        <v/>
      </c>
      <c r="GK105" s="20" t="str">
        <f t="shared" si="198"/>
        <v/>
      </c>
      <c r="GL105" s="20" t="str">
        <f t="shared" si="199"/>
        <v/>
      </c>
      <c r="GM105" s="20" t="str">
        <f t="shared" si="200"/>
        <v/>
      </c>
      <c r="GN105" s="20" t="str">
        <f t="shared" si="201"/>
        <v/>
      </c>
      <c r="GO105" s="20" t="str">
        <f t="shared" si="202"/>
        <v/>
      </c>
      <c r="GP105" s="20" t="str">
        <f t="shared" si="203"/>
        <v/>
      </c>
      <c r="GQ105" s="20" t="str">
        <f t="shared" si="204"/>
        <v/>
      </c>
      <c r="GR105" s="20" t="str">
        <f t="shared" si="205"/>
        <v/>
      </c>
      <c r="GS105" s="20" t="str">
        <f t="shared" si="206"/>
        <v/>
      </c>
      <c r="GT105" s="20" t="str">
        <f t="shared" si="207"/>
        <v/>
      </c>
      <c r="GU105" s="20" t="str">
        <f t="shared" si="208"/>
        <v/>
      </c>
      <c r="GV105" s="20" t="str">
        <f t="shared" si="209"/>
        <v/>
      </c>
      <c r="GW105" s="20" t="str">
        <f t="shared" si="210"/>
        <v/>
      </c>
      <c r="GX105" s="20" t="str">
        <f t="shared" si="211"/>
        <v/>
      </c>
      <c r="GY105" s="20" t="str">
        <f t="shared" si="212"/>
        <v/>
      </c>
      <c r="GZ105" s="20" t="str">
        <f t="shared" si="213"/>
        <v/>
      </c>
      <c r="HA105" s="20" t="str">
        <f t="shared" si="214"/>
        <v/>
      </c>
      <c r="HB105" s="20"/>
      <c r="HC105" s="20"/>
      <c r="HD105" s="20"/>
      <c r="HE105" s="20"/>
      <c r="HF105" s="20"/>
      <c r="HG105" s="20"/>
      <c r="HH105" s="20"/>
      <c r="HI105" s="20"/>
      <c r="HJ105" s="20"/>
      <c r="HK105" s="20"/>
      <c r="HL105" s="20"/>
      <c r="HM105" s="20"/>
      <c r="HN105" s="20"/>
      <c r="HO105" s="20"/>
      <c r="HP105" s="20"/>
      <c r="HQ105" s="20"/>
      <c r="HR105" s="20"/>
      <c r="HS105" s="20"/>
      <c r="HT105" s="20"/>
      <c r="HU105" s="20"/>
      <c r="HV105" s="20"/>
      <c r="HW105" s="20"/>
      <c r="HX105" s="20"/>
      <c r="HY105" s="20"/>
      <c r="HZ105" s="20"/>
      <c r="IA105" s="19"/>
      <c r="IB105" s="19"/>
      <c r="IC105" s="19"/>
      <c r="ID105" s="19"/>
      <c r="IE105" s="19"/>
      <c r="IF105" s="19"/>
      <c r="IG105" s="19"/>
      <c r="IH105" s="19"/>
      <c r="II105" s="19"/>
      <c r="IJ105" s="19"/>
      <c r="IK105" s="19"/>
      <c r="IL105" s="19"/>
      <c r="IM105" s="19"/>
      <c r="IN105" s="19"/>
      <c r="IO105" s="19"/>
      <c r="IP105" s="19"/>
      <c r="IQ105" s="19"/>
      <c r="IR105" s="19"/>
      <c r="IS105" s="19"/>
      <c r="IT105" s="19"/>
      <c r="IU105" s="19"/>
      <c r="IV105" s="19"/>
      <c r="IW105" s="19"/>
      <c r="IX105" s="19"/>
      <c r="IY105" s="19"/>
      <c r="IZ105" s="19"/>
      <c r="JA105" s="19"/>
      <c r="JB105" s="19"/>
      <c r="JC105" s="19"/>
      <c r="JD105" s="19"/>
      <c r="JE105" s="19"/>
      <c r="JF105" s="19"/>
      <c r="JG105" s="19"/>
      <c r="JH105" s="19"/>
      <c r="JI105" s="19"/>
      <c r="JJ105" s="19"/>
      <c r="JK105" s="19"/>
      <c r="JL105" s="19"/>
      <c r="JM105" s="19"/>
      <c r="JN105" s="19"/>
      <c r="JO105" s="19"/>
      <c r="JP105" s="19"/>
      <c r="JQ105" s="19"/>
      <c r="JR105" s="19"/>
      <c r="JS105" s="19"/>
      <c r="JT105" s="19"/>
      <c r="JU105" s="19"/>
      <c r="JV105" s="19"/>
    </row>
    <row r="106" spans="1:282" ht="13.5">
      <c r="A106" s="90" t="s">
        <v>97</v>
      </c>
      <c r="B106" s="184"/>
      <c r="C106" s="33"/>
      <c r="D106" s="147"/>
      <c r="E106" s="147"/>
      <c r="F106" s="147"/>
      <c r="G106" s="147"/>
      <c r="H106" s="147"/>
      <c r="I106" s="147"/>
      <c r="J106" s="147"/>
      <c r="K106" s="147"/>
      <c r="L106" s="147"/>
      <c r="M106" s="147"/>
      <c r="N106" s="147"/>
      <c r="O106" s="147"/>
      <c r="P106" s="147"/>
      <c r="Q106" s="147"/>
      <c r="R106" s="147"/>
      <c r="S106" s="147"/>
      <c r="T106" s="147"/>
      <c r="U106" s="147"/>
      <c r="V106" s="147"/>
      <c r="W106" s="147"/>
      <c r="X106" s="147"/>
      <c r="Y106" s="147"/>
      <c r="Z106" s="147"/>
      <c r="AA106" s="147"/>
      <c r="AB106" s="147"/>
      <c r="AC106" s="147"/>
      <c r="AD106" s="147"/>
      <c r="AE106" s="147"/>
      <c r="AF106" s="147"/>
      <c r="AG106" s="147"/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  <c r="BI106" s="147"/>
      <c r="BJ106" s="147"/>
      <c r="BK106" s="147"/>
      <c r="BL106" s="147"/>
      <c r="BM106" s="147"/>
      <c r="BN106" s="147"/>
      <c r="BO106" s="147"/>
      <c r="BP106" s="147"/>
      <c r="BQ106" s="147"/>
      <c r="BR106" s="147"/>
      <c r="BS106" s="147"/>
      <c r="BT106" s="147"/>
      <c r="BU106" s="147"/>
      <c r="BV106" s="147"/>
      <c r="BW106" s="147"/>
      <c r="BX106" s="147"/>
      <c r="BY106" s="147"/>
      <c r="BZ106" s="147"/>
      <c r="CA106" s="147"/>
      <c r="CB106" s="147"/>
      <c r="CC106" s="147"/>
      <c r="CD106" s="147"/>
      <c r="CE106" s="147"/>
      <c r="CF106" s="147"/>
      <c r="CG106" s="147"/>
      <c r="CH106" s="147"/>
      <c r="CI106" s="147"/>
      <c r="CJ106" s="147"/>
      <c r="CK106" s="147"/>
      <c r="CL106" s="147"/>
      <c r="CM106" s="147"/>
      <c r="CN106" s="147"/>
      <c r="CO106" s="147"/>
      <c r="CP106" s="147"/>
      <c r="CQ106" s="147"/>
      <c r="CR106" s="147"/>
      <c r="CS106" s="147"/>
      <c r="CT106" s="147"/>
      <c r="CU106" s="147"/>
      <c r="CV106" s="147"/>
      <c r="CW106" s="147"/>
      <c r="CX106" s="147"/>
      <c r="CY106" s="147"/>
      <c r="CZ106" s="87" t="str">
        <f t="shared" si="113"/>
        <v/>
      </c>
      <c r="DA106" s="89" t="str">
        <f t="shared" si="218"/>
        <v/>
      </c>
      <c r="DB106" s="90" t="str">
        <f t="shared" si="219"/>
        <v/>
      </c>
      <c r="DC106" s="32" t="str">
        <f t="shared" si="112"/>
        <v>brak danych</v>
      </c>
      <c r="DD106" s="32"/>
      <c r="DE106" s="20">
        <f t="shared" si="114"/>
        <v>0</v>
      </c>
      <c r="DF106" s="20" t="str">
        <f t="shared" si="115"/>
        <v/>
      </c>
      <c r="DG106" s="20" t="str">
        <f t="shared" si="116"/>
        <v/>
      </c>
      <c r="DH106" s="20" t="str">
        <f t="shared" si="117"/>
        <v/>
      </c>
      <c r="DI106" s="20" t="str">
        <f t="shared" si="118"/>
        <v/>
      </c>
      <c r="DJ106" s="20" t="str">
        <f t="shared" si="119"/>
        <v/>
      </c>
      <c r="DK106" s="20" t="str">
        <f t="shared" si="120"/>
        <v/>
      </c>
      <c r="DL106" s="20" t="str">
        <f t="shared" si="121"/>
        <v/>
      </c>
      <c r="DM106" s="20" t="str">
        <f t="shared" si="122"/>
        <v/>
      </c>
      <c r="DN106" s="20" t="str">
        <f t="shared" si="123"/>
        <v/>
      </c>
      <c r="DO106" s="20" t="str">
        <f t="shared" si="124"/>
        <v/>
      </c>
      <c r="DP106" s="20" t="str">
        <f t="shared" si="125"/>
        <v/>
      </c>
      <c r="DQ106" s="20" t="str">
        <f t="shared" si="126"/>
        <v/>
      </c>
      <c r="DR106" s="20" t="str">
        <f t="shared" si="127"/>
        <v/>
      </c>
      <c r="DS106" s="20" t="str">
        <f t="shared" si="128"/>
        <v/>
      </c>
      <c r="DT106" s="20" t="str">
        <f t="shared" si="129"/>
        <v/>
      </c>
      <c r="DU106" s="20" t="str">
        <f t="shared" si="130"/>
        <v/>
      </c>
      <c r="DV106" s="20" t="str">
        <f t="shared" si="131"/>
        <v/>
      </c>
      <c r="DW106" s="20" t="str">
        <f t="shared" si="132"/>
        <v/>
      </c>
      <c r="DX106" s="20" t="str">
        <f t="shared" si="133"/>
        <v/>
      </c>
      <c r="DY106" s="20" t="str">
        <f t="shared" si="134"/>
        <v/>
      </c>
      <c r="DZ106" s="20" t="str">
        <f t="shared" si="135"/>
        <v/>
      </c>
      <c r="EA106" s="20" t="str">
        <f t="shared" si="136"/>
        <v/>
      </c>
      <c r="EB106" s="20" t="str">
        <f t="shared" si="137"/>
        <v/>
      </c>
      <c r="EC106" s="20" t="str">
        <f t="shared" si="138"/>
        <v/>
      </c>
      <c r="ED106" s="20" t="str">
        <f t="shared" si="139"/>
        <v/>
      </c>
      <c r="EE106" s="20" t="str">
        <f t="shared" si="140"/>
        <v/>
      </c>
      <c r="EF106" s="20" t="str">
        <f t="shared" si="141"/>
        <v/>
      </c>
      <c r="EG106" s="20" t="str">
        <f t="shared" si="142"/>
        <v/>
      </c>
      <c r="EH106" s="20" t="str">
        <f t="shared" si="143"/>
        <v/>
      </c>
      <c r="EI106" s="20" t="str">
        <f t="shared" si="144"/>
        <v/>
      </c>
      <c r="EJ106" s="20" t="str">
        <f t="shared" si="145"/>
        <v/>
      </c>
      <c r="EK106" s="20" t="str">
        <f t="shared" si="146"/>
        <v/>
      </c>
      <c r="EL106" s="20" t="str">
        <f t="shared" si="147"/>
        <v/>
      </c>
      <c r="EM106" s="20" t="str">
        <f t="shared" si="148"/>
        <v/>
      </c>
      <c r="EN106" s="20" t="str">
        <f t="shared" si="149"/>
        <v/>
      </c>
      <c r="EO106" s="20" t="str">
        <f t="shared" si="150"/>
        <v/>
      </c>
      <c r="EP106" s="20" t="str">
        <f t="shared" si="151"/>
        <v/>
      </c>
      <c r="EQ106" s="20" t="str">
        <f t="shared" si="152"/>
        <v/>
      </c>
      <c r="ER106" s="20" t="str">
        <f t="shared" si="153"/>
        <v/>
      </c>
      <c r="ES106" s="20" t="str">
        <f t="shared" si="154"/>
        <v/>
      </c>
      <c r="ET106" s="20" t="str">
        <f t="shared" si="155"/>
        <v/>
      </c>
      <c r="EU106" s="20" t="str">
        <f t="shared" si="156"/>
        <v/>
      </c>
      <c r="EV106" s="20" t="str">
        <f t="shared" si="157"/>
        <v/>
      </c>
      <c r="EW106" s="20" t="str">
        <f t="shared" si="158"/>
        <v/>
      </c>
      <c r="EX106" s="20" t="str">
        <f t="shared" si="159"/>
        <v/>
      </c>
      <c r="EY106" s="20" t="str">
        <f t="shared" si="160"/>
        <v/>
      </c>
      <c r="EZ106" s="20" t="str">
        <f t="shared" si="161"/>
        <v/>
      </c>
      <c r="FA106" s="20" t="str">
        <f t="shared" si="162"/>
        <v/>
      </c>
      <c r="FB106" s="20" t="str">
        <f t="shared" si="163"/>
        <v/>
      </c>
      <c r="FC106" s="20" t="str">
        <f t="shared" si="164"/>
        <v/>
      </c>
      <c r="FD106" s="20" t="str">
        <f t="shared" si="165"/>
        <v/>
      </c>
      <c r="FE106" s="20" t="str">
        <f t="shared" si="166"/>
        <v/>
      </c>
      <c r="FF106" s="20" t="str">
        <f t="shared" si="167"/>
        <v/>
      </c>
      <c r="FG106" s="20" t="str">
        <f t="shared" si="168"/>
        <v/>
      </c>
      <c r="FH106" s="20" t="str">
        <f t="shared" si="169"/>
        <v/>
      </c>
      <c r="FI106" s="20" t="str">
        <f t="shared" si="170"/>
        <v/>
      </c>
      <c r="FJ106" s="20" t="str">
        <f t="shared" si="171"/>
        <v/>
      </c>
      <c r="FK106" s="20" t="str">
        <f t="shared" si="172"/>
        <v/>
      </c>
      <c r="FL106" s="20" t="str">
        <f t="shared" si="173"/>
        <v/>
      </c>
      <c r="FM106" s="20" t="str">
        <f t="shared" si="174"/>
        <v/>
      </c>
      <c r="FN106" s="20" t="str">
        <f t="shared" si="175"/>
        <v/>
      </c>
      <c r="FO106" s="20" t="str">
        <f t="shared" si="176"/>
        <v/>
      </c>
      <c r="FP106" s="20" t="str">
        <f t="shared" si="177"/>
        <v/>
      </c>
      <c r="FQ106" s="20" t="str">
        <f t="shared" si="178"/>
        <v/>
      </c>
      <c r="FR106" s="20" t="str">
        <f t="shared" si="179"/>
        <v/>
      </c>
      <c r="FS106" s="20" t="str">
        <f t="shared" si="180"/>
        <v/>
      </c>
      <c r="FT106" s="20" t="str">
        <f t="shared" si="181"/>
        <v/>
      </c>
      <c r="FU106" s="20" t="str">
        <f t="shared" si="182"/>
        <v/>
      </c>
      <c r="FV106" s="20" t="str">
        <f t="shared" si="183"/>
        <v/>
      </c>
      <c r="FW106" s="20" t="str">
        <f t="shared" si="184"/>
        <v/>
      </c>
      <c r="FX106" s="20" t="str">
        <f t="shared" si="185"/>
        <v/>
      </c>
      <c r="FY106" s="20" t="str">
        <f t="shared" si="186"/>
        <v/>
      </c>
      <c r="FZ106" s="20" t="str">
        <f t="shared" si="187"/>
        <v/>
      </c>
      <c r="GA106" s="20" t="str">
        <f t="shared" si="188"/>
        <v/>
      </c>
      <c r="GB106" s="20" t="str">
        <f t="shared" si="189"/>
        <v/>
      </c>
      <c r="GC106" s="20" t="str">
        <f t="shared" si="190"/>
        <v/>
      </c>
      <c r="GD106" s="20" t="str">
        <f t="shared" si="191"/>
        <v/>
      </c>
      <c r="GE106" s="20" t="str">
        <f t="shared" si="192"/>
        <v/>
      </c>
      <c r="GF106" s="20" t="str">
        <f t="shared" si="193"/>
        <v/>
      </c>
      <c r="GG106" s="20" t="str">
        <f t="shared" si="194"/>
        <v/>
      </c>
      <c r="GH106" s="20" t="str">
        <f t="shared" si="195"/>
        <v/>
      </c>
      <c r="GI106" s="20" t="str">
        <f t="shared" si="196"/>
        <v/>
      </c>
      <c r="GJ106" s="20" t="str">
        <f t="shared" si="197"/>
        <v/>
      </c>
      <c r="GK106" s="20" t="str">
        <f t="shared" si="198"/>
        <v/>
      </c>
      <c r="GL106" s="20" t="str">
        <f t="shared" si="199"/>
        <v/>
      </c>
      <c r="GM106" s="20" t="str">
        <f t="shared" si="200"/>
        <v/>
      </c>
      <c r="GN106" s="20" t="str">
        <f t="shared" si="201"/>
        <v/>
      </c>
      <c r="GO106" s="20" t="str">
        <f t="shared" si="202"/>
        <v/>
      </c>
      <c r="GP106" s="20" t="str">
        <f t="shared" si="203"/>
        <v/>
      </c>
      <c r="GQ106" s="20" t="str">
        <f t="shared" si="204"/>
        <v/>
      </c>
      <c r="GR106" s="20" t="str">
        <f t="shared" si="205"/>
        <v/>
      </c>
      <c r="GS106" s="20" t="str">
        <f t="shared" si="206"/>
        <v/>
      </c>
      <c r="GT106" s="20" t="str">
        <f t="shared" si="207"/>
        <v/>
      </c>
      <c r="GU106" s="20" t="str">
        <f t="shared" si="208"/>
        <v/>
      </c>
      <c r="GV106" s="20" t="str">
        <f t="shared" si="209"/>
        <v/>
      </c>
      <c r="GW106" s="20" t="str">
        <f t="shared" si="210"/>
        <v/>
      </c>
      <c r="GX106" s="20" t="str">
        <f t="shared" si="211"/>
        <v/>
      </c>
      <c r="GY106" s="20" t="str">
        <f t="shared" si="212"/>
        <v/>
      </c>
      <c r="GZ106" s="20" t="str">
        <f t="shared" si="213"/>
        <v/>
      </c>
      <c r="HA106" s="20" t="str">
        <f t="shared" si="214"/>
        <v/>
      </c>
      <c r="HB106" s="20"/>
      <c r="HC106" s="20"/>
      <c r="HD106" s="20"/>
      <c r="HE106" s="20"/>
      <c r="HF106" s="20"/>
      <c r="HG106" s="20"/>
      <c r="HH106" s="20"/>
      <c r="HI106" s="20"/>
      <c r="HJ106" s="20"/>
      <c r="HK106" s="20"/>
      <c r="HL106" s="20"/>
      <c r="HM106" s="20"/>
      <c r="HN106" s="20"/>
      <c r="HO106" s="20"/>
      <c r="HP106" s="20"/>
      <c r="HQ106" s="20"/>
      <c r="HR106" s="20"/>
      <c r="HS106" s="20"/>
      <c r="HT106" s="20"/>
      <c r="HU106" s="20"/>
      <c r="HV106" s="20"/>
      <c r="HW106" s="20"/>
      <c r="HX106" s="20"/>
      <c r="HY106" s="20"/>
      <c r="HZ106" s="20"/>
      <c r="IA106" s="19"/>
      <c r="IB106" s="19"/>
      <c r="IC106" s="19"/>
      <c r="ID106" s="19"/>
      <c r="IE106" s="19"/>
      <c r="IF106" s="19"/>
      <c r="IG106" s="19"/>
      <c r="IH106" s="19"/>
      <c r="II106" s="19"/>
      <c r="IJ106" s="19"/>
      <c r="IK106" s="19"/>
      <c r="IL106" s="19"/>
      <c r="IM106" s="19"/>
      <c r="IN106" s="19"/>
      <c r="IO106" s="19"/>
      <c r="IP106" s="19"/>
      <c r="IQ106" s="19"/>
      <c r="IR106" s="19"/>
      <c r="IS106" s="19"/>
      <c r="IT106" s="19"/>
      <c r="IU106" s="19"/>
      <c r="IV106" s="19"/>
      <c r="IW106" s="19"/>
      <c r="IX106" s="19"/>
      <c r="IY106" s="19"/>
      <c r="IZ106" s="19"/>
      <c r="JA106" s="19"/>
      <c r="JB106" s="19"/>
      <c r="JC106" s="19"/>
      <c r="JD106" s="19"/>
      <c r="JE106" s="19"/>
      <c r="JF106" s="19"/>
      <c r="JG106" s="19"/>
      <c r="JH106" s="19"/>
      <c r="JI106" s="19"/>
      <c r="JJ106" s="19"/>
      <c r="JK106" s="19"/>
      <c r="JL106" s="19"/>
      <c r="JM106" s="19"/>
      <c r="JN106" s="19"/>
      <c r="JO106" s="19"/>
      <c r="JP106" s="19"/>
      <c r="JQ106" s="19"/>
      <c r="JR106" s="19"/>
      <c r="JS106" s="19"/>
      <c r="JT106" s="19"/>
      <c r="JU106" s="19"/>
      <c r="JV106" s="19"/>
    </row>
    <row r="107" spans="1:282" ht="13.5">
      <c r="A107" s="90" t="s">
        <v>98</v>
      </c>
      <c r="B107" s="184"/>
      <c r="C107" s="33"/>
      <c r="D107" s="147"/>
      <c r="E107" s="147"/>
      <c r="F107" s="147"/>
      <c r="G107" s="147"/>
      <c r="H107" s="147"/>
      <c r="I107" s="147"/>
      <c r="J107" s="147"/>
      <c r="K107" s="147"/>
      <c r="L107" s="147"/>
      <c r="M107" s="147"/>
      <c r="N107" s="147"/>
      <c r="O107" s="147"/>
      <c r="P107" s="147"/>
      <c r="Q107" s="147"/>
      <c r="R107" s="147"/>
      <c r="S107" s="147"/>
      <c r="T107" s="147"/>
      <c r="U107" s="147"/>
      <c r="V107" s="147"/>
      <c r="W107" s="147"/>
      <c r="X107" s="147"/>
      <c r="Y107" s="147"/>
      <c r="Z107" s="147"/>
      <c r="AA107" s="147"/>
      <c r="AB107" s="147"/>
      <c r="AC107" s="147"/>
      <c r="AD107" s="147"/>
      <c r="AE107" s="147"/>
      <c r="AF107" s="147"/>
      <c r="AG107" s="147"/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  <c r="BI107" s="147"/>
      <c r="BJ107" s="147"/>
      <c r="BK107" s="147"/>
      <c r="BL107" s="147"/>
      <c r="BM107" s="147"/>
      <c r="BN107" s="147"/>
      <c r="BO107" s="147"/>
      <c r="BP107" s="147"/>
      <c r="BQ107" s="147"/>
      <c r="BR107" s="147"/>
      <c r="BS107" s="147"/>
      <c r="BT107" s="147"/>
      <c r="BU107" s="147"/>
      <c r="BV107" s="147"/>
      <c r="BW107" s="147"/>
      <c r="BX107" s="147"/>
      <c r="BY107" s="147"/>
      <c r="BZ107" s="147"/>
      <c r="CA107" s="147"/>
      <c r="CB107" s="147"/>
      <c r="CC107" s="147"/>
      <c r="CD107" s="147"/>
      <c r="CE107" s="147"/>
      <c r="CF107" s="147"/>
      <c r="CG107" s="147"/>
      <c r="CH107" s="147"/>
      <c r="CI107" s="147"/>
      <c r="CJ107" s="147"/>
      <c r="CK107" s="147"/>
      <c r="CL107" s="147"/>
      <c r="CM107" s="147"/>
      <c r="CN107" s="147"/>
      <c r="CO107" s="147"/>
      <c r="CP107" s="147"/>
      <c r="CQ107" s="147"/>
      <c r="CR107" s="147"/>
      <c r="CS107" s="147"/>
      <c r="CT107" s="147"/>
      <c r="CU107" s="147"/>
      <c r="CV107" s="147"/>
      <c r="CW107" s="147"/>
      <c r="CX107" s="147"/>
      <c r="CY107" s="147"/>
      <c r="CZ107" s="87" t="str">
        <f t="shared" si="113"/>
        <v/>
      </c>
      <c r="DA107" s="89" t="str">
        <f t="shared" si="218"/>
        <v/>
      </c>
      <c r="DB107" s="90" t="str">
        <f t="shared" si="219"/>
        <v/>
      </c>
      <c r="DC107" s="32" t="str">
        <f t="shared" si="112"/>
        <v>brak danych</v>
      </c>
      <c r="DD107" s="32"/>
      <c r="DE107" s="20">
        <f t="shared" si="114"/>
        <v>0</v>
      </c>
      <c r="DF107" s="20" t="str">
        <f t="shared" si="115"/>
        <v/>
      </c>
      <c r="DG107" s="20" t="str">
        <f t="shared" si="116"/>
        <v/>
      </c>
      <c r="DH107" s="20" t="str">
        <f t="shared" si="117"/>
        <v/>
      </c>
      <c r="DI107" s="20" t="str">
        <f t="shared" si="118"/>
        <v/>
      </c>
      <c r="DJ107" s="20" t="str">
        <f t="shared" si="119"/>
        <v/>
      </c>
      <c r="DK107" s="20" t="str">
        <f t="shared" si="120"/>
        <v/>
      </c>
      <c r="DL107" s="20" t="str">
        <f t="shared" si="121"/>
        <v/>
      </c>
      <c r="DM107" s="20" t="str">
        <f t="shared" si="122"/>
        <v/>
      </c>
      <c r="DN107" s="20" t="str">
        <f t="shared" si="123"/>
        <v/>
      </c>
      <c r="DO107" s="20" t="str">
        <f t="shared" si="124"/>
        <v/>
      </c>
      <c r="DP107" s="20" t="str">
        <f t="shared" si="125"/>
        <v/>
      </c>
      <c r="DQ107" s="20" t="str">
        <f t="shared" si="126"/>
        <v/>
      </c>
      <c r="DR107" s="20" t="str">
        <f t="shared" si="127"/>
        <v/>
      </c>
      <c r="DS107" s="20" t="str">
        <f t="shared" si="128"/>
        <v/>
      </c>
      <c r="DT107" s="20" t="str">
        <f t="shared" si="129"/>
        <v/>
      </c>
      <c r="DU107" s="20" t="str">
        <f t="shared" si="130"/>
        <v/>
      </c>
      <c r="DV107" s="20" t="str">
        <f t="shared" si="131"/>
        <v/>
      </c>
      <c r="DW107" s="20" t="str">
        <f t="shared" si="132"/>
        <v/>
      </c>
      <c r="DX107" s="20" t="str">
        <f t="shared" si="133"/>
        <v/>
      </c>
      <c r="DY107" s="20" t="str">
        <f t="shared" si="134"/>
        <v/>
      </c>
      <c r="DZ107" s="20" t="str">
        <f t="shared" si="135"/>
        <v/>
      </c>
      <c r="EA107" s="20" t="str">
        <f t="shared" si="136"/>
        <v/>
      </c>
      <c r="EB107" s="20" t="str">
        <f t="shared" si="137"/>
        <v/>
      </c>
      <c r="EC107" s="20" t="str">
        <f t="shared" si="138"/>
        <v/>
      </c>
      <c r="ED107" s="20" t="str">
        <f t="shared" si="139"/>
        <v/>
      </c>
      <c r="EE107" s="20" t="str">
        <f t="shared" si="140"/>
        <v/>
      </c>
      <c r="EF107" s="20" t="str">
        <f t="shared" si="141"/>
        <v/>
      </c>
      <c r="EG107" s="20" t="str">
        <f t="shared" si="142"/>
        <v/>
      </c>
      <c r="EH107" s="20" t="str">
        <f t="shared" si="143"/>
        <v/>
      </c>
      <c r="EI107" s="20" t="str">
        <f t="shared" si="144"/>
        <v/>
      </c>
      <c r="EJ107" s="20" t="str">
        <f t="shared" si="145"/>
        <v/>
      </c>
      <c r="EK107" s="20" t="str">
        <f t="shared" si="146"/>
        <v/>
      </c>
      <c r="EL107" s="20" t="str">
        <f t="shared" si="147"/>
        <v/>
      </c>
      <c r="EM107" s="20" t="str">
        <f t="shared" si="148"/>
        <v/>
      </c>
      <c r="EN107" s="20" t="str">
        <f t="shared" si="149"/>
        <v/>
      </c>
      <c r="EO107" s="20" t="str">
        <f t="shared" si="150"/>
        <v/>
      </c>
      <c r="EP107" s="20" t="str">
        <f t="shared" si="151"/>
        <v/>
      </c>
      <c r="EQ107" s="20" t="str">
        <f t="shared" si="152"/>
        <v/>
      </c>
      <c r="ER107" s="20" t="str">
        <f t="shared" si="153"/>
        <v/>
      </c>
      <c r="ES107" s="20" t="str">
        <f t="shared" si="154"/>
        <v/>
      </c>
      <c r="ET107" s="20" t="str">
        <f t="shared" si="155"/>
        <v/>
      </c>
      <c r="EU107" s="20" t="str">
        <f t="shared" si="156"/>
        <v/>
      </c>
      <c r="EV107" s="20" t="str">
        <f t="shared" si="157"/>
        <v/>
      </c>
      <c r="EW107" s="20" t="str">
        <f t="shared" si="158"/>
        <v/>
      </c>
      <c r="EX107" s="20" t="str">
        <f t="shared" si="159"/>
        <v/>
      </c>
      <c r="EY107" s="20" t="str">
        <f t="shared" si="160"/>
        <v/>
      </c>
      <c r="EZ107" s="20" t="str">
        <f t="shared" si="161"/>
        <v/>
      </c>
      <c r="FA107" s="20" t="str">
        <f t="shared" si="162"/>
        <v/>
      </c>
      <c r="FB107" s="20" t="str">
        <f t="shared" si="163"/>
        <v/>
      </c>
      <c r="FC107" s="20" t="str">
        <f t="shared" si="164"/>
        <v/>
      </c>
      <c r="FD107" s="20" t="str">
        <f t="shared" si="165"/>
        <v/>
      </c>
      <c r="FE107" s="20" t="str">
        <f t="shared" si="166"/>
        <v/>
      </c>
      <c r="FF107" s="20" t="str">
        <f t="shared" si="167"/>
        <v/>
      </c>
      <c r="FG107" s="20" t="str">
        <f t="shared" si="168"/>
        <v/>
      </c>
      <c r="FH107" s="20" t="str">
        <f t="shared" si="169"/>
        <v/>
      </c>
      <c r="FI107" s="20" t="str">
        <f t="shared" si="170"/>
        <v/>
      </c>
      <c r="FJ107" s="20" t="str">
        <f t="shared" si="171"/>
        <v/>
      </c>
      <c r="FK107" s="20" t="str">
        <f t="shared" si="172"/>
        <v/>
      </c>
      <c r="FL107" s="20" t="str">
        <f t="shared" si="173"/>
        <v/>
      </c>
      <c r="FM107" s="20" t="str">
        <f t="shared" si="174"/>
        <v/>
      </c>
      <c r="FN107" s="20" t="str">
        <f t="shared" si="175"/>
        <v/>
      </c>
      <c r="FO107" s="20" t="str">
        <f t="shared" si="176"/>
        <v/>
      </c>
      <c r="FP107" s="20" t="str">
        <f t="shared" si="177"/>
        <v/>
      </c>
      <c r="FQ107" s="20" t="str">
        <f t="shared" si="178"/>
        <v/>
      </c>
      <c r="FR107" s="20" t="str">
        <f t="shared" si="179"/>
        <v/>
      </c>
      <c r="FS107" s="20" t="str">
        <f t="shared" si="180"/>
        <v/>
      </c>
      <c r="FT107" s="20" t="str">
        <f t="shared" si="181"/>
        <v/>
      </c>
      <c r="FU107" s="20" t="str">
        <f t="shared" si="182"/>
        <v/>
      </c>
      <c r="FV107" s="20" t="str">
        <f t="shared" si="183"/>
        <v/>
      </c>
      <c r="FW107" s="20" t="str">
        <f t="shared" si="184"/>
        <v/>
      </c>
      <c r="FX107" s="20" t="str">
        <f t="shared" si="185"/>
        <v/>
      </c>
      <c r="FY107" s="20" t="str">
        <f t="shared" si="186"/>
        <v/>
      </c>
      <c r="FZ107" s="20" t="str">
        <f t="shared" si="187"/>
        <v/>
      </c>
      <c r="GA107" s="20" t="str">
        <f t="shared" si="188"/>
        <v/>
      </c>
      <c r="GB107" s="20" t="str">
        <f t="shared" si="189"/>
        <v/>
      </c>
      <c r="GC107" s="20" t="str">
        <f t="shared" si="190"/>
        <v/>
      </c>
      <c r="GD107" s="20" t="str">
        <f t="shared" si="191"/>
        <v/>
      </c>
      <c r="GE107" s="20" t="str">
        <f t="shared" si="192"/>
        <v/>
      </c>
      <c r="GF107" s="20" t="str">
        <f t="shared" si="193"/>
        <v/>
      </c>
      <c r="GG107" s="20" t="str">
        <f t="shared" si="194"/>
        <v/>
      </c>
      <c r="GH107" s="20" t="str">
        <f t="shared" si="195"/>
        <v/>
      </c>
      <c r="GI107" s="20" t="str">
        <f t="shared" si="196"/>
        <v/>
      </c>
      <c r="GJ107" s="20" t="str">
        <f t="shared" si="197"/>
        <v/>
      </c>
      <c r="GK107" s="20" t="str">
        <f t="shared" si="198"/>
        <v/>
      </c>
      <c r="GL107" s="20" t="str">
        <f t="shared" si="199"/>
        <v/>
      </c>
      <c r="GM107" s="20" t="str">
        <f t="shared" si="200"/>
        <v/>
      </c>
      <c r="GN107" s="20" t="str">
        <f t="shared" si="201"/>
        <v/>
      </c>
      <c r="GO107" s="20" t="str">
        <f t="shared" si="202"/>
        <v/>
      </c>
      <c r="GP107" s="20" t="str">
        <f t="shared" si="203"/>
        <v/>
      </c>
      <c r="GQ107" s="20" t="str">
        <f t="shared" si="204"/>
        <v/>
      </c>
      <c r="GR107" s="20" t="str">
        <f t="shared" si="205"/>
        <v/>
      </c>
      <c r="GS107" s="20" t="str">
        <f t="shared" si="206"/>
        <v/>
      </c>
      <c r="GT107" s="20" t="str">
        <f t="shared" si="207"/>
        <v/>
      </c>
      <c r="GU107" s="20" t="str">
        <f t="shared" si="208"/>
        <v/>
      </c>
      <c r="GV107" s="20" t="str">
        <f t="shared" si="209"/>
        <v/>
      </c>
      <c r="GW107" s="20" t="str">
        <f t="shared" si="210"/>
        <v/>
      </c>
      <c r="GX107" s="20" t="str">
        <f t="shared" si="211"/>
        <v/>
      </c>
      <c r="GY107" s="20" t="str">
        <f t="shared" si="212"/>
        <v/>
      </c>
      <c r="GZ107" s="20" t="str">
        <f t="shared" si="213"/>
        <v/>
      </c>
      <c r="HA107" s="20" t="str">
        <f t="shared" si="214"/>
        <v/>
      </c>
      <c r="HB107" s="20"/>
      <c r="HC107" s="20"/>
      <c r="HD107" s="20"/>
      <c r="HE107" s="20"/>
      <c r="HF107" s="20"/>
      <c r="HG107" s="20"/>
      <c r="HH107" s="20"/>
      <c r="HI107" s="20"/>
      <c r="HJ107" s="20"/>
      <c r="HK107" s="20"/>
      <c r="HL107" s="20"/>
      <c r="HM107" s="20"/>
      <c r="HN107" s="20"/>
      <c r="HO107" s="20"/>
      <c r="HP107" s="20"/>
      <c r="HQ107" s="20"/>
      <c r="HR107" s="20"/>
      <c r="HS107" s="20"/>
      <c r="HT107" s="20"/>
      <c r="HU107" s="20"/>
      <c r="HV107" s="20"/>
      <c r="HW107" s="20"/>
      <c r="HX107" s="20"/>
      <c r="HY107" s="20"/>
      <c r="HZ107" s="20"/>
      <c r="IA107" s="19"/>
      <c r="IB107" s="19"/>
      <c r="IC107" s="19"/>
      <c r="ID107" s="19"/>
      <c r="IE107" s="19"/>
      <c r="IF107" s="19"/>
      <c r="IG107" s="19"/>
      <c r="IH107" s="19"/>
      <c r="II107" s="19"/>
      <c r="IJ107" s="19"/>
      <c r="IK107" s="19"/>
      <c r="IL107" s="19"/>
      <c r="IM107" s="19"/>
      <c r="IN107" s="19"/>
      <c r="IO107" s="19"/>
      <c r="IP107" s="19"/>
      <c r="IQ107" s="19"/>
      <c r="IR107" s="19"/>
      <c r="IS107" s="19"/>
      <c r="IT107" s="19"/>
      <c r="IU107" s="19"/>
      <c r="IV107" s="19"/>
      <c r="IW107" s="19"/>
      <c r="IX107" s="19"/>
      <c r="IY107" s="19"/>
      <c r="IZ107" s="19"/>
      <c r="JA107" s="19"/>
      <c r="JB107" s="19"/>
      <c r="JC107" s="19"/>
      <c r="JD107" s="19"/>
      <c r="JE107" s="19"/>
      <c r="JF107" s="19"/>
      <c r="JG107" s="19"/>
      <c r="JH107" s="19"/>
      <c r="JI107" s="19"/>
      <c r="JJ107" s="19"/>
      <c r="JK107" s="19"/>
      <c r="JL107" s="19"/>
      <c r="JM107" s="19"/>
      <c r="JN107" s="19"/>
      <c r="JO107" s="19"/>
      <c r="JP107" s="19"/>
      <c r="JQ107" s="19"/>
      <c r="JR107" s="19"/>
      <c r="JS107" s="19"/>
      <c r="JT107" s="19"/>
      <c r="JU107" s="19"/>
      <c r="JV107" s="19"/>
    </row>
    <row r="108" spans="1:282" ht="13.5">
      <c r="A108" s="90" t="s">
        <v>99</v>
      </c>
      <c r="B108" s="184"/>
      <c r="C108" s="33"/>
      <c r="D108" s="147"/>
      <c r="E108" s="147"/>
      <c r="F108" s="147"/>
      <c r="G108" s="147"/>
      <c r="H108" s="147"/>
      <c r="I108" s="147"/>
      <c r="J108" s="147"/>
      <c r="K108" s="147"/>
      <c r="L108" s="147"/>
      <c r="M108" s="147"/>
      <c r="N108" s="147"/>
      <c r="O108" s="147"/>
      <c r="P108" s="147"/>
      <c r="Q108" s="147"/>
      <c r="R108" s="147"/>
      <c r="S108" s="147"/>
      <c r="T108" s="147"/>
      <c r="U108" s="147"/>
      <c r="V108" s="147"/>
      <c r="W108" s="147"/>
      <c r="X108" s="147"/>
      <c r="Y108" s="147"/>
      <c r="Z108" s="147"/>
      <c r="AA108" s="147"/>
      <c r="AB108" s="147"/>
      <c r="AC108" s="147"/>
      <c r="AD108" s="147"/>
      <c r="AE108" s="147"/>
      <c r="AF108" s="147"/>
      <c r="AG108" s="147"/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  <c r="BI108" s="147"/>
      <c r="BJ108" s="147"/>
      <c r="BK108" s="147"/>
      <c r="BL108" s="147"/>
      <c r="BM108" s="147"/>
      <c r="BN108" s="147"/>
      <c r="BO108" s="147"/>
      <c r="BP108" s="147"/>
      <c r="BQ108" s="147"/>
      <c r="BR108" s="147"/>
      <c r="BS108" s="147"/>
      <c r="BT108" s="147"/>
      <c r="BU108" s="147"/>
      <c r="BV108" s="147"/>
      <c r="BW108" s="147"/>
      <c r="BX108" s="147"/>
      <c r="BY108" s="147"/>
      <c r="BZ108" s="147"/>
      <c r="CA108" s="147"/>
      <c r="CB108" s="147"/>
      <c r="CC108" s="147"/>
      <c r="CD108" s="147"/>
      <c r="CE108" s="147"/>
      <c r="CF108" s="147"/>
      <c r="CG108" s="147"/>
      <c r="CH108" s="147"/>
      <c r="CI108" s="147"/>
      <c r="CJ108" s="147"/>
      <c r="CK108" s="147"/>
      <c r="CL108" s="147"/>
      <c r="CM108" s="147"/>
      <c r="CN108" s="147"/>
      <c r="CO108" s="147"/>
      <c r="CP108" s="147"/>
      <c r="CQ108" s="147"/>
      <c r="CR108" s="147"/>
      <c r="CS108" s="147"/>
      <c r="CT108" s="147"/>
      <c r="CU108" s="147"/>
      <c r="CV108" s="147"/>
      <c r="CW108" s="147"/>
      <c r="CX108" s="147"/>
      <c r="CY108" s="147"/>
      <c r="CZ108" s="87" t="str">
        <f t="shared" si="113"/>
        <v/>
      </c>
      <c r="DA108" s="89" t="str">
        <f t="shared" si="218"/>
        <v/>
      </c>
      <c r="DB108" s="90" t="str">
        <f t="shared" si="219"/>
        <v/>
      </c>
      <c r="DC108" s="32" t="str">
        <f t="shared" si="112"/>
        <v>brak danych</v>
      </c>
      <c r="DD108" s="32"/>
      <c r="DE108" s="20">
        <f t="shared" si="114"/>
        <v>0</v>
      </c>
      <c r="DF108" s="20" t="str">
        <f t="shared" si="115"/>
        <v/>
      </c>
      <c r="DG108" s="20" t="str">
        <f t="shared" si="116"/>
        <v/>
      </c>
      <c r="DH108" s="20" t="str">
        <f t="shared" si="117"/>
        <v/>
      </c>
      <c r="DI108" s="20" t="str">
        <f t="shared" si="118"/>
        <v/>
      </c>
      <c r="DJ108" s="20" t="str">
        <f t="shared" si="119"/>
        <v/>
      </c>
      <c r="DK108" s="20" t="str">
        <f t="shared" si="120"/>
        <v/>
      </c>
      <c r="DL108" s="20" t="str">
        <f t="shared" si="121"/>
        <v/>
      </c>
      <c r="DM108" s="20" t="str">
        <f t="shared" si="122"/>
        <v/>
      </c>
      <c r="DN108" s="20" t="str">
        <f t="shared" si="123"/>
        <v/>
      </c>
      <c r="DO108" s="20" t="str">
        <f t="shared" si="124"/>
        <v/>
      </c>
      <c r="DP108" s="20" t="str">
        <f t="shared" si="125"/>
        <v/>
      </c>
      <c r="DQ108" s="20" t="str">
        <f t="shared" si="126"/>
        <v/>
      </c>
      <c r="DR108" s="20" t="str">
        <f t="shared" si="127"/>
        <v/>
      </c>
      <c r="DS108" s="20" t="str">
        <f t="shared" si="128"/>
        <v/>
      </c>
      <c r="DT108" s="20" t="str">
        <f t="shared" si="129"/>
        <v/>
      </c>
      <c r="DU108" s="20" t="str">
        <f t="shared" si="130"/>
        <v/>
      </c>
      <c r="DV108" s="20" t="str">
        <f t="shared" si="131"/>
        <v/>
      </c>
      <c r="DW108" s="20" t="str">
        <f t="shared" si="132"/>
        <v/>
      </c>
      <c r="DX108" s="20" t="str">
        <f t="shared" si="133"/>
        <v/>
      </c>
      <c r="DY108" s="20" t="str">
        <f t="shared" si="134"/>
        <v/>
      </c>
      <c r="DZ108" s="20" t="str">
        <f t="shared" si="135"/>
        <v/>
      </c>
      <c r="EA108" s="20" t="str">
        <f t="shared" si="136"/>
        <v/>
      </c>
      <c r="EB108" s="20" t="str">
        <f t="shared" si="137"/>
        <v/>
      </c>
      <c r="EC108" s="20" t="str">
        <f t="shared" si="138"/>
        <v/>
      </c>
      <c r="ED108" s="20" t="str">
        <f t="shared" si="139"/>
        <v/>
      </c>
      <c r="EE108" s="20" t="str">
        <f t="shared" si="140"/>
        <v/>
      </c>
      <c r="EF108" s="20" t="str">
        <f t="shared" si="141"/>
        <v/>
      </c>
      <c r="EG108" s="20" t="str">
        <f t="shared" si="142"/>
        <v/>
      </c>
      <c r="EH108" s="20" t="str">
        <f t="shared" si="143"/>
        <v/>
      </c>
      <c r="EI108" s="20" t="str">
        <f t="shared" si="144"/>
        <v/>
      </c>
      <c r="EJ108" s="20" t="str">
        <f t="shared" si="145"/>
        <v/>
      </c>
      <c r="EK108" s="20" t="str">
        <f t="shared" si="146"/>
        <v/>
      </c>
      <c r="EL108" s="20" t="str">
        <f t="shared" si="147"/>
        <v/>
      </c>
      <c r="EM108" s="20" t="str">
        <f t="shared" si="148"/>
        <v/>
      </c>
      <c r="EN108" s="20" t="str">
        <f t="shared" si="149"/>
        <v/>
      </c>
      <c r="EO108" s="20" t="str">
        <f t="shared" si="150"/>
        <v/>
      </c>
      <c r="EP108" s="20" t="str">
        <f t="shared" si="151"/>
        <v/>
      </c>
      <c r="EQ108" s="20" t="str">
        <f t="shared" si="152"/>
        <v/>
      </c>
      <c r="ER108" s="20" t="str">
        <f t="shared" si="153"/>
        <v/>
      </c>
      <c r="ES108" s="20" t="str">
        <f t="shared" si="154"/>
        <v/>
      </c>
      <c r="ET108" s="20" t="str">
        <f t="shared" si="155"/>
        <v/>
      </c>
      <c r="EU108" s="20" t="str">
        <f t="shared" si="156"/>
        <v/>
      </c>
      <c r="EV108" s="20" t="str">
        <f t="shared" si="157"/>
        <v/>
      </c>
      <c r="EW108" s="20" t="str">
        <f t="shared" si="158"/>
        <v/>
      </c>
      <c r="EX108" s="20" t="str">
        <f t="shared" si="159"/>
        <v/>
      </c>
      <c r="EY108" s="20" t="str">
        <f t="shared" si="160"/>
        <v/>
      </c>
      <c r="EZ108" s="20" t="str">
        <f t="shared" si="161"/>
        <v/>
      </c>
      <c r="FA108" s="20" t="str">
        <f t="shared" si="162"/>
        <v/>
      </c>
      <c r="FB108" s="20" t="str">
        <f t="shared" si="163"/>
        <v/>
      </c>
      <c r="FC108" s="20" t="str">
        <f t="shared" si="164"/>
        <v/>
      </c>
      <c r="FD108" s="20" t="str">
        <f t="shared" si="165"/>
        <v/>
      </c>
      <c r="FE108" s="20" t="str">
        <f t="shared" si="166"/>
        <v/>
      </c>
      <c r="FF108" s="20" t="str">
        <f t="shared" si="167"/>
        <v/>
      </c>
      <c r="FG108" s="20" t="str">
        <f t="shared" si="168"/>
        <v/>
      </c>
      <c r="FH108" s="20" t="str">
        <f t="shared" si="169"/>
        <v/>
      </c>
      <c r="FI108" s="20" t="str">
        <f t="shared" si="170"/>
        <v/>
      </c>
      <c r="FJ108" s="20" t="str">
        <f t="shared" si="171"/>
        <v/>
      </c>
      <c r="FK108" s="20" t="str">
        <f t="shared" si="172"/>
        <v/>
      </c>
      <c r="FL108" s="20" t="str">
        <f t="shared" si="173"/>
        <v/>
      </c>
      <c r="FM108" s="20" t="str">
        <f t="shared" si="174"/>
        <v/>
      </c>
      <c r="FN108" s="20" t="str">
        <f t="shared" si="175"/>
        <v/>
      </c>
      <c r="FO108" s="20" t="str">
        <f t="shared" si="176"/>
        <v/>
      </c>
      <c r="FP108" s="20" t="str">
        <f t="shared" si="177"/>
        <v/>
      </c>
      <c r="FQ108" s="20" t="str">
        <f t="shared" si="178"/>
        <v/>
      </c>
      <c r="FR108" s="20" t="str">
        <f t="shared" si="179"/>
        <v/>
      </c>
      <c r="FS108" s="20" t="str">
        <f t="shared" si="180"/>
        <v/>
      </c>
      <c r="FT108" s="20" t="str">
        <f t="shared" si="181"/>
        <v/>
      </c>
      <c r="FU108" s="20" t="str">
        <f t="shared" si="182"/>
        <v/>
      </c>
      <c r="FV108" s="20" t="str">
        <f t="shared" si="183"/>
        <v/>
      </c>
      <c r="FW108" s="20" t="str">
        <f t="shared" si="184"/>
        <v/>
      </c>
      <c r="FX108" s="20" t="str">
        <f t="shared" si="185"/>
        <v/>
      </c>
      <c r="FY108" s="20" t="str">
        <f t="shared" si="186"/>
        <v/>
      </c>
      <c r="FZ108" s="20" t="str">
        <f t="shared" si="187"/>
        <v/>
      </c>
      <c r="GA108" s="20" t="str">
        <f t="shared" si="188"/>
        <v/>
      </c>
      <c r="GB108" s="20" t="str">
        <f t="shared" si="189"/>
        <v/>
      </c>
      <c r="GC108" s="20" t="str">
        <f t="shared" si="190"/>
        <v/>
      </c>
      <c r="GD108" s="20" t="str">
        <f t="shared" si="191"/>
        <v/>
      </c>
      <c r="GE108" s="20" t="str">
        <f t="shared" si="192"/>
        <v/>
      </c>
      <c r="GF108" s="20" t="str">
        <f t="shared" si="193"/>
        <v/>
      </c>
      <c r="GG108" s="20" t="str">
        <f t="shared" si="194"/>
        <v/>
      </c>
      <c r="GH108" s="20" t="str">
        <f t="shared" si="195"/>
        <v/>
      </c>
      <c r="GI108" s="20" t="str">
        <f t="shared" si="196"/>
        <v/>
      </c>
      <c r="GJ108" s="20" t="str">
        <f t="shared" si="197"/>
        <v/>
      </c>
      <c r="GK108" s="20" t="str">
        <f t="shared" si="198"/>
        <v/>
      </c>
      <c r="GL108" s="20" t="str">
        <f t="shared" si="199"/>
        <v/>
      </c>
      <c r="GM108" s="20" t="str">
        <f t="shared" si="200"/>
        <v/>
      </c>
      <c r="GN108" s="20" t="str">
        <f t="shared" si="201"/>
        <v/>
      </c>
      <c r="GO108" s="20" t="str">
        <f t="shared" si="202"/>
        <v/>
      </c>
      <c r="GP108" s="20" t="str">
        <f t="shared" si="203"/>
        <v/>
      </c>
      <c r="GQ108" s="20" t="str">
        <f t="shared" si="204"/>
        <v/>
      </c>
      <c r="GR108" s="20" t="str">
        <f t="shared" si="205"/>
        <v/>
      </c>
      <c r="GS108" s="20" t="str">
        <f t="shared" si="206"/>
        <v/>
      </c>
      <c r="GT108" s="20" t="str">
        <f t="shared" si="207"/>
        <v/>
      </c>
      <c r="GU108" s="20" t="str">
        <f t="shared" si="208"/>
        <v/>
      </c>
      <c r="GV108" s="20" t="str">
        <f t="shared" si="209"/>
        <v/>
      </c>
      <c r="GW108" s="20" t="str">
        <f t="shared" si="210"/>
        <v/>
      </c>
      <c r="GX108" s="20" t="str">
        <f t="shared" si="211"/>
        <v/>
      </c>
      <c r="GY108" s="20" t="str">
        <f t="shared" si="212"/>
        <v/>
      </c>
      <c r="GZ108" s="20" t="str">
        <f t="shared" si="213"/>
        <v/>
      </c>
      <c r="HA108" s="20" t="str">
        <f t="shared" si="214"/>
        <v/>
      </c>
      <c r="HB108" s="20"/>
      <c r="HC108" s="20"/>
      <c r="HD108" s="20"/>
      <c r="HE108" s="20"/>
      <c r="HF108" s="20"/>
      <c r="HG108" s="20"/>
      <c r="HH108" s="20"/>
      <c r="HI108" s="20"/>
      <c r="HJ108" s="20"/>
      <c r="HK108" s="20"/>
      <c r="HL108" s="20"/>
      <c r="HM108" s="20"/>
      <c r="HN108" s="20"/>
      <c r="HO108" s="20"/>
      <c r="HP108" s="20"/>
      <c r="HQ108" s="20"/>
      <c r="HR108" s="20"/>
      <c r="HS108" s="20"/>
      <c r="HT108" s="20"/>
      <c r="HU108" s="20"/>
      <c r="HV108" s="20"/>
      <c r="HW108" s="20"/>
      <c r="HX108" s="20"/>
      <c r="HY108" s="20"/>
      <c r="HZ108" s="20"/>
      <c r="IA108" s="19"/>
      <c r="IB108" s="19"/>
      <c r="IC108" s="19"/>
      <c r="ID108" s="19"/>
      <c r="IE108" s="19"/>
      <c r="IF108" s="19"/>
      <c r="IG108" s="19"/>
      <c r="IH108" s="19"/>
      <c r="II108" s="19"/>
      <c r="IJ108" s="19"/>
      <c r="IK108" s="19"/>
      <c r="IL108" s="19"/>
      <c r="IM108" s="19"/>
      <c r="IN108" s="19"/>
      <c r="IO108" s="19"/>
      <c r="IP108" s="19"/>
      <c r="IQ108" s="19"/>
      <c r="IR108" s="19"/>
      <c r="IS108" s="19"/>
      <c r="IT108" s="19"/>
      <c r="IU108" s="19"/>
      <c r="IV108" s="19"/>
      <c r="IW108" s="19"/>
      <c r="IX108" s="19"/>
      <c r="IY108" s="19"/>
      <c r="IZ108" s="19"/>
      <c r="JA108" s="19"/>
      <c r="JB108" s="19"/>
      <c r="JC108" s="19"/>
      <c r="JD108" s="19"/>
      <c r="JE108" s="19"/>
      <c r="JF108" s="19"/>
      <c r="JG108" s="19"/>
      <c r="JH108" s="19"/>
      <c r="JI108" s="19"/>
      <c r="JJ108" s="19"/>
      <c r="JK108" s="19"/>
      <c r="JL108" s="19"/>
      <c r="JM108" s="19"/>
      <c r="JN108" s="19"/>
      <c r="JO108" s="19"/>
      <c r="JP108" s="19"/>
      <c r="JQ108" s="19"/>
      <c r="JR108" s="19"/>
      <c r="JS108" s="19"/>
      <c r="JT108" s="19"/>
      <c r="JU108" s="19"/>
      <c r="JV108" s="19"/>
    </row>
    <row r="109" spans="1:282" ht="13.5">
      <c r="A109" s="90" t="s">
        <v>100</v>
      </c>
      <c r="B109" s="184"/>
      <c r="C109" s="33"/>
      <c r="D109" s="147"/>
      <c r="E109" s="147"/>
      <c r="F109" s="147"/>
      <c r="G109" s="147"/>
      <c r="H109" s="147"/>
      <c r="I109" s="147"/>
      <c r="J109" s="147"/>
      <c r="K109" s="147"/>
      <c r="L109" s="147"/>
      <c r="M109" s="147"/>
      <c r="N109" s="147"/>
      <c r="O109" s="147"/>
      <c r="P109" s="147"/>
      <c r="Q109" s="147"/>
      <c r="R109" s="147"/>
      <c r="S109" s="147"/>
      <c r="T109" s="147"/>
      <c r="U109" s="147"/>
      <c r="V109" s="147"/>
      <c r="W109" s="147"/>
      <c r="X109" s="147"/>
      <c r="Y109" s="147"/>
      <c r="Z109" s="147"/>
      <c r="AA109" s="147"/>
      <c r="AB109" s="147"/>
      <c r="AC109" s="147"/>
      <c r="AD109" s="147"/>
      <c r="AE109" s="147"/>
      <c r="AF109" s="147"/>
      <c r="AG109" s="147"/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  <c r="BI109" s="147"/>
      <c r="BJ109" s="147"/>
      <c r="BK109" s="147"/>
      <c r="BL109" s="147"/>
      <c r="BM109" s="147"/>
      <c r="BN109" s="147"/>
      <c r="BO109" s="147"/>
      <c r="BP109" s="147"/>
      <c r="BQ109" s="147"/>
      <c r="BR109" s="147"/>
      <c r="BS109" s="147"/>
      <c r="BT109" s="147"/>
      <c r="BU109" s="147"/>
      <c r="BV109" s="147"/>
      <c r="BW109" s="147"/>
      <c r="BX109" s="147"/>
      <c r="BY109" s="147"/>
      <c r="BZ109" s="147"/>
      <c r="CA109" s="147"/>
      <c r="CB109" s="147"/>
      <c r="CC109" s="147"/>
      <c r="CD109" s="147"/>
      <c r="CE109" s="147"/>
      <c r="CF109" s="147"/>
      <c r="CG109" s="147"/>
      <c r="CH109" s="147"/>
      <c r="CI109" s="147"/>
      <c r="CJ109" s="147"/>
      <c r="CK109" s="147"/>
      <c r="CL109" s="147"/>
      <c r="CM109" s="147"/>
      <c r="CN109" s="147"/>
      <c r="CO109" s="147"/>
      <c r="CP109" s="147"/>
      <c r="CQ109" s="147"/>
      <c r="CR109" s="147"/>
      <c r="CS109" s="147"/>
      <c r="CT109" s="147"/>
      <c r="CU109" s="147"/>
      <c r="CV109" s="147"/>
      <c r="CW109" s="147"/>
      <c r="CX109" s="147"/>
      <c r="CY109" s="147"/>
      <c r="CZ109" s="87" t="str">
        <f t="shared" si="113"/>
        <v/>
      </c>
      <c r="DA109" s="89" t="str">
        <f t="shared" si="218"/>
        <v/>
      </c>
      <c r="DB109" s="90" t="str">
        <f t="shared" si="219"/>
        <v/>
      </c>
      <c r="DC109" s="32" t="str">
        <f t="shared" si="112"/>
        <v>brak danych</v>
      </c>
      <c r="DD109" s="32"/>
      <c r="DE109" s="20">
        <f t="shared" si="114"/>
        <v>0</v>
      </c>
      <c r="DF109" s="20" t="str">
        <f t="shared" si="115"/>
        <v/>
      </c>
      <c r="DG109" s="20" t="str">
        <f t="shared" si="116"/>
        <v/>
      </c>
      <c r="DH109" s="20" t="str">
        <f t="shared" si="117"/>
        <v/>
      </c>
      <c r="DI109" s="20" t="str">
        <f t="shared" si="118"/>
        <v/>
      </c>
      <c r="DJ109" s="20" t="str">
        <f t="shared" si="119"/>
        <v/>
      </c>
      <c r="DK109" s="20" t="str">
        <f t="shared" si="120"/>
        <v/>
      </c>
      <c r="DL109" s="20" t="str">
        <f t="shared" si="121"/>
        <v/>
      </c>
      <c r="DM109" s="20" t="str">
        <f t="shared" si="122"/>
        <v/>
      </c>
      <c r="DN109" s="20" t="str">
        <f t="shared" si="123"/>
        <v/>
      </c>
      <c r="DO109" s="20" t="str">
        <f t="shared" si="124"/>
        <v/>
      </c>
      <c r="DP109" s="20" t="str">
        <f t="shared" si="125"/>
        <v/>
      </c>
      <c r="DQ109" s="20" t="str">
        <f t="shared" si="126"/>
        <v/>
      </c>
      <c r="DR109" s="20" t="str">
        <f t="shared" si="127"/>
        <v/>
      </c>
      <c r="DS109" s="20" t="str">
        <f t="shared" si="128"/>
        <v/>
      </c>
      <c r="DT109" s="20" t="str">
        <f t="shared" si="129"/>
        <v/>
      </c>
      <c r="DU109" s="20" t="str">
        <f t="shared" si="130"/>
        <v/>
      </c>
      <c r="DV109" s="20" t="str">
        <f t="shared" si="131"/>
        <v/>
      </c>
      <c r="DW109" s="20" t="str">
        <f t="shared" si="132"/>
        <v/>
      </c>
      <c r="DX109" s="20" t="str">
        <f t="shared" si="133"/>
        <v/>
      </c>
      <c r="DY109" s="20" t="str">
        <f t="shared" si="134"/>
        <v/>
      </c>
      <c r="DZ109" s="20" t="str">
        <f t="shared" si="135"/>
        <v/>
      </c>
      <c r="EA109" s="20" t="str">
        <f t="shared" si="136"/>
        <v/>
      </c>
      <c r="EB109" s="20" t="str">
        <f t="shared" si="137"/>
        <v/>
      </c>
      <c r="EC109" s="20" t="str">
        <f t="shared" si="138"/>
        <v/>
      </c>
      <c r="ED109" s="20" t="str">
        <f t="shared" si="139"/>
        <v/>
      </c>
      <c r="EE109" s="20" t="str">
        <f t="shared" si="140"/>
        <v/>
      </c>
      <c r="EF109" s="20" t="str">
        <f t="shared" si="141"/>
        <v/>
      </c>
      <c r="EG109" s="20" t="str">
        <f t="shared" si="142"/>
        <v/>
      </c>
      <c r="EH109" s="20" t="str">
        <f t="shared" si="143"/>
        <v/>
      </c>
      <c r="EI109" s="20" t="str">
        <f t="shared" si="144"/>
        <v/>
      </c>
      <c r="EJ109" s="20" t="str">
        <f t="shared" si="145"/>
        <v/>
      </c>
      <c r="EK109" s="20" t="str">
        <f t="shared" si="146"/>
        <v/>
      </c>
      <c r="EL109" s="20" t="str">
        <f t="shared" si="147"/>
        <v/>
      </c>
      <c r="EM109" s="20" t="str">
        <f t="shared" si="148"/>
        <v/>
      </c>
      <c r="EN109" s="20" t="str">
        <f t="shared" si="149"/>
        <v/>
      </c>
      <c r="EO109" s="20" t="str">
        <f t="shared" si="150"/>
        <v/>
      </c>
      <c r="EP109" s="20" t="str">
        <f t="shared" si="151"/>
        <v/>
      </c>
      <c r="EQ109" s="20" t="str">
        <f t="shared" si="152"/>
        <v/>
      </c>
      <c r="ER109" s="20" t="str">
        <f t="shared" si="153"/>
        <v/>
      </c>
      <c r="ES109" s="20" t="str">
        <f t="shared" si="154"/>
        <v/>
      </c>
      <c r="ET109" s="20" t="str">
        <f t="shared" si="155"/>
        <v/>
      </c>
      <c r="EU109" s="20" t="str">
        <f t="shared" si="156"/>
        <v/>
      </c>
      <c r="EV109" s="20" t="str">
        <f t="shared" si="157"/>
        <v/>
      </c>
      <c r="EW109" s="20" t="str">
        <f t="shared" si="158"/>
        <v/>
      </c>
      <c r="EX109" s="20" t="str">
        <f t="shared" si="159"/>
        <v/>
      </c>
      <c r="EY109" s="20" t="str">
        <f t="shared" si="160"/>
        <v/>
      </c>
      <c r="EZ109" s="20" t="str">
        <f t="shared" si="161"/>
        <v/>
      </c>
      <c r="FA109" s="20" t="str">
        <f t="shared" si="162"/>
        <v/>
      </c>
      <c r="FB109" s="20" t="str">
        <f t="shared" si="163"/>
        <v/>
      </c>
      <c r="FC109" s="20" t="str">
        <f t="shared" si="164"/>
        <v/>
      </c>
      <c r="FD109" s="20" t="str">
        <f t="shared" si="165"/>
        <v/>
      </c>
      <c r="FE109" s="20" t="str">
        <f t="shared" si="166"/>
        <v/>
      </c>
      <c r="FF109" s="20" t="str">
        <f t="shared" si="167"/>
        <v/>
      </c>
      <c r="FG109" s="20" t="str">
        <f t="shared" si="168"/>
        <v/>
      </c>
      <c r="FH109" s="20" t="str">
        <f t="shared" si="169"/>
        <v/>
      </c>
      <c r="FI109" s="20" t="str">
        <f t="shared" si="170"/>
        <v/>
      </c>
      <c r="FJ109" s="20" t="str">
        <f t="shared" si="171"/>
        <v/>
      </c>
      <c r="FK109" s="20" t="str">
        <f t="shared" si="172"/>
        <v/>
      </c>
      <c r="FL109" s="20" t="str">
        <f t="shared" si="173"/>
        <v/>
      </c>
      <c r="FM109" s="20" t="str">
        <f t="shared" si="174"/>
        <v/>
      </c>
      <c r="FN109" s="20" t="str">
        <f t="shared" si="175"/>
        <v/>
      </c>
      <c r="FO109" s="20" t="str">
        <f t="shared" si="176"/>
        <v/>
      </c>
      <c r="FP109" s="20" t="str">
        <f t="shared" si="177"/>
        <v/>
      </c>
      <c r="FQ109" s="20" t="str">
        <f t="shared" si="178"/>
        <v/>
      </c>
      <c r="FR109" s="20" t="str">
        <f t="shared" si="179"/>
        <v/>
      </c>
      <c r="FS109" s="20" t="str">
        <f t="shared" si="180"/>
        <v/>
      </c>
      <c r="FT109" s="20" t="str">
        <f t="shared" si="181"/>
        <v/>
      </c>
      <c r="FU109" s="20" t="str">
        <f t="shared" si="182"/>
        <v/>
      </c>
      <c r="FV109" s="20" t="str">
        <f t="shared" si="183"/>
        <v/>
      </c>
      <c r="FW109" s="20" t="str">
        <f t="shared" si="184"/>
        <v/>
      </c>
      <c r="FX109" s="20" t="str">
        <f t="shared" si="185"/>
        <v/>
      </c>
      <c r="FY109" s="20" t="str">
        <f t="shared" si="186"/>
        <v/>
      </c>
      <c r="FZ109" s="20" t="str">
        <f t="shared" si="187"/>
        <v/>
      </c>
      <c r="GA109" s="20" t="str">
        <f t="shared" si="188"/>
        <v/>
      </c>
      <c r="GB109" s="20" t="str">
        <f t="shared" si="189"/>
        <v/>
      </c>
      <c r="GC109" s="20" t="str">
        <f t="shared" si="190"/>
        <v/>
      </c>
      <c r="GD109" s="20" t="str">
        <f t="shared" si="191"/>
        <v/>
      </c>
      <c r="GE109" s="20" t="str">
        <f t="shared" si="192"/>
        <v/>
      </c>
      <c r="GF109" s="20" t="str">
        <f t="shared" si="193"/>
        <v/>
      </c>
      <c r="GG109" s="20" t="str">
        <f t="shared" si="194"/>
        <v/>
      </c>
      <c r="GH109" s="20" t="str">
        <f t="shared" si="195"/>
        <v/>
      </c>
      <c r="GI109" s="20" t="str">
        <f t="shared" si="196"/>
        <v/>
      </c>
      <c r="GJ109" s="20" t="str">
        <f t="shared" si="197"/>
        <v/>
      </c>
      <c r="GK109" s="20" t="str">
        <f t="shared" si="198"/>
        <v/>
      </c>
      <c r="GL109" s="20" t="str">
        <f t="shared" si="199"/>
        <v/>
      </c>
      <c r="GM109" s="20" t="str">
        <f t="shared" si="200"/>
        <v/>
      </c>
      <c r="GN109" s="20" t="str">
        <f t="shared" si="201"/>
        <v/>
      </c>
      <c r="GO109" s="20" t="str">
        <f t="shared" si="202"/>
        <v/>
      </c>
      <c r="GP109" s="20" t="str">
        <f t="shared" si="203"/>
        <v/>
      </c>
      <c r="GQ109" s="20" t="str">
        <f t="shared" si="204"/>
        <v/>
      </c>
      <c r="GR109" s="20" t="str">
        <f t="shared" si="205"/>
        <v/>
      </c>
      <c r="GS109" s="20" t="str">
        <f t="shared" si="206"/>
        <v/>
      </c>
      <c r="GT109" s="20" t="str">
        <f t="shared" si="207"/>
        <v/>
      </c>
      <c r="GU109" s="20" t="str">
        <f t="shared" si="208"/>
        <v/>
      </c>
      <c r="GV109" s="20" t="str">
        <f t="shared" si="209"/>
        <v/>
      </c>
      <c r="GW109" s="20" t="str">
        <f t="shared" si="210"/>
        <v/>
      </c>
      <c r="GX109" s="20" t="str">
        <f t="shared" si="211"/>
        <v/>
      </c>
      <c r="GY109" s="20" t="str">
        <f t="shared" si="212"/>
        <v/>
      </c>
      <c r="GZ109" s="20" t="str">
        <f t="shared" si="213"/>
        <v/>
      </c>
      <c r="HA109" s="20" t="str">
        <f t="shared" si="214"/>
        <v/>
      </c>
      <c r="HB109" s="20"/>
      <c r="HC109" s="20"/>
      <c r="HD109" s="20"/>
      <c r="HE109" s="20"/>
      <c r="HF109" s="20"/>
      <c r="HG109" s="20"/>
      <c r="HH109" s="20"/>
      <c r="HI109" s="20"/>
      <c r="HJ109" s="20"/>
      <c r="HK109" s="20"/>
      <c r="HL109" s="20"/>
      <c r="HM109" s="20"/>
      <c r="HN109" s="20"/>
      <c r="HO109" s="20"/>
      <c r="HP109" s="20"/>
      <c r="HQ109" s="20"/>
      <c r="HR109" s="20"/>
      <c r="HS109" s="20"/>
      <c r="HT109" s="20"/>
      <c r="HU109" s="20"/>
      <c r="HV109" s="20"/>
      <c r="HW109" s="20"/>
      <c r="HX109" s="20"/>
      <c r="HY109" s="20"/>
      <c r="HZ109" s="20"/>
      <c r="IA109" s="19"/>
      <c r="IB109" s="19"/>
      <c r="IC109" s="19"/>
      <c r="ID109" s="19"/>
      <c r="IE109" s="19"/>
      <c r="IF109" s="19"/>
      <c r="IG109" s="19"/>
      <c r="IH109" s="19"/>
      <c r="II109" s="19"/>
      <c r="IJ109" s="19"/>
      <c r="IK109" s="19"/>
      <c r="IL109" s="19"/>
      <c r="IM109" s="19"/>
      <c r="IN109" s="19"/>
      <c r="IO109" s="19"/>
      <c r="IP109" s="19"/>
      <c r="IQ109" s="19"/>
      <c r="IR109" s="19"/>
      <c r="IS109" s="19"/>
      <c r="IT109" s="19"/>
      <c r="IU109" s="19"/>
      <c r="IV109" s="19"/>
      <c r="IW109" s="19"/>
      <c r="IX109" s="19"/>
      <c r="IY109" s="19"/>
      <c r="IZ109" s="19"/>
      <c r="JA109" s="19"/>
      <c r="JB109" s="19"/>
      <c r="JC109" s="19"/>
      <c r="JD109" s="19"/>
      <c r="JE109" s="19"/>
      <c r="JF109" s="19"/>
      <c r="JG109" s="19"/>
      <c r="JH109" s="19"/>
      <c r="JI109" s="19"/>
      <c r="JJ109" s="19"/>
      <c r="JK109" s="19"/>
      <c r="JL109" s="19"/>
      <c r="JM109" s="19"/>
      <c r="JN109" s="19"/>
      <c r="JO109" s="19"/>
      <c r="JP109" s="19"/>
      <c r="JQ109" s="19"/>
      <c r="JR109" s="19"/>
      <c r="JS109" s="19"/>
      <c r="JT109" s="19"/>
      <c r="JU109" s="19"/>
      <c r="JV109" s="19"/>
    </row>
    <row r="110" spans="1:282" ht="13.5">
      <c r="A110" s="90" t="s">
        <v>141</v>
      </c>
      <c r="B110" s="184"/>
      <c r="C110" s="33"/>
      <c r="D110" s="147"/>
      <c r="E110" s="147"/>
      <c r="F110" s="147"/>
      <c r="G110" s="147"/>
      <c r="H110" s="147"/>
      <c r="I110" s="147"/>
      <c r="J110" s="147"/>
      <c r="K110" s="147"/>
      <c r="L110" s="147"/>
      <c r="M110" s="147"/>
      <c r="N110" s="147"/>
      <c r="O110" s="147"/>
      <c r="P110" s="147"/>
      <c r="Q110" s="147"/>
      <c r="R110" s="147"/>
      <c r="S110" s="147"/>
      <c r="T110" s="147"/>
      <c r="U110" s="147"/>
      <c r="V110" s="147"/>
      <c r="W110" s="147"/>
      <c r="X110" s="147"/>
      <c r="Y110" s="147"/>
      <c r="Z110" s="147"/>
      <c r="AA110" s="147"/>
      <c r="AB110" s="147"/>
      <c r="AC110" s="147"/>
      <c r="AD110" s="147"/>
      <c r="AE110" s="147"/>
      <c r="AF110" s="147"/>
      <c r="AG110" s="147"/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  <c r="BI110" s="147"/>
      <c r="BJ110" s="147"/>
      <c r="BK110" s="147"/>
      <c r="BL110" s="147"/>
      <c r="BM110" s="147"/>
      <c r="BN110" s="147"/>
      <c r="BO110" s="147"/>
      <c r="BP110" s="147"/>
      <c r="BQ110" s="147"/>
      <c r="BR110" s="147"/>
      <c r="BS110" s="147"/>
      <c r="BT110" s="147"/>
      <c r="BU110" s="147"/>
      <c r="BV110" s="147"/>
      <c r="BW110" s="147"/>
      <c r="BX110" s="147"/>
      <c r="BY110" s="147"/>
      <c r="BZ110" s="147"/>
      <c r="CA110" s="147"/>
      <c r="CB110" s="147"/>
      <c r="CC110" s="147"/>
      <c r="CD110" s="147"/>
      <c r="CE110" s="147"/>
      <c r="CF110" s="147"/>
      <c r="CG110" s="147"/>
      <c r="CH110" s="147"/>
      <c r="CI110" s="147"/>
      <c r="CJ110" s="147"/>
      <c r="CK110" s="147"/>
      <c r="CL110" s="147"/>
      <c r="CM110" s="147"/>
      <c r="CN110" s="147"/>
      <c r="CO110" s="147"/>
      <c r="CP110" s="147"/>
      <c r="CQ110" s="147"/>
      <c r="CR110" s="147"/>
      <c r="CS110" s="147"/>
      <c r="CT110" s="147"/>
      <c r="CU110" s="147"/>
      <c r="CV110" s="147"/>
      <c r="CW110" s="147"/>
      <c r="CX110" s="147"/>
      <c r="CY110" s="147"/>
      <c r="CZ110" s="87" t="str">
        <f t="shared" si="113"/>
        <v/>
      </c>
      <c r="DA110" s="89" t="str">
        <f t="shared" si="218"/>
        <v/>
      </c>
      <c r="DB110" s="90" t="str">
        <f t="shared" si="219"/>
        <v/>
      </c>
      <c r="DC110" s="32" t="str">
        <f t="shared" si="112"/>
        <v>brak danych</v>
      </c>
      <c r="DD110" s="32"/>
      <c r="DE110" s="20">
        <f t="shared" si="114"/>
        <v>0</v>
      </c>
      <c r="DF110" s="20" t="str">
        <f t="shared" si="115"/>
        <v/>
      </c>
      <c r="DG110" s="20" t="str">
        <f t="shared" si="116"/>
        <v/>
      </c>
      <c r="DH110" s="20" t="str">
        <f t="shared" si="117"/>
        <v/>
      </c>
      <c r="DI110" s="20" t="str">
        <f t="shared" si="118"/>
        <v/>
      </c>
      <c r="DJ110" s="20" t="str">
        <f t="shared" si="119"/>
        <v/>
      </c>
      <c r="DK110" s="20" t="str">
        <f t="shared" si="120"/>
        <v/>
      </c>
      <c r="DL110" s="20" t="str">
        <f t="shared" si="121"/>
        <v/>
      </c>
      <c r="DM110" s="20" t="str">
        <f t="shared" si="122"/>
        <v/>
      </c>
      <c r="DN110" s="20" t="str">
        <f t="shared" si="123"/>
        <v/>
      </c>
      <c r="DO110" s="20" t="str">
        <f t="shared" si="124"/>
        <v/>
      </c>
      <c r="DP110" s="20" t="str">
        <f t="shared" si="125"/>
        <v/>
      </c>
      <c r="DQ110" s="20" t="str">
        <f t="shared" si="126"/>
        <v/>
      </c>
      <c r="DR110" s="20" t="str">
        <f t="shared" si="127"/>
        <v/>
      </c>
      <c r="DS110" s="20" t="str">
        <f t="shared" si="128"/>
        <v/>
      </c>
      <c r="DT110" s="20" t="str">
        <f t="shared" si="129"/>
        <v/>
      </c>
      <c r="DU110" s="20" t="str">
        <f t="shared" si="130"/>
        <v/>
      </c>
      <c r="DV110" s="20" t="str">
        <f t="shared" si="131"/>
        <v/>
      </c>
      <c r="DW110" s="20" t="str">
        <f t="shared" si="132"/>
        <v/>
      </c>
      <c r="DX110" s="20" t="str">
        <f t="shared" si="133"/>
        <v/>
      </c>
      <c r="DY110" s="20" t="str">
        <f t="shared" si="134"/>
        <v/>
      </c>
      <c r="DZ110" s="20" t="str">
        <f t="shared" si="135"/>
        <v/>
      </c>
      <c r="EA110" s="20" t="str">
        <f t="shared" si="136"/>
        <v/>
      </c>
      <c r="EB110" s="20" t="str">
        <f t="shared" si="137"/>
        <v/>
      </c>
      <c r="EC110" s="20" t="str">
        <f t="shared" si="138"/>
        <v/>
      </c>
      <c r="ED110" s="20" t="str">
        <f t="shared" si="139"/>
        <v/>
      </c>
      <c r="EE110" s="20" t="str">
        <f t="shared" si="140"/>
        <v/>
      </c>
      <c r="EF110" s="20" t="str">
        <f t="shared" si="141"/>
        <v/>
      </c>
      <c r="EG110" s="20" t="str">
        <f t="shared" si="142"/>
        <v/>
      </c>
      <c r="EH110" s="20" t="str">
        <f t="shared" si="143"/>
        <v/>
      </c>
      <c r="EI110" s="20" t="str">
        <f t="shared" si="144"/>
        <v/>
      </c>
      <c r="EJ110" s="20" t="str">
        <f t="shared" si="145"/>
        <v/>
      </c>
      <c r="EK110" s="20" t="str">
        <f t="shared" si="146"/>
        <v/>
      </c>
      <c r="EL110" s="20" t="str">
        <f t="shared" si="147"/>
        <v/>
      </c>
      <c r="EM110" s="20" t="str">
        <f t="shared" si="148"/>
        <v/>
      </c>
      <c r="EN110" s="20" t="str">
        <f t="shared" si="149"/>
        <v/>
      </c>
      <c r="EO110" s="20" t="str">
        <f t="shared" si="150"/>
        <v/>
      </c>
      <c r="EP110" s="20" t="str">
        <f t="shared" si="151"/>
        <v/>
      </c>
      <c r="EQ110" s="20" t="str">
        <f t="shared" si="152"/>
        <v/>
      </c>
      <c r="ER110" s="20" t="str">
        <f t="shared" si="153"/>
        <v/>
      </c>
      <c r="ES110" s="20" t="str">
        <f t="shared" si="154"/>
        <v/>
      </c>
      <c r="ET110" s="20" t="str">
        <f t="shared" si="155"/>
        <v/>
      </c>
      <c r="EU110" s="20" t="str">
        <f t="shared" si="156"/>
        <v/>
      </c>
      <c r="EV110" s="20" t="str">
        <f t="shared" si="157"/>
        <v/>
      </c>
      <c r="EW110" s="20" t="str">
        <f t="shared" si="158"/>
        <v/>
      </c>
      <c r="EX110" s="20" t="str">
        <f t="shared" si="159"/>
        <v/>
      </c>
      <c r="EY110" s="20" t="str">
        <f t="shared" si="160"/>
        <v/>
      </c>
      <c r="EZ110" s="20" t="str">
        <f t="shared" si="161"/>
        <v/>
      </c>
      <c r="FA110" s="20" t="str">
        <f t="shared" si="162"/>
        <v/>
      </c>
      <c r="FB110" s="20" t="str">
        <f t="shared" si="163"/>
        <v/>
      </c>
      <c r="FC110" s="20" t="str">
        <f t="shared" si="164"/>
        <v/>
      </c>
      <c r="FD110" s="20" t="str">
        <f t="shared" si="165"/>
        <v/>
      </c>
      <c r="FE110" s="20" t="str">
        <f t="shared" si="166"/>
        <v/>
      </c>
      <c r="FF110" s="20" t="str">
        <f t="shared" si="167"/>
        <v/>
      </c>
      <c r="FG110" s="20" t="str">
        <f t="shared" si="168"/>
        <v/>
      </c>
      <c r="FH110" s="20" t="str">
        <f t="shared" si="169"/>
        <v/>
      </c>
      <c r="FI110" s="20" t="str">
        <f t="shared" si="170"/>
        <v/>
      </c>
      <c r="FJ110" s="20" t="str">
        <f t="shared" si="171"/>
        <v/>
      </c>
      <c r="FK110" s="20" t="str">
        <f t="shared" si="172"/>
        <v/>
      </c>
      <c r="FL110" s="20" t="str">
        <f t="shared" si="173"/>
        <v/>
      </c>
      <c r="FM110" s="20" t="str">
        <f t="shared" si="174"/>
        <v/>
      </c>
      <c r="FN110" s="20" t="str">
        <f t="shared" si="175"/>
        <v/>
      </c>
      <c r="FO110" s="20" t="str">
        <f t="shared" si="176"/>
        <v/>
      </c>
      <c r="FP110" s="20" t="str">
        <f t="shared" si="177"/>
        <v/>
      </c>
      <c r="FQ110" s="20" t="str">
        <f t="shared" si="178"/>
        <v/>
      </c>
      <c r="FR110" s="20" t="str">
        <f t="shared" si="179"/>
        <v/>
      </c>
      <c r="FS110" s="20" t="str">
        <f t="shared" si="180"/>
        <v/>
      </c>
      <c r="FT110" s="20" t="str">
        <f t="shared" si="181"/>
        <v/>
      </c>
      <c r="FU110" s="20" t="str">
        <f t="shared" si="182"/>
        <v/>
      </c>
      <c r="FV110" s="20" t="str">
        <f t="shared" si="183"/>
        <v/>
      </c>
      <c r="FW110" s="20" t="str">
        <f t="shared" si="184"/>
        <v/>
      </c>
      <c r="FX110" s="20" t="str">
        <f t="shared" si="185"/>
        <v/>
      </c>
      <c r="FY110" s="20" t="str">
        <f t="shared" si="186"/>
        <v/>
      </c>
      <c r="FZ110" s="20" t="str">
        <f t="shared" si="187"/>
        <v/>
      </c>
      <c r="GA110" s="20" t="str">
        <f t="shared" si="188"/>
        <v/>
      </c>
      <c r="GB110" s="20" t="str">
        <f t="shared" si="189"/>
        <v/>
      </c>
      <c r="GC110" s="20" t="str">
        <f t="shared" si="190"/>
        <v/>
      </c>
      <c r="GD110" s="20" t="str">
        <f t="shared" si="191"/>
        <v/>
      </c>
      <c r="GE110" s="20" t="str">
        <f t="shared" si="192"/>
        <v/>
      </c>
      <c r="GF110" s="20" t="str">
        <f t="shared" si="193"/>
        <v/>
      </c>
      <c r="GG110" s="20" t="str">
        <f t="shared" si="194"/>
        <v/>
      </c>
      <c r="GH110" s="20" t="str">
        <f t="shared" si="195"/>
        <v/>
      </c>
      <c r="GI110" s="20" t="str">
        <f t="shared" si="196"/>
        <v/>
      </c>
      <c r="GJ110" s="20" t="str">
        <f t="shared" si="197"/>
        <v/>
      </c>
      <c r="GK110" s="20" t="str">
        <f t="shared" si="198"/>
        <v/>
      </c>
      <c r="GL110" s="20" t="str">
        <f t="shared" si="199"/>
        <v/>
      </c>
      <c r="GM110" s="20" t="str">
        <f t="shared" si="200"/>
        <v/>
      </c>
      <c r="GN110" s="20" t="str">
        <f t="shared" si="201"/>
        <v/>
      </c>
      <c r="GO110" s="20" t="str">
        <f t="shared" si="202"/>
        <v/>
      </c>
      <c r="GP110" s="20" t="str">
        <f t="shared" si="203"/>
        <v/>
      </c>
      <c r="GQ110" s="20" t="str">
        <f t="shared" si="204"/>
        <v/>
      </c>
      <c r="GR110" s="20" t="str">
        <f t="shared" si="205"/>
        <v/>
      </c>
      <c r="GS110" s="20" t="str">
        <f t="shared" si="206"/>
        <v/>
      </c>
      <c r="GT110" s="20" t="str">
        <f t="shared" si="207"/>
        <v/>
      </c>
      <c r="GU110" s="20" t="str">
        <f t="shared" si="208"/>
        <v/>
      </c>
      <c r="GV110" s="20" t="str">
        <f t="shared" si="209"/>
        <v/>
      </c>
      <c r="GW110" s="20" t="str">
        <f t="shared" si="210"/>
        <v/>
      </c>
      <c r="GX110" s="20" t="str">
        <f t="shared" si="211"/>
        <v/>
      </c>
      <c r="GY110" s="20" t="str">
        <f t="shared" si="212"/>
        <v/>
      </c>
      <c r="GZ110" s="20" t="str">
        <f t="shared" si="213"/>
        <v/>
      </c>
      <c r="HA110" s="20" t="str">
        <f t="shared" si="214"/>
        <v/>
      </c>
      <c r="HB110" s="20"/>
      <c r="HC110" s="20"/>
      <c r="HD110" s="20"/>
      <c r="HE110" s="20"/>
      <c r="HF110" s="20"/>
      <c r="HG110" s="20"/>
      <c r="HH110" s="20"/>
      <c r="HI110" s="20"/>
      <c r="HJ110" s="20"/>
      <c r="HK110" s="20"/>
      <c r="HL110" s="20"/>
      <c r="HM110" s="20"/>
      <c r="HN110" s="20"/>
      <c r="HO110" s="20"/>
      <c r="HP110" s="20"/>
      <c r="HQ110" s="20"/>
      <c r="HR110" s="20"/>
      <c r="HS110" s="20"/>
      <c r="HT110" s="20"/>
      <c r="HU110" s="20"/>
      <c r="HV110" s="20"/>
      <c r="HW110" s="20"/>
      <c r="HX110" s="20"/>
      <c r="HY110" s="20"/>
      <c r="HZ110" s="20"/>
      <c r="IA110" s="19"/>
      <c r="IB110" s="19"/>
      <c r="IC110" s="19"/>
      <c r="ID110" s="19"/>
      <c r="IE110" s="19"/>
      <c r="IF110" s="19"/>
      <c r="IG110" s="19"/>
      <c r="IH110" s="19"/>
      <c r="II110" s="19"/>
      <c r="IJ110" s="19"/>
      <c r="IK110" s="19"/>
      <c r="IL110" s="19"/>
      <c r="IM110" s="19"/>
      <c r="IN110" s="19"/>
      <c r="IO110" s="19"/>
      <c r="IP110" s="19"/>
      <c r="IQ110" s="19"/>
      <c r="IR110" s="19"/>
      <c r="IS110" s="19"/>
      <c r="IT110" s="19"/>
      <c r="IU110" s="19"/>
      <c r="IV110" s="19"/>
      <c r="IW110" s="19"/>
      <c r="IX110" s="19"/>
      <c r="IY110" s="19"/>
      <c r="IZ110" s="19"/>
      <c r="JA110" s="19"/>
      <c r="JB110" s="19"/>
      <c r="JC110" s="19"/>
      <c r="JD110" s="19"/>
      <c r="JE110" s="19"/>
      <c r="JF110" s="19"/>
      <c r="JG110" s="19"/>
      <c r="JH110" s="19"/>
      <c r="JI110" s="19"/>
      <c r="JJ110" s="19"/>
      <c r="JK110" s="19"/>
      <c r="JL110" s="19"/>
      <c r="JM110" s="19"/>
      <c r="JN110" s="19"/>
      <c r="JO110" s="19"/>
      <c r="JP110" s="19"/>
      <c r="JQ110" s="19"/>
      <c r="JR110" s="19"/>
      <c r="JS110" s="19"/>
      <c r="JT110" s="19"/>
      <c r="JU110" s="19"/>
      <c r="JV110" s="19"/>
    </row>
    <row r="111" spans="1:282" ht="13.5">
      <c r="A111" s="90" t="s">
        <v>142</v>
      </c>
      <c r="B111" s="184"/>
      <c r="C111" s="33"/>
      <c r="D111" s="147"/>
      <c r="E111" s="147"/>
      <c r="F111" s="147"/>
      <c r="G111" s="147"/>
      <c r="H111" s="147"/>
      <c r="I111" s="147"/>
      <c r="J111" s="147"/>
      <c r="K111" s="147"/>
      <c r="L111" s="147"/>
      <c r="M111" s="147"/>
      <c r="N111" s="147"/>
      <c r="O111" s="147"/>
      <c r="P111" s="147"/>
      <c r="Q111" s="147"/>
      <c r="R111" s="147"/>
      <c r="S111" s="147"/>
      <c r="T111" s="147"/>
      <c r="U111" s="147"/>
      <c r="V111" s="147"/>
      <c r="W111" s="147"/>
      <c r="X111" s="147"/>
      <c r="Y111" s="147"/>
      <c r="Z111" s="147"/>
      <c r="AA111" s="147"/>
      <c r="AB111" s="147"/>
      <c r="AC111" s="147"/>
      <c r="AD111" s="147"/>
      <c r="AE111" s="147"/>
      <c r="AF111" s="147"/>
      <c r="AG111" s="147"/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  <c r="BI111" s="147"/>
      <c r="BJ111" s="147"/>
      <c r="BK111" s="147"/>
      <c r="BL111" s="147"/>
      <c r="BM111" s="147"/>
      <c r="BN111" s="147"/>
      <c r="BO111" s="147"/>
      <c r="BP111" s="147"/>
      <c r="BQ111" s="147"/>
      <c r="BR111" s="147"/>
      <c r="BS111" s="147"/>
      <c r="BT111" s="147"/>
      <c r="BU111" s="147"/>
      <c r="BV111" s="147"/>
      <c r="BW111" s="147"/>
      <c r="BX111" s="147"/>
      <c r="BY111" s="147"/>
      <c r="BZ111" s="147"/>
      <c r="CA111" s="147"/>
      <c r="CB111" s="147"/>
      <c r="CC111" s="147"/>
      <c r="CD111" s="147"/>
      <c r="CE111" s="147"/>
      <c r="CF111" s="147"/>
      <c r="CG111" s="147"/>
      <c r="CH111" s="147"/>
      <c r="CI111" s="147"/>
      <c r="CJ111" s="147"/>
      <c r="CK111" s="147"/>
      <c r="CL111" s="147"/>
      <c r="CM111" s="147"/>
      <c r="CN111" s="147"/>
      <c r="CO111" s="147"/>
      <c r="CP111" s="147"/>
      <c r="CQ111" s="147"/>
      <c r="CR111" s="147"/>
      <c r="CS111" s="147"/>
      <c r="CT111" s="147"/>
      <c r="CU111" s="147"/>
      <c r="CV111" s="147"/>
      <c r="CW111" s="147"/>
      <c r="CX111" s="147"/>
      <c r="CY111" s="147"/>
      <c r="CZ111" s="87" t="str">
        <f t="shared" si="113"/>
        <v/>
      </c>
      <c r="DA111" s="89" t="str">
        <f t="shared" si="218"/>
        <v/>
      </c>
      <c r="DB111" s="90" t="str">
        <f t="shared" si="219"/>
        <v/>
      </c>
      <c r="DC111" s="32" t="str">
        <f t="shared" si="112"/>
        <v>brak danych</v>
      </c>
      <c r="DD111" s="32"/>
      <c r="DE111" s="20">
        <f t="shared" si="114"/>
        <v>0</v>
      </c>
      <c r="DF111" s="20" t="str">
        <f t="shared" si="115"/>
        <v/>
      </c>
      <c r="DG111" s="20" t="str">
        <f t="shared" si="116"/>
        <v/>
      </c>
      <c r="DH111" s="20" t="str">
        <f t="shared" si="117"/>
        <v/>
      </c>
      <c r="DI111" s="20" t="str">
        <f t="shared" si="118"/>
        <v/>
      </c>
      <c r="DJ111" s="20" t="str">
        <f t="shared" si="119"/>
        <v/>
      </c>
      <c r="DK111" s="20" t="str">
        <f t="shared" si="120"/>
        <v/>
      </c>
      <c r="DL111" s="20" t="str">
        <f t="shared" si="121"/>
        <v/>
      </c>
      <c r="DM111" s="20" t="str">
        <f t="shared" si="122"/>
        <v/>
      </c>
      <c r="DN111" s="20" t="str">
        <f t="shared" si="123"/>
        <v/>
      </c>
      <c r="DO111" s="20" t="str">
        <f t="shared" si="124"/>
        <v/>
      </c>
      <c r="DP111" s="20" t="str">
        <f t="shared" si="125"/>
        <v/>
      </c>
      <c r="DQ111" s="20" t="str">
        <f t="shared" si="126"/>
        <v/>
      </c>
      <c r="DR111" s="20" t="str">
        <f t="shared" si="127"/>
        <v/>
      </c>
      <c r="DS111" s="20" t="str">
        <f t="shared" si="128"/>
        <v/>
      </c>
      <c r="DT111" s="20" t="str">
        <f t="shared" si="129"/>
        <v/>
      </c>
      <c r="DU111" s="20" t="str">
        <f t="shared" si="130"/>
        <v/>
      </c>
      <c r="DV111" s="20" t="str">
        <f t="shared" si="131"/>
        <v/>
      </c>
      <c r="DW111" s="20" t="str">
        <f t="shared" si="132"/>
        <v/>
      </c>
      <c r="DX111" s="20" t="str">
        <f t="shared" si="133"/>
        <v/>
      </c>
      <c r="DY111" s="20" t="str">
        <f t="shared" si="134"/>
        <v/>
      </c>
      <c r="DZ111" s="20" t="str">
        <f t="shared" si="135"/>
        <v/>
      </c>
      <c r="EA111" s="20" t="str">
        <f t="shared" si="136"/>
        <v/>
      </c>
      <c r="EB111" s="20" t="str">
        <f t="shared" si="137"/>
        <v/>
      </c>
      <c r="EC111" s="20" t="str">
        <f t="shared" si="138"/>
        <v/>
      </c>
      <c r="ED111" s="20" t="str">
        <f t="shared" si="139"/>
        <v/>
      </c>
      <c r="EE111" s="20" t="str">
        <f t="shared" si="140"/>
        <v/>
      </c>
      <c r="EF111" s="20" t="str">
        <f t="shared" si="141"/>
        <v/>
      </c>
      <c r="EG111" s="20" t="str">
        <f t="shared" si="142"/>
        <v/>
      </c>
      <c r="EH111" s="20" t="str">
        <f t="shared" si="143"/>
        <v/>
      </c>
      <c r="EI111" s="20" t="str">
        <f t="shared" si="144"/>
        <v/>
      </c>
      <c r="EJ111" s="20" t="str">
        <f t="shared" si="145"/>
        <v/>
      </c>
      <c r="EK111" s="20" t="str">
        <f t="shared" si="146"/>
        <v/>
      </c>
      <c r="EL111" s="20" t="str">
        <f t="shared" si="147"/>
        <v/>
      </c>
      <c r="EM111" s="20" t="str">
        <f t="shared" si="148"/>
        <v/>
      </c>
      <c r="EN111" s="20" t="str">
        <f t="shared" si="149"/>
        <v/>
      </c>
      <c r="EO111" s="20" t="str">
        <f t="shared" si="150"/>
        <v/>
      </c>
      <c r="EP111" s="20" t="str">
        <f t="shared" si="151"/>
        <v/>
      </c>
      <c r="EQ111" s="20" t="str">
        <f t="shared" si="152"/>
        <v/>
      </c>
      <c r="ER111" s="20" t="str">
        <f t="shared" si="153"/>
        <v/>
      </c>
      <c r="ES111" s="20" t="str">
        <f t="shared" si="154"/>
        <v/>
      </c>
      <c r="ET111" s="20" t="str">
        <f t="shared" si="155"/>
        <v/>
      </c>
      <c r="EU111" s="20" t="str">
        <f t="shared" si="156"/>
        <v/>
      </c>
      <c r="EV111" s="20" t="str">
        <f t="shared" si="157"/>
        <v/>
      </c>
      <c r="EW111" s="20" t="str">
        <f t="shared" si="158"/>
        <v/>
      </c>
      <c r="EX111" s="20" t="str">
        <f t="shared" si="159"/>
        <v/>
      </c>
      <c r="EY111" s="20" t="str">
        <f t="shared" si="160"/>
        <v/>
      </c>
      <c r="EZ111" s="20" t="str">
        <f t="shared" si="161"/>
        <v/>
      </c>
      <c r="FA111" s="20" t="str">
        <f t="shared" si="162"/>
        <v/>
      </c>
      <c r="FB111" s="20" t="str">
        <f t="shared" si="163"/>
        <v/>
      </c>
      <c r="FC111" s="20" t="str">
        <f t="shared" si="164"/>
        <v/>
      </c>
      <c r="FD111" s="20" t="str">
        <f t="shared" si="165"/>
        <v/>
      </c>
      <c r="FE111" s="20" t="str">
        <f t="shared" si="166"/>
        <v/>
      </c>
      <c r="FF111" s="20" t="str">
        <f t="shared" si="167"/>
        <v/>
      </c>
      <c r="FG111" s="20" t="str">
        <f t="shared" si="168"/>
        <v/>
      </c>
      <c r="FH111" s="20" t="str">
        <f t="shared" si="169"/>
        <v/>
      </c>
      <c r="FI111" s="20" t="str">
        <f t="shared" si="170"/>
        <v/>
      </c>
      <c r="FJ111" s="20" t="str">
        <f t="shared" si="171"/>
        <v/>
      </c>
      <c r="FK111" s="20" t="str">
        <f t="shared" si="172"/>
        <v/>
      </c>
      <c r="FL111" s="20" t="str">
        <f t="shared" si="173"/>
        <v/>
      </c>
      <c r="FM111" s="20" t="str">
        <f t="shared" si="174"/>
        <v/>
      </c>
      <c r="FN111" s="20" t="str">
        <f t="shared" si="175"/>
        <v/>
      </c>
      <c r="FO111" s="20" t="str">
        <f t="shared" si="176"/>
        <v/>
      </c>
      <c r="FP111" s="20" t="str">
        <f t="shared" si="177"/>
        <v/>
      </c>
      <c r="FQ111" s="20" t="str">
        <f t="shared" si="178"/>
        <v/>
      </c>
      <c r="FR111" s="20" t="str">
        <f t="shared" si="179"/>
        <v/>
      </c>
      <c r="FS111" s="20" t="str">
        <f t="shared" si="180"/>
        <v/>
      </c>
      <c r="FT111" s="20" t="str">
        <f t="shared" si="181"/>
        <v/>
      </c>
      <c r="FU111" s="20" t="str">
        <f t="shared" si="182"/>
        <v/>
      </c>
      <c r="FV111" s="20" t="str">
        <f t="shared" si="183"/>
        <v/>
      </c>
      <c r="FW111" s="20" t="str">
        <f t="shared" si="184"/>
        <v/>
      </c>
      <c r="FX111" s="20" t="str">
        <f t="shared" si="185"/>
        <v/>
      </c>
      <c r="FY111" s="20" t="str">
        <f t="shared" si="186"/>
        <v/>
      </c>
      <c r="FZ111" s="20" t="str">
        <f t="shared" si="187"/>
        <v/>
      </c>
      <c r="GA111" s="20" t="str">
        <f t="shared" si="188"/>
        <v/>
      </c>
      <c r="GB111" s="20" t="str">
        <f t="shared" si="189"/>
        <v/>
      </c>
      <c r="GC111" s="20" t="str">
        <f t="shared" si="190"/>
        <v/>
      </c>
      <c r="GD111" s="20" t="str">
        <f t="shared" si="191"/>
        <v/>
      </c>
      <c r="GE111" s="20" t="str">
        <f t="shared" si="192"/>
        <v/>
      </c>
      <c r="GF111" s="20" t="str">
        <f t="shared" si="193"/>
        <v/>
      </c>
      <c r="GG111" s="20" t="str">
        <f t="shared" si="194"/>
        <v/>
      </c>
      <c r="GH111" s="20" t="str">
        <f t="shared" si="195"/>
        <v/>
      </c>
      <c r="GI111" s="20" t="str">
        <f t="shared" si="196"/>
        <v/>
      </c>
      <c r="GJ111" s="20" t="str">
        <f t="shared" si="197"/>
        <v/>
      </c>
      <c r="GK111" s="20" t="str">
        <f t="shared" si="198"/>
        <v/>
      </c>
      <c r="GL111" s="20" t="str">
        <f t="shared" si="199"/>
        <v/>
      </c>
      <c r="GM111" s="20" t="str">
        <f t="shared" si="200"/>
        <v/>
      </c>
      <c r="GN111" s="20" t="str">
        <f t="shared" si="201"/>
        <v/>
      </c>
      <c r="GO111" s="20" t="str">
        <f t="shared" si="202"/>
        <v/>
      </c>
      <c r="GP111" s="20" t="str">
        <f t="shared" si="203"/>
        <v/>
      </c>
      <c r="GQ111" s="20" t="str">
        <f t="shared" si="204"/>
        <v/>
      </c>
      <c r="GR111" s="20" t="str">
        <f t="shared" si="205"/>
        <v/>
      </c>
      <c r="GS111" s="20" t="str">
        <f t="shared" si="206"/>
        <v/>
      </c>
      <c r="GT111" s="20" t="str">
        <f t="shared" si="207"/>
        <v/>
      </c>
      <c r="GU111" s="20" t="str">
        <f t="shared" si="208"/>
        <v/>
      </c>
      <c r="GV111" s="20" t="str">
        <f t="shared" si="209"/>
        <v/>
      </c>
      <c r="GW111" s="20" t="str">
        <f t="shared" si="210"/>
        <v/>
      </c>
      <c r="GX111" s="20" t="str">
        <f t="shared" si="211"/>
        <v/>
      </c>
      <c r="GY111" s="20" t="str">
        <f t="shared" si="212"/>
        <v/>
      </c>
      <c r="GZ111" s="20" t="str">
        <f t="shared" si="213"/>
        <v/>
      </c>
      <c r="HA111" s="20" t="str">
        <f t="shared" si="214"/>
        <v/>
      </c>
      <c r="HB111" s="20"/>
      <c r="HC111" s="20"/>
      <c r="HD111" s="20"/>
      <c r="HE111" s="20"/>
      <c r="HF111" s="20"/>
      <c r="HG111" s="20"/>
      <c r="HH111" s="20"/>
      <c r="HI111" s="20"/>
      <c r="HJ111" s="20"/>
      <c r="HK111" s="20"/>
      <c r="HL111" s="20"/>
      <c r="HM111" s="20"/>
      <c r="HN111" s="20"/>
      <c r="HO111" s="20"/>
      <c r="HP111" s="20"/>
      <c r="HQ111" s="20"/>
      <c r="HR111" s="20"/>
      <c r="HS111" s="20"/>
      <c r="HT111" s="20"/>
      <c r="HU111" s="20"/>
      <c r="HV111" s="20"/>
      <c r="HW111" s="20"/>
      <c r="HX111" s="20"/>
      <c r="HY111" s="20"/>
      <c r="HZ111" s="20"/>
      <c r="IA111" s="19"/>
      <c r="IB111" s="19"/>
      <c r="IC111" s="19"/>
      <c r="ID111" s="19"/>
      <c r="IE111" s="19"/>
      <c r="IF111" s="19"/>
      <c r="IG111" s="19"/>
      <c r="IH111" s="19"/>
      <c r="II111" s="19"/>
      <c r="IJ111" s="19"/>
      <c r="IK111" s="19"/>
      <c r="IL111" s="19"/>
      <c r="IM111" s="19"/>
      <c r="IN111" s="19"/>
      <c r="IO111" s="19"/>
      <c r="IP111" s="19"/>
      <c r="IQ111" s="19"/>
      <c r="IR111" s="19"/>
      <c r="IS111" s="19"/>
      <c r="IT111" s="19"/>
      <c r="IU111" s="19"/>
      <c r="IV111" s="19"/>
      <c r="IW111" s="19"/>
      <c r="IX111" s="19"/>
      <c r="IY111" s="19"/>
      <c r="IZ111" s="19"/>
      <c r="JA111" s="19"/>
      <c r="JB111" s="19"/>
      <c r="JC111" s="19"/>
      <c r="JD111" s="19"/>
      <c r="JE111" s="19"/>
      <c r="JF111" s="19"/>
      <c r="JG111" s="19"/>
      <c r="JH111" s="19"/>
      <c r="JI111" s="19"/>
      <c r="JJ111" s="19"/>
      <c r="JK111" s="19"/>
      <c r="JL111" s="19"/>
      <c r="JM111" s="19"/>
      <c r="JN111" s="19"/>
      <c r="JO111" s="19"/>
      <c r="JP111" s="19"/>
      <c r="JQ111" s="19"/>
      <c r="JR111" s="19"/>
      <c r="JS111" s="19"/>
      <c r="JT111" s="19"/>
      <c r="JU111" s="19"/>
      <c r="JV111" s="19"/>
    </row>
    <row r="112" spans="1:282" ht="13.5">
      <c r="A112" s="90" t="s">
        <v>143</v>
      </c>
      <c r="B112" s="184"/>
      <c r="C112" s="33"/>
      <c r="D112" s="147"/>
      <c r="E112" s="147"/>
      <c r="F112" s="147"/>
      <c r="G112" s="147"/>
      <c r="H112" s="147"/>
      <c r="I112" s="147"/>
      <c r="J112" s="147"/>
      <c r="K112" s="147"/>
      <c r="L112" s="147"/>
      <c r="M112" s="147"/>
      <c r="N112" s="147"/>
      <c r="O112" s="147"/>
      <c r="P112" s="147"/>
      <c r="Q112" s="147"/>
      <c r="R112" s="147"/>
      <c r="S112" s="147"/>
      <c r="T112" s="147"/>
      <c r="U112" s="147"/>
      <c r="V112" s="147"/>
      <c r="W112" s="147"/>
      <c r="X112" s="147"/>
      <c r="Y112" s="147"/>
      <c r="Z112" s="147"/>
      <c r="AA112" s="147"/>
      <c r="AB112" s="147"/>
      <c r="AC112" s="147"/>
      <c r="AD112" s="147"/>
      <c r="AE112" s="147"/>
      <c r="AF112" s="147"/>
      <c r="AG112" s="147"/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  <c r="BI112" s="147"/>
      <c r="BJ112" s="147"/>
      <c r="BK112" s="147"/>
      <c r="BL112" s="147"/>
      <c r="BM112" s="147"/>
      <c r="BN112" s="147"/>
      <c r="BO112" s="147"/>
      <c r="BP112" s="147"/>
      <c r="BQ112" s="147"/>
      <c r="BR112" s="147"/>
      <c r="BS112" s="147"/>
      <c r="BT112" s="147"/>
      <c r="BU112" s="147"/>
      <c r="BV112" s="147"/>
      <c r="BW112" s="147"/>
      <c r="BX112" s="147"/>
      <c r="BY112" s="147"/>
      <c r="BZ112" s="147"/>
      <c r="CA112" s="147"/>
      <c r="CB112" s="147"/>
      <c r="CC112" s="147"/>
      <c r="CD112" s="147"/>
      <c r="CE112" s="147"/>
      <c r="CF112" s="147"/>
      <c r="CG112" s="147"/>
      <c r="CH112" s="147"/>
      <c r="CI112" s="147"/>
      <c r="CJ112" s="147"/>
      <c r="CK112" s="147"/>
      <c r="CL112" s="147"/>
      <c r="CM112" s="147"/>
      <c r="CN112" s="147"/>
      <c r="CO112" s="147"/>
      <c r="CP112" s="147"/>
      <c r="CQ112" s="147"/>
      <c r="CR112" s="147"/>
      <c r="CS112" s="147"/>
      <c r="CT112" s="147"/>
      <c r="CU112" s="147"/>
      <c r="CV112" s="147"/>
      <c r="CW112" s="147"/>
      <c r="CX112" s="147"/>
      <c r="CY112" s="147"/>
      <c r="CZ112" s="87" t="str">
        <f t="shared" si="113"/>
        <v/>
      </c>
      <c r="DA112" s="89" t="str">
        <f t="shared" si="218"/>
        <v/>
      </c>
      <c r="DB112" s="90" t="str">
        <f t="shared" si="219"/>
        <v/>
      </c>
      <c r="DC112" s="32" t="str">
        <f t="shared" si="112"/>
        <v>brak danych</v>
      </c>
      <c r="DD112" s="32"/>
      <c r="DE112" s="20">
        <f t="shared" si="114"/>
        <v>0</v>
      </c>
      <c r="DF112" s="20" t="str">
        <f t="shared" si="115"/>
        <v/>
      </c>
      <c r="DG112" s="20" t="str">
        <f t="shared" si="116"/>
        <v/>
      </c>
      <c r="DH112" s="20" t="str">
        <f t="shared" si="117"/>
        <v/>
      </c>
      <c r="DI112" s="20" t="str">
        <f t="shared" si="118"/>
        <v/>
      </c>
      <c r="DJ112" s="20" t="str">
        <f t="shared" si="119"/>
        <v/>
      </c>
      <c r="DK112" s="20" t="str">
        <f t="shared" si="120"/>
        <v/>
      </c>
      <c r="DL112" s="20" t="str">
        <f t="shared" si="121"/>
        <v/>
      </c>
      <c r="DM112" s="20" t="str">
        <f t="shared" si="122"/>
        <v/>
      </c>
      <c r="DN112" s="20" t="str">
        <f t="shared" si="123"/>
        <v/>
      </c>
      <c r="DO112" s="20" t="str">
        <f t="shared" si="124"/>
        <v/>
      </c>
      <c r="DP112" s="20" t="str">
        <f t="shared" si="125"/>
        <v/>
      </c>
      <c r="DQ112" s="20" t="str">
        <f t="shared" si="126"/>
        <v/>
      </c>
      <c r="DR112" s="20" t="str">
        <f t="shared" si="127"/>
        <v/>
      </c>
      <c r="DS112" s="20" t="str">
        <f t="shared" si="128"/>
        <v/>
      </c>
      <c r="DT112" s="20" t="str">
        <f t="shared" si="129"/>
        <v/>
      </c>
      <c r="DU112" s="20" t="str">
        <f t="shared" si="130"/>
        <v/>
      </c>
      <c r="DV112" s="20" t="str">
        <f t="shared" si="131"/>
        <v/>
      </c>
      <c r="DW112" s="20" t="str">
        <f t="shared" si="132"/>
        <v/>
      </c>
      <c r="DX112" s="20" t="str">
        <f t="shared" si="133"/>
        <v/>
      </c>
      <c r="DY112" s="20" t="str">
        <f t="shared" si="134"/>
        <v/>
      </c>
      <c r="DZ112" s="20" t="str">
        <f t="shared" si="135"/>
        <v/>
      </c>
      <c r="EA112" s="20" t="str">
        <f t="shared" si="136"/>
        <v/>
      </c>
      <c r="EB112" s="20" t="str">
        <f t="shared" si="137"/>
        <v/>
      </c>
      <c r="EC112" s="20" t="str">
        <f t="shared" si="138"/>
        <v/>
      </c>
      <c r="ED112" s="20" t="str">
        <f t="shared" si="139"/>
        <v/>
      </c>
      <c r="EE112" s="20" t="str">
        <f t="shared" si="140"/>
        <v/>
      </c>
      <c r="EF112" s="20" t="str">
        <f t="shared" si="141"/>
        <v/>
      </c>
      <c r="EG112" s="20" t="str">
        <f t="shared" si="142"/>
        <v/>
      </c>
      <c r="EH112" s="20" t="str">
        <f t="shared" si="143"/>
        <v/>
      </c>
      <c r="EI112" s="20" t="str">
        <f t="shared" si="144"/>
        <v/>
      </c>
      <c r="EJ112" s="20" t="str">
        <f t="shared" si="145"/>
        <v/>
      </c>
      <c r="EK112" s="20" t="str">
        <f t="shared" si="146"/>
        <v/>
      </c>
      <c r="EL112" s="20" t="str">
        <f t="shared" si="147"/>
        <v/>
      </c>
      <c r="EM112" s="20" t="str">
        <f t="shared" si="148"/>
        <v/>
      </c>
      <c r="EN112" s="20" t="str">
        <f t="shared" si="149"/>
        <v/>
      </c>
      <c r="EO112" s="20" t="str">
        <f t="shared" si="150"/>
        <v/>
      </c>
      <c r="EP112" s="20" t="str">
        <f t="shared" si="151"/>
        <v/>
      </c>
      <c r="EQ112" s="20" t="str">
        <f t="shared" si="152"/>
        <v/>
      </c>
      <c r="ER112" s="20" t="str">
        <f t="shared" si="153"/>
        <v/>
      </c>
      <c r="ES112" s="20" t="str">
        <f t="shared" si="154"/>
        <v/>
      </c>
      <c r="ET112" s="20" t="str">
        <f t="shared" si="155"/>
        <v/>
      </c>
      <c r="EU112" s="20" t="str">
        <f t="shared" si="156"/>
        <v/>
      </c>
      <c r="EV112" s="20" t="str">
        <f t="shared" si="157"/>
        <v/>
      </c>
      <c r="EW112" s="20" t="str">
        <f t="shared" si="158"/>
        <v/>
      </c>
      <c r="EX112" s="20" t="str">
        <f t="shared" si="159"/>
        <v/>
      </c>
      <c r="EY112" s="20" t="str">
        <f t="shared" si="160"/>
        <v/>
      </c>
      <c r="EZ112" s="20" t="str">
        <f t="shared" si="161"/>
        <v/>
      </c>
      <c r="FA112" s="20" t="str">
        <f t="shared" si="162"/>
        <v/>
      </c>
      <c r="FB112" s="20" t="str">
        <f t="shared" si="163"/>
        <v/>
      </c>
      <c r="FC112" s="20" t="str">
        <f t="shared" si="164"/>
        <v/>
      </c>
      <c r="FD112" s="20" t="str">
        <f t="shared" si="165"/>
        <v/>
      </c>
      <c r="FE112" s="20" t="str">
        <f t="shared" si="166"/>
        <v/>
      </c>
      <c r="FF112" s="20" t="str">
        <f t="shared" si="167"/>
        <v/>
      </c>
      <c r="FG112" s="20" t="str">
        <f t="shared" si="168"/>
        <v/>
      </c>
      <c r="FH112" s="20" t="str">
        <f t="shared" si="169"/>
        <v/>
      </c>
      <c r="FI112" s="20" t="str">
        <f t="shared" si="170"/>
        <v/>
      </c>
      <c r="FJ112" s="20" t="str">
        <f t="shared" si="171"/>
        <v/>
      </c>
      <c r="FK112" s="20" t="str">
        <f t="shared" si="172"/>
        <v/>
      </c>
      <c r="FL112" s="20" t="str">
        <f t="shared" si="173"/>
        <v/>
      </c>
      <c r="FM112" s="20" t="str">
        <f t="shared" si="174"/>
        <v/>
      </c>
      <c r="FN112" s="20" t="str">
        <f t="shared" si="175"/>
        <v/>
      </c>
      <c r="FO112" s="20" t="str">
        <f t="shared" si="176"/>
        <v/>
      </c>
      <c r="FP112" s="20" t="str">
        <f t="shared" si="177"/>
        <v/>
      </c>
      <c r="FQ112" s="20" t="str">
        <f t="shared" si="178"/>
        <v/>
      </c>
      <c r="FR112" s="20" t="str">
        <f t="shared" si="179"/>
        <v/>
      </c>
      <c r="FS112" s="20" t="str">
        <f t="shared" si="180"/>
        <v/>
      </c>
      <c r="FT112" s="20" t="str">
        <f t="shared" si="181"/>
        <v/>
      </c>
      <c r="FU112" s="20" t="str">
        <f t="shared" si="182"/>
        <v/>
      </c>
      <c r="FV112" s="20" t="str">
        <f t="shared" si="183"/>
        <v/>
      </c>
      <c r="FW112" s="20" t="str">
        <f t="shared" si="184"/>
        <v/>
      </c>
      <c r="FX112" s="20" t="str">
        <f t="shared" si="185"/>
        <v/>
      </c>
      <c r="FY112" s="20" t="str">
        <f t="shared" si="186"/>
        <v/>
      </c>
      <c r="FZ112" s="20" t="str">
        <f t="shared" si="187"/>
        <v/>
      </c>
      <c r="GA112" s="20" t="str">
        <f t="shared" si="188"/>
        <v/>
      </c>
      <c r="GB112" s="20" t="str">
        <f t="shared" si="189"/>
        <v/>
      </c>
      <c r="GC112" s="20" t="str">
        <f t="shared" si="190"/>
        <v/>
      </c>
      <c r="GD112" s="20" t="str">
        <f t="shared" si="191"/>
        <v/>
      </c>
      <c r="GE112" s="20" t="str">
        <f t="shared" si="192"/>
        <v/>
      </c>
      <c r="GF112" s="20" t="str">
        <f t="shared" si="193"/>
        <v/>
      </c>
      <c r="GG112" s="20" t="str">
        <f t="shared" si="194"/>
        <v/>
      </c>
      <c r="GH112" s="20" t="str">
        <f t="shared" si="195"/>
        <v/>
      </c>
      <c r="GI112" s="20" t="str">
        <f t="shared" si="196"/>
        <v/>
      </c>
      <c r="GJ112" s="20" t="str">
        <f t="shared" si="197"/>
        <v/>
      </c>
      <c r="GK112" s="20" t="str">
        <f t="shared" si="198"/>
        <v/>
      </c>
      <c r="GL112" s="20" t="str">
        <f t="shared" si="199"/>
        <v/>
      </c>
      <c r="GM112" s="20" t="str">
        <f t="shared" si="200"/>
        <v/>
      </c>
      <c r="GN112" s="20" t="str">
        <f t="shared" si="201"/>
        <v/>
      </c>
      <c r="GO112" s="20" t="str">
        <f t="shared" si="202"/>
        <v/>
      </c>
      <c r="GP112" s="20" t="str">
        <f t="shared" si="203"/>
        <v/>
      </c>
      <c r="GQ112" s="20" t="str">
        <f t="shared" si="204"/>
        <v/>
      </c>
      <c r="GR112" s="20" t="str">
        <f t="shared" si="205"/>
        <v/>
      </c>
      <c r="GS112" s="20" t="str">
        <f t="shared" si="206"/>
        <v/>
      </c>
      <c r="GT112" s="20" t="str">
        <f t="shared" si="207"/>
        <v/>
      </c>
      <c r="GU112" s="20" t="str">
        <f t="shared" si="208"/>
        <v/>
      </c>
      <c r="GV112" s="20" t="str">
        <f t="shared" si="209"/>
        <v/>
      </c>
      <c r="GW112" s="20" t="str">
        <f t="shared" si="210"/>
        <v/>
      </c>
      <c r="GX112" s="20" t="str">
        <f t="shared" si="211"/>
        <v/>
      </c>
      <c r="GY112" s="20" t="str">
        <f t="shared" si="212"/>
        <v/>
      </c>
      <c r="GZ112" s="20" t="str">
        <f t="shared" si="213"/>
        <v/>
      </c>
      <c r="HA112" s="20" t="str">
        <f t="shared" si="214"/>
        <v/>
      </c>
      <c r="HB112" s="20"/>
      <c r="HC112" s="20"/>
      <c r="HD112" s="20"/>
      <c r="HE112" s="20"/>
      <c r="HF112" s="20"/>
      <c r="HG112" s="20"/>
      <c r="HH112" s="20"/>
      <c r="HI112" s="20"/>
      <c r="HJ112" s="20"/>
      <c r="HK112" s="20"/>
      <c r="HL112" s="20"/>
      <c r="HM112" s="20"/>
      <c r="HN112" s="20"/>
      <c r="HO112" s="20"/>
      <c r="HP112" s="20"/>
      <c r="HQ112" s="20"/>
      <c r="HR112" s="20"/>
      <c r="HS112" s="20"/>
      <c r="HT112" s="20"/>
      <c r="HU112" s="20"/>
      <c r="HV112" s="20"/>
      <c r="HW112" s="20"/>
      <c r="HX112" s="20"/>
      <c r="HY112" s="20"/>
      <c r="HZ112" s="20"/>
      <c r="IA112" s="19"/>
      <c r="IB112" s="19"/>
      <c r="IC112" s="19"/>
      <c r="ID112" s="19"/>
      <c r="IE112" s="19"/>
      <c r="IF112" s="19"/>
      <c r="IG112" s="19"/>
      <c r="IH112" s="19"/>
      <c r="II112" s="19"/>
      <c r="IJ112" s="19"/>
      <c r="IK112" s="19"/>
      <c r="IL112" s="19"/>
      <c r="IM112" s="19"/>
      <c r="IN112" s="19"/>
      <c r="IO112" s="19"/>
      <c r="IP112" s="19"/>
      <c r="IQ112" s="19"/>
      <c r="IR112" s="19"/>
      <c r="IS112" s="19"/>
      <c r="IT112" s="19"/>
      <c r="IU112" s="19"/>
      <c r="IV112" s="19"/>
      <c r="IW112" s="19"/>
      <c r="IX112" s="19"/>
      <c r="IY112" s="19"/>
      <c r="IZ112" s="19"/>
      <c r="JA112" s="19"/>
      <c r="JB112" s="19"/>
      <c r="JC112" s="19"/>
      <c r="JD112" s="19"/>
      <c r="JE112" s="19"/>
      <c r="JF112" s="19"/>
      <c r="JG112" s="19"/>
      <c r="JH112" s="19"/>
      <c r="JI112" s="19"/>
      <c r="JJ112" s="19"/>
      <c r="JK112" s="19"/>
      <c r="JL112" s="19"/>
      <c r="JM112" s="19"/>
      <c r="JN112" s="19"/>
      <c r="JO112" s="19"/>
      <c r="JP112" s="19"/>
      <c r="JQ112" s="19"/>
      <c r="JR112" s="19"/>
      <c r="JS112" s="19"/>
      <c r="JT112" s="19"/>
      <c r="JU112" s="19"/>
      <c r="JV112" s="19"/>
    </row>
    <row r="113" spans="1:282" ht="13.5">
      <c r="A113" s="90" t="s">
        <v>144</v>
      </c>
      <c r="B113" s="184"/>
      <c r="C113" s="33"/>
      <c r="D113" s="147"/>
      <c r="E113" s="147"/>
      <c r="F113" s="147"/>
      <c r="G113" s="147"/>
      <c r="H113" s="147"/>
      <c r="I113" s="147"/>
      <c r="J113" s="147"/>
      <c r="K113" s="147"/>
      <c r="L113" s="147"/>
      <c r="M113" s="147"/>
      <c r="N113" s="147"/>
      <c r="O113" s="147"/>
      <c r="P113" s="147"/>
      <c r="Q113" s="147"/>
      <c r="R113" s="147"/>
      <c r="S113" s="147"/>
      <c r="T113" s="147"/>
      <c r="U113" s="147"/>
      <c r="V113" s="147"/>
      <c r="W113" s="147"/>
      <c r="X113" s="147"/>
      <c r="Y113" s="147"/>
      <c r="Z113" s="147"/>
      <c r="AA113" s="147"/>
      <c r="AB113" s="147"/>
      <c r="AC113" s="147"/>
      <c r="AD113" s="147"/>
      <c r="AE113" s="147"/>
      <c r="AF113" s="147"/>
      <c r="AG113" s="147"/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  <c r="BI113" s="147"/>
      <c r="BJ113" s="147"/>
      <c r="BK113" s="147"/>
      <c r="BL113" s="147"/>
      <c r="BM113" s="147"/>
      <c r="BN113" s="147"/>
      <c r="BO113" s="147"/>
      <c r="BP113" s="147"/>
      <c r="BQ113" s="147"/>
      <c r="BR113" s="147"/>
      <c r="BS113" s="147"/>
      <c r="BT113" s="147"/>
      <c r="BU113" s="147"/>
      <c r="BV113" s="147"/>
      <c r="BW113" s="147"/>
      <c r="BX113" s="147"/>
      <c r="BY113" s="147"/>
      <c r="BZ113" s="147"/>
      <c r="CA113" s="147"/>
      <c r="CB113" s="147"/>
      <c r="CC113" s="147"/>
      <c r="CD113" s="147"/>
      <c r="CE113" s="147"/>
      <c r="CF113" s="147"/>
      <c r="CG113" s="147"/>
      <c r="CH113" s="147"/>
      <c r="CI113" s="147"/>
      <c r="CJ113" s="147"/>
      <c r="CK113" s="147"/>
      <c r="CL113" s="147"/>
      <c r="CM113" s="147"/>
      <c r="CN113" s="147"/>
      <c r="CO113" s="147"/>
      <c r="CP113" s="147"/>
      <c r="CQ113" s="147"/>
      <c r="CR113" s="147"/>
      <c r="CS113" s="147"/>
      <c r="CT113" s="147"/>
      <c r="CU113" s="147"/>
      <c r="CV113" s="147"/>
      <c r="CW113" s="147"/>
      <c r="CX113" s="147"/>
      <c r="CY113" s="147"/>
      <c r="CZ113" s="87" t="str">
        <f t="shared" si="113"/>
        <v/>
      </c>
      <c r="DA113" s="89" t="str">
        <f t="shared" si="218"/>
        <v/>
      </c>
      <c r="DB113" s="90" t="str">
        <f t="shared" si="219"/>
        <v/>
      </c>
      <c r="DC113" s="32" t="str">
        <f t="shared" si="112"/>
        <v>brak danych</v>
      </c>
      <c r="DD113" s="32"/>
      <c r="DE113" s="20">
        <f t="shared" si="114"/>
        <v>0</v>
      </c>
      <c r="DF113" s="20" t="str">
        <f t="shared" si="115"/>
        <v/>
      </c>
      <c r="DG113" s="20" t="str">
        <f t="shared" si="116"/>
        <v/>
      </c>
      <c r="DH113" s="20" t="str">
        <f t="shared" si="117"/>
        <v/>
      </c>
      <c r="DI113" s="20" t="str">
        <f t="shared" si="118"/>
        <v/>
      </c>
      <c r="DJ113" s="20" t="str">
        <f t="shared" si="119"/>
        <v/>
      </c>
      <c r="DK113" s="20" t="str">
        <f t="shared" si="120"/>
        <v/>
      </c>
      <c r="DL113" s="20" t="str">
        <f t="shared" si="121"/>
        <v/>
      </c>
      <c r="DM113" s="20" t="str">
        <f t="shared" si="122"/>
        <v/>
      </c>
      <c r="DN113" s="20" t="str">
        <f t="shared" si="123"/>
        <v/>
      </c>
      <c r="DO113" s="20" t="str">
        <f t="shared" si="124"/>
        <v/>
      </c>
      <c r="DP113" s="20" t="str">
        <f t="shared" si="125"/>
        <v/>
      </c>
      <c r="DQ113" s="20" t="str">
        <f t="shared" si="126"/>
        <v/>
      </c>
      <c r="DR113" s="20" t="str">
        <f t="shared" si="127"/>
        <v/>
      </c>
      <c r="DS113" s="20" t="str">
        <f t="shared" si="128"/>
        <v/>
      </c>
      <c r="DT113" s="20" t="str">
        <f t="shared" si="129"/>
        <v/>
      </c>
      <c r="DU113" s="20" t="str">
        <f t="shared" si="130"/>
        <v/>
      </c>
      <c r="DV113" s="20" t="str">
        <f t="shared" si="131"/>
        <v/>
      </c>
      <c r="DW113" s="20" t="str">
        <f t="shared" si="132"/>
        <v/>
      </c>
      <c r="DX113" s="20" t="str">
        <f t="shared" si="133"/>
        <v/>
      </c>
      <c r="DY113" s="20" t="str">
        <f t="shared" si="134"/>
        <v/>
      </c>
      <c r="DZ113" s="20" t="str">
        <f t="shared" si="135"/>
        <v/>
      </c>
      <c r="EA113" s="20" t="str">
        <f t="shared" si="136"/>
        <v/>
      </c>
      <c r="EB113" s="20" t="str">
        <f t="shared" si="137"/>
        <v/>
      </c>
      <c r="EC113" s="20" t="str">
        <f t="shared" si="138"/>
        <v/>
      </c>
      <c r="ED113" s="20" t="str">
        <f t="shared" si="139"/>
        <v/>
      </c>
      <c r="EE113" s="20" t="str">
        <f t="shared" si="140"/>
        <v/>
      </c>
      <c r="EF113" s="20" t="str">
        <f t="shared" si="141"/>
        <v/>
      </c>
      <c r="EG113" s="20" t="str">
        <f t="shared" si="142"/>
        <v/>
      </c>
      <c r="EH113" s="20" t="str">
        <f t="shared" si="143"/>
        <v/>
      </c>
      <c r="EI113" s="20" t="str">
        <f t="shared" si="144"/>
        <v/>
      </c>
      <c r="EJ113" s="20" t="str">
        <f t="shared" si="145"/>
        <v/>
      </c>
      <c r="EK113" s="20" t="str">
        <f t="shared" si="146"/>
        <v/>
      </c>
      <c r="EL113" s="20" t="str">
        <f t="shared" si="147"/>
        <v/>
      </c>
      <c r="EM113" s="20" t="str">
        <f t="shared" si="148"/>
        <v/>
      </c>
      <c r="EN113" s="20" t="str">
        <f t="shared" si="149"/>
        <v/>
      </c>
      <c r="EO113" s="20" t="str">
        <f t="shared" si="150"/>
        <v/>
      </c>
      <c r="EP113" s="20" t="str">
        <f t="shared" si="151"/>
        <v/>
      </c>
      <c r="EQ113" s="20" t="str">
        <f t="shared" si="152"/>
        <v/>
      </c>
      <c r="ER113" s="20" t="str">
        <f t="shared" si="153"/>
        <v/>
      </c>
      <c r="ES113" s="20" t="str">
        <f t="shared" si="154"/>
        <v/>
      </c>
      <c r="ET113" s="20" t="str">
        <f t="shared" si="155"/>
        <v/>
      </c>
      <c r="EU113" s="20" t="str">
        <f t="shared" si="156"/>
        <v/>
      </c>
      <c r="EV113" s="20" t="str">
        <f t="shared" si="157"/>
        <v/>
      </c>
      <c r="EW113" s="20" t="str">
        <f t="shared" si="158"/>
        <v/>
      </c>
      <c r="EX113" s="20" t="str">
        <f t="shared" si="159"/>
        <v/>
      </c>
      <c r="EY113" s="20" t="str">
        <f t="shared" si="160"/>
        <v/>
      </c>
      <c r="EZ113" s="20" t="str">
        <f t="shared" si="161"/>
        <v/>
      </c>
      <c r="FA113" s="20" t="str">
        <f t="shared" si="162"/>
        <v/>
      </c>
      <c r="FB113" s="20" t="str">
        <f t="shared" si="163"/>
        <v/>
      </c>
      <c r="FC113" s="20" t="str">
        <f t="shared" si="164"/>
        <v/>
      </c>
      <c r="FD113" s="20" t="str">
        <f t="shared" si="165"/>
        <v/>
      </c>
      <c r="FE113" s="20" t="str">
        <f t="shared" si="166"/>
        <v/>
      </c>
      <c r="FF113" s="20" t="str">
        <f t="shared" si="167"/>
        <v/>
      </c>
      <c r="FG113" s="20" t="str">
        <f t="shared" si="168"/>
        <v/>
      </c>
      <c r="FH113" s="20" t="str">
        <f t="shared" si="169"/>
        <v/>
      </c>
      <c r="FI113" s="20" t="str">
        <f t="shared" si="170"/>
        <v/>
      </c>
      <c r="FJ113" s="20" t="str">
        <f t="shared" si="171"/>
        <v/>
      </c>
      <c r="FK113" s="20" t="str">
        <f t="shared" si="172"/>
        <v/>
      </c>
      <c r="FL113" s="20" t="str">
        <f t="shared" si="173"/>
        <v/>
      </c>
      <c r="FM113" s="20" t="str">
        <f t="shared" si="174"/>
        <v/>
      </c>
      <c r="FN113" s="20" t="str">
        <f t="shared" si="175"/>
        <v/>
      </c>
      <c r="FO113" s="20" t="str">
        <f t="shared" si="176"/>
        <v/>
      </c>
      <c r="FP113" s="20" t="str">
        <f t="shared" si="177"/>
        <v/>
      </c>
      <c r="FQ113" s="20" t="str">
        <f t="shared" si="178"/>
        <v/>
      </c>
      <c r="FR113" s="20" t="str">
        <f t="shared" si="179"/>
        <v/>
      </c>
      <c r="FS113" s="20" t="str">
        <f t="shared" si="180"/>
        <v/>
      </c>
      <c r="FT113" s="20" t="str">
        <f t="shared" si="181"/>
        <v/>
      </c>
      <c r="FU113" s="20" t="str">
        <f t="shared" si="182"/>
        <v/>
      </c>
      <c r="FV113" s="20" t="str">
        <f t="shared" si="183"/>
        <v/>
      </c>
      <c r="FW113" s="20" t="str">
        <f t="shared" si="184"/>
        <v/>
      </c>
      <c r="FX113" s="20" t="str">
        <f t="shared" si="185"/>
        <v/>
      </c>
      <c r="FY113" s="20" t="str">
        <f t="shared" si="186"/>
        <v/>
      </c>
      <c r="FZ113" s="20" t="str">
        <f t="shared" si="187"/>
        <v/>
      </c>
      <c r="GA113" s="20" t="str">
        <f t="shared" si="188"/>
        <v/>
      </c>
      <c r="GB113" s="20" t="str">
        <f t="shared" si="189"/>
        <v/>
      </c>
      <c r="GC113" s="20" t="str">
        <f t="shared" si="190"/>
        <v/>
      </c>
      <c r="GD113" s="20" t="str">
        <f t="shared" si="191"/>
        <v/>
      </c>
      <c r="GE113" s="20" t="str">
        <f t="shared" si="192"/>
        <v/>
      </c>
      <c r="GF113" s="20" t="str">
        <f t="shared" si="193"/>
        <v/>
      </c>
      <c r="GG113" s="20" t="str">
        <f t="shared" si="194"/>
        <v/>
      </c>
      <c r="GH113" s="20" t="str">
        <f t="shared" si="195"/>
        <v/>
      </c>
      <c r="GI113" s="20" t="str">
        <f t="shared" si="196"/>
        <v/>
      </c>
      <c r="GJ113" s="20" t="str">
        <f t="shared" si="197"/>
        <v/>
      </c>
      <c r="GK113" s="20" t="str">
        <f t="shared" si="198"/>
        <v/>
      </c>
      <c r="GL113" s="20" t="str">
        <f t="shared" si="199"/>
        <v/>
      </c>
      <c r="GM113" s="20" t="str">
        <f t="shared" si="200"/>
        <v/>
      </c>
      <c r="GN113" s="20" t="str">
        <f t="shared" si="201"/>
        <v/>
      </c>
      <c r="GO113" s="20" t="str">
        <f t="shared" si="202"/>
        <v/>
      </c>
      <c r="GP113" s="20" t="str">
        <f t="shared" si="203"/>
        <v/>
      </c>
      <c r="GQ113" s="20" t="str">
        <f t="shared" si="204"/>
        <v/>
      </c>
      <c r="GR113" s="20" t="str">
        <f t="shared" si="205"/>
        <v/>
      </c>
      <c r="GS113" s="20" t="str">
        <f t="shared" si="206"/>
        <v/>
      </c>
      <c r="GT113" s="20" t="str">
        <f t="shared" si="207"/>
        <v/>
      </c>
      <c r="GU113" s="20" t="str">
        <f t="shared" si="208"/>
        <v/>
      </c>
      <c r="GV113" s="20" t="str">
        <f t="shared" si="209"/>
        <v/>
      </c>
      <c r="GW113" s="20" t="str">
        <f t="shared" si="210"/>
        <v/>
      </c>
      <c r="GX113" s="20" t="str">
        <f t="shared" si="211"/>
        <v/>
      </c>
      <c r="GY113" s="20" t="str">
        <f t="shared" si="212"/>
        <v/>
      </c>
      <c r="GZ113" s="20" t="str">
        <f t="shared" si="213"/>
        <v/>
      </c>
      <c r="HA113" s="20" t="str">
        <f t="shared" si="214"/>
        <v/>
      </c>
      <c r="HB113" s="20"/>
      <c r="HC113" s="20"/>
      <c r="HD113" s="20"/>
      <c r="HE113" s="20"/>
      <c r="HF113" s="20"/>
      <c r="HG113" s="20"/>
      <c r="HH113" s="20"/>
      <c r="HI113" s="20"/>
      <c r="HJ113" s="20"/>
      <c r="HK113" s="20"/>
      <c r="HL113" s="20"/>
      <c r="HM113" s="20"/>
      <c r="HN113" s="20"/>
      <c r="HO113" s="20"/>
      <c r="HP113" s="20"/>
      <c r="HQ113" s="20"/>
      <c r="HR113" s="20"/>
      <c r="HS113" s="20"/>
      <c r="HT113" s="20"/>
      <c r="HU113" s="20"/>
      <c r="HV113" s="20"/>
      <c r="HW113" s="20"/>
      <c r="HX113" s="20"/>
      <c r="HY113" s="20"/>
      <c r="HZ113" s="20"/>
      <c r="IA113" s="19"/>
      <c r="IB113" s="19"/>
      <c r="IC113" s="19"/>
      <c r="ID113" s="19"/>
      <c r="IE113" s="19"/>
      <c r="IF113" s="19"/>
      <c r="IG113" s="19"/>
      <c r="IH113" s="19"/>
      <c r="II113" s="19"/>
      <c r="IJ113" s="19"/>
      <c r="IK113" s="19"/>
      <c r="IL113" s="19"/>
      <c r="IM113" s="19"/>
      <c r="IN113" s="19"/>
      <c r="IO113" s="19"/>
      <c r="IP113" s="19"/>
      <c r="IQ113" s="19"/>
      <c r="IR113" s="19"/>
      <c r="IS113" s="19"/>
      <c r="IT113" s="19"/>
      <c r="IU113" s="19"/>
      <c r="IV113" s="19"/>
      <c r="IW113" s="19"/>
      <c r="IX113" s="19"/>
      <c r="IY113" s="19"/>
      <c r="IZ113" s="19"/>
      <c r="JA113" s="19"/>
      <c r="JB113" s="19"/>
      <c r="JC113" s="19"/>
      <c r="JD113" s="19"/>
      <c r="JE113" s="19"/>
      <c r="JF113" s="19"/>
      <c r="JG113" s="19"/>
      <c r="JH113" s="19"/>
      <c r="JI113" s="19"/>
      <c r="JJ113" s="19"/>
      <c r="JK113" s="19"/>
      <c r="JL113" s="19"/>
      <c r="JM113" s="19"/>
      <c r="JN113" s="19"/>
      <c r="JO113" s="19"/>
      <c r="JP113" s="19"/>
      <c r="JQ113" s="19"/>
      <c r="JR113" s="19"/>
      <c r="JS113" s="19"/>
      <c r="JT113" s="19"/>
      <c r="JU113" s="19"/>
      <c r="JV113" s="19"/>
    </row>
    <row r="114" spans="1:282" ht="13.5">
      <c r="A114" s="90" t="s">
        <v>145</v>
      </c>
      <c r="B114" s="184"/>
      <c r="C114" s="33"/>
      <c r="D114" s="147"/>
      <c r="E114" s="147"/>
      <c r="F114" s="147"/>
      <c r="G114" s="147"/>
      <c r="H114" s="147"/>
      <c r="I114" s="147"/>
      <c r="J114" s="147"/>
      <c r="K114" s="147"/>
      <c r="L114" s="147"/>
      <c r="M114" s="147"/>
      <c r="N114" s="147"/>
      <c r="O114" s="147"/>
      <c r="P114" s="147"/>
      <c r="Q114" s="147"/>
      <c r="R114" s="147"/>
      <c r="S114" s="147"/>
      <c r="T114" s="147"/>
      <c r="U114" s="147"/>
      <c r="V114" s="147"/>
      <c r="W114" s="147"/>
      <c r="X114" s="147"/>
      <c r="Y114" s="147"/>
      <c r="Z114" s="147"/>
      <c r="AA114" s="147"/>
      <c r="AB114" s="147"/>
      <c r="AC114" s="147"/>
      <c r="AD114" s="147"/>
      <c r="AE114" s="147"/>
      <c r="AF114" s="147"/>
      <c r="AG114" s="147"/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  <c r="BI114" s="147"/>
      <c r="BJ114" s="147"/>
      <c r="BK114" s="147"/>
      <c r="BL114" s="147"/>
      <c r="BM114" s="147"/>
      <c r="BN114" s="147"/>
      <c r="BO114" s="147"/>
      <c r="BP114" s="147"/>
      <c r="BQ114" s="147"/>
      <c r="BR114" s="147"/>
      <c r="BS114" s="147"/>
      <c r="BT114" s="147"/>
      <c r="BU114" s="147"/>
      <c r="BV114" s="147"/>
      <c r="BW114" s="147"/>
      <c r="BX114" s="147"/>
      <c r="BY114" s="147"/>
      <c r="BZ114" s="147"/>
      <c r="CA114" s="147"/>
      <c r="CB114" s="147"/>
      <c r="CC114" s="147"/>
      <c r="CD114" s="147"/>
      <c r="CE114" s="147"/>
      <c r="CF114" s="147"/>
      <c r="CG114" s="147"/>
      <c r="CH114" s="147"/>
      <c r="CI114" s="147"/>
      <c r="CJ114" s="147"/>
      <c r="CK114" s="147"/>
      <c r="CL114" s="147"/>
      <c r="CM114" s="147"/>
      <c r="CN114" s="147"/>
      <c r="CO114" s="147"/>
      <c r="CP114" s="147"/>
      <c r="CQ114" s="147"/>
      <c r="CR114" s="147"/>
      <c r="CS114" s="147"/>
      <c r="CT114" s="147"/>
      <c r="CU114" s="147"/>
      <c r="CV114" s="147"/>
      <c r="CW114" s="147"/>
      <c r="CX114" s="147"/>
      <c r="CY114" s="147"/>
      <c r="CZ114" s="87" t="str">
        <f t="shared" si="113"/>
        <v/>
      </c>
      <c r="DA114" s="89" t="str">
        <f t="shared" si="218"/>
        <v/>
      </c>
      <c r="DB114" s="90" t="str">
        <f t="shared" si="219"/>
        <v/>
      </c>
      <c r="DC114" s="32" t="str">
        <f t="shared" si="112"/>
        <v>brak danych</v>
      </c>
      <c r="DD114" s="32"/>
      <c r="DE114" s="20">
        <f t="shared" si="114"/>
        <v>0</v>
      </c>
      <c r="DF114" s="20" t="str">
        <f t="shared" si="115"/>
        <v/>
      </c>
      <c r="DG114" s="20" t="str">
        <f t="shared" si="116"/>
        <v/>
      </c>
      <c r="DH114" s="20" t="str">
        <f t="shared" si="117"/>
        <v/>
      </c>
      <c r="DI114" s="20" t="str">
        <f t="shared" si="118"/>
        <v/>
      </c>
      <c r="DJ114" s="20" t="str">
        <f t="shared" si="119"/>
        <v/>
      </c>
      <c r="DK114" s="20" t="str">
        <f t="shared" si="120"/>
        <v/>
      </c>
      <c r="DL114" s="20" t="str">
        <f t="shared" si="121"/>
        <v/>
      </c>
      <c r="DM114" s="20" t="str">
        <f t="shared" si="122"/>
        <v/>
      </c>
      <c r="DN114" s="20" t="str">
        <f t="shared" si="123"/>
        <v/>
      </c>
      <c r="DO114" s="20" t="str">
        <f t="shared" si="124"/>
        <v/>
      </c>
      <c r="DP114" s="20" t="str">
        <f t="shared" si="125"/>
        <v/>
      </c>
      <c r="DQ114" s="20" t="str">
        <f t="shared" si="126"/>
        <v/>
      </c>
      <c r="DR114" s="20" t="str">
        <f t="shared" si="127"/>
        <v/>
      </c>
      <c r="DS114" s="20" t="str">
        <f t="shared" si="128"/>
        <v/>
      </c>
      <c r="DT114" s="20" t="str">
        <f t="shared" si="129"/>
        <v/>
      </c>
      <c r="DU114" s="20" t="str">
        <f t="shared" si="130"/>
        <v/>
      </c>
      <c r="DV114" s="20" t="str">
        <f t="shared" si="131"/>
        <v/>
      </c>
      <c r="DW114" s="20" t="str">
        <f t="shared" si="132"/>
        <v/>
      </c>
      <c r="DX114" s="20" t="str">
        <f t="shared" si="133"/>
        <v/>
      </c>
      <c r="DY114" s="20" t="str">
        <f t="shared" si="134"/>
        <v/>
      </c>
      <c r="DZ114" s="20" t="str">
        <f t="shared" si="135"/>
        <v/>
      </c>
      <c r="EA114" s="20" t="str">
        <f t="shared" si="136"/>
        <v/>
      </c>
      <c r="EB114" s="20" t="str">
        <f t="shared" si="137"/>
        <v/>
      </c>
      <c r="EC114" s="20" t="str">
        <f t="shared" si="138"/>
        <v/>
      </c>
      <c r="ED114" s="20" t="str">
        <f t="shared" si="139"/>
        <v/>
      </c>
      <c r="EE114" s="20" t="str">
        <f t="shared" si="140"/>
        <v/>
      </c>
      <c r="EF114" s="20" t="str">
        <f t="shared" si="141"/>
        <v/>
      </c>
      <c r="EG114" s="20" t="str">
        <f t="shared" si="142"/>
        <v/>
      </c>
      <c r="EH114" s="20" t="str">
        <f t="shared" si="143"/>
        <v/>
      </c>
      <c r="EI114" s="20" t="str">
        <f t="shared" si="144"/>
        <v/>
      </c>
      <c r="EJ114" s="20" t="str">
        <f t="shared" si="145"/>
        <v/>
      </c>
      <c r="EK114" s="20" t="str">
        <f t="shared" si="146"/>
        <v/>
      </c>
      <c r="EL114" s="20" t="str">
        <f t="shared" si="147"/>
        <v/>
      </c>
      <c r="EM114" s="20" t="str">
        <f t="shared" si="148"/>
        <v/>
      </c>
      <c r="EN114" s="20" t="str">
        <f t="shared" si="149"/>
        <v/>
      </c>
      <c r="EO114" s="20" t="str">
        <f t="shared" si="150"/>
        <v/>
      </c>
      <c r="EP114" s="20" t="str">
        <f t="shared" si="151"/>
        <v/>
      </c>
      <c r="EQ114" s="20" t="str">
        <f t="shared" si="152"/>
        <v/>
      </c>
      <c r="ER114" s="20" t="str">
        <f t="shared" si="153"/>
        <v/>
      </c>
      <c r="ES114" s="20" t="str">
        <f t="shared" si="154"/>
        <v/>
      </c>
      <c r="ET114" s="20" t="str">
        <f t="shared" si="155"/>
        <v/>
      </c>
      <c r="EU114" s="20" t="str">
        <f t="shared" si="156"/>
        <v/>
      </c>
      <c r="EV114" s="20" t="str">
        <f t="shared" si="157"/>
        <v/>
      </c>
      <c r="EW114" s="20" t="str">
        <f t="shared" si="158"/>
        <v/>
      </c>
      <c r="EX114" s="20" t="str">
        <f t="shared" si="159"/>
        <v/>
      </c>
      <c r="EY114" s="20" t="str">
        <f t="shared" si="160"/>
        <v/>
      </c>
      <c r="EZ114" s="20" t="str">
        <f t="shared" si="161"/>
        <v/>
      </c>
      <c r="FA114" s="20" t="str">
        <f t="shared" si="162"/>
        <v/>
      </c>
      <c r="FB114" s="20" t="str">
        <f t="shared" si="163"/>
        <v/>
      </c>
      <c r="FC114" s="20" t="str">
        <f t="shared" si="164"/>
        <v/>
      </c>
      <c r="FD114" s="20" t="str">
        <f t="shared" si="165"/>
        <v/>
      </c>
      <c r="FE114" s="20" t="str">
        <f t="shared" si="166"/>
        <v/>
      </c>
      <c r="FF114" s="20" t="str">
        <f t="shared" si="167"/>
        <v/>
      </c>
      <c r="FG114" s="20" t="str">
        <f t="shared" si="168"/>
        <v/>
      </c>
      <c r="FH114" s="20" t="str">
        <f t="shared" si="169"/>
        <v/>
      </c>
      <c r="FI114" s="20" t="str">
        <f t="shared" si="170"/>
        <v/>
      </c>
      <c r="FJ114" s="20" t="str">
        <f t="shared" si="171"/>
        <v/>
      </c>
      <c r="FK114" s="20" t="str">
        <f t="shared" si="172"/>
        <v/>
      </c>
      <c r="FL114" s="20" t="str">
        <f t="shared" si="173"/>
        <v/>
      </c>
      <c r="FM114" s="20" t="str">
        <f t="shared" si="174"/>
        <v/>
      </c>
      <c r="FN114" s="20" t="str">
        <f t="shared" si="175"/>
        <v/>
      </c>
      <c r="FO114" s="20" t="str">
        <f t="shared" si="176"/>
        <v/>
      </c>
      <c r="FP114" s="20" t="str">
        <f t="shared" si="177"/>
        <v/>
      </c>
      <c r="FQ114" s="20" t="str">
        <f t="shared" si="178"/>
        <v/>
      </c>
      <c r="FR114" s="20" t="str">
        <f t="shared" si="179"/>
        <v/>
      </c>
      <c r="FS114" s="20" t="str">
        <f t="shared" si="180"/>
        <v/>
      </c>
      <c r="FT114" s="20" t="str">
        <f t="shared" si="181"/>
        <v/>
      </c>
      <c r="FU114" s="20" t="str">
        <f t="shared" si="182"/>
        <v/>
      </c>
      <c r="FV114" s="20" t="str">
        <f t="shared" si="183"/>
        <v/>
      </c>
      <c r="FW114" s="20" t="str">
        <f t="shared" si="184"/>
        <v/>
      </c>
      <c r="FX114" s="20" t="str">
        <f t="shared" si="185"/>
        <v/>
      </c>
      <c r="FY114" s="20" t="str">
        <f t="shared" si="186"/>
        <v/>
      </c>
      <c r="FZ114" s="20" t="str">
        <f t="shared" si="187"/>
        <v/>
      </c>
      <c r="GA114" s="20" t="str">
        <f t="shared" si="188"/>
        <v/>
      </c>
      <c r="GB114" s="20" t="str">
        <f t="shared" si="189"/>
        <v/>
      </c>
      <c r="GC114" s="20" t="str">
        <f t="shared" si="190"/>
        <v/>
      </c>
      <c r="GD114" s="20" t="str">
        <f t="shared" si="191"/>
        <v/>
      </c>
      <c r="GE114" s="20" t="str">
        <f t="shared" si="192"/>
        <v/>
      </c>
      <c r="GF114" s="20" t="str">
        <f t="shared" si="193"/>
        <v/>
      </c>
      <c r="GG114" s="20" t="str">
        <f t="shared" si="194"/>
        <v/>
      </c>
      <c r="GH114" s="20" t="str">
        <f t="shared" si="195"/>
        <v/>
      </c>
      <c r="GI114" s="20" t="str">
        <f t="shared" si="196"/>
        <v/>
      </c>
      <c r="GJ114" s="20" t="str">
        <f t="shared" si="197"/>
        <v/>
      </c>
      <c r="GK114" s="20" t="str">
        <f t="shared" si="198"/>
        <v/>
      </c>
      <c r="GL114" s="20" t="str">
        <f t="shared" si="199"/>
        <v/>
      </c>
      <c r="GM114" s="20" t="str">
        <f t="shared" si="200"/>
        <v/>
      </c>
      <c r="GN114" s="20" t="str">
        <f t="shared" si="201"/>
        <v/>
      </c>
      <c r="GO114" s="20" t="str">
        <f t="shared" si="202"/>
        <v/>
      </c>
      <c r="GP114" s="20" t="str">
        <f t="shared" si="203"/>
        <v/>
      </c>
      <c r="GQ114" s="20" t="str">
        <f t="shared" si="204"/>
        <v/>
      </c>
      <c r="GR114" s="20" t="str">
        <f t="shared" si="205"/>
        <v/>
      </c>
      <c r="GS114" s="20" t="str">
        <f t="shared" si="206"/>
        <v/>
      </c>
      <c r="GT114" s="20" t="str">
        <f t="shared" si="207"/>
        <v/>
      </c>
      <c r="GU114" s="20" t="str">
        <f t="shared" si="208"/>
        <v/>
      </c>
      <c r="GV114" s="20" t="str">
        <f t="shared" si="209"/>
        <v/>
      </c>
      <c r="GW114" s="20" t="str">
        <f t="shared" si="210"/>
        <v/>
      </c>
      <c r="GX114" s="20" t="str">
        <f t="shared" si="211"/>
        <v/>
      </c>
      <c r="GY114" s="20" t="str">
        <f t="shared" si="212"/>
        <v/>
      </c>
      <c r="GZ114" s="20" t="str">
        <f t="shared" si="213"/>
        <v/>
      </c>
      <c r="HA114" s="20" t="str">
        <f t="shared" si="214"/>
        <v/>
      </c>
      <c r="HB114" s="20"/>
      <c r="HC114" s="20"/>
      <c r="HD114" s="20"/>
      <c r="HE114" s="20"/>
      <c r="HF114" s="20"/>
      <c r="HG114" s="20"/>
      <c r="HH114" s="20"/>
      <c r="HI114" s="20"/>
      <c r="HJ114" s="20"/>
      <c r="HK114" s="20"/>
      <c r="HL114" s="20"/>
      <c r="HM114" s="20"/>
      <c r="HN114" s="20"/>
      <c r="HO114" s="20"/>
      <c r="HP114" s="20"/>
      <c r="HQ114" s="20"/>
      <c r="HR114" s="20"/>
      <c r="HS114" s="20"/>
      <c r="HT114" s="20"/>
      <c r="HU114" s="20"/>
      <c r="HV114" s="20"/>
      <c r="HW114" s="20"/>
      <c r="HX114" s="20"/>
      <c r="HY114" s="20"/>
      <c r="HZ114" s="20"/>
      <c r="IA114" s="19"/>
      <c r="IB114" s="19"/>
      <c r="IC114" s="19"/>
      <c r="ID114" s="19"/>
      <c r="IE114" s="19"/>
      <c r="IF114" s="19"/>
      <c r="IG114" s="19"/>
      <c r="IH114" s="19"/>
      <c r="II114" s="19"/>
      <c r="IJ114" s="19"/>
      <c r="IK114" s="19"/>
      <c r="IL114" s="19"/>
      <c r="IM114" s="19"/>
      <c r="IN114" s="19"/>
      <c r="IO114" s="19"/>
      <c r="IP114" s="19"/>
      <c r="IQ114" s="19"/>
      <c r="IR114" s="19"/>
      <c r="IS114" s="19"/>
      <c r="IT114" s="19"/>
      <c r="IU114" s="19"/>
      <c r="IV114" s="19"/>
      <c r="IW114" s="19"/>
      <c r="IX114" s="19"/>
      <c r="IY114" s="19"/>
      <c r="IZ114" s="19"/>
      <c r="JA114" s="19"/>
      <c r="JB114" s="19"/>
      <c r="JC114" s="19"/>
      <c r="JD114" s="19"/>
      <c r="JE114" s="19"/>
      <c r="JF114" s="19"/>
      <c r="JG114" s="19"/>
      <c r="JH114" s="19"/>
      <c r="JI114" s="19"/>
      <c r="JJ114" s="19"/>
      <c r="JK114" s="19"/>
      <c r="JL114" s="19"/>
      <c r="JM114" s="19"/>
      <c r="JN114" s="19"/>
      <c r="JO114" s="19"/>
      <c r="JP114" s="19"/>
      <c r="JQ114" s="19"/>
      <c r="JR114" s="19"/>
      <c r="JS114" s="19"/>
      <c r="JT114" s="19"/>
      <c r="JU114" s="19"/>
      <c r="JV114" s="19"/>
    </row>
    <row r="115" spans="1:282" ht="13.5">
      <c r="A115" s="90" t="s">
        <v>146</v>
      </c>
      <c r="B115" s="184"/>
      <c r="C115" s="33"/>
      <c r="D115" s="147"/>
      <c r="E115" s="147"/>
      <c r="F115" s="147"/>
      <c r="G115" s="147"/>
      <c r="H115" s="147"/>
      <c r="I115" s="147"/>
      <c r="J115" s="147"/>
      <c r="K115" s="147"/>
      <c r="L115" s="147"/>
      <c r="M115" s="147"/>
      <c r="N115" s="147"/>
      <c r="O115" s="147"/>
      <c r="P115" s="147"/>
      <c r="Q115" s="147"/>
      <c r="R115" s="147"/>
      <c r="S115" s="147"/>
      <c r="T115" s="147"/>
      <c r="U115" s="147"/>
      <c r="V115" s="147"/>
      <c r="W115" s="147"/>
      <c r="X115" s="147"/>
      <c r="Y115" s="147"/>
      <c r="Z115" s="147"/>
      <c r="AA115" s="147"/>
      <c r="AB115" s="147"/>
      <c r="AC115" s="147"/>
      <c r="AD115" s="147"/>
      <c r="AE115" s="147"/>
      <c r="AF115" s="147"/>
      <c r="AG115" s="147"/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  <c r="BI115" s="147"/>
      <c r="BJ115" s="147"/>
      <c r="BK115" s="147"/>
      <c r="BL115" s="147"/>
      <c r="BM115" s="147"/>
      <c r="BN115" s="147"/>
      <c r="BO115" s="147"/>
      <c r="BP115" s="147"/>
      <c r="BQ115" s="147"/>
      <c r="BR115" s="147"/>
      <c r="BS115" s="147"/>
      <c r="BT115" s="147"/>
      <c r="BU115" s="147"/>
      <c r="BV115" s="147"/>
      <c r="BW115" s="147"/>
      <c r="BX115" s="147"/>
      <c r="BY115" s="147"/>
      <c r="BZ115" s="147"/>
      <c r="CA115" s="147"/>
      <c r="CB115" s="147"/>
      <c r="CC115" s="147"/>
      <c r="CD115" s="147"/>
      <c r="CE115" s="147"/>
      <c r="CF115" s="147"/>
      <c r="CG115" s="147"/>
      <c r="CH115" s="147"/>
      <c r="CI115" s="147"/>
      <c r="CJ115" s="147"/>
      <c r="CK115" s="147"/>
      <c r="CL115" s="147"/>
      <c r="CM115" s="147"/>
      <c r="CN115" s="147"/>
      <c r="CO115" s="147"/>
      <c r="CP115" s="147"/>
      <c r="CQ115" s="147"/>
      <c r="CR115" s="147"/>
      <c r="CS115" s="147"/>
      <c r="CT115" s="147"/>
      <c r="CU115" s="147"/>
      <c r="CV115" s="147"/>
      <c r="CW115" s="147"/>
      <c r="CX115" s="147"/>
      <c r="CY115" s="147"/>
      <c r="CZ115" s="87" t="str">
        <f t="shared" si="113"/>
        <v/>
      </c>
      <c r="DA115" s="89" t="str">
        <f t="shared" si="218"/>
        <v/>
      </c>
      <c r="DB115" s="90" t="str">
        <f t="shared" ref="DB115:DB146" si="220">IF(ISNUMBER(CZ115),HLOOKUP(DA115,$D$405:$I$407,3),"")</f>
        <v/>
      </c>
      <c r="DC115" s="32" t="str">
        <f t="shared" si="112"/>
        <v>brak danych</v>
      </c>
      <c r="DD115" s="32"/>
      <c r="DE115" s="20">
        <f t="shared" si="114"/>
        <v>0</v>
      </c>
      <c r="DF115" s="20" t="str">
        <f t="shared" si="115"/>
        <v/>
      </c>
      <c r="DG115" s="20" t="str">
        <f t="shared" si="116"/>
        <v/>
      </c>
      <c r="DH115" s="20" t="str">
        <f t="shared" si="117"/>
        <v/>
      </c>
      <c r="DI115" s="20" t="str">
        <f t="shared" si="118"/>
        <v/>
      </c>
      <c r="DJ115" s="20" t="str">
        <f t="shared" si="119"/>
        <v/>
      </c>
      <c r="DK115" s="20" t="str">
        <f t="shared" si="120"/>
        <v/>
      </c>
      <c r="DL115" s="20" t="str">
        <f t="shared" si="121"/>
        <v/>
      </c>
      <c r="DM115" s="20" t="str">
        <f t="shared" si="122"/>
        <v/>
      </c>
      <c r="DN115" s="20" t="str">
        <f t="shared" si="123"/>
        <v/>
      </c>
      <c r="DO115" s="20" t="str">
        <f t="shared" si="124"/>
        <v/>
      </c>
      <c r="DP115" s="20" t="str">
        <f t="shared" si="125"/>
        <v/>
      </c>
      <c r="DQ115" s="20" t="str">
        <f t="shared" si="126"/>
        <v/>
      </c>
      <c r="DR115" s="20" t="str">
        <f t="shared" si="127"/>
        <v/>
      </c>
      <c r="DS115" s="20" t="str">
        <f t="shared" si="128"/>
        <v/>
      </c>
      <c r="DT115" s="20" t="str">
        <f t="shared" si="129"/>
        <v/>
      </c>
      <c r="DU115" s="20" t="str">
        <f t="shared" si="130"/>
        <v/>
      </c>
      <c r="DV115" s="20" t="str">
        <f t="shared" si="131"/>
        <v/>
      </c>
      <c r="DW115" s="20" t="str">
        <f t="shared" si="132"/>
        <v/>
      </c>
      <c r="DX115" s="20" t="str">
        <f t="shared" si="133"/>
        <v/>
      </c>
      <c r="DY115" s="20" t="str">
        <f t="shared" si="134"/>
        <v/>
      </c>
      <c r="DZ115" s="20" t="str">
        <f t="shared" si="135"/>
        <v/>
      </c>
      <c r="EA115" s="20" t="str">
        <f t="shared" si="136"/>
        <v/>
      </c>
      <c r="EB115" s="20" t="str">
        <f t="shared" si="137"/>
        <v/>
      </c>
      <c r="EC115" s="20" t="str">
        <f t="shared" si="138"/>
        <v/>
      </c>
      <c r="ED115" s="20" t="str">
        <f t="shared" si="139"/>
        <v/>
      </c>
      <c r="EE115" s="20" t="str">
        <f t="shared" si="140"/>
        <v/>
      </c>
      <c r="EF115" s="20" t="str">
        <f t="shared" si="141"/>
        <v/>
      </c>
      <c r="EG115" s="20" t="str">
        <f t="shared" si="142"/>
        <v/>
      </c>
      <c r="EH115" s="20" t="str">
        <f t="shared" si="143"/>
        <v/>
      </c>
      <c r="EI115" s="20" t="str">
        <f t="shared" si="144"/>
        <v/>
      </c>
      <c r="EJ115" s="20" t="str">
        <f t="shared" si="145"/>
        <v/>
      </c>
      <c r="EK115" s="20" t="str">
        <f t="shared" si="146"/>
        <v/>
      </c>
      <c r="EL115" s="20" t="str">
        <f t="shared" si="147"/>
        <v/>
      </c>
      <c r="EM115" s="20" t="str">
        <f t="shared" si="148"/>
        <v/>
      </c>
      <c r="EN115" s="20" t="str">
        <f t="shared" si="149"/>
        <v/>
      </c>
      <c r="EO115" s="20" t="str">
        <f t="shared" si="150"/>
        <v/>
      </c>
      <c r="EP115" s="20" t="str">
        <f t="shared" si="151"/>
        <v/>
      </c>
      <c r="EQ115" s="20" t="str">
        <f t="shared" si="152"/>
        <v/>
      </c>
      <c r="ER115" s="20" t="str">
        <f t="shared" si="153"/>
        <v/>
      </c>
      <c r="ES115" s="20" t="str">
        <f t="shared" si="154"/>
        <v/>
      </c>
      <c r="ET115" s="20" t="str">
        <f t="shared" si="155"/>
        <v/>
      </c>
      <c r="EU115" s="20" t="str">
        <f t="shared" si="156"/>
        <v/>
      </c>
      <c r="EV115" s="20" t="str">
        <f t="shared" si="157"/>
        <v/>
      </c>
      <c r="EW115" s="20" t="str">
        <f t="shared" si="158"/>
        <v/>
      </c>
      <c r="EX115" s="20" t="str">
        <f t="shared" si="159"/>
        <v/>
      </c>
      <c r="EY115" s="20" t="str">
        <f t="shared" si="160"/>
        <v/>
      </c>
      <c r="EZ115" s="20" t="str">
        <f t="shared" si="161"/>
        <v/>
      </c>
      <c r="FA115" s="20" t="str">
        <f t="shared" si="162"/>
        <v/>
      </c>
      <c r="FB115" s="20" t="str">
        <f t="shared" si="163"/>
        <v/>
      </c>
      <c r="FC115" s="20" t="str">
        <f t="shared" si="164"/>
        <v/>
      </c>
      <c r="FD115" s="20" t="str">
        <f t="shared" si="165"/>
        <v/>
      </c>
      <c r="FE115" s="20" t="str">
        <f t="shared" si="166"/>
        <v/>
      </c>
      <c r="FF115" s="20" t="str">
        <f t="shared" si="167"/>
        <v/>
      </c>
      <c r="FG115" s="20" t="str">
        <f t="shared" si="168"/>
        <v/>
      </c>
      <c r="FH115" s="20" t="str">
        <f t="shared" si="169"/>
        <v/>
      </c>
      <c r="FI115" s="20" t="str">
        <f t="shared" si="170"/>
        <v/>
      </c>
      <c r="FJ115" s="20" t="str">
        <f t="shared" si="171"/>
        <v/>
      </c>
      <c r="FK115" s="20" t="str">
        <f t="shared" si="172"/>
        <v/>
      </c>
      <c r="FL115" s="20" t="str">
        <f t="shared" si="173"/>
        <v/>
      </c>
      <c r="FM115" s="20" t="str">
        <f t="shared" si="174"/>
        <v/>
      </c>
      <c r="FN115" s="20" t="str">
        <f t="shared" si="175"/>
        <v/>
      </c>
      <c r="FO115" s="20" t="str">
        <f t="shared" si="176"/>
        <v/>
      </c>
      <c r="FP115" s="20" t="str">
        <f t="shared" si="177"/>
        <v/>
      </c>
      <c r="FQ115" s="20" t="str">
        <f t="shared" si="178"/>
        <v/>
      </c>
      <c r="FR115" s="20" t="str">
        <f t="shared" si="179"/>
        <v/>
      </c>
      <c r="FS115" s="20" t="str">
        <f t="shared" si="180"/>
        <v/>
      </c>
      <c r="FT115" s="20" t="str">
        <f t="shared" si="181"/>
        <v/>
      </c>
      <c r="FU115" s="20" t="str">
        <f t="shared" si="182"/>
        <v/>
      </c>
      <c r="FV115" s="20" t="str">
        <f t="shared" si="183"/>
        <v/>
      </c>
      <c r="FW115" s="20" t="str">
        <f t="shared" si="184"/>
        <v/>
      </c>
      <c r="FX115" s="20" t="str">
        <f t="shared" si="185"/>
        <v/>
      </c>
      <c r="FY115" s="20" t="str">
        <f t="shared" si="186"/>
        <v/>
      </c>
      <c r="FZ115" s="20" t="str">
        <f t="shared" si="187"/>
        <v/>
      </c>
      <c r="GA115" s="20" t="str">
        <f t="shared" si="188"/>
        <v/>
      </c>
      <c r="GB115" s="20" t="str">
        <f t="shared" si="189"/>
        <v/>
      </c>
      <c r="GC115" s="20" t="str">
        <f t="shared" si="190"/>
        <v/>
      </c>
      <c r="GD115" s="20" t="str">
        <f t="shared" si="191"/>
        <v/>
      </c>
      <c r="GE115" s="20" t="str">
        <f t="shared" si="192"/>
        <v/>
      </c>
      <c r="GF115" s="20" t="str">
        <f t="shared" si="193"/>
        <v/>
      </c>
      <c r="GG115" s="20" t="str">
        <f t="shared" si="194"/>
        <v/>
      </c>
      <c r="GH115" s="20" t="str">
        <f t="shared" si="195"/>
        <v/>
      </c>
      <c r="GI115" s="20" t="str">
        <f t="shared" si="196"/>
        <v/>
      </c>
      <c r="GJ115" s="20" t="str">
        <f t="shared" si="197"/>
        <v/>
      </c>
      <c r="GK115" s="20" t="str">
        <f t="shared" si="198"/>
        <v/>
      </c>
      <c r="GL115" s="20" t="str">
        <f t="shared" si="199"/>
        <v/>
      </c>
      <c r="GM115" s="20" t="str">
        <f t="shared" si="200"/>
        <v/>
      </c>
      <c r="GN115" s="20" t="str">
        <f t="shared" si="201"/>
        <v/>
      </c>
      <c r="GO115" s="20" t="str">
        <f t="shared" si="202"/>
        <v/>
      </c>
      <c r="GP115" s="20" t="str">
        <f t="shared" si="203"/>
        <v/>
      </c>
      <c r="GQ115" s="20" t="str">
        <f t="shared" si="204"/>
        <v/>
      </c>
      <c r="GR115" s="20" t="str">
        <f t="shared" si="205"/>
        <v/>
      </c>
      <c r="GS115" s="20" t="str">
        <f t="shared" si="206"/>
        <v/>
      </c>
      <c r="GT115" s="20" t="str">
        <f t="shared" si="207"/>
        <v/>
      </c>
      <c r="GU115" s="20" t="str">
        <f t="shared" si="208"/>
        <v/>
      </c>
      <c r="GV115" s="20" t="str">
        <f t="shared" si="209"/>
        <v/>
      </c>
      <c r="GW115" s="20" t="str">
        <f t="shared" si="210"/>
        <v/>
      </c>
      <c r="GX115" s="20" t="str">
        <f t="shared" si="211"/>
        <v/>
      </c>
      <c r="GY115" s="20" t="str">
        <f t="shared" si="212"/>
        <v/>
      </c>
      <c r="GZ115" s="20" t="str">
        <f t="shared" si="213"/>
        <v/>
      </c>
      <c r="HA115" s="20" t="str">
        <f t="shared" si="214"/>
        <v/>
      </c>
      <c r="HB115" s="20"/>
      <c r="HC115" s="20"/>
      <c r="HD115" s="20"/>
      <c r="HE115" s="20"/>
      <c r="HF115" s="20"/>
      <c r="HG115" s="20"/>
      <c r="HH115" s="20"/>
      <c r="HI115" s="20"/>
      <c r="HJ115" s="20"/>
      <c r="HK115" s="20"/>
      <c r="HL115" s="20"/>
      <c r="HM115" s="20"/>
      <c r="HN115" s="20"/>
      <c r="HO115" s="20"/>
      <c r="HP115" s="20"/>
      <c r="HQ115" s="20"/>
      <c r="HR115" s="20"/>
      <c r="HS115" s="20"/>
      <c r="HT115" s="20"/>
      <c r="HU115" s="20"/>
      <c r="HV115" s="20"/>
      <c r="HW115" s="20"/>
      <c r="HX115" s="20"/>
      <c r="HY115" s="20"/>
      <c r="HZ115" s="20"/>
      <c r="IA115" s="19"/>
      <c r="IB115" s="19"/>
      <c r="IC115" s="19"/>
      <c r="ID115" s="19"/>
      <c r="IE115" s="19"/>
      <c r="IF115" s="19"/>
      <c r="IG115" s="19"/>
      <c r="IH115" s="19"/>
      <c r="II115" s="19"/>
      <c r="IJ115" s="19"/>
      <c r="IK115" s="19"/>
      <c r="IL115" s="19"/>
      <c r="IM115" s="19"/>
      <c r="IN115" s="19"/>
      <c r="IO115" s="19"/>
      <c r="IP115" s="19"/>
      <c r="IQ115" s="19"/>
      <c r="IR115" s="19"/>
      <c r="IS115" s="19"/>
      <c r="IT115" s="19"/>
      <c r="IU115" s="19"/>
      <c r="IV115" s="19"/>
      <c r="IW115" s="19"/>
      <c r="IX115" s="19"/>
      <c r="IY115" s="19"/>
      <c r="IZ115" s="19"/>
      <c r="JA115" s="19"/>
      <c r="JB115" s="19"/>
      <c r="JC115" s="19"/>
      <c r="JD115" s="19"/>
      <c r="JE115" s="19"/>
      <c r="JF115" s="19"/>
      <c r="JG115" s="19"/>
      <c r="JH115" s="19"/>
      <c r="JI115" s="19"/>
      <c r="JJ115" s="19"/>
      <c r="JK115" s="19"/>
      <c r="JL115" s="19"/>
      <c r="JM115" s="19"/>
      <c r="JN115" s="19"/>
      <c r="JO115" s="19"/>
      <c r="JP115" s="19"/>
      <c r="JQ115" s="19"/>
      <c r="JR115" s="19"/>
      <c r="JS115" s="19"/>
      <c r="JT115" s="19"/>
      <c r="JU115" s="19"/>
      <c r="JV115" s="19"/>
    </row>
    <row r="116" spans="1:282" ht="13.5">
      <c r="A116" s="90" t="s">
        <v>147</v>
      </c>
      <c r="B116" s="184"/>
      <c r="C116" s="33"/>
      <c r="D116" s="147"/>
      <c r="E116" s="147"/>
      <c r="F116" s="147"/>
      <c r="G116" s="147"/>
      <c r="H116" s="147"/>
      <c r="I116" s="147"/>
      <c r="J116" s="147"/>
      <c r="K116" s="147"/>
      <c r="L116" s="147"/>
      <c r="M116" s="147"/>
      <c r="N116" s="147"/>
      <c r="O116" s="147"/>
      <c r="P116" s="147"/>
      <c r="Q116" s="147"/>
      <c r="R116" s="147"/>
      <c r="S116" s="147"/>
      <c r="T116" s="147"/>
      <c r="U116" s="147"/>
      <c r="V116" s="147"/>
      <c r="W116" s="147"/>
      <c r="X116" s="147"/>
      <c r="Y116" s="147"/>
      <c r="Z116" s="147"/>
      <c r="AA116" s="147"/>
      <c r="AB116" s="147"/>
      <c r="AC116" s="147"/>
      <c r="AD116" s="147"/>
      <c r="AE116" s="147"/>
      <c r="AF116" s="147"/>
      <c r="AG116" s="147"/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  <c r="BI116" s="147"/>
      <c r="BJ116" s="147"/>
      <c r="BK116" s="147"/>
      <c r="BL116" s="147"/>
      <c r="BM116" s="147"/>
      <c r="BN116" s="147"/>
      <c r="BO116" s="147"/>
      <c r="BP116" s="147"/>
      <c r="BQ116" s="147"/>
      <c r="BR116" s="147"/>
      <c r="BS116" s="147"/>
      <c r="BT116" s="147"/>
      <c r="BU116" s="147"/>
      <c r="BV116" s="147"/>
      <c r="BW116" s="147"/>
      <c r="BX116" s="147"/>
      <c r="BY116" s="147"/>
      <c r="BZ116" s="147"/>
      <c r="CA116" s="147"/>
      <c r="CB116" s="147"/>
      <c r="CC116" s="147"/>
      <c r="CD116" s="147"/>
      <c r="CE116" s="147"/>
      <c r="CF116" s="147"/>
      <c r="CG116" s="147"/>
      <c r="CH116" s="147"/>
      <c r="CI116" s="147"/>
      <c r="CJ116" s="147"/>
      <c r="CK116" s="147"/>
      <c r="CL116" s="147"/>
      <c r="CM116" s="147"/>
      <c r="CN116" s="147"/>
      <c r="CO116" s="147"/>
      <c r="CP116" s="147"/>
      <c r="CQ116" s="147"/>
      <c r="CR116" s="147"/>
      <c r="CS116" s="147"/>
      <c r="CT116" s="147"/>
      <c r="CU116" s="147"/>
      <c r="CV116" s="147"/>
      <c r="CW116" s="147"/>
      <c r="CX116" s="147"/>
      <c r="CY116" s="147"/>
      <c r="CZ116" s="87" t="str">
        <f t="shared" si="113"/>
        <v/>
      </c>
      <c r="DA116" s="89" t="str">
        <f t="shared" si="218"/>
        <v/>
      </c>
      <c r="DB116" s="90" t="str">
        <f t="shared" si="220"/>
        <v/>
      </c>
      <c r="DC116" s="32" t="str">
        <f t="shared" si="112"/>
        <v>brak danych</v>
      </c>
      <c r="DD116" s="32"/>
      <c r="DE116" s="20">
        <f t="shared" si="114"/>
        <v>0</v>
      </c>
      <c r="DF116" s="20" t="str">
        <f t="shared" si="115"/>
        <v/>
      </c>
      <c r="DG116" s="20" t="str">
        <f t="shared" si="116"/>
        <v/>
      </c>
      <c r="DH116" s="20" t="str">
        <f t="shared" si="117"/>
        <v/>
      </c>
      <c r="DI116" s="20" t="str">
        <f t="shared" si="118"/>
        <v/>
      </c>
      <c r="DJ116" s="20" t="str">
        <f t="shared" si="119"/>
        <v/>
      </c>
      <c r="DK116" s="20" t="str">
        <f t="shared" si="120"/>
        <v/>
      </c>
      <c r="DL116" s="20" t="str">
        <f t="shared" si="121"/>
        <v/>
      </c>
      <c r="DM116" s="20" t="str">
        <f t="shared" si="122"/>
        <v/>
      </c>
      <c r="DN116" s="20" t="str">
        <f t="shared" si="123"/>
        <v/>
      </c>
      <c r="DO116" s="20" t="str">
        <f t="shared" si="124"/>
        <v/>
      </c>
      <c r="DP116" s="20" t="str">
        <f t="shared" si="125"/>
        <v/>
      </c>
      <c r="DQ116" s="20" t="str">
        <f t="shared" si="126"/>
        <v/>
      </c>
      <c r="DR116" s="20" t="str">
        <f t="shared" si="127"/>
        <v/>
      </c>
      <c r="DS116" s="20" t="str">
        <f t="shared" si="128"/>
        <v/>
      </c>
      <c r="DT116" s="20" t="str">
        <f t="shared" si="129"/>
        <v/>
      </c>
      <c r="DU116" s="20" t="str">
        <f t="shared" si="130"/>
        <v/>
      </c>
      <c r="DV116" s="20" t="str">
        <f t="shared" si="131"/>
        <v/>
      </c>
      <c r="DW116" s="20" t="str">
        <f t="shared" si="132"/>
        <v/>
      </c>
      <c r="DX116" s="20" t="str">
        <f t="shared" si="133"/>
        <v/>
      </c>
      <c r="DY116" s="20" t="str">
        <f t="shared" si="134"/>
        <v/>
      </c>
      <c r="DZ116" s="20" t="str">
        <f t="shared" si="135"/>
        <v/>
      </c>
      <c r="EA116" s="20" t="str">
        <f t="shared" si="136"/>
        <v/>
      </c>
      <c r="EB116" s="20" t="str">
        <f t="shared" si="137"/>
        <v/>
      </c>
      <c r="EC116" s="20" t="str">
        <f t="shared" si="138"/>
        <v/>
      </c>
      <c r="ED116" s="20" t="str">
        <f t="shared" si="139"/>
        <v/>
      </c>
      <c r="EE116" s="20" t="str">
        <f t="shared" si="140"/>
        <v/>
      </c>
      <c r="EF116" s="20" t="str">
        <f t="shared" si="141"/>
        <v/>
      </c>
      <c r="EG116" s="20" t="str">
        <f t="shared" si="142"/>
        <v/>
      </c>
      <c r="EH116" s="20" t="str">
        <f t="shared" si="143"/>
        <v/>
      </c>
      <c r="EI116" s="20" t="str">
        <f t="shared" si="144"/>
        <v/>
      </c>
      <c r="EJ116" s="20" t="str">
        <f t="shared" si="145"/>
        <v/>
      </c>
      <c r="EK116" s="20" t="str">
        <f t="shared" si="146"/>
        <v/>
      </c>
      <c r="EL116" s="20" t="str">
        <f t="shared" si="147"/>
        <v/>
      </c>
      <c r="EM116" s="20" t="str">
        <f t="shared" si="148"/>
        <v/>
      </c>
      <c r="EN116" s="20" t="str">
        <f t="shared" si="149"/>
        <v/>
      </c>
      <c r="EO116" s="20" t="str">
        <f t="shared" si="150"/>
        <v/>
      </c>
      <c r="EP116" s="20" t="str">
        <f t="shared" si="151"/>
        <v/>
      </c>
      <c r="EQ116" s="20" t="str">
        <f t="shared" si="152"/>
        <v/>
      </c>
      <c r="ER116" s="20" t="str">
        <f t="shared" si="153"/>
        <v/>
      </c>
      <c r="ES116" s="20" t="str">
        <f t="shared" si="154"/>
        <v/>
      </c>
      <c r="ET116" s="20" t="str">
        <f t="shared" si="155"/>
        <v/>
      </c>
      <c r="EU116" s="20" t="str">
        <f t="shared" si="156"/>
        <v/>
      </c>
      <c r="EV116" s="20" t="str">
        <f t="shared" si="157"/>
        <v/>
      </c>
      <c r="EW116" s="20" t="str">
        <f t="shared" si="158"/>
        <v/>
      </c>
      <c r="EX116" s="20" t="str">
        <f t="shared" si="159"/>
        <v/>
      </c>
      <c r="EY116" s="20" t="str">
        <f t="shared" si="160"/>
        <v/>
      </c>
      <c r="EZ116" s="20" t="str">
        <f t="shared" si="161"/>
        <v/>
      </c>
      <c r="FA116" s="20" t="str">
        <f t="shared" si="162"/>
        <v/>
      </c>
      <c r="FB116" s="20" t="str">
        <f t="shared" si="163"/>
        <v/>
      </c>
      <c r="FC116" s="20" t="str">
        <f t="shared" si="164"/>
        <v/>
      </c>
      <c r="FD116" s="20" t="str">
        <f t="shared" si="165"/>
        <v/>
      </c>
      <c r="FE116" s="20" t="str">
        <f t="shared" si="166"/>
        <v/>
      </c>
      <c r="FF116" s="20" t="str">
        <f t="shared" si="167"/>
        <v/>
      </c>
      <c r="FG116" s="20" t="str">
        <f t="shared" si="168"/>
        <v/>
      </c>
      <c r="FH116" s="20" t="str">
        <f t="shared" si="169"/>
        <v/>
      </c>
      <c r="FI116" s="20" t="str">
        <f t="shared" si="170"/>
        <v/>
      </c>
      <c r="FJ116" s="20" t="str">
        <f t="shared" si="171"/>
        <v/>
      </c>
      <c r="FK116" s="20" t="str">
        <f t="shared" si="172"/>
        <v/>
      </c>
      <c r="FL116" s="20" t="str">
        <f t="shared" si="173"/>
        <v/>
      </c>
      <c r="FM116" s="20" t="str">
        <f t="shared" si="174"/>
        <v/>
      </c>
      <c r="FN116" s="20" t="str">
        <f t="shared" si="175"/>
        <v/>
      </c>
      <c r="FO116" s="20" t="str">
        <f t="shared" si="176"/>
        <v/>
      </c>
      <c r="FP116" s="20" t="str">
        <f t="shared" si="177"/>
        <v/>
      </c>
      <c r="FQ116" s="20" t="str">
        <f t="shared" si="178"/>
        <v/>
      </c>
      <c r="FR116" s="20" t="str">
        <f t="shared" si="179"/>
        <v/>
      </c>
      <c r="FS116" s="20" t="str">
        <f t="shared" si="180"/>
        <v/>
      </c>
      <c r="FT116" s="20" t="str">
        <f t="shared" si="181"/>
        <v/>
      </c>
      <c r="FU116" s="20" t="str">
        <f t="shared" si="182"/>
        <v/>
      </c>
      <c r="FV116" s="20" t="str">
        <f t="shared" si="183"/>
        <v/>
      </c>
      <c r="FW116" s="20" t="str">
        <f t="shared" si="184"/>
        <v/>
      </c>
      <c r="FX116" s="20" t="str">
        <f t="shared" si="185"/>
        <v/>
      </c>
      <c r="FY116" s="20" t="str">
        <f t="shared" si="186"/>
        <v/>
      </c>
      <c r="FZ116" s="20" t="str">
        <f t="shared" si="187"/>
        <v/>
      </c>
      <c r="GA116" s="20" t="str">
        <f t="shared" si="188"/>
        <v/>
      </c>
      <c r="GB116" s="20" t="str">
        <f t="shared" si="189"/>
        <v/>
      </c>
      <c r="GC116" s="20" t="str">
        <f t="shared" si="190"/>
        <v/>
      </c>
      <c r="GD116" s="20" t="str">
        <f t="shared" si="191"/>
        <v/>
      </c>
      <c r="GE116" s="20" t="str">
        <f t="shared" si="192"/>
        <v/>
      </c>
      <c r="GF116" s="20" t="str">
        <f t="shared" si="193"/>
        <v/>
      </c>
      <c r="GG116" s="20" t="str">
        <f t="shared" si="194"/>
        <v/>
      </c>
      <c r="GH116" s="20" t="str">
        <f t="shared" si="195"/>
        <v/>
      </c>
      <c r="GI116" s="20" t="str">
        <f t="shared" si="196"/>
        <v/>
      </c>
      <c r="GJ116" s="20" t="str">
        <f t="shared" si="197"/>
        <v/>
      </c>
      <c r="GK116" s="20" t="str">
        <f t="shared" si="198"/>
        <v/>
      </c>
      <c r="GL116" s="20" t="str">
        <f t="shared" si="199"/>
        <v/>
      </c>
      <c r="GM116" s="20" t="str">
        <f t="shared" si="200"/>
        <v/>
      </c>
      <c r="GN116" s="20" t="str">
        <f t="shared" si="201"/>
        <v/>
      </c>
      <c r="GO116" s="20" t="str">
        <f t="shared" si="202"/>
        <v/>
      </c>
      <c r="GP116" s="20" t="str">
        <f t="shared" si="203"/>
        <v/>
      </c>
      <c r="GQ116" s="20" t="str">
        <f t="shared" si="204"/>
        <v/>
      </c>
      <c r="GR116" s="20" t="str">
        <f t="shared" si="205"/>
        <v/>
      </c>
      <c r="GS116" s="20" t="str">
        <f t="shared" si="206"/>
        <v/>
      </c>
      <c r="GT116" s="20" t="str">
        <f t="shared" si="207"/>
        <v/>
      </c>
      <c r="GU116" s="20" t="str">
        <f t="shared" si="208"/>
        <v/>
      </c>
      <c r="GV116" s="20" t="str">
        <f t="shared" si="209"/>
        <v/>
      </c>
      <c r="GW116" s="20" t="str">
        <f t="shared" si="210"/>
        <v/>
      </c>
      <c r="GX116" s="20" t="str">
        <f t="shared" si="211"/>
        <v/>
      </c>
      <c r="GY116" s="20" t="str">
        <f t="shared" si="212"/>
        <v/>
      </c>
      <c r="GZ116" s="20" t="str">
        <f t="shared" si="213"/>
        <v/>
      </c>
      <c r="HA116" s="20" t="str">
        <f t="shared" si="214"/>
        <v/>
      </c>
      <c r="HB116" s="20"/>
      <c r="HC116" s="20"/>
      <c r="HD116" s="20"/>
      <c r="HE116" s="20"/>
      <c r="HF116" s="20"/>
      <c r="HG116" s="20"/>
      <c r="HH116" s="20"/>
      <c r="HI116" s="20"/>
      <c r="HJ116" s="20"/>
      <c r="HK116" s="20"/>
      <c r="HL116" s="20"/>
      <c r="HM116" s="20"/>
      <c r="HN116" s="20"/>
      <c r="HO116" s="20"/>
      <c r="HP116" s="20"/>
      <c r="HQ116" s="20"/>
      <c r="HR116" s="20"/>
      <c r="HS116" s="20"/>
      <c r="HT116" s="20"/>
      <c r="HU116" s="20"/>
      <c r="HV116" s="20"/>
      <c r="HW116" s="20"/>
      <c r="HX116" s="20"/>
      <c r="HY116" s="20"/>
      <c r="HZ116" s="20"/>
      <c r="IA116" s="19"/>
      <c r="IB116" s="19"/>
      <c r="IC116" s="19"/>
      <c r="ID116" s="19"/>
      <c r="IE116" s="19"/>
      <c r="IF116" s="19"/>
      <c r="IG116" s="19"/>
      <c r="IH116" s="19"/>
      <c r="II116" s="19"/>
      <c r="IJ116" s="19"/>
      <c r="IK116" s="19"/>
      <c r="IL116" s="19"/>
      <c r="IM116" s="19"/>
      <c r="IN116" s="19"/>
      <c r="IO116" s="19"/>
      <c r="IP116" s="19"/>
      <c r="IQ116" s="19"/>
      <c r="IR116" s="19"/>
      <c r="IS116" s="19"/>
      <c r="IT116" s="19"/>
      <c r="IU116" s="19"/>
      <c r="IV116" s="19"/>
      <c r="IW116" s="19"/>
      <c r="IX116" s="19"/>
      <c r="IY116" s="19"/>
      <c r="IZ116" s="19"/>
      <c r="JA116" s="19"/>
      <c r="JB116" s="19"/>
      <c r="JC116" s="19"/>
      <c r="JD116" s="19"/>
      <c r="JE116" s="19"/>
      <c r="JF116" s="19"/>
      <c r="JG116" s="19"/>
      <c r="JH116" s="19"/>
      <c r="JI116" s="19"/>
      <c r="JJ116" s="19"/>
      <c r="JK116" s="19"/>
      <c r="JL116" s="19"/>
      <c r="JM116" s="19"/>
      <c r="JN116" s="19"/>
      <c r="JO116" s="19"/>
      <c r="JP116" s="19"/>
      <c r="JQ116" s="19"/>
      <c r="JR116" s="19"/>
      <c r="JS116" s="19"/>
      <c r="JT116" s="19"/>
      <c r="JU116" s="19"/>
      <c r="JV116" s="19"/>
    </row>
    <row r="117" spans="1:282" ht="13.5">
      <c r="A117" s="90" t="s">
        <v>148</v>
      </c>
      <c r="B117" s="184"/>
      <c r="C117" s="33"/>
      <c r="D117" s="147"/>
      <c r="E117" s="147"/>
      <c r="F117" s="147"/>
      <c r="G117" s="147"/>
      <c r="H117" s="147"/>
      <c r="I117" s="147"/>
      <c r="J117" s="147"/>
      <c r="K117" s="147"/>
      <c r="L117" s="147"/>
      <c r="M117" s="147"/>
      <c r="N117" s="147"/>
      <c r="O117" s="147"/>
      <c r="P117" s="147"/>
      <c r="Q117" s="147"/>
      <c r="R117" s="147"/>
      <c r="S117" s="147"/>
      <c r="T117" s="147"/>
      <c r="U117" s="147"/>
      <c r="V117" s="147"/>
      <c r="W117" s="147"/>
      <c r="X117" s="147"/>
      <c r="Y117" s="147"/>
      <c r="Z117" s="147"/>
      <c r="AA117" s="147"/>
      <c r="AB117" s="147"/>
      <c r="AC117" s="147"/>
      <c r="AD117" s="147"/>
      <c r="AE117" s="147"/>
      <c r="AF117" s="147"/>
      <c r="AG117" s="147"/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  <c r="BI117" s="147"/>
      <c r="BJ117" s="147"/>
      <c r="BK117" s="147"/>
      <c r="BL117" s="147"/>
      <c r="BM117" s="147"/>
      <c r="BN117" s="147"/>
      <c r="BO117" s="147"/>
      <c r="BP117" s="147"/>
      <c r="BQ117" s="147"/>
      <c r="BR117" s="147"/>
      <c r="BS117" s="147"/>
      <c r="BT117" s="147"/>
      <c r="BU117" s="147"/>
      <c r="BV117" s="147"/>
      <c r="BW117" s="147"/>
      <c r="BX117" s="147"/>
      <c r="BY117" s="147"/>
      <c r="BZ117" s="147"/>
      <c r="CA117" s="147"/>
      <c r="CB117" s="147"/>
      <c r="CC117" s="147"/>
      <c r="CD117" s="147"/>
      <c r="CE117" s="147"/>
      <c r="CF117" s="147"/>
      <c r="CG117" s="147"/>
      <c r="CH117" s="147"/>
      <c r="CI117" s="147"/>
      <c r="CJ117" s="147"/>
      <c r="CK117" s="147"/>
      <c r="CL117" s="147"/>
      <c r="CM117" s="147"/>
      <c r="CN117" s="147"/>
      <c r="CO117" s="147"/>
      <c r="CP117" s="147"/>
      <c r="CQ117" s="147"/>
      <c r="CR117" s="147"/>
      <c r="CS117" s="147"/>
      <c r="CT117" s="147"/>
      <c r="CU117" s="147"/>
      <c r="CV117" s="147"/>
      <c r="CW117" s="147"/>
      <c r="CX117" s="147"/>
      <c r="CY117" s="147"/>
      <c r="CZ117" s="87" t="str">
        <f t="shared" si="113"/>
        <v/>
      </c>
      <c r="DA117" s="89" t="str">
        <f t="shared" si="218"/>
        <v/>
      </c>
      <c r="DB117" s="90" t="str">
        <f t="shared" si="220"/>
        <v/>
      </c>
      <c r="DC117" s="32" t="str">
        <f t="shared" si="112"/>
        <v>brak danych</v>
      </c>
      <c r="DD117" s="32"/>
      <c r="DE117" s="20">
        <f t="shared" si="114"/>
        <v>0</v>
      </c>
      <c r="DF117" s="20" t="str">
        <f t="shared" si="115"/>
        <v/>
      </c>
      <c r="DG117" s="20" t="str">
        <f t="shared" si="116"/>
        <v/>
      </c>
      <c r="DH117" s="20" t="str">
        <f t="shared" si="117"/>
        <v/>
      </c>
      <c r="DI117" s="20" t="str">
        <f t="shared" si="118"/>
        <v/>
      </c>
      <c r="DJ117" s="20" t="str">
        <f t="shared" si="119"/>
        <v/>
      </c>
      <c r="DK117" s="20" t="str">
        <f t="shared" si="120"/>
        <v/>
      </c>
      <c r="DL117" s="20" t="str">
        <f t="shared" si="121"/>
        <v/>
      </c>
      <c r="DM117" s="20" t="str">
        <f t="shared" si="122"/>
        <v/>
      </c>
      <c r="DN117" s="20" t="str">
        <f t="shared" si="123"/>
        <v/>
      </c>
      <c r="DO117" s="20" t="str">
        <f t="shared" si="124"/>
        <v/>
      </c>
      <c r="DP117" s="20" t="str">
        <f t="shared" si="125"/>
        <v/>
      </c>
      <c r="DQ117" s="20" t="str">
        <f t="shared" si="126"/>
        <v/>
      </c>
      <c r="DR117" s="20" t="str">
        <f t="shared" si="127"/>
        <v/>
      </c>
      <c r="DS117" s="20" t="str">
        <f t="shared" si="128"/>
        <v/>
      </c>
      <c r="DT117" s="20" t="str">
        <f t="shared" si="129"/>
        <v/>
      </c>
      <c r="DU117" s="20" t="str">
        <f t="shared" si="130"/>
        <v/>
      </c>
      <c r="DV117" s="20" t="str">
        <f t="shared" si="131"/>
        <v/>
      </c>
      <c r="DW117" s="20" t="str">
        <f t="shared" si="132"/>
        <v/>
      </c>
      <c r="DX117" s="20" t="str">
        <f t="shared" si="133"/>
        <v/>
      </c>
      <c r="DY117" s="20" t="str">
        <f t="shared" si="134"/>
        <v/>
      </c>
      <c r="DZ117" s="20" t="str">
        <f t="shared" si="135"/>
        <v/>
      </c>
      <c r="EA117" s="20" t="str">
        <f t="shared" si="136"/>
        <v/>
      </c>
      <c r="EB117" s="20" t="str">
        <f t="shared" si="137"/>
        <v/>
      </c>
      <c r="EC117" s="20" t="str">
        <f t="shared" si="138"/>
        <v/>
      </c>
      <c r="ED117" s="20" t="str">
        <f t="shared" si="139"/>
        <v/>
      </c>
      <c r="EE117" s="20" t="str">
        <f t="shared" si="140"/>
        <v/>
      </c>
      <c r="EF117" s="20" t="str">
        <f t="shared" si="141"/>
        <v/>
      </c>
      <c r="EG117" s="20" t="str">
        <f t="shared" si="142"/>
        <v/>
      </c>
      <c r="EH117" s="20" t="str">
        <f t="shared" si="143"/>
        <v/>
      </c>
      <c r="EI117" s="20" t="str">
        <f t="shared" si="144"/>
        <v/>
      </c>
      <c r="EJ117" s="20" t="str">
        <f t="shared" si="145"/>
        <v/>
      </c>
      <c r="EK117" s="20" t="str">
        <f t="shared" si="146"/>
        <v/>
      </c>
      <c r="EL117" s="20" t="str">
        <f t="shared" si="147"/>
        <v/>
      </c>
      <c r="EM117" s="20" t="str">
        <f t="shared" si="148"/>
        <v/>
      </c>
      <c r="EN117" s="20" t="str">
        <f t="shared" si="149"/>
        <v/>
      </c>
      <c r="EO117" s="20" t="str">
        <f t="shared" si="150"/>
        <v/>
      </c>
      <c r="EP117" s="20" t="str">
        <f t="shared" si="151"/>
        <v/>
      </c>
      <c r="EQ117" s="20" t="str">
        <f t="shared" si="152"/>
        <v/>
      </c>
      <c r="ER117" s="20" t="str">
        <f t="shared" si="153"/>
        <v/>
      </c>
      <c r="ES117" s="20" t="str">
        <f t="shared" si="154"/>
        <v/>
      </c>
      <c r="ET117" s="20" t="str">
        <f t="shared" si="155"/>
        <v/>
      </c>
      <c r="EU117" s="20" t="str">
        <f t="shared" si="156"/>
        <v/>
      </c>
      <c r="EV117" s="20" t="str">
        <f t="shared" si="157"/>
        <v/>
      </c>
      <c r="EW117" s="20" t="str">
        <f t="shared" si="158"/>
        <v/>
      </c>
      <c r="EX117" s="20" t="str">
        <f t="shared" si="159"/>
        <v/>
      </c>
      <c r="EY117" s="20" t="str">
        <f t="shared" si="160"/>
        <v/>
      </c>
      <c r="EZ117" s="20" t="str">
        <f t="shared" si="161"/>
        <v/>
      </c>
      <c r="FA117" s="20" t="str">
        <f t="shared" si="162"/>
        <v/>
      </c>
      <c r="FB117" s="20" t="str">
        <f t="shared" si="163"/>
        <v/>
      </c>
      <c r="FC117" s="20" t="str">
        <f t="shared" si="164"/>
        <v/>
      </c>
      <c r="FD117" s="20" t="str">
        <f t="shared" si="165"/>
        <v/>
      </c>
      <c r="FE117" s="20" t="str">
        <f t="shared" si="166"/>
        <v/>
      </c>
      <c r="FF117" s="20" t="str">
        <f t="shared" si="167"/>
        <v/>
      </c>
      <c r="FG117" s="20" t="str">
        <f t="shared" si="168"/>
        <v/>
      </c>
      <c r="FH117" s="20" t="str">
        <f t="shared" si="169"/>
        <v/>
      </c>
      <c r="FI117" s="20" t="str">
        <f t="shared" si="170"/>
        <v/>
      </c>
      <c r="FJ117" s="20" t="str">
        <f t="shared" si="171"/>
        <v/>
      </c>
      <c r="FK117" s="20" t="str">
        <f t="shared" si="172"/>
        <v/>
      </c>
      <c r="FL117" s="20" t="str">
        <f t="shared" si="173"/>
        <v/>
      </c>
      <c r="FM117" s="20" t="str">
        <f t="shared" si="174"/>
        <v/>
      </c>
      <c r="FN117" s="20" t="str">
        <f t="shared" si="175"/>
        <v/>
      </c>
      <c r="FO117" s="20" t="str">
        <f t="shared" si="176"/>
        <v/>
      </c>
      <c r="FP117" s="20" t="str">
        <f t="shared" si="177"/>
        <v/>
      </c>
      <c r="FQ117" s="20" t="str">
        <f t="shared" si="178"/>
        <v/>
      </c>
      <c r="FR117" s="20" t="str">
        <f t="shared" si="179"/>
        <v/>
      </c>
      <c r="FS117" s="20" t="str">
        <f t="shared" si="180"/>
        <v/>
      </c>
      <c r="FT117" s="20" t="str">
        <f t="shared" si="181"/>
        <v/>
      </c>
      <c r="FU117" s="20" t="str">
        <f t="shared" si="182"/>
        <v/>
      </c>
      <c r="FV117" s="20" t="str">
        <f t="shared" si="183"/>
        <v/>
      </c>
      <c r="FW117" s="20" t="str">
        <f t="shared" si="184"/>
        <v/>
      </c>
      <c r="FX117" s="20" t="str">
        <f t="shared" si="185"/>
        <v/>
      </c>
      <c r="FY117" s="20" t="str">
        <f t="shared" si="186"/>
        <v/>
      </c>
      <c r="FZ117" s="20" t="str">
        <f t="shared" si="187"/>
        <v/>
      </c>
      <c r="GA117" s="20" t="str">
        <f t="shared" si="188"/>
        <v/>
      </c>
      <c r="GB117" s="20" t="str">
        <f t="shared" si="189"/>
        <v/>
      </c>
      <c r="GC117" s="20" t="str">
        <f t="shared" si="190"/>
        <v/>
      </c>
      <c r="GD117" s="20" t="str">
        <f t="shared" si="191"/>
        <v/>
      </c>
      <c r="GE117" s="20" t="str">
        <f t="shared" si="192"/>
        <v/>
      </c>
      <c r="GF117" s="20" t="str">
        <f t="shared" si="193"/>
        <v/>
      </c>
      <c r="GG117" s="20" t="str">
        <f t="shared" si="194"/>
        <v/>
      </c>
      <c r="GH117" s="20" t="str">
        <f t="shared" si="195"/>
        <v/>
      </c>
      <c r="GI117" s="20" t="str">
        <f t="shared" si="196"/>
        <v/>
      </c>
      <c r="GJ117" s="20" t="str">
        <f t="shared" si="197"/>
        <v/>
      </c>
      <c r="GK117" s="20" t="str">
        <f t="shared" si="198"/>
        <v/>
      </c>
      <c r="GL117" s="20" t="str">
        <f t="shared" si="199"/>
        <v/>
      </c>
      <c r="GM117" s="20" t="str">
        <f t="shared" si="200"/>
        <v/>
      </c>
      <c r="GN117" s="20" t="str">
        <f t="shared" si="201"/>
        <v/>
      </c>
      <c r="GO117" s="20" t="str">
        <f t="shared" si="202"/>
        <v/>
      </c>
      <c r="GP117" s="20" t="str">
        <f t="shared" si="203"/>
        <v/>
      </c>
      <c r="GQ117" s="20" t="str">
        <f t="shared" si="204"/>
        <v/>
      </c>
      <c r="GR117" s="20" t="str">
        <f t="shared" si="205"/>
        <v/>
      </c>
      <c r="GS117" s="20" t="str">
        <f t="shared" si="206"/>
        <v/>
      </c>
      <c r="GT117" s="20" t="str">
        <f t="shared" si="207"/>
        <v/>
      </c>
      <c r="GU117" s="20" t="str">
        <f t="shared" si="208"/>
        <v/>
      </c>
      <c r="GV117" s="20" t="str">
        <f t="shared" si="209"/>
        <v/>
      </c>
      <c r="GW117" s="20" t="str">
        <f t="shared" si="210"/>
        <v/>
      </c>
      <c r="GX117" s="20" t="str">
        <f t="shared" si="211"/>
        <v/>
      </c>
      <c r="GY117" s="20" t="str">
        <f t="shared" si="212"/>
        <v/>
      </c>
      <c r="GZ117" s="20" t="str">
        <f t="shared" si="213"/>
        <v/>
      </c>
      <c r="HA117" s="20" t="str">
        <f t="shared" si="214"/>
        <v/>
      </c>
      <c r="HB117" s="20"/>
      <c r="HC117" s="20"/>
      <c r="HD117" s="20"/>
      <c r="HE117" s="20"/>
      <c r="HF117" s="20"/>
      <c r="HG117" s="20"/>
      <c r="HH117" s="20"/>
      <c r="HI117" s="20"/>
      <c r="HJ117" s="20"/>
      <c r="HK117" s="20"/>
      <c r="HL117" s="20"/>
      <c r="HM117" s="20"/>
      <c r="HN117" s="20"/>
      <c r="HO117" s="20"/>
      <c r="HP117" s="20"/>
      <c r="HQ117" s="20"/>
      <c r="HR117" s="20"/>
      <c r="HS117" s="20"/>
      <c r="HT117" s="20"/>
      <c r="HU117" s="20"/>
      <c r="HV117" s="20"/>
      <c r="HW117" s="20"/>
      <c r="HX117" s="20"/>
      <c r="HY117" s="20"/>
      <c r="HZ117" s="20"/>
      <c r="IA117" s="19"/>
      <c r="IB117" s="19"/>
      <c r="IC117" s="19"/>
      <c r="ID117" s="19"/>
      <c r="IE117" s="19"/>
      <c r="IF117" s="19"/>
      <c r="IG117" s="19"/>
      <c r="IH117" s="19"/>
      <c r="II117" s="19"/>
      <c r="IJ117" s="19"/>
      <c r="IK117" s="19"/>
      <c r="IL117" s="19"/>
      <c r="IM117" s="19"/>
      <c r="IN117" s="19"/>
      <c r="IO117" s="19"/>
      <c r="IP117" s="19"/>
      <c r="IQ117" s="19"/>
      <c r="IR117" s="19"/>
      <c r="IS117" s="19"/>
      <c r="IT117" s="19"/>
      <c r="IU117" s="19"/>
      <c r="IV117" s="19"/>
      <c r="IW117" s="19"/>
      <c r="IX117" s="19"/>
      <c r="IY117" s="19"/>
      <c r="IZ117" s="19"/>
      <c r="JA117" s="19"/>
      <c r="JB117" s="19"/>
      <c r="JC117" s="19"/>
      <c r="JD117" s="19"/>
      <c r="JE117" s="19"/>
      <c r="JF117" s="19"/>
      <c r="JG117" s="19"/>
      <c r="JH117" s="19"/>
      <c r="JI117" s="19"/>
      <c r="JJ117" s="19"/>
      <c r="JK117" s="19"/>
      <c r="JL117" s="19"/>
      <c r="JM117" s="19"/>
      <c r="JN117" s="19"/>
      <c r="JO117" s="19"/>
      <c r="JP117" s="19"/>
      <c r="JQ117" s="19"/>
      <c r="JR117" s="19"/>
      <c r="JS117" s="19"/>
      <c r="JT117" s="19"/>
      <c r="JU117" s="19"/>
      <c r="JV117" s="19"/>
    </row>
    <row r="118" spans="1:282" ht="13.5">
      <c r="A118" s="90" t="s">
        <v>149</v>
      </c>
      <c r="B118" s="184"/>
      <c r="C118" s="33"/>
      <c r="D118" s="147"/>
      <c r="E118" s="147"/>
      <c r="F118" s="147"/>
      <c r="G118" s="147"/>
      <c r="H118" s="147"/>
      <c r="I118" s="147"/>
      <c r="J118" s="147"/>
      <c r="K118" s="147"/>
      <c r="L118" s="147"/>
      <c r="M118" s="147"/>
      <c r="N118" s="147"/>
      <c r="O118" s="147"/>
      <c r="P118" s="147"/>
      <c r="Q118" s="147"/>
      <c r="R118" s="147"/>
      <c r="S118" s="147"/>
      <c r="T118" s="147"/>
      <c r="U118" s="147"/>
      <c r="V118" s="147"/>
      <c r="W118" s="147"/>
      <c r="X118" s="147"/>
      <c r="Y118" s="147"/>
      <c r="Z118" s="147"/>
      <c r="AA118" s="147"/>
      <c r="AB118" s="147"/>
      <c r="AC118" s="147"/>
      <c r="AD118" s="147"/>
      <c r="AE118" s="147"/>
      <c r="AF118" s="147"/>
      <c r="AG118" s="147"/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  <c r="BI118" s="147"/>
      <c r="BJ118" s="147"/>
      <c r="BK118" s="147"/>
      <c r="BL118" s="147"/>
      <c r="BM118" s="147"/>
      <c r="BN118" s="147"/>
      <c r="BO118" s="147"/>
      <c r="BP118" s="147"/>
      <c r="BQ118" s="147"/>
      <c r="BR118" s="147"/>
      <c r="BS118" s="147"/>
      <c r="BT118" s="147"/>
      <c r="BU118" s="147"/>
      <c r="BV118" s="147"/>
      <c r="BW118" s="147"/>
      <c r="BX118" s="147"/>
      <c r="BY118" s="147"/>
      <c r="BZ118" s="147"/>
      <c r="CA118" s="147"/>
      <c r="CB118" s="147"/>
      <c r="CC118" s="147"/>
      <c r="CD118" s="147"/>
      <c r="CE118" s="147"/>
      <c r="CF118" s="147"/>
      <c r="CG118" s="147"/>
      <c r="CH118" s="147"/>
      <c r="CI118" s="147"/>
      <c r="CJ118" s="147"/>
      <c r="CK118" s="147"/>
      <c r="CL118" s="147"/>
      <c r="CM118" s="147"/>
      <c r="CN118" s="147"/>
      <c r="CO118" s="147"/>
      <c r="CP118" s="147"/>
      <c r="CQ118" s="147"/>
      <c r="CR118" s="147"/>
      <c r="CS118" s="147"/>
      <c r="CT118" s="147"/>
      <c r="CU118" s="147"/>
      <c r="CV118" s="147"/>
      <c r="CW118" s="147"/>
      <c r="CX118" s="147"/>
      <c r="CY118" s="147"/>
      <c r="CZ118" s="87" t="str">
        <f t="shared" si="113"/>
        <v/>
      </c>
      <c r="DA118" s="89" t="str">
        <f t="shared" si="218"/>
        <v/>
      </c>
      <c r="DB118" s="90" t="str">
        <f t="shared" si="220"/>
        <v/>
      </c>
      <c r="DC118" s="32" t="str">
        <f t="shared" si="112"/>
        <v>brak danych</v>
      </c>
      <c r="DD118" s="32"/>
      <c r="DE118" s="20">
        <f t="shared" si="114"/>
        <v>0</v>
      </c>
      <c r="DF118" s="20" t="str">
        <f t="shared" si="115"/>
        <v/>
      </c>
      <c r="DG118" s="20" t="str">
        <f t="shared" si="116"/>
        <v/>
      </c>
      <c r="DH118" s="20" t="str">
        <f t="shared" si="117"/>
        <v/>
      </c>
      <c r="DI118" s="20" t="str">
        <f t="shared" si="118"/>
        <v/>
      </c>
      <c r="DJ118" s="20" t="str">
        <f t="shared" si="119"/>
        <v/>
      </c>
      <c r="DK118" s="20" t="str">
        <f t="shared" si="120"/>
        <v/>
      </c>
      <c r="DL118" s="20" t="str">
        <f t="shared" si="121"/>
        <v/>
      </c>
      <c r="DM118" s="20" t="str">
        <f t="shared" si="122"/>
        <v/>
      </c>
      <c r="DN118" s="20" t="str">
        <f t="shared" si="123"/>
        <v/>
      </c>
      <c r="DO118" s="20" t="str">
        <f t="shared" si="124"/>
        <v/>
      </c>
      <c r="DP118" s="20" t="str">
        <f t="shared" si="125"/>
        <v/>
      </c>
      <c r="DQ118" s="20" t="str">
        <f t="shared" si="126"/>
        <v/>
      </c>
      <c r="DR118" s="20" t="str">
        <f t="shared" si="127"/>
        <v/>
      </c>
      <c r="DS118" s="20" t="str">
        <f t="shared" si="128"/>
        <v/>
      </c>
      <c r="DT118" s="20" t="str">
        <f t="shared" si="129"/>
        <v/>
      </c>
      <c r="DU118" s="20" t="str">
        <f t="shared" si="130"/>
        <v/>
      </c>
      <c r="DV118" s="20" t="str">
        <f t="shared" si="131"/>
        <v/>
      </c>
      <c r="DW118" s="20" t="str">
        <f t="shared" si="132"/>
        <v/>
      </c>
      <c r="DX118" s="20" t="str">
        <f t="shared" si="133"/>
        <v/>
      </c>
      <c r="DY118" s="20" t="str">
        <f t="shared" si="134"/>
        <v/>
      </c>
      <c r="DZ118" s="20" t="str">
        <f t="shared" si="135"/>
        <v/>
      </c>
      <c r="EA118" s="20" t="str">
        <f t="shared" si="136"/>
        <v/>
      </c>
      <c r="EB118" s="20" t="str">
        <f t="shared" si="137"/>
        <v/>
      </c>
      <c r="EC118" s="20" t="str">
        <f t="shared" si="138"/>
        <v/>
      </c>
      <c r="ED118" s="20" t="str">
        <f t="shared" si="139"/>
        <v/>
      </c>
      <c r="EE118" s="20" t="str">
        <f t="shared" si="140"/>
        <v/>
      </c>
      <c r="EF118" s="20" t="str">
        <f t="shared" si="141"/>
        <v/>
      </c>
      <c r="EG118" s="20" t="str">
        <f t="shared" si="142"/>
        <v/>
      </c>
      <c r="EH118" s="20" t="str">
        <f t="shared" si="143"/>
        <v/>
      </c>
      <c r="EI118" s="20" t="str">
        <f t="shared" si="144"/>
        <v/>
      </c>
      <c r="EJ118" s="20" t="str">
        <f t="shared" si="145"/>
        <v/>
      </c>
      <c r="EK118" s="20" t="str">
        <f t="shared" si="146"/>
        <v/>
      </c>
      <c r="EL118" s="20" t="str">
        <f t="shared" si="147"/>
        <v/>
      </c>
      <c r="EM118" s="20" t="str">
        <f t="shared" si="148"/>
        <v/>
      </c>
      <c r="EN118" s="20" t="str">
        <f t="shared" si="149"/>
        <v/>
      </c>
      <c r="EO118" s="20" t="str">
        <f t="shared" si="150"/>
        <v/>
      </c>
      <c r="EP118" s="20" t="str">
        <f t="shared" si="151"/>
        <v/>
      </c>
      <c r="EQ118" s="20" t="str">
        <f t="shared" si="152"/>
        <v/>
      </c>
      <c r="ER118" s="20" t="str">
        <f t="shared" si="153"/>
        <v/>
      </c>
      <c r="ES118" s="20" t="str">
        <f t="shared" si="154"/>
        <v/>
      </c>
      <c r="ET118" s="20" t="str">
        <f t="shared" si="155"/>
        <v/>
      </c>
      <c r="EU118" s="20" t="str">
        <f t="shared" si="156"/>
        <v/>
      </c>
      <c r="EV118" s="20" t="str">
        <f t="shared" si="157"/>
        <v/>
      </c>
      <c r="EW118" s="20" t="str">
        <f t="shared" si="158"/>
        <v/>
      </c>
      <c r="EX118" s="20" t="str">
        <f t="shared" si="159"/>
        <v/>
      </c>
      <c r="EY118" s="20" t="str">
        <f t="shared" si="160"/>
        <v/>
      </c>
      <c r="EZ118" s="20" t="str">
        <f t="shared" si="161"/>
        <v/>
      </c>
      <c r="FA118" s="20" t="str">
        <f t="shared" si="162"/>
        <v/>
      </c>
      <c r="FB118" s="20" t="str">
        <f t="shared" si="163"/>
        <v/>
      </c>
      <c r="FC118" s="20" t="str">
        <f t="shared" si="164"/>
        <v/>
      </c>
      <c r="FD118" s="20" t="str">
        <f t="shared" si="165"/>
        <v/>
      </c>
      <c r="FE118" s="20" t="str">
        <f t="shared" si="166"/>
        <v/>
      </c>
      <c r="FF118" s="20" t="str">
        <f t="shared" si="167"/>
        <v/>
      </c>
      <c r="FG118" s="20" t="str">
        <f t="shared" si="168"/>
        <v/>
      </c>
      <c r="FH118" s="20" t="str">
        <f t="shared" si="169"/>
        <v/>
      </c>
      <c r="FI118" s="20" t="str">
        <f t="shared" si="170"/>
        <v/>
      </c>
      <c r="FJ118" s="20" t="str">
        <f t="shared" si="171"/>
        <v/>
      </c>
      <c r="FK118" s="20" t="str">
        <f t="shared" si="172"/>
        <v/>
      </c>
      <c r="FL118" s="20" t="str">
        <f t="shared" si="173"/>
        <v/>
      </c>
      <c r="FM118" s="20" t="str">
        <f t="shared" si="174"/>
        <v/>
      </c>
      <c r="FN118" s="20" t="str">
        <f t="shared" si="175"/>
        <v/>
      </c>
      <c r="FO118" s="20" t="str">
        <f t="shared" si="176"/>
        <v/>
      </c>
      <c r="FP118" s="20" t="str">
        <f t="shared" si="177"/>
        <v/>
      </c>
      <c r="FQ118" s="20" t="str">
        <f t="shared" si="178"/>
        <v/>
      </c>
      <c r="FR118" s="20" t="str">
        <f t="shared" si="179"/>
        <v/>
      </c>
      <c r="FS118" s="20" t="str">
        <f t="shared" si="180"/>
        <v/>
      </c>
      <c r="FT118" s="20" t="str">
        <f t="shared" si="181"/>
        <v/>
      </c>
      <c r="FU118" s="20" t="str">
        <f t="shared" si="182"/>
        <v/>
      </c>
      <c r="FV118" s="20" t="str">
        <f t="shared" si="183"/>
        <v/>
      </c>
      <c r="FW118" s="20" t="str">
        <f t="shared" si="184"/>
        <v/>
      </c>
      <c r="FX118" s="20" t="str">
        <f t="shared" si="185"/>
        <v/>
      </c>
      <c r="FY118" s="20" t="str">
        <f t="shared" si="186"/>
        <v/>
      </c>
      <c r="FZ118" s="20" t="str">
        <f t="shared" si="187"/>
        <v/>
      </c>
      <c r="GA118" s="20" t="str">
        <f t="shared" si="188"/>
        <v/>
      </c>
      <c r="GB118" s="20" t="str">
        <f t="shared" si="189"/>
        <v/>
      </c>
      <c r="GC118" s="20" t="str">
        <f t="shared" si="190"/>
        <v/>
      </c>
      <c r="GD118" s="20" t="str">
        <f t="shared" si="191"/>
        <v/>
      </c>
      <c r="GE118" s="20" t="str">
        <f t="shared" si="192"/>
        <v/>
      </c>
      <c r="GF118" s="20" t="str">
        <f t="shared" si="193"/>
        <v/>
      </c>
      <c r="GG118" s="20" t="str">
        <f t="shared" si="194"/>
        <v/>
      </c>
      <c r="GH118" s="20" t="str">
        <f t="shared" si="195"/>
        <v/>
      </c>
      <c r="GI118" s="20" t="str">
        <f t="shared" si="196"/>
        <v/>
      </c>
      <c r="GJ118" s="20" t="str">
        <f t="shared" si="197"/>
        <v/>
      </c>
      <c r="GK118" s="20" t="str">
        <f t="shared" si="198"/>
        <v/>
      </c>
      <c r="GL118" s="20" t="str">
        <f t="shared" si="199"/>
        <v/>
      </c>
      <c r="GM118" s="20" t="str">
        <f t="shared" si="200"/>
        <v/>
      </c>
      <c r="GN118" s="20" t="str">
        <f t="shared" si="201"/>
        <v/>
      </c>
      <c r="GO118" s="20" t="str">
        <f t="shared" si="202"/>
        <v/>
      </c>
      <c r="GP118" s="20" t="str">
        <f t="shared" si="203"/>
        <v/>
      </c>
      <c r="GQ118" s="20" t="str">
        <f t="shared" si="204"/>
        <v/>
      </c>
      <c r="GR118" s="20" t="str">
        <f t="shared" si="205"/>
        <v/>
      </c>
      <c r="GS118" s="20" t="str">
        <f t="shared" si="206"/>
        <v/>
      </c>
      <c r="GT118" s="20" t="str">
        <f t="shared" si="207"/>
        <v/>
      </c>
      <c r="GU118" s="20" t="str">
        <f t="shared" si="208"/>
        <v/>
      </c>
      <c r="GV118" s="20" t="str">
        <f t="shared" si="209"/>
        <v/>
      </c>
      <c r="GW118" s="20" t="str">
        <f t="shared" si="210"/>
        <v/>
      </c>
      <c r="GX118" s="20" t="str">
        <f t="shared" si="211"/>
        <v/>
      </c>
      <c r="GY118" s="20" t="str">
        <f t="shared" si="212"/>
        <v/>
      </c>
      <c r="GZ118" s="20" t="str">
        <f t="shared" si="213"/>
        <v/>
      </c>
      <c r="HA118" s="20" t="str">
        <f t="shared" si="214"/>
        <v/>
      </c>
      <c r="HB118" s="20"/>
      <c r="HC118" s="20"/>
      <c r="HD118" s="20"/>
      <c r="HE118" s="20"/>
      <c r="HF118" s="20"/>
      <c r="HG118" s="20"/>
      <c r="HH118" s="20"/>
      <c r="HI118" s="20"/>
      <c r="HJ118" s="20"/>
      <c r="HK118" s="20"/>
      <c r="HL118" s="20"/>
      <c r="HM118" s="20"/>
      <c r="HN118" s="20"/>
      <c r="HO118" s="20"/>
      <c r="HP118" s="20"/>
      <c r="HQ118" s="20"/>
      <c r="HR118" s="20"/>
      <c r="HS118" s="20"/>
      <c r="HT118" s="20"/>
      <c r="HU118" s="20"/>
      <c r="HV118" s="20"/>
      <c r="HW118" s="20"/>
      <c r="HX118" s="20"/>
      <c r="HY118" s="20"/>
      <c r="HZ118" s="20"/>
      <c r="IA118" s="19"/>
      <c r="IB118" s="19"/>
      <c r="IC118" s="19"/>
      <c r="ID118" s="19"/>
      <c r="IE118" s="19"/>
      <c r="IF118" s="19"/>
      <c r="IG118" s="19"/>
      <c r="IH118" s="19"/>
      <c r="II118" s="19"/>
      <c r="IJ118" s="19"/>
      <c r="IK118" s="19"/>
      <c r="IL118" s="19"/>
      <c r="IM118" s="19"/>
      <c r="IN118" s="19"/>
      <c r="IO118" s="19"/>
      <c r="IP118" s="19"/>
      <c r="IQ118" s="19"/>
      <c r="IR118" s="19"/>
      <c r="IS118" s="19"/>
      <c r="IT118" s="19"/>
      <c r="IU118" s="19"/>
      <c r="IV118" s="19"/>
      <c r="IW118" s="19"/>
      <c r="IX118" s="19"/>
      <c r="IY118" s="19"/>
      <c r="IZ118" s="19"/>
      <c r="JA118" s="19"/>
      <c r="JB118" s="19"/>
      <c r="JC118" s="19"/>
      <c r="JD118" s="19"/>
      <c r="JE118" s="19"/>
      <c r="JF118" s="19"/>
      <c r="JG118" s="19"/>
      <c r="JH118" s="19"/>
      <c r="JI118" s="19"/>
      <c r="JJ118" s="19"/>
      <c r="JK118" s="19"/>
      <c r="JL118" s="19"/>
      <c r="JM118" s="19"/>
      <c r="JN118" s="19"/>
      <c r="JO118" s="19"/>
      <c r="JP118" s="19"/>
      <c r="JQ118" s="19"/>
      <c r="JR118" s="19"/>
      <c r="JS118" s="19"/>
      <c r="JT118" s="19"/>
      <c r="JU118" s="19"/>
      <c r="JV118" s="19"/>
    </row>
    <row r="119" spans="1:282" ht="13.5">
      <c r="A119" s="90" t="s">
        <v>150</v>
      </c>
      <c r="B119" s="184"/>
      <c r="C119" s="33"/>
      <c r="D119" s="147"/>
      <c r="E119" s="147"/>
      <c r="F119" s="147"/>
      <c r="G119" s="147"/>
      <c r="H119" s="147"/>
      <c r="I119" s="147"/>
      <c r="J119" s="147"/>
      <c r="K119" s="147"/>
      <c r="L119" s="147"/>
      <c r="M119" s="147"/>
      <c r="N119" s="147"/>
      <c r="O119" s="147"/>
      <c r="P119" s="147"/>
      <c r="Q119" s="147"/>
      <c r="R119" s="147"/>
      <c r="S119" s="147"/>
      <c r="T119" s="147"/>
      <c r="U119" s="147"/>
      <c r="V119" s="147"/>
      <c r="W119" s="147"/>
      <c r="X119" s="147"/>
      <c r="Y119" s="147"/>
      <c r="Z119" s="147"/>
      <c r="AA119" s="147"/>
      <c r="AB119" s="147"/>
      <c r="AC119" s="147"/>
      <c r="AD119" s="147"/>
      <c r="AE119" s="147"/>
      <c r="AF119" s="147"/>
      <c r="AG119" s="147"/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  <c r="BI119" s="147"/>
      <c r="BJ119" s="147"/>
      <c r="BK119" s="147"/>
      <c r="BL119" s="147"/>
      <c r="BM119" s="147"/>
      <c r="BN119" s="147"/>
      <c r="BO119" s="147"/>
      <c r="BP119" s="147"/>
      <c r="BQ119" s="147"/>
      <c r="BR119" s="147"/>
      <c r="BS119" s="147"/>
      <c r="BT119" s="147"/>
      <c r="BU119" s="147"/>
      <c r="BV119" s="147"/>
      <c r="BW119" s="147"/>
      <c r="BX119" s="147"/>
      <c r="BY119" s="147"/>
      <c r="BZ119" s="147"/>
      <c r="CA119" s="147"/>
      <c r="CB119" s="147"/>
      <c r="CC119" s="147"/>
      <c r="CD119" s="147"/>
      <c r="CE119" s="147"/>
      <c r="CF119" s="147"/>
      <c r="CG119" s="147"/>
      <c r="CH119" s="147"/>
      <c r="CI119" s="147"/>
      <c r="CJ119" s="147"/>
      <c r="CK119" s="147"/>
      <c r="CL119" s="147"/>
      <c r="CM119" s="147"/>
      <c r="CN119" s="147"/>
      <c r="CO119" s="147"/>
      <c r="CP119" s="147"/>
      <c r="CQ119" s="147"/>
      <c r="CR119" s="147"/>
      <c r="CS119" s="147"/>
      <c r="CT119" s="147"/>
      <c r="CU119" s="147"/>
      <c r="CV119" s="147"/>
      <c r="CW119" s="147"/>
      <c r="CX119" s="147"/>
      <c r="CY119" s="147"/>
      <c r="CZ119" s="87" t="str">
        <f t="shared" si="113"/>
        <v/>
      </c>
      <c r="DA119" s="89" t="str">
        <f t="shared" si="218"/>
        <v/>
      </c>
      <c r="DB119" s="90" t="str">
        <f t="shared" si="220"/>
        <v/>
      </c>
      <c r="DC119" s="32" t="str">
        <f t="shared" si="112"/>
        <v>brak danych</v>
      </c>
      <c r="DD119" s="32"/>
      <c r="DE119" s="20">
        <f t="shared" si="114"/>
        <v>0</v>
      </c>
      <c r="DF119" s="20" t="str">
        <f t="shared" si="115"/>
        <v/>
      </c>
      <c r="DG119" s="20" t="str">
        <f t="shared" si="116"/>
        <v/>
      </c>
      <c r="DH119" s="20" t="str">
        <f t="shared" si="117"/>
        <v/>
      </c>
      <c r="DI119" s="20" t="str">
        <f t="shared" si="118"/>
        <v/>
      </c>
      <c r="DJ119" s="20" t="str">
        <f t="shared" si="119"/>
        <v/>
      </c>
      <c r="DK119" s="20" t="str">
        <f t="shared" si="120"/>
        <v/>
      </c>
      <c r="DL119" s="20" t="str">
        <f t="shared" si="121"/>
        <v/>
      </c>
      <c r="DM119" s="20" t="str">
        <f t="shared" si="122"/>
        <v/>
      </c>
      <c r="DN119" s="20" t="str">
        <f t="shared" si="123"/>
        <v/>
      </c>
      <c r="DO119" s="20" t="str">
        <f t="shared" si="124"/>
        <v/>
      </c>
      <c r="DP119" s="20" t="str">
        <f t="shared" si="125"/>
        <v/>
      </c>
      <c r="DQ119" s="20" t="str">
        <f t="shared" si="126"/>
        <v/>
      </c>
      <c r="DR119" s="20" t="str">
        <f t="shared" si="127"/>
        <v/>
      </c>
      <c r="DS119" s="20" t="str">
        <f t="shared" si="128"/>
        <v/>
      </c>
      <c r="DT119" s="20" t="str">
        <f t="shared" si="129"/>
        <v/>
      </c>
      <c r="DU119" s="20" t="str">
        <f t="shared" si="130"/>
        <v/>
      </c>
      <c r="DV119" s="20" t="str">
        <f t="shared" si="131"/>
        <v/>
      </c>
      <c r="DW119" s="20" t="str">
        <f t="shared" si="132"/>
        <v/>
      </c>
      <c r="DX119" s="20" t="str">
        <f t="shared" si="133"/>
        <v/>
      </c>
      <c r="DY119" s="20" t="str">
        <f t="shared" si="134"/>
        <v/>
      </c>
      <c r="DZ119" s="20" t="str">
        <f t="shared" si="135"/>
        <v/>
      </c>
      <c r="EA119" s="20" t="str">
        <f t="shared" si="136"/>
        <v/>
      </c>
      <c r="EB119" s="20" t="str">
        <f t="shared" si="137"/>
        <v/>
      </c>
      <c r="EC119" s="20" t="str">
        <f t="shared" si="138"/>
        <v/>
      </c>
      <c r="ED119" s="20" t="str">
        <f t="shared" si="139"/>
        <v/>
      </c>
      <c r="EE119" s="20" t="str">
        <f t="shared" si="140"/>
        <v/>
      </c>
      <c r="EF119" s="20" t="str">
        <f t="shared" si="141"/>
        <v/>
      </c>
      <c r="EG119" s="20" t="str">
        <f t="shared" si="142"/>
        <v/>
      </c>
      <c r="EH119" s="20" t="str">
        <f t="shared" si="143"/>
        <v/>
      </c>
      <c r="EI119" s="20" t="str">
        <f t="shared" si="144"/>
        <v/>
      </c>
      <c r="EJ119" s="20" t="str">
        <f t="shared" si="145"/>
        <v/>
      </c>
      <c r="EK119" s="20" t="str">
        <f t="shared" si="146"/>
        <v/>
      </c>
      <c r="EL119" s="20" t="str">
        <f t="shared" si="147"/>
        <v/>
      </c>
      <c r="EM119" s="20" t="str">
        <f t="shared" si="148"/>
        <v/>
      </c>
      <c r="EN119" s="20" t="str">
        <f t="shared" si="149"/>
        <v/>
      </c>
      <c r="EO119" s="20" t="str">
        <f t="shared" si="150"/>
        <v/>
      </c>
      <c r="EP119" s="20" t="str">
        <f t="shared" si="151"/>
        <v/>
      </c>
      <c r="EQ119" s="20" t="str">
        <f t="shared" si="152"/>
        <v/>
      </c>
      <c r="ER119" s="20" t="str">
        <f t="shared" si="153"/>
        <v/>
      </c>
      <c r="ES119" s="20" t="str">
        <f t="shared" si="154"/>
        <v/>
      </c>
      <c r="ET119" s="20" t="str">
        <f t="shared" si="155"/>
        <v/>
      </c>
      <c r="EU119" s="20" t="str">
        <f t="shared" si="156"/>
        <v/>
      </c>
      <c r="EV119" s="20" t="str">
        <f t="shared" si="157"/>
        <v/>
      </c>
      <c r="EW119" s="20" t="str">
        <f t="shared" si="158"/>
        <v/>
      </c>
      <c r="EX119" s="20" t="str">
        <f t="shared" si="159"/>
        <v/>
      </c>
      <c r="EY119" s="20" t="str">
        <f t="shared" si="160"/>
        <v/>
      </c>
      <c r="EZ119" s="20" t="str">
        <f t="shared" si="161"/>
        <v/>
      </c>
      <c r="FA119" s="20" t="str">
        <f t="shared" si="162"/>
        <v/>
      </c>
      <c r="FB119" s="20" t="str">
        <f t="shared" si="163"/>
        <v/>
      </c>
      <c r="FC119" s="20" t="str">
        <f t="shared" si="164"/>
        <v/>
      </c>
      <c r="FD119" s="20" t="str">
        <f t="shared" si="165"/>
        <v/>
      </c>
      <c r="FE119" s="20" t="str">
        <f t="shared" si="166"/>
        <v/>
      </c>
      <c r="FF119" s="20" t="str">
        <f t="shared" si="167"/>
        <v/>
      </c>
      <c r="FG119" s="20" t="str">
        <f t="shared" si="168"/>
        <v/>
      </c>
      <c r="FH119" s="20" t="str">
        <f t="shared" si="169"/>
        <v/>
      </c>
      <c r="FI119" s="20" t="str">
        <f t="shared" si="170"/>
        <v/>
      </c>
      <c r="FJ119" s="20" t="str">
        <f t="shared" si="171"/>
        <v/>
      </c>
      <c r="FK119" s="20" t="str">
        <f t="shared" si="172"/>
        <v/>
      </c>
      <c r="FL119" s="20" t="str">
        <f t="shared" si="173"/>
        <v/>
      </c>
      <c r="FM119" s="20" t="str">
        <f t="shared" si="174"/>
        <v/>
      </c>
      <c r="FN119" s="20" t="str">
        <f t="shared" si="175"/>
        <v/>
      </c>
      <c r="FO119" s="20" t="str">
        <f t="shared" si="176"/>
        <v/>
      </c>
      <c r="FP119" s="20" t="str">
        <f t="shared" si="177"/>
        <v/>
      </c>
      <c r="FQ119" s="20" t="str">
        <f t="shared" si="178"/>
        <v/>
      </c>
      <c r="FR119" s="20" t="str">
        <f t="shared" si="179"/>
        <v/>
      </c>
      <c r="FS119" s="20" t="str">
        <f t="shared" si="180"/>
        <v/>
      </c>
      <c r="FT119" s="20" t="str">
        <f t="shared" si="181"/>
        <v/>
      </c>
      <c r="FU119" s="20" t="str">
        <f t="shared" si="182"/>
        <v/>
      </c>
      <c r="FV119" s="20" t="str">
        <f t="shared" si="183"/>
        <v/>
      </c>
      <c r="FW119" s="20" t="str">
        <f t="shared" si="184"/>
        <v/>
      </c>
      <c r="FX119" s="20" t="str">
        <f t="shared" si="185"/>
        <v/>
      </c>
      <c r="FY119" s="20" t="str">
        <f t="shared" si="186"/>
        <v/>
      </c>
      <c r="FZ119" s="20" t="str">
        <f t="shared" si="187"/>
        <v/>
      </c>
      <c r="GA119" s="20" t="str">
        <f t="shared" si="188"/>
        <v/>
      </c>
      <c r="GB119" s="20" t="str">
        <f t="shared" si="189"/>
        <v/>
      </c>
      <c r="GC119" s="20" t="str">
        <f t="shared" si="190"/>
        <v/>
      </c>
      <c r="GD119" s="20" t="str">
        <f t="shared" si="191"/>
        <v/>
      </c>
      <c r="GE119" s="20" t="str">
        <f t="shared" si="192"/>
        <v/>
      </c>
      <c r="GF119" s="20" t="str">
        <f t="shared" si="193"/>
        <v/>
      </c>
      <c r="GG119" s="20" t="str">
        <f t="shared" si="194"/>
        <v/>
      </c>
      <c r="GH119" s="20" t="str">
        <f t="shared" si="195"/>
        <v/>
      </c>
      <c r="GI119" s="20" t="str">
        <f t="shared" si="196"/>
        <v/>
      </c>
      <c r="GJ119" s="20" t="str">
        <f t="shared" si="197"/>
        <v/>
      </c>
      <c r="GK119" s="20" t="str">
        <f t="shared" si="198"/>
        <v/>
      </c>
      <c r="GL119" s="20" t="str">
        <f t="shared" si="199"/>
        <v/>
      </c>
      <c r="GM119" s="20" t="str">
        <f t="shared" si="200"/>
        <v/>
      </c>
      <c r="GN119" s="20" t="str">
        <f t="shared" si="201"/>
        <v/>
      </c>
      <c r="GO119" s="20" t="str">
        <f t="shared" si="202"/>
        <v/>
      </c>
      <c r="GP119" s="20" t="str">
        <f t="shared" si="203"/>
        <v/>
      </c>
      <c r="GQ119" s="20" t="str">
        <f t="shared" si="204"/>
        <v/>
      </c>
      <c r="GR119" s="20" t="str">
        <f t="shared" si="205"/>
        <v/>
      </c>
      <c r="GS119" s="20" t="str">
        <f t="shared" si="206"/>
        <v/>
      </c>
      <c r="GT119" s="20" t="str">
        <f t="shared" si="207"/>
        <v/>
      </c>
      <c r="GU119" s="20" t="str">
        <f t="shared" si="208"/>
        <v/>
      </c>
      <c r="GV119" s="20" t="str">
        <f t="shared" si="209"/>
        <v/>
      </c>
      <c r="GW119" s="20" t="str">
        <f t="shared" si="210"/>
        <v/>
      </c>
      <c r="GX119" s="20" t="str">
        <f t="shared" si="211"/>
        <v/>
      </c>
      <c r="GY119" s="20" t="str">
        <f t="shared" si="212"/>
        <v/>
      </c>
      <c r="GZ119" s="20" t="str">
        <f t="shared" si="213"/>
        <v/>
      </c>
      <c r="HA119" s="20" t="str">
        <f t="shared" si="214"/>
        <v/>
      </c>
      <c r="HB119" s="20"/>
      <c r="HC119" s="20"/>
      <c r="HD119" s="20"/>
      <c r="HE119" s="20"/>
      <c r="HF119" s="20"/>
      <c r="HG119" s="20"/>
      <c r="HH119" s="20"/>
      <c r="HI119" s="20"/>
      <c r="HJ119" s="20"/>
      <c r="HK119" s="20"/>
      <c r="HL119" s="20"/>
      <c r="HM119" s="20"/>
      <c r="HN119" s="20"/>
      <c r="HO119" s="20"/>
      <c r="HP119" s="20"/>
      <c r="HQ119" s="20"/>
      <c r="HR119" s="20"/>
      <c r="HS119" s="20"/>
      <c r="HT119" s="20"/>
      <c r="HU119" s="20"/>
      <c r="HV119" s="20"/>
      <c r="HW119" s="20"/>
      <c r="HX119" s="20"/>
      <c r="HY119" s="20"/>
      <c r="HZ119" s="20"/>
      <c r="IA119" s="19"/>
      <c r="IB119" s="19"/>
      <c r="IC119" s="19"/>
      <c r="ID119" s="19"/>
      <c r="IE119" s="19"/>
      <c r="IF119" s="19"/>
      <c r="IG119" s="19"/>
      <c r="IH119" s="19"/>
      <c r="II119" s="19"/>
      <c r="IJ119" s="19"/>
      <c r="IK119" s="19"/>
      <c r="IL119" s="19"/>
      <c r="IM119" s="19"/>
      <c r="IN119" s="19"/>
      <c r="IO119" s="19"/>
      <c r="IP119" s="19"/>
      <c r="IQ119" s="19"/>
      <c r="IR119" s="19"/>
      <c r="IS119" s="19"/>
      <c r="IT119" s="19"/>
      <c r="IU119" s="19"/>
      <c r="IV119" s="19"/>
      <c r="IW119" s="19"/>
      <c r="IX119" s="19"/>
      <c r="IY119" s="19"/>
      <c r="IZ119" s="19"/>
      <c r="JA119" s="19"/>
      <c r="JB119" s="19"/>
      <c r="JC119" s="19"/>
      <c r="JD119" s="19"/>
      <c r="JE119" s="19"/>
      <c r="JF119" s="19"/>
      <c r="JG119" s="19"/>
      <c r="JH119" s="19"/>
      <c r="JI119" s="19"/>
      <c r="JJ119" s="19"/>
      <c r="JK119" s="19"/>
      <c r="JL119" s="19"/>
      <c r="JM119" s="19"/>
      <c r="JN119" s="19"/>
      <c r="JO119" s="19"/>
      <c r="JP119" s="19"/>
      <c r="JQ119" s="19"/>
      <c r="JR119" s="19"/>
      <c r="JS119" s="19"/>
      <c r="JT119" s="19"/>
      <c r="JU119" s="19"/>
      <c r="JV119" s="19"/>
    </row>
    <row r="120" spans="1:282" ht="13.5">
      <c r="A120" s="90" t="s">
        <v>151</v>
      </c>
      <c r="B120" s="184"/>
      <c r="C120" s="33"/>
      <c r="D120" s="147"/>
      <c r="E120" s="147"/>
      <c r="F120" s="147"/>
      <c r="G120" s="147"/>
      <c r="H120" s="147"/>
      <c r="I120" s="147"/>
      <c r="J120" s="147"/>
      <c r="K120" s="147"/>
      <c r="L120" s="147"/>
      <c r="M120" s="147"/>
      <c r="N120" s="147"/>
      <c r="O120" s="147"/>
      <c r="P120" s="147"/>
      <c r="Q120" s="147"/>
      <c r="R120" s="147"/>
      <c r="S120" s="147"/>
      <c r="T120" s="147"/>
      <c r="U120" s="147"/>
      <c r="V120" s="147"/>
      <c r="W120" s="147"/>
      <c r="X120" s="147"/>
      <c r="Y120" s="147"/>
      <c r="Z120" s="147"/>
      <c r="AA120" s="147"/>
      <c r="AB120" s="147"/>
      <c r="AC120" s="147"/>
      <c r="AD120" s="147"/>
      <c r="AE120" s="147"/>
      <c r="AF120" s="147"/>
      <c r="AG120" s="147"/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  <c r="BI120" s="147"/>
      <c r="BJ120" s="147"/>
      <c r="BK120" s="147"/>
      <c r="BL120" s="147"/>
      <c r="BM120" s="147"/>
      <c r="BN120" s="147"/>
      <c r="BO120" s="147"/>
      <c r="BP120" s="147"/>
      <c r="BQ120" s="147"/>
      <c r="BR120" s="147"/>
      <c r="BS120" s="147"/>
      <c r="BT120" s="147"/>
      <c r="BU120" s="147"/>
      <c r="BV120" s="147"/>
      <c r="BW120" s="147"/>
      <c r="BX120" s="147"/>
      <c r="BY120" s="147"/>
      <c r="BZ120" s="147"/>
      <c r="CA120" s="147"/>
      <c r="CB120" s="147"/>
      <c r="CC120" s="147"/>
      <c r="CD120" s="147"/>
      <c r="CE120" s="147"/>
      <c r="CF120" s="147"/>
      <c r="CG120" s="147"/>
      <c r="CH120" s="147"/>
      <c r="CI120" s="147"/>
      <c r="CJ120" s="147"/>
      <c r="CK120" s="147"/>
      <c r="CL120" s="147"/>
      <c r="CM120" s="147"/>
      <c r="CN120" s="147"/>
      <c r="CO120" s="147"/>
      <c r="CP120" s="147"/>
      <c r="CQ120" s="147"/>
      <c r="CR120" s="147"/>
      <c r="CS120" s="147"/>
      <c r="CT120" s="147"/>
      <c r="CU120" s="147"/>
      <c r="CV120" s="147"/>
      <c r="CW120" s="147"/>
      <c r="CX120" s="147"/>
      <c r="CY120" s="147"/>
      <c r="CZ120" s="87" t="str">
        <f t="shared" si="113"/>
        <v/>
      </c>
      <c r="DA120" s="89" t="str">
        <f t="shared" si="218"/>
        <v/>
      </c>
      <c r="DB120" s="90" t="str">
        <f t="shared" si="220"/>
        <v/>
      </c>
      <c r="DC120" s="32" t="str">
        <f t="shared" si="112"/>
        <v>brak danych</v>
      </c>
      <c r="DD120" s="32"/>
      <c r="DE120" s="20">
        <f t="shared" si="114"/>
        <v>0</v>
      </c>
      <c r="DF120" s="20" t="str">
        <f t="shared" si="115"/>
        <v/>
      </c>
      <c r="DG120" s="20" t="str">
        <f t="shared" si="116"/>
        <v/>
      </c>
      <c r="DH120" s="20" t="str">
        <f t="shared" si="117"/>
        <v/>
      </c>
      <c r="DI120" s="20" t="str">
        <f t="shared" si="118"/>
        <v/>
      </c>
      <c r="DJ120" s="20" t="str">
        <f t="shared" si="119"/>
        <v/>
      </c>
      <c r="DK120" s="20" t="str">
        <f t="shared" si="120"/>
        <v/>
      </c>
      <c r="DL120" s="20" t="str">
        <f t="shared" si="121"/>
        <v/>
      </c>
      <c r="DM120" s="20" t="str">
        <f t="shared" si="122"/>
        <v/>
      </c>
      <c r="DN120" s="20" t="str">
        <f t="shared" si="123"/>
        <v/>
      </c>
      <c r="DO120" s="20" t="str">
        <f t="shared" si="124"/>
        <v/>
      </c>
      <c r="DP120" s="20" t="str">
        <f t="shared" si="125"/>
        <v/>
      </c>
      <c r="DQ120" s="20" t="str">
        <f t="shared" si="126"/>
        <v/>
      </c>
      <c r="DR120" s="20" t="str">
        <f t="shared" si="127"/>
        <v/>
      </c>
      <c r="DS120" s="20" t="str">
        <f t="shared" si="128"/>
        <v/>
      </c>
      <c r="DT120" s="20" t="str">
        <f t="shared" si="129"/>
        <v/>
      </c>
      <c r="DU120" s="20" t="str">
        <f t="shared" si="130"/>
        <v/>
      </c>
      <c r="DV120" s="20" t="str">
        <f t="shared" si="131"/>
        <v/>
      </c>
      <c r="DW120" s="20" t="str">
        <f t="shared" si="132"/>
        <v/>
      </c>
      <c r="DX120" s="20" t="str">
        <f t="shared" si="133"/>
        <v/>
      </c>
      <c r="DY120" s="20" t="str">
        <f t="shared" si="134"/>
        <v/>
      </c>
      <c r="DZ120" s="20" t="str">
        <f t="shared" si="135"/>
        <v/>
      </c>
      <c r="EA120" s="20" t="str">
        <f t="shared" si="136"/>
        <v/>
      </c>
      <c r="EB120" s="20" t="str">
        <f t="shared" si="137"/>
        <v/>
      </c>
      <c r="EC120" s="20" t="str">
        <f t="shared" si="138"/>
        <v/>
      </c>
      <c r="ED120" s="20" t="str">
        <f t="shared" si="139"/>
        <v/>
      </c>
      <c r="EE120" s="20" t="str">
        <f t="shared" si="140"/>
        <v/>
      </c>
      <c r="EF120" s="20" t="str">
        <f t="shared" si="141"/>
        <v/>
      </c>
      <c r="EG120" s="20" t="str">
        <f t="shared" si="142"/>
        <v/>
      </c>
      <c r="EH120" s="20" t="str">
        <f t="shared" si="143"/>
        <v/>
      </c>
      <c r="EI120" s="20" t="str">
        <f t="shared" si="144"/>
        <v/>
      </c>
      <c r="EJ120" s="20" t="str">
        <f t="shared" si="145"/>
        <v/>
      </c>
      <c r="EK120" s="20" t="str">
        <f t="shared" si="146"/>
        <v/>
      </c>
      <c r="EL120" s="20" t="str">
        <f t="shared" si="147"/>
        <v/>
      </c>
      <c r="EM120" s="20" t="str">
        <f t="shared" si="148"/>
        <v/>
      </c>
      <c r="EN120" s="20" t="str">
        <f t="shared" si="149"/>
        <v/>
      </c>
      <c r="EO120" s="20" t="str">
        <f t="shared" si="150"/>
        <v/>
      </c>
      <c r="EP120" s="20" t="str">
        <f t="shared" si="151"/>
        <v/>
      </c>
      <c r="EQ120" s="20" t="str">
        <f t="shared" si="152"/>
        <v/>
      </c>
      <c r="ER120" s="20" t="str">
        <f t="shared" si="153"/>
        <v/>
      </c>
      <c r="ES120" s="20" t="str">
        <f t="shared" si="154"/>
        <v/>
      </c>
      <c r="ET120" s="20" t="str">
        <f t="shared" si="155"/>
        <v/>
      </c>
      <c r="EU120" s="20" t="str">
        <f t="shared" si="156"/>
        <v/>
      </c>
      <c r="EV120" s="20" t="str">
        <f t="shared" si="157"/>
        <v/>
      </c>
      <c r="EW120" s="20" t="str">
        <f t="shared" si="158"/>
        <v/>
      </c>
      <c r="EX120" s="20" t="str">
        <f t="shared" si="159"/>
        <v/>
      </c>
      <c r="EY120" s="20" t="str">
        <f t="shared" si="160"/>
        <v/>
      </c>
      <c r="EZ120" s="20" t="str">
        <f t="shared" si="161"/>
        <v/>
      </c>
      <c r="FA120" s="20" t="str">
        <f t="shared" si="162"/>
        <v/>
      </c>
      <c r="FB120" s="20" t="str">
        <f t="shared" si="163"/>
        <v/>
      </c>
      <c r="FC120" s="20" t="str">
        <f t="shared" si="164"/>
        <v/>
      </c>
      <c r="FD120" s="20" t="str">
        <f t="shared" si="165"/>
        <v/>
      </c>
      <c r="FE120" s="20" t="str">
        <f t="shared" si="166"/>
        <v/>
      </c>
      <c r="FF120" s="20" t="str">
        <f t="shared" si="167"/>
        <v/>
      </c>
      <c r="FG120" s="20" t="str">
        <f t="shared" si="168"/>
        <v/>
      </c>
      <c r="FH120" s="20" t="str">
        <f t="shared" si="169"/>
        <v/>
      </c>
      <c r="FI120" s="20" t="str">
        <f t="shared" si="170"/>
        <v/>
      </c>
      <c r="FJ120" s="20" t="str">
        <f t="shared" si="171"/>
        <v/>
      </c>
      <c r="FK120" s="20" t="str">
        <f t="shared" si="172"/>
        <v/>
      </c>
      <c r="FL120" s="20" t="str">
        <f t="shared" si="173"/>
        <v/>
      </c>
      <c r="FM120" s="20" t="str">
        <f t="shared" si="174"/>
        <v/>
      </c>
      <c r="FN120" s="20" t="str">
        <f t="shared" si="175"/>
        <v/>
      </c>
      <c r="FO120" s="20" t="str">
        <f t="shared" si="176"/>
        <v/>
      </c>
      <c r="FP120" s="20" t="str">
        <f t="shared" si="177"/>
        <v/>
      </c>
      <c r="FQ120" s="20" t="str">
        <f t="shared" si="178"/>
        <v/>
      </c>
      <c r="FR120" s="20" t="str">
        <f t="shared" si="179"/>
        <v/>
      </c>
      <c r="FS120" s="20" t="str">
        <f t="shared" si="180"/>
        <v/>
      </c>
      <c r="FT120" s="20" t="str">
        <f t="shared" si="181"/>
        <v/>
      </c>
      <c r="FU120" s="20" t="str">
        <f t="shared" si="182"/>
        <v/>
      </c>
      <c r="FV120" s="20" t="str">
        <f t="shared" si="183"/>
        <v/>
      </c>
      <c r="FW120" s="20" t="str">
        <f t="shared" si="184"/>
        <v/>
      </c>
      <c r="FX120" s="20" t="str">
        <f t="shared" si="185"/>
        <v/>
      </c>
      <c r="FY120" s="20" t="str">
        <f t="shared" si="186"/>
        <v/>
      </c>
      <c r="FZ120" s="20" t="str">
        <f t="shared" si="187"/>
        <v/>
      </c>
      <c r="GA120" s="20" t="str">
        <f t="shared" si="188"/>
        <v/>
      </c>
      <c r="GB120" s="20" t="str">
        <f t="shared" si="189"/>
        <v/>
      </c>
      <c r="GC120" s="20" t="str">
        <f t="shared" si="190"/>
        <v/>
      </c>
      <c r="GD120" s="20" t="str">
        <f t="shared" si="191"/>
        <v/>
      </c>
      <c r="GE120" s="20" t="str">
        <f t="shared" si="192"/>
        <v/>
      </c>
      <c r="GF120" s="20" t="str">
        <f t="shared" si="193"/>
        <v/>
      </c>
      <c r="GG120" s="20" t="str">
        <f t="shared" si="194"/>
        <v/>
      </c>
      <c r="GH120" s="20" t="str">
        <f t="shared" si="195"/>
        <v/>
      </c>
      <c r="GI120" s="20" t="str">
        <f t="shared" si="196"/>
        <v/>
      </c>
      <c r="GJ120" s="20" t="str">
        <f t="shared" si="197"/>
        <v/>
      </c>
      <c r="GK120" s="20" t="str">
        <f t="shared" si="198"/>
        <v/>
      </c>
      <c r="GL120" s="20" t="str">
        <f t="shared" si="199"/>
        <v/>
      </c>
      <c r="GM120" s="20" t="str">
        <f t="shared" si="200"/>
        <v/>
      </c>
      <c r="GN120" s="20" t="str">
        <f t="shared" si="201"/>
        <v/>
      </c>
      <c r="GO120" s="20" t="str">
        <f t="shared" si="202"/>
        <v/>
      </c>
      <c r="GP120" s="20" t="str">
        <f t="shared" si="203"/>
        <v/>
      </c>
      <c r="GQ120" s="20" t="str">
        <f t="shared" si="204"/>
        <v/>
      </c>
      <c r="GR120" s="20" t="str">
        <f t="shared" si="205"/>
        <v/>
      </c>
      <c r="GS120" s="20" t="str">
        <f t="shared" si="206"/>
        <v/>
      </c>
      <c r="GT120" s="20" t="str">
        <f t="shared" si="207"/>
        <v/>
      </c>
      <c r="GU120" s="20" t="str">
        <f t="shared" si="208"/>
        <v/>
      </c>
      <c r="GV120" s="20" t="str">
        <f t="shared" si="209"/>
        <v/>
      </c>
      <c r="GW120" s="20" t="str">
        <f t="shared" si="210"/>
        <v/>
      </c>
      <c r="GX120" s="20" t="str">
        <f t="shared" si="211"/>
        <v/>
      </c>
      <c r="GY120" s="20" t="str">
        <f t="shared" si="212"/>
        <v/>
      </c>
      <c r="GZ120" s="20" t="str">
        <f t="shared" si="213"/>
        <v/>
      </c>
      <c r="HA120" s="20" t="str">
        <f t="shared" si="214"/>
        <v/>
      </c>
      <c r="HB120" s="20"/>
      <c r="HC120" s="20"/>
      <c r="HD120" s="20"/>
      <c r="HE120" s="20"/>
      <c r="HF120" s="20"/>
      <c r="HG120" s="20"/>
      <c r="HH120" s="20"/>
      <c r="HI120" s="20"/>
      <c r="HJ120" s="20"/>
      <c r="HK120" s="20"/>
      <c r="HL120" s="20"/>
      <c r="HM120" s="20"/>
      <c r="HN120" s="20"/>
      <c r="HO120" s="20"/>
      <c r="HP120" s="20"/>
      <c r="HQ120" s="20"/>
      <c r="HR120" s="20"/>
      <c r="HS120" s="20"/>
      <c r="HT120" s="20"/>
      <c r="HU120" s="20"/>
      <c r="HV120" s="20"/>
      <c r="HW120" s="20"/>
      <c r="HX120" s="20"/>
      <c r="HY120" s="20"/>
      <c r="HZ120" s="20"/>
      <c r="IA120" s="19"/>
      <c r="IB120" s="19"/>
      <c r="IC120" s="19"/>
      <c r="ID120" s="19"/>
      <c r="IE120" s="19"/>
      <c r="IF120" s="19"/>
      <c r="IG120" s="19"/>
      <c r="IH120" s="19"/>
      <c r="II120" s="19"/>
      <c r="IJ120" s="19"/>
      <c r="IK120" s="19"/>
      <c r="IL120" s="19"/>
      <c r="IM120" s="19"/>
      <c r="IN120" s="19"/>
      <c r="IO120" s="19"/>
      <c r="IP120" s="19"/>
      <c r="IQ120" s="19"/>
      <c r="IR120" s="19"/>
      <c r="IS120" s="19"/>
      <c r="IT120" s="19"/>
      <c r="IU120" s="19"/>
      <c r="IV120" s="19"/>
      <c r="IW120" s="19"/>
      <c r="IX120" s="19"/>
      <c r="IY120" s="19"/>
      <c r="IZ120" s="19"/>
      <c r="JA120" s="19"/>
      <c r="JB120" s="19"/>
      <c r="JC120" s="19"/>
      <c r="JD120" s="19"/>
      <c r="JE120" s="19"/>
      <c r="JF120" s="19"/>
      <c r="JG120" s="19"/>
      <c r="JH120" s="19"/>
      <c r="JI120" s="19"/>
      <c r="JJ120" s="19"/>
      <c r="JK120" s="19"/>
      <c r="JL120" s="19"/>
      <c r="JM120" s="19"/>
      <c r="JN120" s="19"/>
      <c r="JO120" s="19"/>
      <c r="JP120" s="19"/>
      <c r="JQ120" s="19"/>
      <c r="JR120" s="19"/>
      <c r="JS120" s="19"/>
      <c r="JT120" s="19"/>
      <c r="JU120" s="19"/>
      <c r="JV120" s="19"/>
    </row>
    <row r="121" spans="1:282" ht="13.5">
      <c r="A121" s="90" t="s">
        <v>152</v>
      </c>
      <c r="B121" s="184"/>
      <c r="C121" s="33"/>
      <c r="D121" s="147"/>
      <c r="E121" s="147"/>
      <c r="F121" s="147"/>
      <c r="G121" s="147"/>
      <c r="H121" s="147"/>
      <c r="I121" s="147"/>
      <c r="J121" s="147"/>
      <c r="K121" s="147"/>
      <c r="L121" s="147"/>
      <c r="M121" s="147"/>
      <c r="N121" s="147"/>
      <c r="O121" s="147"/>
      <c r="P121" s="147"/>
      <c r="Q121" s="147"/>
      <c r="R121" s="147"/>
      <c r="S121" s="147"/>
      <c r="T121" s="147"/>
      <c r="U121" s="147"/>
      <c r="V121" s="147"/>
      <c r="W121" s="147"/>
      <c r="X121" s="147"/>
      <c r="Y121" s="147"/>
      <c r="Z121" s="147"/>
      <c r="AA121" s="147"/>
      <c r="AB121" s="147"/>
      <c r="AC121" s="147"/>
      <c r="AD121" s="147"/>
      <c r="AE121" s="147"/>
      <c r="AF121" s="147"/>
      <c r="AG121" s="147"/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  <c r="BI121" s="147"/>
      <c r="BJ121" s="147"/>
      <c r="BK121" s="147"/>
      <c r="BL121" s="147"/>
      <c r="BM121" s="147"/>
      <c r="BN121" s="147"/>
      <c r="BO121" s="147"/>
      <c r="BP121" s="147"/>
      <c r="BQ121" s="147"/>
      <c r="BR121" s="147"/>
      <c r="BS121" s="147"/>
      <c r="BT121" s="147"/>
      <c r="BU121" s="147"/>
      <c r="BV121" s="147"/>
      <c r="BW121" s="147"/>
      <c r="BX121" s="147"/>
      <c r="BY121" s="147"/>
      <c r="BZ121" s="147"/>
      <c r="CA121" s="147"/>
      <c r="CB121" s="147"/>
      <c r="CC121" s="147"/>
      <c r="CD121" s="147"/>
      <c r="CE121" s="147"/>
      <c r="CF121" s="147"/>
      <c r="CG121" s="147"/>
      <c r="CH121" s="147"/>
      <c r="CI121" s="147"/>
      <c r="CJ121" s="147"/>
      <c r="CK121" s="147"/>
      <c r="CL121" s="147"/>
      <c r="CM121" s="147"/>
      <c r="CN121" s="147"/>
      <c r="CO121" s="147"/>
      <c r="CP121" s="147"/>
      <c r="CQ121" s="147"/>
      <c r="CR121" s="147"/>
      <c r="CS121" s="147"/>
      <c r="CT121" s="147"/>
      <c r="CU121" s="147"/>
      <c r="CV121" s="147"/>
      <c r="CW121" s="147"/>
      <c r="CX121" s="147"/>
      <c r="CY121" s="147"/>
      <c r="CZ121" s="87" t="str">
        <f t="shared" si="113"/>
        <v/>
      </c>
      <c r="DA121" s="89" t="str">
        <f t="shared" si="218"/>
        <v/>
      </c>
      <c r="DB121" s="90" t="str">
        <f t="shared" si="220"/>
        <v/>
      </c>
      <c r="DC121" s="32" t="str">
        <f t="shared" si="112"/>
        <v>brak danych</v>
      </c>
      <c r="DD121" s="32"/>
      <c r="DE121" s="20">
        <f t="shared" si="114"/>
        <v>0</v>
      </c>
      <c r="DF121" s="20" t="str">
        <f t="shared" si="115"/>
        <v/>
      </c>
      <c r="DG121" s="20" t="str">
        <f t="shared" si="116"/>
        <v/>
      </c>
      <c r="DH121" s="20" t="str">
        <f t="shared" si="117"/>
        <v/>
      </c>
      <c r="DI121" s="20" t="str">
        <f t="shared" si="118"/>
        <v/>
      </c>
      <c r="DJ121" s="20" t="str">
        <f t="shared" si="119"/>
        <v/>
      </c>
      <c r="DK121" s="20" t="str">
        <f t="shared" si="120"/>
        <v/>
      </c>
      <c r="DL121" s="20" t="str">
        <f t="shared" si="121"/>
        <v/>
      </c>
      <c r="DM121" s="20" t="str">
        <f t="shared" si="122"/>
        <v/>
      </c>
      <c r="DN121" s="20" t="str">
        <f t="shared" si="123"/>
        <v/>
      </c>
      <c r="DO121" s="20" t="str">
        <f t="shared" si="124"/>
        <v/>
      </c>
      <c r="DP121" s="20" t="str">
        <f t="shared" si="125"/>
        <v/>
      </c>
      <c r="DQ121" s="20" t="str">
        <f t="shared" si="126"/>
        <v/>
      </c>
      <c r="DR121" s="20" t="str">
        <f t="shared" si="127"/>
        <v/>
      </c>
      <c r="DS121" s="20" t="str">
        <f t="shared" si="128"/>
        <v/>
      </c>
      <c r="DT121" s="20" t="str">
        <f t="shared" si="129"/>
        <v/>
      </c>
      <c r="DU121" s="20" t="str">
        <f t="shared" si="130"/>
        <v/>
      </c>
      <c r="DV121" s="20" t="str">
        <f t="shared" si="131"/>
        <v/>
      </c>
      <c r="DW121" s="20" t="str">
        <f t="shared" si="132"/>
        <v/>
      </c>
      <c r="DX121" s="20" t="str">
        <f t="shared" si="133"/>
        <v/>
      </c>
      <c r="DY121" s="20" t="str">
        <f t="shared" si="134"/>
        <v/>
      </c>
      <c r="DZ121" s="20" t="str">
        <f t="shared" si="135"/>
        <v/>
      </c>
      <c r="EA121" s="20" t="str">
        <f t="shared" si="136"/>
        <v/>
      </c>
      <c r="EB121" s="20" t="str">
        <f t="shared" si="137"/>
        <v/>
      </c>
      <c r="EC121" s="20" t="str">
        <f t="shared" si="138"/>
        <v/>
      </c>
      <c r="ED121" s="20" t="str">
        <f t="shared" si="139"/>
        <v/>
      </c>
      <c r="EE121" s="20" t="str">
        <f t="shared" si="140"/>
        <v/>
      </c>
      <c r="EF121" s="20" t="str">
        <f t="shared" si="141"/>
        <v/>
      </c>
      <c r="EG121" s="20" t="str">
        <f t="shared" si="142"/>
        <v/>
      </c>
      <c r="EH121" s="20" t="str">
        <f t="shared" si="143"/>
        <v/>
      </c>
      <c r="EI121" s="20" t="str">
        <f t="shared" si="144"/>
        <v/>
      </c>
      <c r="EJ121" s="20" t="str">
        <f t="shared" si="145"/>
        <v/>
      </c>
      <c r="EK121" s="20" t="str">
        <f t="shared" si="146"/>
        <v/>
      </c>
      <c r="EL121" s="20" t="str">
        <f t="shared" si="147"/>
        <v/>
      </c>
      <c r="EM121" s="20" t="str">
        <f t="shared" si="148"/>
        <v/>
      </c>
      <c r="EN121" s="20" t="str">
        <f t="shared" si="149"/>
        <v/>
      </c>
      <c r="EO121" s="20" t="str">
        <f t="shared" si="150"/>
        <v/>
      </c>
      <c r="EP121" s="20" t="str">
        <f t="shared" si="151"/>
        <v/>
      </c>
      <c r="EQ121" s="20" t="str">
        <f t="shared" si="152"/>
        <v/>
      </c>
      <c r="ER121" s="20" t="str">
        <f t="shared" si="153"/>
        <v/>
      </c>
      <c r="ES121" s="20" t="str">
        <f t="shared" si="154"/>
        <v/>
      </c>
      <c r="ET121" s="20" t="str">
        <f t="shared" si="155"/>
        <v/>
      </c>
      <c r="EU121" s="20" t="str">
        <f t="shared" si="156"/>
        <v/>
      </c>
      <c r="EV121" s="20" t="str">
        <f t="shared" si="157"/>
        <v/>
      </c>
      <c r="EW121" s="20" t="str">
        <f t="shared" si="158"/>
        <v/>
      </c>
      <c r="EX121" s="20" t="str">
        <f t="shared" si="159"/>
        <v/>
      </c>
      <c r="EY121" s="20" t="str">
        <f t="shared" si="160"/>
        <v/>
      </c>
      <c r="EZ121" s="20" t="str">
        <f t="shared" si="161"/>
        <v/>
      </c>
      <c r="FA121" s="20" t="str">
        <f t="shared" si="162"/>
        <v/>
      </c>
      <c r="FB121" s="20" t="str">
        <f t="shared" si="163"/>
        <v/>
      </c>
      <c r="FC121" s="20" t="str">
        <f t="shared" si="164"/>
        <v/>
      </c>
      <c r="FD121" s="20" t="str">
        <f t="shared" si="165"/>
        <v/>
      </c>
      <c r="FE121" s="20" t="str">
        <f t="shared" si="166"/>
        <v/>
      </c>
      <c r="FF121" s="20" t="str">
        <f t="shared" si="167"/>
        <v/>
      </c>
      <c r="FG121" s="20" t="str">
        <f t="shared" si="168"/>
        <v/>
      </c>
      <c r="FH121" s="20" t="str">
        <f t="shared" si="169"/>
        <v/>
      </c>
      <c r="FI121" s="20" t="str">
        <f t="shared" si="170"/>
        <v/>
      </c>
      <c r="FJ121" s="20" t="str">
        <f t="shared" si="171"/>
        <v/>
      </c>
      <c r="FK121" s="20" t="str">
        <f t="shared" si="172"/>
        <v/>
      </c>
      <c r="FL121" s="20" t="str">
        <f t="shared" si="173"/>
        <v/>
      </c>
      <c r="FM121" s="20" t="str">
        <f t="shared" si="174"/>
        <v/>
      </c>
      <c r="FN121" s="20" t="str">
        <f t="shared" si="175"/>
        <v/>
      </c>
      <c r="FO121" s="20" t="str">
        <f t="shared" si="176"/>
        <v/>
      </c>
      <c r="FP121" s="20" t="str">
        <f t="shared" si="177"/>
        <v/>
      </c>
      <c r="FQ121" s="20" t="str">
        <f t="shared" si="178"/>
        <v/>
      </c>
      <c r="FR121" s="20" t="str">
        <f t="shared" si="179"/>
        <v/>
      </c>
      <c r="FS121" s="20" t="str">
        <f t="shared" si="180"/>
        <v/>
      </c>
      <c r="FT121" s="20" t="str">
        <f t="shared" si="181"/>
        <v/>
      </c>
      <c r="FU121" s="20" t="str">
        <f t="shared" si="182"/>
        <v/>
      </c>
      <c r="FV121" s="20" t="str">
        <f t="shared" si="183"/>
        <v/>
      </c>
      <c r="FW121" s="20" t="str">
        <f t="shared" si="184"/>
        <v/>
      </c>
      <c r="FX121" s="20" t="str">
        <f t="shared" si="185"/>
        <v/>
      </c>
      <c r="FY121" s="20" t="str">
        <f t="shared" si="186"/>
        <v/>
      </c>
      <c r="FZ121" s="20" t="str">
        <f t="shared" si="187"/>
        <v/>
      </c>
      <c r="GA121" s="20" t="str">
        <f t="shared" si="188"/>
        <v/>
      </c>
      <c r="GB121" s="20" t="str">
        <f t="shared" si="189"/>
        <v/>
      </c>
      <c r="GC121" s="20" t="str">
        <f t="shared" si="190"/>
        <v/>
      </c>
      <c r="GD121" s="20" t="str">
        <f t="shared" si="191"/>
        <v/>
      </c>
      <c r="GE121" s="20" t="str">
        <f t="shared" si="192"/>
        <v/>
      </c>
      <c r="GF121" s="20" t="str">
        <f t="shared" si="193"/>
        <v/>
      </c>
      <c r="GG121" s="20" t="str">
        <f t="shared" si="194"/>
        <v/>
      </c>
      <c r="GH121" s="20" t="str">
        <f t="shared" si="195"/>
        <v/>
      </c>
      <c r="GI121" s="20" t="str">
        <f t="shared" si="196"/>
        <v/>
      </c>
      <c r="GJ121" s="20" t="str">
        <f t="shared" si="197"/>
        <v/>
      </c>
      <c r="GK121" s="20" t="str">
        <f t="shared" si="198"/>
        <v/>
      </c>
      <c r="GL121" s="20" t="str">
        <f t="shared" si="199"/>
        <v/>
      </c>
      <c r="GM121" s="20" t="str">
        <f t="shared" si="200"/>
        <v/>
      </c>
      <c r="GN121" s="20" t="str">
        <f t="shared" si="201"/>
        <v/>
      </c>
      <c r="GO121" s="20" t="str">
        <f t="shared" si="202"/>
        <v/>
      </c>
      <c r="GP121" s="20" t="str">
        <f t="shared" si="203"/>
        <v/>
      </c>
      <c r="GQ121" s="20" t="str">
        <f t="shared" si="204"/>
        <v/>
      </c>
      <c r="GR121" s="20" t="str">
        <f t="shared" si="205"/>
        <v/>
      </c>
      <c r="GS121" s="20" t="str">
        <f t="shared" si="206"/>
        <v/>
      </c>
      <c r="GT121" s="20" t="str">
        <f t="shared" si="207"/>
        <v/>
      </c>
      <c r="GU121" s="20" t="str">
        <f t="shared" si="208"/>
        <v/>
      </c>
      <c r="GV121" s="20" t="str">
        <f t="shared" si="209"/>
        <v/>
      </c>
      <c r="GW121" s="20" t="str">
        <f t="shared" si="210"/>
        <v/>
      </c>
      <c r="GX121" s="20" t="str">
        <f t="shared" si="211"/>
        <v/>
      </c>
      <c r="GY121" s="20" t="str">
        <f t="shared" si="212"/>
        <v/>
      </c>
      <c r="GZ121" s="20" t="str">
        <f t="shared" si="213"/>
        <v/>
      </c>
      <c r="HA121" s="20" t="str">
        <f t="shared" si="214"/>
        <v/>
      </c>
      <c r="HB121" s="20"/>
      <c r="HC121" s="20"/>
      <c r="HD121" s="20"/>
      <c r="HE121" s="20"/>
      <c r="HF121" s="20"/>
      <c r="HG121" s="20"/>
      <c r="HH121" s="20"/>
      <c r="HI121" s="20"/>
      <c r="HJ121" s="20"/>
      <c r="HK121" s="20"/>
      <c r="HL121" s="20"/>
      <c r="HM121" s="20"/>
      <c r="HN121" s="20"/>
      <c r="HO121" s="20"/>
      <c r="HP121" s="20"/>
      <c r="HQ121" s="20"/>
      <c r="HR121" s="20"/>
      <c r="HS121" s="20"/>
      <c r="HT121" s="20"/>
      <c r="HU121" s="20"/>
      <c r="HV121" s="20"/>
      <c r="HW121" s="20"/>
      <c r="HX121" s="20"/>
      <c r="HY121" s="20"/>
      <c r="HZ121" s="20"/>
      <c r="IA121" s="19"/>
      <c r="IB121" s="19"/>
      <c r="IC121" s="19"/>
      <c r="ID121" s="19"/>
      <c r="IE121" s="19"/>
      <c r="IF121" s="19"/>
      <c r="IG121" s="19"/>
      <c r="IH121" s="19"/>
      <c r="II121" s="19"/>
      <c r="IJ121" s="19"/>
      <c r="IK121" s="19"/>
      <c r="IL121" s="19"/>
      <c r="IM121" s="19"/>
      <c r="IN121" s="19"/>
      <c r="IO121" s="19"/>
      <c r="IP121" s="19"/>
      <c r="IQ121" s="19"/>
      <c r="IR121" s="19"/>
      <c r="IS121" s="19"/>
      <c r="IT121" s="19"/>
      <c r="IU121" s="19"/>
      <c r="IV121" s="19"/>
      <c r="IW121" s="19"/>
      <c r="IX121" s="19"/>
      <c r="IY121" s="19"/>
      <c r="IZ121" s="19"/>
      <c r="JA121" s="19"/>
      <c r="JB121" s="19"/>
      <c r="JC121" s="19"/>
      <c r="JD121" s="19"/>
      <c r="JE121" s="19"/>
      <c r="JF121" s="19"/>
      <c r="JG121" s="19"/>
      <c r="JH121" s="19"/>
      <c r="JI121" s="19"/>
      <c r="JJ121" s="19"/>
      <c r="JK121" s="19"/>
      <c r="JL121" s="19"/>
      <c r="JM121" s="19"/>
      <c r="JN121" s="19"/>
      <c r="JO121" s="19"/>
      <c r="JP121" s="19"/>
      <c r="JQ121" s="19"/>
      <c r="JR121" s="19"/>
      <c r="JS121" s="19"/>
      <c r="JT121" s="19"/>
      <c r="JU121" s="19"/>
      <c r="JV121" s="19"/>
    </row>
    <row r="122" spans="1:282" ht="13.5">
      <c r="A122" s="90" t="s">
        <v>153</v>
      </c>
      <c r="B122" s="184"/>
      <c r="C122" s="33"/>
      <c r="D122" s="147"/>
      <c r="E122" s="147"/>
      <c r="F122" s="147"/>
      <c r="G122" s="147"/>
      <c r="H122" s="147"/>
      <c r="I122" s="147"/>
      <c r="J122" s="147"/>
      <c r="K122" s="147"/>
      <c r="L122" s="147"/>
      <c r="M122" s="147"/>
      <c r="N122" s="147"/>
      <c r="O122" s="147"/>
      <c r="P122" s="147"/>
      <c r="Q122" s="147"/>
      <c r="R122" s="147"/>
      <c r="S122" s="147"/>
      <c r="T122" s="147"/>
      <c r="U122" s="147"/>
      <c r="V122" s="147"/>
      <c r="W122" s="147"/>
      <c r="X122" s="147"/>
      <c r="Y122" s="147"/>
      <c r="Z122" s="147"/>
      <c r="AA122" s="147"/>
      <c r="AB122" s="147"/>
      <c r="AC122" s="147"/>
      <c r="AD122" s="147"/>
      <c r="AE122" s="147"/>
      <c r="AF122" s="147"/>
      <c r="AG122" s="147"/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  <c r="BI122" s="147"/>
      <c r="BJ122" s="147"/>
      <c r="BK122" s="147"/>
      <c r="BL122" s="147"/>
      <c r="BM122" s="147"/>
      <c r="BN122" s="147"/>
      <c r="BO122" s="147"/>
      <c r="BP122" s="147"/>
      <c r="BQ122" s="147"/>
      <c r="BR122" s="147"/>
      <c r="BS122" s="147"/>
      <c r="BT122" s="147"/>
      <c r="BU122" s="147"/>
      <c r="BV122" s="147"/>
      <c r="BW122" s="147"/>
      <c r="BX122" s="147"/>
      <c r="BY122" s="147"/>
      <c r="BZ122" s="147"/>
      <c r="CA122" s="147"/>
      <c r="CB122" s="147"/>
      <c r="CC122" s="147"/>
      <c r="CD122" s="147"/>
      <c r="CE122" s="147"/>
      <c r="CF122" s="147"/>
      <c r="CG122" s="147"/>
      <c r="CH122" s="147"/>
      <c r="CI122" s="147"/>
      <c r="CJ122" s="147"/>
      <c r="CK122" s="147"/>
      <c r="CL122" s="147"/>
      <c r="CM122" s="147"/>
      <c r="CN122" s="147"/>
      <c r="CO122" s="147"/>
      <c r="CP122" s="147"/>
      <c r="CQ122" s="147"/>
      <c r="CR122" s="147"/>
      <c r="CS122" s="147"/>
      <c r="CT122" s="147"/>
      <c r="CU122" s="147"/>
      <c r="CV122" s="147"/>
      <c r="CW122" s="147"/>
      <c r="CX122" s="147"/>
      <c r="CY122" s="147"/>
      <c r="CZ122" s="87" t="str">
        <f t="shared" si="113"/>
        <v/>
      </c>
      <c r="DA122" s="89" t="str">
        <f t="shared" si="218"/>
        <v/>
      </c>
      <c r="DB122" s="90" t="str">
        <f t="shared" si="220"/>
        <v/>
      </c>
      <c r="DC122" s="32" t="str">
        <f t="shared" si="112"/>
        <v>brak danych</v>
      </c>
      <c r="DD122" s="32"/>
      <c r="DE122" s="20">
        <f t="shared" si="114"/>
        <v>0</v>
      </c>
      <c r="DF122" s="20" t="str">
        <f t="shared" si="115"/>
        <v/>
      </c>
      <c r="DG122" s="20" t="str">
        <f t="shared" si="116"/>
        <v/>
      </c>
      <c r="DH122" s="20" t="str">
        <f t="shared" si="117"/>
        <v/>
      </c>
      <c r="DI122" s="20" t="str">
        <f t="shared" si="118"/>
        <v/>
      </c>
      <c r="DJ122" s="20" t="str">
        <f t="shared" si="119"/>
        <v/>
      </c>
      <c r="DK122" s="20" t="str">
        <f t="shared" si="120"/>
        <v/>
      </c>
      <c r="DL122" s="20" t="str">
        <f t="shared" si="121"/>
        <v/>
      </c>
      <c r="DM122" s="20" t="str">
        <f t="shared" si="122"/>
        <v/>
      </c>
      <c r="DN122" s="20" t="str">
        <f t="shared" si="123"/>
        <v/>
      </c>
      <c r="DO122" s="20" t="str">
        <f t="shared" si="124"/>
        <v/>
      </c>
      <c r="DP122" s="20" t="str">
        <f t="shared" si="125"/>
        <v/>
      </c>
      <c r="DQ122" s="20" t="str">
        <f t="shared" si="126"/>
        <v/>
      </c>
      <c r="DR122" s="20" t="str">
        <f t="shared" si="127"/>
        <v/>
      </c>
      <c r="DS122" s="20" t="str">
        <f t="shared" si="128"/>
        <v/>
      </c>
      <c r="DT122" s="20" t="str">
        <f t="shared" si="129"/>
        <v/>
      </c>
      <c r="DU122" s="20" t="str">
        <f t="shared" si="130"/>
        <v/>
      </c>
      <c r="DV122" s="20" t="str">
        <f t="shared" si="131"/>
        <v/>
      </c>
      <c r="DW122" s="20" t="str">
        <f t="shared" si="132"/>
        <v/>
      </c>
      <c r="DX122" s="20" t="str">
        <f t="shared" si="133"/>
        <v/>
      </c>
      <c r="DY122" s="20" t="str">
        <f t="shared" si="134"/>
        <v/>
      </c>
      <c r="DZ122" s="20" t="str">
        <f t="shared" si="135"/>
        <v/>
      </c>
      <c r="EA122" s="20" t="str">
        <f t="shared" si="136"/>
        <v/>
      </c>
      <c r="EB122" s="20" t="str">
        <f t="shared" si="137"/>
        <v/>
      </c>
      <c r="EC122" s="20" t="str">
        <f t="shared" si="138"/>
        <v/>
      </c>
      <c r="ED122" s="20" t="str">
        <f t="shared" si="139"/>
        <v/>
      </c>
      <c r="EE122" s="20" t="str">
        <f t="shared" si="140"/>
        <v/>
      </c>
      <c r="EF122" s="20" t="str">
        <f t="shared" si="141"/>
        <v/>
      </c>
      <c r="EG122" s="20" t="str">
        <f t="shared" si="142"/>
        <v/>
      </c>
      <c r="EH122" s="20" t="str">
        <f t="shared" si="143"/>
        <v/>
      </c>
      <c r="EI122" s="20" t="str">
        <f t="shared" si="144"/>
        <v/>
      </c>
      <c r="EJ122" s="20" t="str">
        <f t="shared" si="145"/>
        <v/>
      </c>
      <c r="EK122" s="20" t="str">
        <f t="shared" si="146"/>
        <v/>
      </c>
      <c r="EL122" s="20" t="str">
        <f t="shared" si="147"/>
        <v/>
      </c>
      <c r="EM122" s="20" t="str">
        <f t="shared" si="148"/>
        <v/>
      </c>
      <c r="EN122" s="20" t="str">
        <f t="shared" si="149"/>
        <v/>
      </c>
      <c r="EO122" s="20" t="str">
        <f t="shared" si="150"/>
        <v/>
      </c>
      <c r="EP122" s="20" t="str">
        <f t="shared" si="151"/>
        <v/>
      </c>
      <c r="EQ122" s="20" t="str">
        <f t="shared" si="152"/>
        <v/>
      </c>
      <c r="ER122" s="20" t="str">
        <f t="shared" si="153"/>
        <v/>
      </c>
      <c r="ES122" s="20" t="str">
        <f t="shared" si="154"/>
        <v/>
      </c>
      <c r="ET122" s="20" t="str">
        <f t="shared" si="155"/>
        <v/>
      </c>
      <c r="EU122" s="20" t="str">
        <f t="shared" si="156"/>
        <v/>
      </c>
      <c r="EV122" s="20" t="str">
        <f t="shared" si="157"/>
        <v/>
      </c>
      <c r="EW122" s="20" t="str">
        <f t="shared" si="158"/>
        <v/>
      </c>
      <c r="EX122" s="20" t="str">
        <f t="shared" si="159"/>
        <v/>
      </c>
      <c r="EY122" s="20" t="str">
        <f t="shared" si="160"/>
        <v/>
      </c>
      <c r="EZ122" s="20" t="str">
        <f t="shared" si="161"/>
        <v/>
      </c>
      <c r="FA122" s="20" t="str">
        <f t="shared" si="162"/>
        <v/>
      </c>
      <c r="FB122" s="20" t="str">
        <f t="shared" si="163"/>
        <v/>
      </c>
      <c r="FC122" s="20" t="str">
        <f t="shared" si="164"/>
        <v/>
      </c>
      <c r="FD122" s="20" t="str">
        <f t="shared" si="165"/>
        <v/>
      </c>
      <c r="FE122" s="20" t="str">
        <f t="shared" si="166"/>
        <v/>
      </c>
      <c r="FF122" s="20" t="str">
        <f t="shared" si="167"/>
        <v/>
      </c>
      <c r="FG122" s="20" t="str">
        <f t="shared" si="168"/>
        <v/>
      </c>
      <c r="FH122" s="20" t="str">
        <f t="shared" si="169"/>
        <v/>
      </c>
      <c r="FI122" s="20" t="str">
        <f t="shared" si="170"/>
        <v/>
      </c>
      <c r="FJ122" s="20" t="str">
        <f t="shared" si="171"/>
        <v/>
      </c>
      <c r="FK122" s="20" t="str">
        <f t="shared" si="172"/>
        <v/>
      </c>
      <c r="FL122" s="20" t="str">
        <f t="shared" si="173"/>
        <v/>
      </c>
      <c r="FM122" s="20" t="str">
        <f t="shared" si="174"/>
        <v/>
      </c>
      <c r="FN122" s="20" t="str">
        <f t="shared" si="175"/>
        <v/>
      </c>
      <c r="FO122" s="20" t="str">
        <f t="shared" si="176"/>
        <v/>
      </c>
      <c r="FP122" s="20" t="str">
        <f t="shared" si="177"/>
        <v/>
      </c>
      <c r="FQ122" s="20" t="str">
        <f t="shared" si="178"/>
        <v/>
      </c>
      <c r="FR122" s="20" t="str">
        <f t="shared" si="179"/>
        <v/>
      </c>
      <c r="FS122" s="20" t="str">
        <f t="shared" si="180"/>
        <v/>
      </c>
      <c r="FT122" s="20" t="str">
        <f t="shared" si="181"/>
        <v/>
      </c>
      <c r="FU122" s="20" t="str">
        <f t="shared" si="182"/>
        <v/>
      </c>
      <c r="FV122" s="20" t="str">
        <f t="shared" si="183"/>
        <v/>
      </c>
      <c r="FW122" s="20" t="str">
        <f t="shared" si="184"/>
        <v/>
      </c>
      <c r="FX122" s="20" t="str">
        <f t="shared" si="185"/>
        <v/>
      </c>
      <c r="FY122" s="20" t="str">
        <f t="shared" si="186"/>
        <v/>
      </c>
      <c r="FZ122" s="20" t="str">
        <f t="shared" si="187"/>
        <v/>
      </c>
      <c r="GA122" s="20" t="str">
        <f t="shared" si="188"/>
        <v/>
      </c>
      <c r="GB122" s="20" t="str">
        <f t="shared" si="189"/>
        <v/>
      </c>
      <c r="GC122" s="20" t="str">
        <f t="shared" si="190"/>
        <v/>
      </c>
      <c r="GD122" s="20" t="str">
        <f t="shared" si="191"/>
        <v/>
      </c>
      <c r="GE122" s="20" t="str">
        <f t="shared" si="192"/>
        <v/>
      </c>
      <c r="GF122" s="20" t="str">
        <f t="shared" si="193"/>
        <v/>
      </c>
      <c r="GG122" s="20" t="str">
        <f t="shared" si="194"/>
        <v/>
      </c>
      <c r="GH122" s="20" t="str">
        <f t="shared" si="195"/>
        <v/>
      </c>
      <c r="GI122" s="20" t="str">
        <f t="shared" si="196"/>
        <v/>
      </c>
      <c r="GJ122" s="20" t="str">
        <f t="shared" si="197"/>
        <v/>
      </c>
      <c r="GK122" s="20" t="str">
        <f t="shared" si="198"/>
        <v/>
      </c>
      <c r="GL122" s="20" t="str">
        <f t="shared" si="199"/>
        <v/>
      </c>
      <c r="GM122" s="20" t="str">
        <f t="shared" si="200"/>
        <v/>
      </c>
      <c r="GN122" s="20" t="str">
        <f t="shared" si="201"/>
        <v/>
      </c>
      <c r="GO122" s="20" t="str">
        <f t="shared" si="202"/>
        <v/>
      </c>
      <c r="GP122" s="20" t="str">
        <f t="shared" si="203"/>
        <v/>
      </c>
      <c r="GQ122" s="20" t="str">
        <f t="shared" si="204"/>
        <v/>
      </c>
      <c r="GR122" s="20" t="str">
        <f t="shared" si="205"/>
        <v/>
      </c>
      <c r="GS122" s="20" t="str">
        <f t="shared" si="206"/>
        <v/>
      </c>
      <c r="GT122" s="20" t="str">
        <f t="shared" si="207"/>
        <v/>
      </c>
      <c r="GU122" s="20" t="str">
        <f t="shared" si="208"/>
        <v/>
      </c>
      <c r="GV122" s="20" t="str">
        <f t="shared" si="209"/>
        <v/>
      </c>
      <c r="GW122" s="20" t="str">
        <f t="shared" si="210"/>
        <v/>
      </c>
      <c r="GX122" s="20" t="str">
        <f t="shared" si="211"/>
        <v/>
      </c>
      <c r="GY122" s="20" t="str">
        <f t="shared" si="212"/>
        <v/>
      </c>
      <c r="GZ122" s="20" t="str">
        <f t="shared" si="213"/>
        <v/>
      </c>
      <c r="HA122" s="20" t="str">
        <f t="shared" si="214"/>
        <v/>
      </c>
      <c r="HB122" s="20"/>
      <c r="HC122" s="20"/>
      <c r="HD122" s="20"/>
      <c r="HE122" s="20"/>
      <c r="HF122" s="20"/>
      <c r="HG122" s="20"/>
      <c r="HH122" s="20"/>
      <c r="HI122" s="20"/>
      <c r="HJ122" s="20"/>
      <c r="HK122" s="20"/>
      <c r="HL122" s="20"/>
      <c r="HM122" s="20"/>
      <c r="HN122" s="20"/>
      <c r="HO122" s="20"/>
      <c r="HP122" s="20"/>
      <c r="HQ122" s="20"/>
      <c r="HR122" s="20"/>
      <c r="HS122" s="20"/>
      <c r="HT122" s="20"/>
      <c r="HU122" s="20"/>
      <c r="HV122" s="20"/>
      <c r="HW122" s="20"/>
      <c r="HX122" s="20"/>
      <c r="HY122" s="20"/>
      <c r="HZ122" s="20"/>
      <c r="IA122" s="19"/>
      <c r="IB122" s="19"/>
      <c r="IC122" s="19"/>
      <c r="ID122" s="19"/>
      <c r="IE122" s="19"/>
      <c r="IF122" s="19"/>
      <c r="IG122" s="19"/>
      <c r="IH122" s="19"/>
      <c r="II122" s="19"/>
      <c r="IJ122" s="19"/>
      <c r="IK122" s="19"/>
      <c r="IL122" s="19"/>
      <c r="IM122" s="19"/>
      <c r="IN122" s="19"/>
      <c r="IO122" s="19"/>
      <c r="IP122" s="19"/>
      <c r="IQ122" s="19"/>
      <c r="IR122" s="19"/>
      <c r="IS122" s="19"/>
      <c r="IT122" s="19"/>
      <c r="IU122" s="19"/>
      <c r="IV122" s="19"/>
      <c r="IW122" s="19"/>
      <c r="IX122" s="19"/>
      <c r="IY122" s="19"/>
      <c r="IZ122" s="19"/>
      <c r="JA122" s="19"/>
      <c r="JB122" s="19"/>
      <c r="JC122" s="19"/>
      <c r="JD122" s="19"/>
      <c r="JE122" s="19"/>
      <c r="JF122" s="19"/>
      <c r="JG122" s="19"/>
      <c r="JH122" s="19"/>
      <c r="JI122" s="19"/>
      <c r="JJ122" s="19"/>
      <c r="JK122" s="19"/>
      <c r="JL122" s="19"/>
      <c r="JM122" s="19"/>
      <c r="JN122" s="19"/>
      <c r="JO122" s="19"/>
      <c r="JP122" s="19"/>
      <c r="JQ122" s="19"/>
      <c r="JR122" s="19"/>
      <c r="JS122" s="19"/>
      <c r="JT122" s="19"/>
      <c r="JU122" s="19"/>
      <c r="JV122" s="19"/>
    </row>
    <row r="123" spans="1:282" ht="13.5">
      <c r="A123" s="90" t="s">
        <v>154</v>
      </c>
      <c r="B123" s="184"/>
      <c r="C123" s="33"/>
      <c r="D123" s="147"/>
      <c r="E123" s="147"/>
      <c r="F123" s="147"/>
      <c r="G123" s="147"/>
      <c r="H123" s="147"/>
      <c r="I123" s="147"/>
      <c r="J123" s="147"/>
      <c r="K123" s="147"/>
      <c r="L123" s="147"/>
      <c r="M123" s="147"/>
      <c r="N123" s="147"/>
      <c r="O123" s="147"/>
      <c r="P123" s="147"/>
      <c r="Q123" s="147"/>
      <c r="R123" s="147"/>
      <c r="S123" s="147"/>
      <c r="T123" s="147"/>
      <c r="U123" s="147"/>
      <c r="V123" s="147"/>
      <c r="W123" s="147"/>
      <c r="X123" s="147"/>
      <c r="Y123" s="147"/>
      <c r="Z123" s="147"/>
      <c r="AA123" s="147"/>
      <c r="AB123" s="147"/>
      <c r="AC123" s="147"/>
      <c r="AD123" s="147"/>
      <c r="AE123" s="147"/>
      <c r="AF123" s="147"/>
      <c r="AG123" s="147"/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  <c r="BI123" s="147"/>
      <c r="BJ123" s="147"/>
      <c r="BK123" s="147"/>
      <c r="BL123" s="147"/>
      <c r="BM123" s="147"/>
      <c r="BN123" s="147"/>
      <c r="BO123" s="147"/>
      <c r="BP123" s="147"/>
      <c r="BQ123" s="147"/>
      <c r="BR123" s="147"/>
      <c r="BS123" s="147"/>
      <c r="BT123" s="147"/>
      <c r="BU123" s="147"/>
      <c r="BV123" s="147"/>
      <c r="BW123" s="147"/>
      <c r="BX123" s="147"/>
      <c r="BY123" s="147"/>
      <c r="BZ123" s="147"/>
      <c r="CA123" s="147"/>
      <c r="CB123" s="147"/>
      <c r="CC123" s="147"/>
      <c r="CD123" s="147"/>
      <c r="CE123" s="147"/>
      <c r="CF123" s="147"/>
      <c r="CG123" s="147"/>
      <c r="CH123" s="147"/>
      <c r="CI123" s="147"/>
      <c r="CJ123" s="147"/>
      <c r="CK123" s="147"/>
      <c r="CL123" s="147"/>
      <c r="CM123" s="147"/>
      <c r="CN123" s="147"/>
      <c r="CO123" s="147"/>
      <c r="CP123" s="147"/>
      <c r="CQ123" s="147"/>
      <c r="CR123" s="147"/>
      <c r="CS123" s="147"/>
      <c r="CT123" s="147"/>
      <c r="CU123" s="147"/>
      <c r="CV123" s="147"/>
      <c r="CW123" s="147"/>
      <c r="CX123" s="147"/>
      <c r="CY123" s="147"/>
      <c r="CZ123" s="87" t="str">
        <f t="shared" si="113"/>
        <v/>
      </c>
      <c r="DA123" s="89" t="str">
        <f t="shared" si="218"/>
        <v/>
      </c>
      <c r="DB123" s="90" t="str">
        <f t="shared" si="220"/>
        <v/>
      </c>
      <c r="DC123" s="32" t="str">
        <f t="shared" si="112"/>
        <v>brak danych</v>
      </c>
      <c r="DD123" s="32"/>
      <c r="DE123" s="20">
        <f t="shared" si="114"/>
        <v>0</v>
      </c>
      <c r="DF123" s="20" t="str">
        <f t="shared" si="115"/>
        <v/>
      </c>
      <c r="DG123" s="20" t="str">
        <f t="shared" si="116"/>
        <v/>
      </c>
      <c r="DH123" s="20" t="str">
        <f t="shared" si="117"/>
        <v/>
      </c>
      <c r="DI123" s="20" t="str">
        <f t="shared" si="118"/>
        <v/>
      </c>
      <c r="DJ123" s="20" t="str">
        <f t="shared" si="119"/>
        <v/>
      </c>
      <c r="DK123" s="20" t="str">
        <f t="shared" si="120"/>
        <v/>
      </c>
      <c r="DL123" s="20" t="str">
        <f t="shared" si="121"/>
        <v/>
      </c>
      <c r="DM123" s="20" t="str">
        <f t="shared" si="122"/>
        <v/>
      </c>
      <c r="DN123" s="20" t="str">
        <f t="shared" si="123"/>
        <v/>
      </c>
      <c r="DO123" s="20" t="str">
        <f t="shared" si="124"/>
        <v/>
      </c>
      <c r="DP123" s="20" t="str">
        <f t="shared" si="125"/>
        <v/>
      </c>
      <c r="DQ123" s="20" t="str">
        <f t="shared" si="126"/>
        <v/>
      </c>
      <c r="DR123" s="20" t="str">
        <f t="shared" si="127"/>
        <v/>
      </c>
      <c r="DS123" s="20" t="str">
        <f t="shared" si="128"/>
        <v/>
      </c>
      <c r="DT123" s="20" t="str">
        <f t="shared" si="129"/>
        <v/>
      </c>
      <c r="DU123" s="20" t="str">
        <f t="shared" si="130"/>
        <v/>
      </c>
      <c r="DV123" s="20" t="str">
        <f t="shared" si="131"/>
        <v/>
      </c>
      <c r="DW123" s="20" t="str">
        <f t="shared" si="132"/>
        <v/>
      </c>
      <c r="DX123" s="20" t="str">
        <f t="shared" si="133"/>
        <v/>
      </c>
      <c r="DY123" s="20" t="str">
        <f t="shared" si="134"/>
        <v/>
      </c>
      <c r="DZ123" s="20" t="str">
        <f t="shared" si="135"/>
        <v/>
      </c>
      <c r="EA123" s="20" t="str">
        <f t="shared" si="136"/>
        <v/>
      </c>
      <c r="EB123" s="20" t="str">
        <f t="shared" si="137"/>
        <v/>
      </c>
      <c r="EC123" s="20" t="str">
        <f t="shared" si="138"/>
        <v/>
      </c>
      <c r="ED123" s="20" t="str">
        <f t="shared" si="139"/>
        <v/>
      </c>
      <c r="EE123" s="20" t="str">
        <f t="shared" si="140"/>
        <v/>
      </c>
      <c r="EF123" s="20" t="str">
        <f t="shared" si="141"/>
        <v/>
      </c>
      <c r="EG123" s="20" t="str">
        <f t="shared" si="142"/>
        <v/>
      </c>
      <c r="EH123" s="20" t="str">
        <f t="shared" si="143"/>
        <v/>
      </c>
      <c r="EI123" s="20" t="str">
        <f t="shared" si="144"/>
        <v/>
      </c>
      <c r="EJ123" s="20" t="str">
        <f t="shared" si="145"/>
        <v/>
      </c>
      <c r="EK123" s="20" t="str">
        <f t="shared" si="146"/>
        <v/>
      </c>
      <c r="EL123" s="20" t="str">
        <f t="shared" si="147"/>
        <v/>
      </c>
      <c r="EM123" s="20" t="str">
        <f t="shared" si="148"/>
        <v/>
      </c>
      <c r="EN123" s="20" t="str">
        <f t="shared" si="149"/>
        <v/>
      </c>
      <c r="EO123" s="20" t="str">
        <f t="shared" si="150"/>
        <v/>
      </c>
      <c r="EP123" s="20" t="str">
        <f t="shared" si="151"/>
        <v/>
      </c>
      <c r="EQ123" s="20" t="str">
        <f t="shared" si="152"/>
        <v/>
      </c>
      <c r="ER123" s="20" t="str">
        <f t="shared" si="153"/>
        <v/>
      </c>
      <c r="ES123" s="20" t="str">
        <f t="shared" si="154"/>
        <v/>
      </c>
      <c r="ET123" s="20" t="str">
        <f t="shared" si="155"/>
        <v/>
      </c>
      <c r="EU123" s="20" t="str">
        <f t="shared" si="156"/>
        <v/>
      </c>
      <c r="EV123" s="20" t="str">
        <f t="shared" si="157"/>
        <v/>
      </c>
      <c r="EW123" s="20" t="str">
        <f t="shared" si="158"/>
        <v/>
      </c>
      <c r="EX123" s="20" t="str">
        <f t="shared" si="159"/>
        <v/>
      </c>
      <c r="EY123" s="20" t="str">
        <f t="shared" si="160"/>
        <v/>
      </c>
      <c r="EZ123" s="20" t="str">
        <f t="shared" si="161"/>
        <v/>
      </c>
      <c r="FA123" s="20" t="str">
        <f t="shared" si="162"/>
        <v/>
      </c>
      <c r="FB123" s="20" t="str">
        <f t="shared" si="163"/>
        <v/>
      </c>
      <c r="FC123" s="20" t="str">
        <f t="shared" si="164"/>
        <v/>
      </c>
      <c r="FD123" s="20" t="str">
        <f t="shared" si="165"/>
        <v/>
      </c>
      <c r="FE123" s="20" t="str">
        <f t="shared" si="166"/>
        <v/>
      </c>
      <c r="FF123" s="20" t="str">
        <f t="shared" si="167"/>
        <v/>
      </c>
      <c r="FG123" s="20" t="str">
        <f t="shared" si="168"/>
        <v/>
      </c>
      <c r="FH123" s="20" t="str">
        <f t="shared" si="169"/>
        <v/>
      </c>
      <c r="FI123" s="20" t="str">
        <f t="shared" si="170"/>
        <v/>
      </c>
      <c r="FJ123" s="20" t="str">
        <f t="shared" si="171"/>
        <v/>
      </c>
      <c r="FK123" s="20" t="str">
        <f t="shared" si="172"/>
        <v/>
      </c>
      <c r="FL123" s="20" t="str">
        <f t="shared" si="173"/>
        <v/>
      </c>
      <c r="FM123" s="20" t="str">
        <f t="shared" si="174"/>
        <v/>
      </c>
      <c r="FN123" s="20" t="str">
        <f t="shared" si="175"/>
        <v/>
      </c>
      <c r="FO123" s="20" t="str">
        <f t="shared" si="176"/>
        <v/>
      </c>
      <c r="FP123" s="20" t="str">
        <f t="shared" si="177"/>
        <v/>
      </c>
      <c r="FQ123" s="20" t="str">
        <f t="shared" si="178"/>
        <v/>
      </c>
      <c r="FR123" s="20" t="str">
        <f t="shared" si="179"/>
        <v/>
      </c>
      <c r="FS123" s="20" t="str">
        <f t="shared" si="180"/>
        <v/>
      </c>
      <c r="FT123" s="20" t="str">
        <f t="shared" si="181"/>
        <v/>
      </c>
      <c r="FU123" s="20" t="str">
        <f t="shared" si="182"/>
        <v/>
      </c>
      <c r="FV123" s="20" t="str">
        <f t="shared" si="183"/>
        <v/>
      </c>
      <c r="FW123" s="20" t="str">
        <f t="shared" si="184"/>
        <v/>
      </c>
      <c r="FX123" s="20" t="str">
        <f t="shared" si="185"/>
        <v/>
      </c>
      <c r="FY123" s="20" t="str">
        <f t="shared" si="186"/>
        <v/>
      </c>
      <c r="FZ123" s="20" t="str">
        <f t="shared" si="187"/>
        <v/>
      </c>
      <c r="GA123" s="20" t="str">
        <f t="shared" si="188"/>
        <v/>
      </c>
      <c r="GB123" s="20" t="str">
        <f t="shared" si="189"/>
        <v/>
      </c>
      <c r="GC123" s="20" t="str">
        <f t="shared" si="190"/>
        <v/>
      </c>
      <c r="GD123" s="20" t="str">
        <f t="shared" si="191"/>
        <v/>
      </c>
      <c r="GE123" s="20" t="str">
        <f t="shared" si="192"/>
        <v/>
      </c>
      <c r="GF123" s="20" t="str">
        <f t="shared" si="193"/>
        <v/>
      </c>
      <c r="GG123" s="20" t="str">
        <f t="shared" si="194"/>
        <v/>
      </c>
      <c r="GH123" s="20" t="str">
        <f t="shared" si="195"/>
        <v/>
      </c>
      <c r="GI123" s="20" t="str">
        <f t="shared" si="196"/>
        <v/>
      </c>
      <c r="GJ123" s="20" t="str">
        <f t="shared" si="197"/>
        <v/>
      </c>
      <c r="GK123" s="20" t="str">
        <f t="shared" si="198"/>
        <v/>
      </c>
      <c r="GL123" s="20" t="str">
        <f t="shared" si="199"/>
        <v/>
      </c>
      <c r="GM123" s="20" t="str">
        <f t="shared" si="200"/>
        <v/>
      </c>
      <c r="GN123" s="20" t="str">
        <f t="shared" si="201"/>
        <v/>
      </c>
      <c r="GO123" s="20" t="str">
        <f t="shared" si="202"/>
        <v/>
      </c>
      <c r="GP123" s="20" t="str">
        <f t="shared" si="203"/>
        <v/>
      </c>
      <c r="GQ123" s="20" t="str">
        <f t="shared" si="204"/>
        <v/>
      </c>
      <c r="GR123" s="20" t="str">
        <f t="shared" si="205"/>
        <v/>
      </c>
      <c r="GS123" s="20" t="str">
        <f t="shared" si="206"/>
        <v/>
      </c>
      <c r="GT123" s="20" t="str">
        <f t="shared" si="207"/>
        <v/>
      </c>
      <c r="GU123" s="20" t="str">
        <f t="shared" si="208"/>
        <v/>
      </c>
      <c r="GV123" s="20" t="str">
        <f t="shared" si="209"/>
        <v/>
      </c>
      <c r="GW123" s="20" t="str">
        <f t="shared" si="210"/>
        <v/>
      </c>
      <c r="GX123" s="20" t="str">
        <f t="shared" si="211"/>
        <v/>
      </c>
      <c r="GY123" s="20" t="str">
        <f t="shared" si="212"/>
        <v/>
      </c>
      <c r="GZ123" s="20" t="str">
        <f t="shared" si="213"/>
        <v/>
      </c>
      <c r="HA123" s="20" t="str">
        <f t="shared" si="214"/>
        <v/>
      </c>
      <c r="HB123" s="20"/>
      <c r="HC123" s="20"/>
      <c r="HD123" s="20"/>
      <c r="HE123" s="20"/>
      <c r="HF123" s="20"/>
      <c r="HG123" s="20"/>
      <c r="HH123" s="20"/>
      <c r="HI123" s="20"/>
      <c r="HJ123" s="20"/>
      <c r="HK123" s="20"/>
      <c r="HL123" s="20"/>
      <c r="HM123" s="20"/>
      <c r="HN123" s="20"/>
      <c r="HO123" s="20"/>
      <c r="HP123" s="20"/>
      <c r="HQ123" s="20"/>
      <c r="HR123" s="20"/>
      <c r="HS123" s="20"/>
      <c r="HT123" s="20"/>
      <c r="HU123" s="20"/>
      <c r="HV123" s="20"/>
      <c r="HW123" s="20"/>
      <c r="HX123" s="20"/>
      <c r="HY123" s="20"/>
      <c r="HZ123" s="20"/>
      <c r="IA123" s="19"/>
      <c r="IB123" s="19"/>
      <c r="IC123" s="19"/>
      <c r="ID123" s="19"/>
      <c r="IE123" s="19"/>
      <c r="IF123" s="19"/>
      <c r="IG123" s="19"/>
      <c r="IH123" s="19"/>
      <c r="II123" s="19"/>
      <c r="IJ123" s="19"/>
      <c r="IK123" s="19"/>
      <c r="IL123" s="19"/>
      <c r="IM123" s="19"/>
      <c r="IN123" s="19"/>
      <c r="IO123" s="19"/>
      <c r="IP123" s="19"/>
      <c r="IQ123" s="19"/>
      <c r="IR123" s="19"/>
      <c r="IS123" s="19"/>
      <c r="IT123" s="19"/>
      <c r="IU123" s="19"/>
      <c r="IV123" s="19"/>
      <c r="IW123" s="19"/>
      <c r="IX123" s="19"/>
      <c r="IY123" s="19"/>
      <c r="IZ123" s="19"/>
      <c r="JA123" s="19"/>
      <c r="JB123" s="19"/>
      <c r="JC123" s="19"/>
      <c r="JD123" s="19"/>
      <c r="JE123" s="19"/>
      <c r="JF123" s="19"/>
      <c r="JG123" s="19"/>
      <c r="JH123" s="19"/>
      <c r="JI123" s="19"/>
      <c r="JJ123" s="19"/>
      <c r="JK123" s="19"/>
      <c r="JL123" s="19"/>
      <c r="JM123" s="19"/>
      <c r="JN123" s="19"/>
      <c r="JO123" s="19"/>
      <c r="JP123" s="19"/>
      <c r="JQ123" s="19"/>
      <c r="JR123" s="19"/>
      <c r="JS123" s="19"/>
      <c r="JT123" s="19"/>
      <c r="JU123" s="19"/>
      <c r="JV123" s="19"/>
    </row>
    <row r="124" spans="1:282" ht="13.5">
      <c r="A124" s="90" t="s">
        <v>155</v>
      </c>
      <c r="B124" s="184"/>
      <c r="C124" s="33"/>
      <c r="D124" s="147"/>
      <c r="E124" s="147"/>
      <c r="F124" s="147"/>
      <c r="G124" s="147"/>
      <c r="H124" s="147"/>
      <c r="I124" s="147"/>
      <c r="J124" s="147"/>
      <c r="K124" s="147"/>
      <c r="L124" s="147"/>
      <c r="M124" s="147"/>
      <c r="N124" s="147"/>
      <c r="O124" s="147"/>
      <c r="P124" s="147"/>
      <c r="Q124" s="147"/>
      <c r="R124" s="147"/>
      <c r="S124" s="147"/>
      <c r="T124" s="147"/>
      <c r="U124" s="147"/>
      <c r="V124" s="147"/>
      <c r="W124" s="147"/>
      <c r="X124" s="147"/>
      <c r="Y124" s="147"/>
      <c r="Z124" s="147"/>
      <c r="AA124" s="147"/>
      <c r="AB124" s="147"/>
      <c r="AC124" s="147"/>
      <c r="AD124" s="147"/>
      <c r="AE124" s="147"/>
      <c r="AF124" s="147"/>
      <c r="AG124" s="147"/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  <c r="BI124" s="147"/>
      <c r="BJ124" s="147"/>
      <c r="BK124" s="147"/>
      <c r="BL124" s="147"/>
      <c r="BM124" s="147"/>
      <c r="BN124" s="147"/>
      <c r="BO124" s="147"/>
      <c r="BP124" s="147"/>
      <c r="BQ124" s="147"/>
      <c r="BR124" s="147"/>
      <c r="BS124" s="147"/>
      <c r="BT124" s="147"/>
      <c r="BU124" s="147"/>
      <c r="BV124" s="147"/>
      <c r="BW124" s="147"/>
      <c r="BX124" s="147"/>
      <c r="BY124" s="147"/>
      <c r="BZ124" s="147"/>
      <c r="CA124" s="147"/>
      <c r="CB124" s="147"/>
      <c r="CC124" s="147"/>
      <c r="CD124" s="147"/>
      <c r="CE124" s="147"/>
      <c r="CF124" s="147"/>
      <c r="CG124" s="147"/>
      <c r="CH124" s="147"/>
      <c r="CI124" s="147"/>
      <c r="CJ124" s="147"/>
      <c r="CK124" s="147"/>
      <c r="CL124" s="147"/>
      <c r="CM124" s="147"/>
      <c r="CN124" s="147"/>
      <c r="CO124" s="147"/>
      <c r="CP124" s="147"/>
      <c r="CQ124" s="147"/>
      <c r="CR124" s="147"/>
      <c r="CS124" s="147"/>
      <c r="CT124" s="147"/>
      <c r="CU124" s="147"/>
      <c r="CV124" s="147"/>
      <c r="CW124" s="147"/>
      <c r="CX124" s="147"/>
      <c r="CY124" s="147"/>
      <c r="CZ124" s="87" t="str">
        <f t="shared" si="113"/>
        <v/>
      </c>
      <c r="DA124" s="89" t="str">
        <f t="shared" si="218"/>
        <v/>
      </c>
      <c r="DB124" s="90" t="str">
        <f t="shared" si="220"/>
        <v/>
      </c>
      <c r="DC124" s="32" t="str">
        <f t="shared" si="112"/>
        <v>brak danych</v>
      </c>
      <c r="DD124" s="32"/>
      <c r="DE124" s="20">
        <f t="shared" si="114"/>
        <v>0</v>
      </c>
      <c r="DF124" s="20" t="str">
        <f t="shared" si="115"/>
        <v/>
      </c>
      <c r="DG124" s="20" t="str">
        <f t="shared" si="116"/>
        <v/>
      </c>
      <c r="DH124" s="20" t="str">
        <f t="shared" si="117"/>
        <v/>
      </c>
      <c r="DI124" s="20" t="str">
        <f t="shared" si="118"/>
        <v/>
      </c>
      <c r="DJ124" s="20" t="str">
        <f t="shared" si="119"/>
        <v/>
      </c>
      <c r="DK124" s="20" t="str">
        <f t="shared" si="120"/>
        <v/>
      </c>
      <c r="DL124" s="20" t="str">
        <f t="shared" si="121"/>
        <v/>
      </c>
      <c r="DM124" s="20" t="str">
        <f t="shared" si="122"/>
        <v/>
      </c>
      <c r="DN124" s="20" t="str">
        <f t="shared" si="123"/>
        <v/>
      </c>
      <c r="DO124" s="20" t="str">
        <f t="shared" si="124"/>
        <v/>
      </c>
      <c r="DP124" s="20" t="str">
        <f t="shared" si="125"/>
        <v/>
      </c>
      <c r="DQ124" s="20" t="str">
        <f t="shared" si="126"/>
        <v/>
      </c>
      <c r="DR124" s="20" t="str">
        <f t="shared" si="127"/>
        <v/>
      </c>
      <c r="DS124" s="20" t="str">
        <f t="shared" si="128"/>
        <v/>
      </c>
      <c r="DT124" s="20" t="str">
        <f t="shared" si="129"/>
        <v/>
      </c>
      <c r="DU124" s="20" t="str">
        <f t="shared" si="130"/>
        <v/>
      </c>
      <c r="DV124" s="20" t="str">
        <f t="shared" si="131"/>
        <v/>
      </c>
      <c r="DW124" s="20" t="str">
        <f t="shared" si="132"/>
        <v/>
      </c>
      <c r="DX124" s="20" t="str">
        <f t="shared" si="133"/>
        <v/>
      </c>
      <c r="DY124" s="20" t="str">
        <f t="shared" si="134"/>
        <v/>
      </c>
      <c r="DZ124" s="20" t="str">
        <f t="shared" si="135"/>
        <v/>
      </c>
      <c r="EA124" s="20" t="str">
        <f t="shared" si="136"/>
        <v/>
      </c>
      <c r="EB124" s="20" t="str">
        <f t="shared" si="137"/>
        <v/>
      </c>
      <c r="EC124" s="20" t="str">
        <f t="shared" si="138"/>
        <v/>
      </c>
      <c r="ED124" s="20" t="str">
        <f t="shared" si="139"/>
        <v/>
      </c>
      <c r="EE124" s="20" t="str">
        <f t="shared" si="140"/>
        <v/>
      </c>
      <c r="EF124" s="20" t="str">
        <f t="shared" si="141"/>
        <v/>
      </c>
      <c r="EG124" s="20" t="str">
        <f t="shared" si="142"/>
        <v/>
      </c>
      <c r="EH124" s="20" t="str">
        <f t="shared" si="143"/>
        <v/>
      </c>
      <c r="EI124" s="20" t="str">
        <f t="shared" si="144"/>
        <v/>
      </c>
      <c r="EJ124" s="20" t="str">
        <f t="shared" si="145"/>
        <v/>
      </c>
      <c r="EK124" s="20" t="str">
        <f t="shared" si="146"/>
        <v/>
      </c>
      <c r="EL124" s="20" t="str">
        <f t="shared" si="147"/>
        <v/>
      </c>
      <c r="EM124" s="20" t="str">
        <f t="shared" si="148"/>
        <v/>
      </c>
      <c r="EN124" s="20" t="str">
        <f t="shared" si="149"/>
        <v/>
      </c>
      <c r="EO124" s="20" t="str">
        <f t="shared" si="150"/>
        <v/>
      </c>
      <c r="EP124" s="20" t="str">
        <f t="shared" si="151"/>
        <v/>
      </c>
      <c r="EQ124" s="20" t="str">
        <f t="shared" si="152"/>
        <v/>
      </c>
      <c r="ER124" s="20" t="str">
        <f t="shared" si="153"/>
        <v/>
      </c>
      <c r="ES124" s="20" t="str">
        <f t="shared" si="154"/>
        <v/>
      </c>
      <c r="ET124" s="20" t="str">
        <f t="shared" si="155"/>
        <v/>
      </c>
      <c r="EU124" s="20" t="str">
        <f t="shared" si="156"/>
        <v/>
      </c>
      <c r="EV124" s="20" t="str">
        <f t="shared" si="157"/>
        <v/>
      </c>
      <c r="EW124" s="20" t="str">
        <f t="shared" si="158"/>
        <v/>
      </c>
      <c r="EX124" s="20" t="str">
        <f t="shared" si="159"/>
        <v/>
      </c>
      <c r="EY124" s="20" t="str">
        <f t="shared" si="160"/>
        <v/>
      </c>
      <c r="EZ124" s="20" t="str">
        <f t="shared" si="161"/>
        <v/>
      </c>
      <c r="FA124" s="20" t="str">
        <f t="shared" si="162"/>
        <v/>
      </c>
      <c r="FB124" s="20" t="str">
        <f t="shared" si="163"/>
        <v/>
      </c>
      <c r="FC124" s="20" t="str">
        <f t="shared" si="164"/>
        <v/>
      </c>
      <c r="FD124" s="20" t="str">
        <f t="shared" si="165"/>
        <v/>
      </c>
      <c r="FE124" s="20" t="str">
        <f t="shared" si="166"/>
        <v/>
      </c>
      <c r="FF124" s="20" t="str">
        <f t="shared" si="167"/>
        <v/>
      </c>
      <c r="FG124" s="20" t="str">
        <f t="shared" si="168"/>
        <v/>
      </c>
      <c r="FH124" s="20" t="str">
        <f t="shared" si="169"/>
        <v/>
      </c>
      <c r="FI124" s="20" t="str">
        <f t="shared" si="170"/>
        <v/>
      </c>
      <c r="FJ124" s="20" t="str">
        <f t="shared" si="171"/>
        <v/>
      </c>
      <c r="FK124" s="20" t="str">
        <f t="shared" si="172"/>
        <v/>
      </c>
      <c r="FL124" s="20" t="str">
        <f t="shared" si="173"/>
        <v/>
      </c>
      <c r="FM124" s="20" t="str">
        <f t="shared" si="174"/>
        <v/>
      </c>
      <c r="FN124" s="20" t="str">
        <f t="shared" si="175"/>
        <v/>
      </c>
      <c r="FO124" s="20" t="str">
        <f t="shared" si="176"/>
        <v/>
      </c>
      <c r="FP124" s="20" t="str">
        <f t="shared" si="177"/>
        <v/>
      </c>
      <c r="FQ124" s="20" t="str">
        <f t="shared" si="178"/>
        <v/>
      </c>
      <c r="FR124" s="20" t="str">
        <f t="shared" si="179"/>
        <v/>
      </c>
      <c r="FS124" s="20" t="str">
        <f t="shared" si="180"/>
        <v/>
      </c>
      <c r="FT124" s="20" t="str">
        <f t="shared" si="181"/>
        <v/>
      </c>
      <c r="FU124" s="20" t="str">
        <f t="shared" si="182"/>
        <v/>
      </c>
      <c r="FV124" s="20" t="str">
        <f t="shared" si="183"/>
        <v/>
      </c>
      <c r="FW124" s="20" t="str">
        <f t="shared" si="184"/>
        <v/>
      </c>
      <c r="FX124" s="20" t="str">
        <f t="shared" si="185"/>
        <v/>
      </c>
      <c r="FY124" s="20" t="str">
        <f t="shared" si="186"/>
        <v/>
      </c>
      <c r="FZ124" s="20" t="str">
        <f t="shared" si="187"/>
        <v/>
      </c>
      <c r="GA124" s="20" t="str">
        <f t="shared" si="188"/>
        <v/>
      </c>
      <c r="GB124" s="20" t="str">
        <f t="shared" si="189"/>
        <v/>
      </c>
      <c r="GC124" s="20" t="str">
        <f t="shared" si="190"/>
        <v/>
      </c>
      <c r="GD124" s="20" t="str">
        <f t="shared" si="191"/>
        <v/>
      </c>
      <c r="GE124" s="20" t="str">
        <f t="shared" si="192"/>
        <v/>
      </c>
      <c r="GF124" s="20" t="str">
        <f t="shared" si="193"/>
        <v/>
      </c>
      <c r="GG124" s="20" t="str">
        <f t="shared" si="194"/>
        <v/>
      </c>
      <c r="GH124" s="20" t="str">
        <f t="shared" si="195"/>
        <v/>
      </c>
      <c r="GI124" s="20" t="str">
        <f t="shared" si="196"/>
        <v/>
      </c>
      <c r="GJ124" s="20" t="str">
        <f t="shared" si="197"/>
        <v/>
      </c>
      <c r="GK124" s="20" t="str">
        <f t="shared" si="198"/>
        <v/>
      </c>
      <c r="GL124" s="20" t="str">
        <f t="shared" si="199"/>
        <v/>
      </c>
      <c r="GM124" s="20" t="str">
        <f t="shared" si="200"/>
        <v/>
      </c>
      <c r="GN124" s="20" t="str">
        <f t="shared" si="201"/>
        <v/>
      </c>
      <c r="GO124" s="20" t="str">
        <f t="shared" si="202"/>
        <v/>
      </c>
      <c r="GP124" s="20" t="str">
        <f t="shared" si="203"/>
        <v/>
      </c>
      <c r="GQ124" s="20" t="str">
        <f t="shared" si="204"/>
        <v/>
      </c>
      <c r="GR124" s="20" t="str">
        <f t="shared" si="205"/>
        <v/>
      </c>
      <c r="GS124" s="20" t="str">
        <f t="shared" si="206"/>
        <v/>
      </c>
      <c r="GT124" s="20" t="str">
        <f t="shared" si="207"/>
        <v/>
      </c>
      <c r="GU124" s="20" t="str">
        <f t="shared" si="208"/>
        <v/>
      </c>
      <c r="GV124" s="20" t="str">
        <f t="shared" si="209"/>
        <v/>
      </c>
      <c r="GW124" s="20" t="str">
        <f t="shared" si="210"/>
        <v/>
      </c>
      <c r="GX124" s="20" t="str">
        <f t="shared" si="211"/>
        <v/>
      </c>
      <c r="GY124" s="20" t="str">
        <f t="shared" si="212"/>
        <v/>
      </c>
      <c r="GZ124" s="20" t="str">
        <f t="shared" si="213"/>
        <v/>
      </c>
      <c r="HA124" s="20" t="str">
        <f t="shared" si="214"/>
        <v/>
      </c>
      <c r="HB124" s="20"/>
      <c r="HC124" s="20"/>
      <c r="HD124" s="20"/>
      <c r="HE124" s="20"/>
      <c r="HF124" s="20"/>
      <c r="HG124" s="20"/>
      <c r="HH124" s="20"/>
      <c r="HI124" s="20"/>
      <c r="HJ124" s="20"/>
      <c r="HK124" s="20"/>
      <c r="HL124" s="20"/>
      <c r="HM124" s="20"/>
      <c r="HN124" s="20"/>
      <c r="HO124" s="20"/>
      <c r="HP124" s="20"/>
      <c r="HQ124" s="20"/>
      <c r="HR124" s="20"/>
      <c r="HS124" s="20"/>
      <c r="HT124" s="20"/>
      <c r="HU124" s="20"/>
      <c r="HV124" s="20"/>
      <c r="HW124" s="20"/>
      <c r="HX124" s="20"/>
      <c r="HY124" s="20"/>
      <c r="HZ124" s="20"/>
      <c r="IA124" s="19"/>
      <c r="IB124" s="19"/>
      <c r="IC124" s="19"/>
      <c r="ID124" s="19"/>
      <c r="IE124" s="19"/>
      <c r="IF124" s="19"/>
      <c r="IG124" s="19"/>
      <c r="IH124" s="19"/>
      <c r="II124" s="19"/>
      <c r="IJ124" s="19"/>
      <c r="IK124" s="19"/>
      <c r="IL124" s="19"/>
      <c r="IM124" s="19"/>
      <c r="IN124" s="19"/>
      <c r="IO124" s="19"/>
      <c r="IP124" s="19"/>
      <c r="IQ124" s="19"/>
      <c r="IR124" s="19"/>
      <c r="IS124" s="19"/>
      <c r="IT124" s="19"/>
      <c r="IU124" s="19"/>
      <c r="IV124" s="19"/>
      <c r="IW124" s="19"/>
      <c r="IX124" s="19"/>
      <c r="IY124" s="19"/>
      <c r="IZ124" s="19"/>
      <c r="JA124" s="19"/>
      <c r="JB124" s="19"/>
      <c r="JC124" s="19"/>
      <c r="JD124" s="19"/>
      <c r="JE124" s="19"/>
      <c r="JF124" s="19"/>
      <c r="JG124" s="19"/>
      <c r="JH124" s="19"/>
      <c r="JI124" s="19"/>
      <c r="JJ124" s="19"/>
      <c r="JK124" s="19"/>
      <c r="JL124" s="19"/>
      <c r="JM124" s="19"/>
      <c r="JN124" s="19"/>
      <c r="JO124" s="19"/>
      <c r="JP124" s="19"/>
      <c r="JQ124" s="19"/>
      <c r="JR124" s="19"/>
      <c r="JS124" s="19"/>
      <c r="JT124" s="19"/>
      <c r="JU124" s="19"/>
      <c r="JV124" s="19"/>
    </row>
    <row r="125" spans="1:282" ht="13.5">
      <c r="A125" s="90" t="s">
        <v>156</v>
      </c>
      <c r="B125" s="184"/>
      <c r="C125" s="33"/>
      <c r="D125" s="147"/>
      <c r="E125" s="147"/>
      <c r="F125" s="147"/>
      <c r="G125" s="147"/>
      <c r="H125" s="147"/>
      <c r="I125" s="147"/>
      <c r="J125" s="147"/>
      <c r="K125" s="147"/>
      <c r="L125" s="147"/>
      <c r="M125" s="147"/>
      <c r="N125" s="147"/>
      <c r="O125" s="147"/>
      <c r="P125" s="147"/>
      <c r="Q125" s="147"/>
      <c r="R125" s="147"/>
      <c r="S125" s="147"/>
      <c r="T125" s="147"/>
      <c r="U125" s="147"/>
      <c r="V125" s="147"/>
      <c r="W125" s="147"/>
      <c r="X125" s="147"/>
      <c r="Y125" s="147"/>
      <c r="Z125" s="147"/>
      <c r="AA125" s="147"/>
      <c r="AB125" s="147"/>
      <c r="AC125" s="147"/>
      <c r="AD125" s="147"/>
      <c r="AE125" s="147"/>
      <c r="AF125" s="147"/>
      <c r="AG125" s="147"/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  <c r="BI125" s="147"/>
      <c r="BJ125" s="147"/>
      <c r="BK125" s="147"/>
      <c r="BL125" s="147"/>
      <c r="BM125" s="147"/>
      <c r="BN125" s="147"/>
      <c r="BO125" s="147"/>
      <c r="BP125" s="147"/>
      <c r="BQ125" s="147"/>
      <c r="BR125" s="147"/>
      <c r="BS125" s="147"/>
      <c r="BT125" s="147"/>
      <c r="BU125" s="147"/>
      <c r="BV125" s="147"/>
      <c r="BW125" s="147"/>
      <c r="BX125" s="147"/>
      <c r="BY125" s="147"/>
      <c r="BZ125" s="147"/>
      <c r="CA125" s="147"/>
      <c r="CB125" s="147"/>
      <c r="CC125" s="147"/>
      <c r="CD125" s="147"/>
      <c r="CE125" s="147"/>
      <c r="CF125" s="147"/>
      <c r="CG125" s="147"/>
      <c r="CH125" s="147"/>
      <c r="CI125" s="147"/>
      <c r="CJ125" s="147"/>
      <c r="CK125" s="147"/>
      <c r="CL125" s="147"/>
      <c r="CM125" s="147"/>
      <c r="CN125" s="147"/>
      <c r="CO125" s="147"/>
      <c r="CP125" s="147"/>
      <c r="CQ125" s="147"/>
      <c r="CR125" s="147"/>
      <c r="CS125" s="147"/>
      <c r="CT125" s="147"/>
      <c r="CU125" s="147"/>
      <c r="CV125" s="147"/>
      <c r="CW125" s="147"/>
      <c r="CX125" s="147"/>
      <c r="CY125" s="147"/>
      <c r="CZ125" s="87" t="str">
        <f t="shared" si="113"/>
        <v/>
      </c>
      <c r="DA125" s="89" t="str">
        <f t="shared" si="218"/>
        <v/>
      </c>
      <c r="DB125" s="90" t="str">
        <f t="shared" si="220"/>
        <v/>
      </c>
      <c r="DC125" s="32" t="str">
        <f t="shared" si="112"/>
        <v>brak danych</v>
      </c>
      <c r="DD125" s="32"/>
      <c r="DE125" s="20">
        <f t="shared" si="114"/>
        <v>0</v>
      </c>
      <c r="DF125" s="20" t="str">
        <f t="shared" si="115"/>
        <v/>
      </c>
      <c r="DG125" s="20" t="str">
        <f t="shared" si="116"/>
        <v/>
      </c>
      <c r="DH125" s="20" t="str">
        <f t="shared" si="117"/>
        <v/>
      </c>
      <c r="DI125" s="20" t="str">
        <f t="shared" si="118"/>
        <v/>
      </c>
      <c r="DJ125" s="20" t="str">
        <f t="shared" si="119"/>
        <v/>
      </c>
      <c r="DK125" s="20" t="str">
        <f t="shared" si="120"/>
        <v/>
      </c>
      <c r="DL125" s="20" t="str">
        <f t="shared" si="121"/>
        <v/>
      </c>
      <c r="DM125" s="20" t="str">
        <f t="shared" si="122"/>
        <v/>
      </c>
      <c r="DN125" s="20" t="str">
        <f t="shared" si="123"/>
        <v/>
      </c>
      <c r="DO125" s="20" t="str">
        <f t="shared" si="124"/>
        <v/>
      </c>
      <c r="DP125" s="20" t="str">
        <f t="shared" si="125"/>
        <v/>
      </c>
      <c r="DQ125" s="20" t="str">
        <f t="shared" si="126"/>
        <v/>
      </c>
      <c r="DR125" s="20" t="str">
        <f t="shared" si="127"/>
        <v/>
      </c>
      <c r="DS125" s="20" t="str">
        <f t="shared" si="128"/>
        <v/>
      </c>
      <c r="DT125" s="20" t="str">
        <f t="shared" si="129"/>
        <v/>
      </c>
      <c r="DU125" s="20" t="str">
        <f t="shared" si="130"/>
        <v/>
      </c>
      <c r="DV125" s="20" t="str">
        <f t="shared" si="131"/>
        <v/>
      </c>
      <c r="DW125" s="20" t="str">
        <f t="shared" si="132"/>
        <v/>
      </c>
      <c r="DX125" s="20" t="str">
        <f t="shared" si="133"/>
        <v/>
      </c>
      <c r="DY125" s="20" t="str">
        <f t="shared" si="134"/>
        <v/>
      </c>
      <c r="DZ125" s="20" t="str">
        <f t="shared" si="135"/>
        <v/>
      </c>
      <c r="EA125" s="20" t="str">
        <f t="shared" si="136"/>
        <v/>
      </c>
      <c r="EB125" s="20" t="str">
        <f t="shared" si="137"/>
        <v/>
      </c>
      <c r="EC125" s="20" t="str">
        <f t="shared" si="138"/>
        <v/>
      </c>
      <c r="ED125" s="20" t="str">
        <f t="shared" si="139"/>
        <v/>
      </c>
      <c r="EE125" s="20" t="str">
        <f t="shared" si="140"/>
        <v/>
      </c>
      <c r="EF125" s="20" t="str">
        <f t="shared" si="141"/>
        <v/>
      </c>
      <c r="EG125" s="20" t="str">
        <f t="shared" si="142"/>
        <v/>
      </c>
      <c r="EH125" s="20" t="str">
        <f t="shared" si="143"/>
        <v/>
      </c>
      <c r="EI125" s="20" t="str">
        <f t="shared" si="144"/>
        <v/>
      </c>
      <c r="EJ125" s="20" t="str">
        <f t="shared" si="145"/>
        <v/>
      </c>
      <c r="EK125" s="20" t="str">
        <f t="shared" si="146"/>
        <v/>
      </c>
      <c r="EL125" s="20" t="str">
        <f t="shared" si="147"/>
        <v/>
      </c>
      <c r="EM125" s="20" t="str">
        <f t="shared" si="148"/>
        <v/>
      </c>
      <c r="EN125" s="20" t="str">
        <f t="shared" si="149"/>
        <v/>
      </c>
      <c r="EO125" s="20" t="str">
        <f t="shared" si="150"/>
        <v/>
      </c>
      <c r="EP125" s="20" t="str">
        <f t="shared" si="151"/>
        <v/>
      </c>
      <c r="EQ125" s="20" t="str">
        <f t="shared" si="152"/>
        <v/>
      </c>
      <c r="ER125" s="20" t="str">
        <f t="shared" si="153"/>
        <v/>
      </c>
      <c r="ES125" s="20" t="str">
        <f t="shared" si="154"/>
        <v/>
      </c>
      <c r="ET125" s="20" t="str">
        <f t="shared" si="155"/>
        <v/>
      </c>
      <c r="EU125" s="20" t="str">
        <f t="shared" si="156"/>
        <v/>
      </c>
      <c r="EV125" s="20" t="str">
        <f t="shared" si="157"/>
        <v/>
      </c>
      <c r="EW125" s="20" t="str">
        <f t="shared" si="158"/>
        <v/>
      </c>
      <c r="EX125" s="20" t="str">
        <f t="shared" si="159"/>
        <v/>
      </c>
      <c r="EY125" s="20" t="str">
        <f t="shared" si="160"/>
        <v/>
      </c>
      <c r="EZ125" s="20" t="str">
        <f t="shared" si="161"/>
        <v/>
      </c>
      <c r="FA125" s="20" t="str">
        <f t="shared" si="162"/>
        <v/>
      </c>
      <c r="FB125" s="20" t="str">
        <f t="shared" si="163"/>
        <v/>
      </c>
      <c r="FC125" s="20" t="str">
        <f t="shared" si="164"/>
        <v/>
      </c>
      <c r="FD125" s="20" t="str">
        <f t="shared" si="165"/>
        <v/>
      </c>
      <c r="FE125" s="20" t="str">
        <f t="shared" si="166"/>
        <v/>
      </c>
      <c r="FF125" s="20" t="str">
        <f t="shared" si="167"/>
        <v/>
      </c>
      <c r="FG125" s="20" t="str">
        <f t="shared" si="168"/>
        <v/>
      </c>
      <c r="FH125" s="20" t="str">
        <f t="shared" si="169"/>
        <v/>
      </c>
      <c r="FI125" s="20" t="str">
        <f t="shared" si="170"/>
        <v/>
      </c>
      <c r="FJ125" s="20" t="str">
        <f t="shared" si="171"/>
        <v/>
      </c>
      <c r="FK125" s="20" t="str">
        <f t="shared" si="172"/>
        <v/>
      </c>
      <c r="FL125" s="20" t="str">
        <f t="shared" si="173"/>
        <v/>
      </c>
      <c r="FM125" s="20" t="str">
        <f t="shared" si="174"/>
        <v/>
      </c>
      <c r="FN125" s="20" t="str">
        <f t="shared" si="175"/>
        <v/>
      </c>
      <c r="FO125" s="20" t="str">
        <f t="shared" si="176"/>
        <v/>
      </c>
      <c r="FP125" s="20" t="str">
        <f t="shared" si="177"/>
        <v/>
      </c>
      <c r="FQ125" s="20" t="str">
        <f t="shared" si="178"/>
        <v/>
      </c>
      <c r="FR125" s="20" t="str">
        <f t="shared" si="179"/>
        <v/>
      </c>
      <c r="FS125" s="20" t="str">
        <f t="shared" si="180"/>
        <v/>
      </c>
      <c r="FT125" s="20" t="str">
        <f t="shared" si="181"/>
        <v/>
      </c>
      <c r="FU125" s="20" t="str">
        <f t="shared" si="182"/>
        <v/>
      </c>
      <c r="FV125" s="20" t="str">
        <f t="shared" si="183"/>
        <v/>
      </c>
      <c r="FW125" s="20" t="str">
        <f t="shared" si="184"/>
        <v/>
      </c>
      <c r="FX125" s="20" t="str">
        <f t="shared" si="185"/>
        <v/>
      </c>
      <c r="FY125" s="20" t="str">
        <f t="shared" si="186"/>
        <v/>
      </c>
      <c r="FZ125" s="20" t="str">
        <f t="shared" si="187"/>
        <v/>
      </c>
      <c r="GA125" s="20" t="str">
        <f t="shared" si="188"/>
        <v/>
      </c>
      <c r="GB125" s="20" t="str">
        <f t="shared" si="189"/>
        <v/>
      </c>
      <c r="GC125" s="20" t="str">
        <f t="shared" si="190"/>
        <v/>
      </c>
      <c r="GD125" s="20" t="str">
        <f t="shared" si="191"/>
        <v/>
      </c>
      <c r="GE125" s="20" t="str">
        <f t="shared" si="192"/>
        <v/>
      </c>
      <c r="GF125" s="20" t="str">
        <f t="shared" si="193"/>
        <v/>
      </c>
      <c r="GG125" s="20" t="str">
        <f t="shared" si="194"/>
        <v/>
      </c>
      <c r="GH125" s="20" t="str">
        <f t="shared" si="195"/>
        <v/>
      </c>
      <c r="GI125" s="20" t="str">
        <f t="shared" si="196"/>
        <v/>
      </c>
      <c r="GJ125" s="20" t="str">
        <f t="shared" si="197"/>
        <v/>
      </c>
      <c r="GK125" s="20" t="str">
        <f t="shared" si="198"/>
        <v/>
      </c>
      <c r="GL125" s="20" t="str">
        <f t="shared" si="199"/>
        <v/>
      </c>
      <c r="GM125" s="20" t="str">
        <f t="shared" si="200"/>
        <v/>
      </c>
      <c r="GN125" s="20" t="str">
        <f t="shared" si="201"/>
        <v/>
      </c>
      <c r="GO125" s="20" t="str">
        <f t="shared" si="202"/>
        <v/>
      </c>
      <c r="GP125" s="20" t="str">
        <f t="shared" si="203"/>
        <v/>
      </c>
      <c r="GQ125" s="20" t="str">
        <f t="shared" si="204"/>
        <v/>
      </c>
      <c r="GR125" s="20" t="str">
        <f t="shared" si="205"/>
        <v/>
      </c>
      <c r="GS125" s="20" t="str">
        <f t="shared" si="206"/>
        <v/>
      </c>
      <c r="GT125" s="20" t="str">
        <f t="shared" si="207"/>
        <v/>
      </c>
      <c r="GU125" s="20" t="str">
        <f t="shared" si="208"/>
        <v/>
      </c>
      <c r="GV125" s="20" t="str">
        <f t="shared" si="209"/>
        <v/>
      </c>
      <c r="GW125" s="20" t="str">
        <f t="shared" si="210"/>
        <v/>
      </c>
      <c r="GX125" s="20" t="str">
        <f t="shared" si="211"/>
        <v/>
      </c>
      <c r="GY125" s="20" t="str">
        <f t="shared" si="212"/>
        <v/>
      </c>
      <c r="GZ125" s="20" t="str">
        <f t="shared" si="213"/>
        <v/>
      </c>
      <c r="HA125" s="20" t="str">
        <f t="shared" si="214"/>
        <v/>
      </c>
      <c r="HB125" s="20"/>
      <c r="HC125" s="20"/>
      <c r="HD125" s="20"/>
      <c r="HE125" s="20"/>
      <c r="HF125" s="20"/>
      <c r="HG125" s="20"/>
      <c r="HH125" s="20"/>
      <c r="HI125" s="20"/>
      <c r="HJ125" s="20"/>
      <c r="HK125" s="20"/>
      <c r="HL125" s="20"/>
      <c r="HM125" s="20"/>
      <c r="HN125" s="20"/>
      <c r="HO125" s="20"/>
      <c r="HP125" s="20"/>
      <c r="HQ125" s="20"/>
      <c r="HR125" s="20"/>
      <c r="HS125" s="20"/>
      <c r="HT125" s="20"/>
      <c r="HU125" s="20"/>
      <c r="HV125" s="20"/>
      <c r="HW125" s="20"/>
      <c r="HX125" s="20"/>
      <c r="HY125" s="20"/>
      <c r="HZ125" s="20"/>
      <c r="IA125" s="19"/>
      <c r="IB125" s="19"/>
      <c r="IC125" s="19"/>
      <c r="ID125" s="19"/>
      <c r="IE125" s="19"/>
      <c r="IF125" s="19"/>
      <c r="IG125" s="19"/>
      <c r="IH125" s="19"/>
      <c r="II125" s="19"/>
      <c r="IJ125" s="19"/>
      <c r="IK125" s="19"/>
      <c r="IL125" s="19"/>
      <c r="IM125" s="19"/>
      <c r="IN125" s="19"/>
      <c r="IO125" s="19"/>
      <c r="IP125" s="19"/>
      <c r="IQ125" s="19"/>
      <c r="IR125" s="19"/>
      <c r="IS125" s="19"/>
      <c r="IT125" s="19"/>
      <c r="IU125" s="19"/>
      <c r="IV125" s="19"/>
      <c r="IW125" s="19"/>
      <c r="IX125" s="19"/>
      <c r="IY125" s="19"/>
      <c r="IZ125" s="19"/>
      <c r="JA125" s="19"/>
      <c r="JB125" s="19"/>
      <c r="JC125" s="19"/>
      <c r="JD125" s="19"/>
      <c r="JE125" s="19"/>
      <c r="JF125" s="19"/>
      <c r="JG125" s="19"/>
      <c r="JH125" s="19"/>
      <c r="JI125" s="19"/>
      <c r="JJ125" s="19"/>
      <c r="JK125" s="19"/>
      <c r="JL125" s="19"/>
      <c r="JM125" s="19"/>
      <c r="JN125" s="19"/>
      <c r="JO125" s="19"/>
      <c r="JP125" s="19"/>
      <c r="JQ125" s="19"/>
      <c r="JR125" s="19"/>
      <c r="JS125" s="19"/>
      <c r="JT125" s="19"/>
      <c r="JU125" s="19"/>
      <c r="JV125" s="19"/>
    </row>
    <row r="126" spans="1:282" ht="13.5">
      <c r="A126" s="90" t="s">
        <v>157</v>
      </c>
      <c r="B126" s="184"/>
      <c r="C126" s="33"/>
      <c r="D126" s="147"/>
      <c r="E126" s="147"/>
      <c r="F126" s="147"/>
      <c r="G126" s="147"/>
      <c r="H126" s="147"/>
      <c r="I126" s="147"/>
      <c r="J126" s="147"/>
      <c r="K126" s="147"/>
      <c r="L126" s="147"/>
      <c r="M126" s="147"/>
      <c r="N126" s="147"/>
      <c r="O126" s="147"/>
      <c r="P126" s="147"/>
      <c r="Q126" s="147"/>
      <c r="R126" s="147"/>
      <c r="S126" s="147"/>
      <c r="T126" s="147"/>
      <c r="U126" s="147"/>
      <c r="V126" s="147"/>
      <c r="W126" s="147"/>
      <c r="X126" s="147"/>
      <c r="Y126" s="147"/>
      <c r="Z126" s="147"/>
      <c r="AA126" s="147"/>
      <c r="AB126" s="147"/>
      <c r="AC126" s="147"/>
      <c r="AD126" s="147"/>
      <c r="AE126" s="147"/>
      <c r="AF126" s="147"/>
      <c r="AG126" s="147"/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  <c r="BI126" s="147"/>
      <c r="BJ126" s="147"/>
      <c r="BK126" s="147"/>
      <c r="BL126" s="147"/>
      <c r="BM126" s="147"/>
      <c r="BN126" s="147"/>
      <c r="BO126" s="147"/>
      <c r="BP126" s="147"/>
      <c r="BQ126" s="147"/>
      <c r="BR126" s="147"/>
      <c r="BS126" s="147"/>
      <c r="BT126" s="147"/>
      <c r="BU126" s="147"/>
      <c r="BV126" s="147"/>
      <c r="BW126" s="147"/>
      <c r="BX126" s="147"/>
      <c r="BY126" s="147"/>
      <c r="BZ126" s="147"/>
      <c r="CA126" s="147"/>
      <c r="CB126" s="147"/>
      <c r="CC126" s="147"/>
      <c r="CD126" s="147"/>
      <c r="CE126" s="147"/>
      <c r="CF126" s="147"/>
      <c r="CG126" s="147"/>
      <c r="CH126" s="147"/>
      <c r="CI126" s="147"/>
      <c r="CJ126" s="147"/>
      <c r="CK126" s="147"/>
      <c r="CL126" s="147"/>
      <c r="CM126" s="147"/>
      <c r="CN126" s="147"/>
      <c r="CO126" s="147"/>
      <c r="CP126" s="147"/>
      <c r="CQ126" s="147"/>
      <c r="CR126" s="147"/>
      <c r="CS126" s="147"/>
      <c r="CT126" s="147"/>
      <c r="CU126" s="147"/>
      <c r="CV126" s="147"/>
      <c r="CW126" s="147"/>
      <c r="CX126" s="147"/>
      <c r="CY126" s="147"/>
      <c r="CZ126" s="87" t="str">
        <f t="shared" si="113"/>
        <v/>
      </c>
      <c r="DA126" s="89" t="str">
        <f t="shared" si="218"/>
        <v/>
      </c>
      <c r="DB126" s="90" t="str">
        <f t="shared" si="220"/>
        <v/>
      </c>
      <c r="DC126" s="32" t="str">
        <f t="shared" si="112"/>
        <v>brak danych</v>
      </c>
      <c r="DD126" s="32"/>
      <c r="DE126" s="20">
        <f t="shared" si="114"/>
        <v>0</v>
      </c>
      <c r="DF126" s="20" t="str">
        <f t="shared" si="115"/>
        <v/>
      </c>
      <c r="DG126" s="20" t="str">
        <f t="shared" si="116"/>
        <v/>
      </c>
      <c r="DH126" s="20" t="str">
        <f t="shared" si="117"/>
        <v/>
      </c>
      <c r="DI126" s="20" t="str">
        <f t="shared" si="118"/>
        <v/>
      </c>
      <c r="DJ126" s="20" t="str">
        <f t="shared" si="119"/>
        <v/>
      </c>
      <c r="DK126" s="20" t="str">
        <f t="shared" si="120"/>
        <v/>
      </c>
      <c r="DL126" s="20" t="str">
        <f t="shared" si="121"/>
        <v/>
      </c>
      <c r="DM126" s="20" t="str">
        <f t="shared" si="122"/>
        <v/>
      </c>
      <c r="DN126" s="20" t="str">
        <f t="shared" si="123"/>
        <v/>
      </c>
      <c r="DO126" s="20" t="str">
        <f t="shared" si="124"/>
        <v/>
      </c>
      <c r="DP126" s="20" t="str">
        <f t="shared" si="125"/>
        <v/>
      </c>
      <c r="DQ126" s="20" t="str">
        <f t="shared" si="126"/>
        <v/>
      </c>
      <c r="DR126" s="20" t="str">
        <f t="shared" si="127"/>
        <v/>
      </c>
      <c r="DS126" s="20" t="str">
        <f t="shared" si="128"/>
        <v/>
      </c>
      <c r="DT126" s="20" t="str">
        <f t="shared" si="129"/>
        <v/>
      </c>
      <c r="DU126" s="20" t="str">
        <f t="shared" si="130"/>
        <v/>
      </c>
      <c r="DV126" s="20" t="str">
        <f t="shared" si="131"/>
        <v/>
      </c>
      <c r="DW126" s="20" t="str">
        <f t="shared" si="132"/>
        <v/>
      </c>
      <c r="DX126" s="20" t="str">
        <f t="shared" si="133"/>
        <v/>
      </c>
      <c r="DY126" s="20" t="str">
        <f t="shared" si="134"/>
        <v/>
      </c>
      <c r="DZ126" s="20" t="str">
        <f t="shared" si="135"/>
        <v/>
      </c>
      <c r="EA126" s="20" t="str">
        <f t="shared" si="136"/>
        <v/>
      </c>
      <c r="EB126" s="20" t="str">
        <f t="shared" si="137"/>
        <v/>
      </c>
      <c r="EC126" s="20" t="str">
        <f t="shared" si="138"/>
        <v/>
      </c>
      <c r="ED126" s="20" t="str">
        <f t="shared" si="139"/>
        <v/>
      </c>
      <c r="EE126" s="20" t="str">
        <f t="shared" si="140"/>
        <v/>
      </c>
      <c r="EF126" s="20" t="str">
        <f t="shared" si="141"/>
        <v/>
      </c>
      <c r="EG126" s="20" t="str">
        <f t="shared" si="142"/>
        <v/>
      </c>
      <c r="EH126" s="20" t="str">
        <f t="shared" si="143"/>
        <v/>
      </c>
      <c r="EI126" s="20" t="str">
        <f t="shared" si="144"/>
        <v/>
      </c>
      <c r="EJ126" s="20" t="str">
        <f t="shared" si="145"/>
        <v/>
      </c>
      <c r="EK126" s="20" t="str">
        <f t="shared" si="146"/>
        <v/>
      </c>
      <c r="EL126" s="20" t="str">
        <f t="shared" si="147"/>
        <v/>
      </c>
      <c r="EM126" s="20" t="str">
        <f t="shared" si="148"/>
        <v/>
      </c>
      <c r="EN126" s="20" t="str">
        <f t="shared" si="149"/>
        <v/>
      </c>
      <c r="EO126" s="20" t="str">
        <f t="shared" si="150"/>
        <v/>
      </c>
      <c r="EP126" s="20" t="str">
        <f t="shared" si="151"/>
        <v/>
      </c>
      <c r="EQ126" s="20" t="str">
        <f t="shared" si="152"/>
        <v/>
      </c>
      <c r="ER126" s="20" t="str">
        <f t="shared" si="153"/>
        <v/>
      </c>
      <c r="ES126" s="20" t="str">
        <f t="shared" si="154"/>
        <v/>
      </c>
      <c r="ET126" s="20" t="str">
        <f t="shared" si="155"/>
        <v/>
      </c>
      <c r="EU126" s="20" t="str">
        <f t="shared" si="156"/>
        <v/>
      </c>
      <c r="EV126" s="20" t="str">
        <f t="shared" si="157"/>
        <v/>
      </c>
      <c r="EW126" s="20" t="str">
        <f t="shared" si="158"/>
        <v/>
      </c>
      <c r="EX126" s="20" t="str">
        <f t="shared" si="159"/>
        <v/>
      </c>
      <c r="EY126" s="20" t="str">
        <f t="shared" si="160"/>
        <v/>
      </c>
      <c r="EZ126" s="20" t="str">
        <f t="shared" si="161"/>
        <v/>
      </c>
      <c r="FA126" s="20" t="str">
        <f t="shared" si="162"/>
        <v/>
      </c>
      <c r="FB126" s="20" t="str">
        <f t="shared" si="163"/>
        <v/>
      </c>
      <c r="FC126" s="20" t="str">
        <f t="shared" si="164"/>
        <v/>
      </c>
      <c r="FD126" s="20" t="str">
        <f t="shared" si="165"/>
        <v/>
      </c>
      <c r="FE126" s="20" t="str">
        <f t="shared" si="166"/>
        <v/>
      </c>
      <c r="FF126" s="20" t="str">
        <f t="shared" si="167"/>
        <v/>
      </c>
      <c r="FG126" s="20" t="str">
        <f t="shared" si="168"/>
        <v/>
      </c>
      <c r="FH126" s="20" t="str">
        <f t="shared" si="169"/>
        <v/>
      </c>
      <c r="FI126" s="20" t="str">
        <f t="shared" si="170"/>
        <v/>
      </c>
      <c r="FJ126" s="20" t="str">
        <f t="shared" si="171"/>
        <v/>
      </c>
      <c r="FK126" s="20" t="str">
        <f t="shared" si="172"/>
        <v/>
      </c>
      <c r="FL126" s="20" t="str">
        <f t="shared" si="173"/>
        <v/>
      </c>
      <c r="FM126" s="20" t="str">
        <f t="shared" si="174"/>
        <v/>
      </c>
      <c r="FN126" s="20" t="str">
        <f t="shared" si="175"/>
        <v/>
      </c>
      <c r="FO126" s="20" t="str">
        <f t="shared" si="176"/>
        <v/>
      </c>
      <c r="FP126" s="20" t="str">
        <f t="shared" si="177"/>
        <v/>
      </c>
      <c r="FQ126" s="20" t="str">
        <f t="shared" si="178"/>
        <v/>
      </c>
      <c r="FR126" s="20" t="str">
        <f t="shared" si="179"/>
        <v/>
      </c>
      <c r="FS126" s="20" t="str">
        <f t="shared" si="180"/>
        <v/>
      </c>
      <c r="FT126" s="20" t="str">
        <f t="shared" si="181"/>
        <v/>
      </c>
      <c r="FU126" s="20" t="str">
        <f t="shared" si="182"/>
        <v/>
      </c>
      <c r="FV126" s="20" t="str">
        <f t="shared" si="183"/>
        <v/>
      </c>
      <c r="FW126" s="20" t="str">
        <f t="shared" si="184"/>
        <v/>
      </c>
      <c r="FX126" s="20" t="str">
        <f t="shared" si="185"/>
        <v/>
      </c>
      <c r="FY126" s="20" t="str">
        <f t="shared" si="186"/>
        <v/>
      </c>
      <c r="FZ126" s="20" t="str">
        <f t="shared" si="187"/>
        <v/>
      </c>
      <c r="GA126" s="20" t="str">
        <f t="shared" si="188"/>
        <v/>
      </c>
      <c r="GB126" s="20" t="str">
        <f t="shared" si="189"/>
        <v/>
      </c>
      <c r="GC126" s="20" t="str">
        <f t="shared" si="190"/>
        <v/>
      </c>
      <c r="GD126" s="20" t="str">
        <f t="shared" si="191"/>
        <v/>
      </c>
      <c r="GE126" s="20" t="str">
        <f t="shared" si="192"/>
        <v/>
      </c>
      <c r="GF126" s="20" t="str">
        <f t="shared" si="193"/>
        <v/>
      </c>
      <c r="GG126" s="20" t="str">
        <f t="shared" si="194"/>
        <v/>
      </c>
      <c r="GH126" s="20" t="str">
        <f t="shared" si="195"/>
        <v/>
      </c>
      <c r="GI126" s="20" t="str">
        <f t="shared" si="196"/>
        <v/>
      </c>
      <c r="GJ126" s="20" t="str">
        <f t="shared" si="197"/>
        <v/>
      </c>
      <c r="GK126" s="20" t="str">
        <f t="shared" si="198"/>
        <v/>
      </c>
      <c r="GL126" s="20" t="str">
        <f t="shared" si="199"/>
        <v/>
      </c>
      <c r="GM126" s="20" t="str">
        <f t="shared" si="200"/>
        <v/>
      </c>
      <c r="GN126" s="20" t="str">
        <f t="shared" si="201"/>
        <v/>
      </c>
      <c r="GO126" s="20" t="str">
        <f t="shared" si="202"/>
        <v/>
      </c>
      <c r="GP126" s="20" t="str">
        <f t="shared" si="203"/>
        <v/>
      </c>
      <c r="GQ126" s="20" t="str">
        <f t="shared" si="204"/>
        <v/>
      </c>
      <c r="GR126" s="20" t="str">
        <f t="shared" si="205"/>
        <v/>
      </c>
      <c r="GS126" s="20" t="str">
        <f t="shared" si="206"/>
        <v/>
      </c>
      <c r="GT126" s="20" t="str">
        <f t="shared" si="207"/>
        <v/>
      </c>
      <c r="GU126" s="20" t="str">
        <f t="shared" si="208"/>
        <v/>
      </c>
      <c r="GV126" s="20" t="str">
        <f t="shared" si="209"/>
        <v/>
      </c>
      <c r="GW126" s="20" t="str">
        <f t="shared" si="210"/>
        <v/>
      </c>
      <c r="GX126" s="20" t="str">
        <f t="shared" si="211"/>
        <v/>
      </c>
      <c r="GY126" s="20" t="str">
        <f t="shared" si="212"/>
        <v/>
      </c>
      <c r="GZ126" s="20" t="str">
        <f t="shared" si="213"/>
        <v/>
      </c>
      <c r="HA126" s="20" t="str">
        <f t="shared" si="214"/>
        <v/>
      </c>
      <c r="HB126" s="20"/>
      <c r="HC126" s="20"/>
      <c r="HD126" s="20"/>
      <c r="HE126" s="20"/>
      <c r="HF126" s="20"/>
      <c r="HG126" s="20"/>
      <c r="HH126" s="20"/>
      <c r="HI126" s="20"/>
      <c r="HJ126" s="20"/>
      <c r="HK126" s="20"/>
      <c r="HL126" s="20"/>
      <c r="HM126" s="20"/>
      <c r="HN126" s="20"/>
      <c r="HO126" s="20"/>
      <c r="HP126" s="20"/>
      <c r="HQ126" s="20"/>
      <c r="HR126" s="20"/>
      <c r="HS126" s="20"/>
      <c r="HT126" s="20"/>
      <c r="HU126" s="20"/>
      <c r="HV126" s="20"/>
      <c r="HW126" s="20"/>
      <c r="HX126" s="20"/>
      <c r="HY126" s="20"/>
      <c r="HZ126" s="20"/>
      <c r="IA126" s="19"/>
      <c r="IB126" s="19"/>
      <c r="IC126" s="19"/>
      <c r="ID126" s="19"/>
      <c r="IE126" s="19"/>
      <c r="IF126" s="19"/>
      <c r="IG126" s="19"/>
      <c r="IH126" s="19"/>
      <c r="II126" s="19"/>
      <c r="IJ126" s="19"/>
      <c r="IK126" s="19"/>
      <c r="IL126" s="19"/>
      <c r="IM126" s="19"/>
      <c r="IN126" s="19"/>
      <c r="IO126" s="19"/>
      <c r="IP126" s="19"/>
      <c r="IQ126" s="19"/>
      <c r="IR126" s="19"/>
      <c r="IS126" s="19"/>
      <c r="IT126" s="19"/>
      <c r="IU126" s="19"/>
      <c r="IV126" s="19"/>
      <c r="IW126" s="19"/>
      <c r="IX126" s="19"/>
      <c r="IY126" s="19"/>
      <c r="IZ126" s="19"/>
      <c r="JA126" s="19"/>
      <c r="JB126" s="19"/>
      <c r="JC126" s="19"/>
      <c r="JD126" s="19"/>
      <c r="JE126" s="19"/>
      <c r="JF126" s="19"/>
      <c r="JG126" s="19"/>
      <c r="JH126" s="19"/>
      <c r="JI126" s="19"/>
      <c r="JJ126" s="19"/>
      <c r="JK126" s="19"/>
      <c r="JL126" s="19"/>
      <c r="JM126" s="19"/>
      <c r="JN126" s="19"/>
      <c r="JO126" s="19"/>
      <c r="JP126" s="19"/>
      <c r="JQ126" s="19"/>
      <c r="JR126" s="19"/>
      <c r="JS126" s="19"/>
      <c r="JT126" s="19"/>
      <c r="JU126" s="19"/>
      <c r="JV126" s="19"/>
    </row>
    <row r="127" spans="1:282" ht="13.5">
      <c r="A127" s="90" t="s">
        <v>158</v>
      </c>
      <c r="B127" s="184"/>
      <c r="C127" s="33"/>
      <c r="D127" s="147"/>
      <c r="E127" s="147"/>
      <c r="F127" s="147"/>
      <c r="G127" s="147"/>
      <c r="H127" s="147"/>
      <c r="I127" s="147"/>
      <c r="J127" s="147"/>
      <c r="K127" s="147"/>
      <c r="L127" s="147"/>
      <c r="M127" s="147"/>
      <c r="N127" s="147"/>
      <c r="O127" s="147"/>
      <c r="P127" s="147"/>
      <c r="Q127" s="147"/>
      <c r="R127" s="147"/>
      <c r="S127" s="147"/>
      <c r="T127" s="147"/>
      <c r="U127" s="147"/>
      <c r="V127" s="147"/>
      <c r="W127" s="147"/>
      <c r="X127" s="147"/>
      <c r="Y127" s="147"/>
      <c r="Z127" s="147"/>
      <c r="AA127" s="147"/>
      <c r="AB127" s="147"/>
      <c r="AC127" s="147"/>
      <c r="AD127" s="147"/>
      <c r="AE127" s="147"/>
      <c r="AF127" s="147"/>
      <c r="AG127" s="147"/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  <c r="BI127" s="147"/>
      <c r="BJ127" s="147"/>
      <c r="BK127" s="147"/>
      <c r="BL127" s="147"/>
      <c r="BM127" s="147"/>
      <c r="BN127" s="147"/>
      <c r="BO127" s="147"/>
      <c r="BP127" s="147"/>
      <c r="BQ127" s="147"/>
      <c r="BR127" s="147"/>
      <c r="BS127" s="147"/>
      <c r="BT127" s="147"/>
      <c r="BU127" s="147"/>
      <c r="BV127" s="147"/>
      <c r="BW127" s="147"/>
      <c r="BX127" s="147"/>
      <c r="BY127" s="147"/>
      <c r="BZ127" s="147"/>
      <c r="CA127" s="147"/>
      <c r="CB127" s="147"/>
      <c r="CC127" s="147"/>
      <c r="CD127" s="147"/>
      <c r="CE127" s="147"/>
      <c r="CF127" s="147"/>
      <c r="CG127" s="147"/>
      <c r="CH127" s="147"/>
      <c r="CI127" s="147"/>
      <c r="CJ127" s="147"/>
      <c r="CK127" s="147"/>
      <c r="CL127" s="147"/>
      <c r="CM127" s="147"/>
      <c r="CN127" s="147"/>
      <c r="CO127" s="147"/>
      <c r="CP127" s="147"/>
      <c r="CQ127" s="147"/>
      <c r="CR127" s="147"/>
      <c r="CS127" s="147"/>
      <c r="CT127" s="147"/>
      <c r="CU127" s="147"/>
      <c r="CV127" s="147"/>
      <c r="CW127" s="147"/>
      <c r="CX127" s="147"/>
      <c r="CY127" s="147"/>
      <c r="CZ127" s="87" t="str">
        <f t="shared" si="113"/>
        <v/>
      </c>
      <c r="DA127" s="89" t="str">
        <f t="shared" si="218"/>
        <v/>
      </c>
      <c r="DB127" s="90" t="str">
        <f t="shared" si="220"/>
        <v/>
      </c>
      <c r="DC127" s="32" t="str">
        <f t="shared" si="112"/>
        <v>brak danych</v>
      </c>
      <c r="DD127" s="32"/>
      <c r="DE127" s="20">
        <f t="shared" si="114"/>
        <v>0</v>
      </c>
      <c r="DF127" s="20" t="str">
        <f t="shared" si="115"/>
        <v/>
      </c>
      <c r="DG127" s="20" t="str">
        <f t="shared" si="116"/>
        <v/>
      </c>
      <c r="DH127" s="20" t="str">
        <f t="shared" si="117"/>
        <v/>
      </c>
      <c r="DI127" s="20" t="str">
        <f t="shared" si="118"/>
        <v/>
      </c>
      <c r="DJ127" s="20" t="str">
        <f t="shared" si="119"/>
        <v/>
      </c>
      <c r="DK127" s="20" t="str">
        <f t="shared" si="120"/>
        <v/>
      </c>
      <c r="DL127" s="20" t="str">
        <f t="shared" si="121"/>
        <v/>
      </c>
      <c r="DM127" s="20" t="str">
        <f t="shared" si="122"/>
        <v/>
      </c>
      <c r="DN127" s="20" t="str">
        <f t="shared" si="123"/>
        <v/>
      </c>
      <c r="DO127" s="20" t="str">
        <f t="shared" si="124"/>
        <v/>
      </c>
      <c r="DP127" s="20" t="str">
        <f t="shared" si="125"/>
        <v/>
      </c>
      <c r="DQ127" s="20" t="str">
        <f t="shared" si="126"/>
        <v/>
      </c>
      <c r="DR127" s="20" t="str">
        <f t="shared" si="127"/>
        <v/>
      </c>
      <c r="DS127" s="20" t="str">
        <f t="shared" si="128"/>
        <v/>
      </c>
      <c r="DT127" s="20" t="str">
        <f t="shared" si="129"/>
        <v/>
      </c>
      <c r="DU127" s="20" t="str">
        <f t="shared" si="130"/>
        <v/>
      </c>
      <c r="DV127" s="20" t="str">
        <f t="shared" si="131"/>
        <v/>
      </c>
      <c r="DW127" s="20" t="str">
        <f t="shared" si="132"/>
        <v/>
      </c>
      <c r="DX127" s="20" t="str">
        <f t="shared" si="133"/>
        <v/>
      </c>
      <c r="DY127" s="20" t="str">
        <f t="shared" si="134"/>
        <v/>
      </c>
      <c r="DZ127" s="20" t="str">
        <f t="shared" si="135"/>
        <v/>
      </c>
      <c r="EA127" s="20" t="str">
        <f t="shared" si="136"/>
        <v/>
      </c>
      <c r="EB127" s="20" t="str">
        <f t="shared" si="137"/>
        <v/>
      </c>
      <c r="EC127" s="20" t="str">
        <f t="shared" si="138"/>
        <v/>
      </c>
      <c r="ED127" s="20" t="str">
        <f t="shared" si="139"/>
        <v/>
      </c>
      <c r="EE127" s="20" t="str">
        <f t="shared" si="140"/>
        <v/>
      </c>
      <c r="EF127" s="20" t="str">
        <f t="shared" si="141"/>
        <v/>
      </c>
      <c r="EG127" s="20" t="str">
        <f t="shared" si="142"/>
        <v/>
      </c>
      <c r="EH127" s="20" t="str">
        <f t="shared" si="143"/>
        <v/>
      </c>
      <c r="EI127" s="20" t="str">
        <f t="shared" si="144"/>
        <v/>
      </c>
      <c r="EJ127" s="20" t="str">
        <f t="shared" si="145"/>
        <v/>
      </c>
      <c r="EK127" s="20" t="str">
        <f t="shared" si="146"/>
        <v/>
      </c>
      <c r="EL127" s="20" t="str">
        <f t="shared" si="147"/>
        <v/>
      </c>
      <c r="EM127" s="20" t="str">
        <f t="shared" si="148"/>
        <v/>
      </c>
      <c r="EN127" s="20" t="str">
        <f t="shared" si="149"/>
        <v/>
      </c>
      <c r="EO127" s="20" t="str">
        <f t="shared" si="150"/>
        <v/>
      </c>
      <c r="EP127" s="20" t="str">
        <f t="shared" si="151"/>
        <v/>
      </c>
      <c r="EQ127" s="20" t="str">
        <f t="shared" si="152"/>
        <v/>
      </c>
      <c r="ER127" s="20" t="str">
        <f t="shared" si="153"/>
        <v/>
      </c>
      <c r="ES127" s="20" t="str">
        <f t="shared" si="154"/>
        <v/>
      </c>
      <c r="ET127" s="20" t="str">
        <f t="shared" si="155"/>
        <v/>
      </c>
      <c r="EU127" s="20" t="str">
        <f t="shared" si="156"/>
        <v/>
      </c>
      <c r="EV127" s="20" t="str">
        <f t="shared" si="157"/>
        <v/>
      </c>
      <c r="EW127" s="20" t="str">
        <f t="shared" si="158"/>
        <v/>
      </c>
      <c r="EX127" s="20" t="str">
        <f t="shared" si="159"/>
        <v/>
      </c>
      <c r="EY127" s="20" t="str">
        <f t="shared" si="160"/>
        <v/>
      </c>
      <c r="EZ127" s="20" t="str">
        <f t="shared" si="161"/>
        <v/>
      </c>
      <c r="FA127" s="20" t="str">
        <f t="shared" si="162"/>
        <v/>
      </c>
      <c r="FB127" s="20" t="str">
        <f t="shared" si="163"/>
        <v/>
      </c>
      <c r="FC127" s="20" t="str">
        <f t="shared" si="164"/>
        <v/>
      </c>
      <c r="FD127" s="20" t="str">
        <f t="shared" si="165"/>
        <v/>
      </c>
      <c r="FE127" s="20" t="str">
        <f t="shared" si="166"/>
        <v/>
      </c>
      <c r="FF127" s="20" t="str">
        <f t="shared" si="167"/>
        <v/>
      </c>
      <c r="FG127" s="20" t="str">
        <f t="shared" si="168"/>
        <v/>
      </c>
      <c r="FH127" s="20" t="str">
        <f t="shared" si="169"/>
        <v/>
      </c>
      <c r="FI127" s="20" t="str">
        <f t="shared" si="170"/>
        <v/>
      </c>
      <c r="FJ127" s="20" t="str">
        <f t="shared" si="171"/>
        <v/>
      </c>
      <c r="FK127" s="20" t="str">
        <f t="shared" si="172"/>
        <v/>
      </c>
      <c r="FL127" s="20" t="str">
        <f t="shared" si="173"/>
        <v/>
      </c>
      <c r="FM127" s="20" t="str">
        <f t="shared" si="174"/>
        <v/>
      </c>
      <c r="FN127" s="20" t="str">
        <f t="shared" si="175"/>
        <v/>
      </c>
      <c r="FO127" s="20" t="str">
        <f t="shared" si="176"/>
        <v/>
      </c>
      <c r="FP127" s="20" t="str">
        <f t="shared" si="177"/>
        <v/>
      </c>
      <c r="FQ127" s="20" t="str">
        <f t="shared" si="178"/>
        <v/>
      </c>
      <c r="FR127" s="20" t="str">
        <f t="shared" si="179"/>
        <v/>
      </c>
      <c r="FS127" s="20" t="str">
        <f t="shared" si="180"/>
        <v/>
      </c>
      <c r="FT127" s="20" t="str">
        <f t="shared" si="181"/>
        <v/>
      </c>
      <c r="FU127" s="20" t="str">
        <f t="shared" si="182"/>
        <v/>
      </c>
      <c r="FV127" s="20" t="str">
        <f t="shared" si="183"/>
        <v/>
      </c>
      <c r="FW127" s="20" t="str">
        <f t="shared" si="184"/>
        <v/>
      </c>
      <c r="FX127" s="20" t="str">
        <f t="shared" si="185"/>
        <v/>
      </c>
      <c r="FY127" s="20" t="str">
        <f t="shared" si="186"/>
        <v/>
      </c>
      <c r="FZ127" s="20" t="str">
        <f t="shared" si="187"/>
        <v/>
      </c>
      <c r="GA127" s="20" t="str">
        <f t="shared" si="188"/>
        <v/>
      </c>
      <c r="GB127" s="20" t="str">
        <f t="shared" si="189"/>
        <v/>
      </c>
      <c r="GC127" s="20" t="str">
        <f t="shared" si="190"/>
        <v/>
      </c>
      <c r="GD127" s="20" t="str">
        <f t="shared" si="191"/>
        <v/>
      </c>
      <c r="GE127" s="20" t="str">
        <f t="shared" si="192"/>
        <v/>
      </c>
      <c r="GF127" s="20" t="str">
        <f t="shared" si="193"/>
        <v/>
      </c>
      <c r="GG127" s="20" t="str">
        <f t="shared" si="194"/>
        <v/>
      </c>
      <c r="GH127" s="20" t="str">
        <f t="shared" si="195"/>
        <v/>
      </c>
      <c r="GI127" s="20" t="str">
        <f t="shared" si="196"/>
        <v/>
      </c>
      <c r="GJ127" s="20" t="str">
        <f t="shared" si="197"/>
        <v/>
      </c>
      <c r="GK127" s="20" t="str">
        <f t="shared" si="198"/>
        <v/>
      </c>
      <c r="GL127" s="20" t="str">
        <f t="shared" si="199"/>
        <v/>
      </c>
      <c r="GM127" s="20" t="str">
        <f t="shared" si="200"/>
        <v/>
      </c>
      <c r="GN127" s="20" t="str">
        <f t="shared" si="201"/>
        <v/>
      </c>
      <c r="GO127" s="20" t="str">
        <f t="shared" si="202"/>
        <v/>
      </c>
      <c r="GP127" s="20" t="str">
        <f t="shared" si="203"/>
        <v/>
      </c>
      <c r="GQ127" s="20" t="str">
        <f t="shared" si="204"/>
        <v/>
      </c>
      <c r="GR127" s="20" t="str">
        <f t="shared" si="205"/>
        <v/>
      </c>
      <c r="GS127" s="20" t="str">
        <f t="shared" si="206"/>
        <v/>
      </c>
      <c r="GT127" s="20" t="str">
        <f t="shared" si="207"/>
        <v/>
      </c>
      <c r="GU127" s="20" t="str">
        <f t="shared" si="208"/>
        <v/>
      </c>
      <c r="GV127" s="20" t="str">
        <f t="shared" si="209"/>
        <v/>
      </c>
      <c r="GW127" s="20" t="str">
        <f t="shared" si="210"/>
        <v/>
      </c>
      <c r="GX127" s="20" t="str">
        <f t="shared" si="211"/>
        <v/>
      </c>
      <c r="GY127" s="20" t="str">
        <f t="shared" si="212"/>
        <v/>
      </c>
      <c r="GZ127" s="20" t="str">
        <f t="shared" si="213"/>
        <v/>
      </c>
      <c r="HA127" s="20" t="str">
        <f t="shared" si="214"/>
        <v/>
      </c>
      <c r="HB127" s="20"/>
      <c r="HC127" s="20"/>
      <c r="HD127" s="20"/>
      <c r="HE127" s="20"/>
      <c r="HF127" s="20"/>
      <c r="HG127" s="20"/>
      <c r="HH127" s="20"/>
      <c r="HI127" s="20"/>
      <c r="HJ127" s="20"/>
      <c r="HK127" s="20"/>
      <c r="HL127" s="20"/>
      <c r="HM127" s="20"/>
      <c r="HN127" s="20"/>
      <c r="HO127" s="20"/>
      <c r="HP127" s="20"/>
      <c r="HQ127" s="20"/>
      <c r="HR127" s="20"/>
      <c r="HS127" s="20"/>
      <c r="HT127" s="20"/>
      <c r="HU127" s="20"/>
      <c r="HV127" s="20"/>
      <c r="HW127" s="20"/>
      <c r="HX127" s="20"/>
      <c r="HY127" s="20"/>
      <c r="HZ127" s="20"/>
      <c r="IA127" s="19"/>
      <c r="IB127" s="19"/>
      <c r="IC127" s="19"/>
      <c r="ID127" s="19"/>
      <c r="IE127" s="19"/>
      <c r="IF127" s="19"/>
      <c r="IG127" s="19"/>
      <c r="IH127" s="19"/>
      <c r="II127" s="19"/>
      <c r="IJ127" s="19"/>
      <c r="IK127" s="19"/>
      <c r="IL127" s="19"/>
      <c r="IM127" s="19"/>
      <c r="IN127" s="19"/>
      <c r="IO127" s="19"/>
      <c r="IP127" s="19"/>
      <c r="IQ127" s="19"/>
      <c r="IR127" s="19"/>
      <c r="IS127" s="19"/>
      <c r="IT127" s="19"/>
      <c r="IU127" s="19"/>
      <c r="IV127" s="19"/>
      <c r="IW127" s="19"/>
      <c r="IX127" s="19"/>
      <c r="IY127" s="19"/>
      <c r="IZ127" s="19"/>
      <c r="JA127" s="19"/>
      <c r="JB127" s="19"/>
      <c r="JC127" s="19"/>
      <c r="JD127" s="19"/>
      <c r="JE127" s="19"/>
      <c r="JF127" s="19"/>
      <c r="JG127" s="19"/>
      <c r="JH127" s="19"/>
      <c r="JI127" s="19"/>
      <c r="JJ127" s="19"/>
      <c r="JK127" s="19"/>
      <c r="JL127" s="19"/>
      <c r="JM127" s="19"/>
      <c r="JN127" s="19"/>
      <c r="JO127" s="19"/>
      <c r="JP127" s="19"/>
      <c r="JQ127" s="19"/>
      <c r="JR127" s="19"/>
      <c r="JS127" s="19"/>
      <c r="JT127" s="19"/>
      <c r="JU127" s="19"/>
      <c r="JV127" s="19"/>
    </row>
    <row r="128" spans="1:282" ht="13.5">
      <c r="A128" s="90" t="s">
        <v>159</v>
      </c>
      <c r="B128" s="184"/>
      <c r="C128" s="33"/>
      <c r="D128" s="147"/>
      <c r="E128" s="147"/>
      <c r="F128" s="147"/>
      <c r="G128" s="147"/>
      <c r="H128" s="147"/>
      <c r="I128" s="147"/>
      <c r="J128" s="147"/>
      <c r="K128" s="147"/>
      <c r="L128" s="147"/>
      <c r="M128" s="147"/>
      <c r="N128" s="147"/>
      <c r="O128" s="147"/>
      <c r="P128" s="147"/>
      <c r="Q128" s="147"/>
      <c r="R128" s="147"/>
      <c r="S128" s="147"/>
      <c r="T128" s="147"/>
      <c r="U128" s="147"/>
      <c r="V128" s="147"/>
      <c r="W128" s="147"/>
      <c r="X128" s="147"/>
      <c r="Y128" s="147"/>
      <c r="Z128" s="147"/>
      <c r="AA128" s="147"/>
      <c r="AB128" s="147"/>
      <c r="AC128" s="147"/>
      <c r="AD128" s="147"/>
      <c r="AE128" s="147"/>
      <c r="AF128" s="147"/>
      <c r="AG128" s="147"/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  <c r="BI128" s="147"/>
      <c r="BJ128" s="147"/>
      <c r="BK128" s="147"/>
      <c r="BL128" s="147"/>
      <c r="BM128" s="147"/>
      <c r="BN128" s="147"/>
      <c r="BO128" s="147"/>
      <c r="BP128" s="147"/>
      <c r="BQ128" s="147"/>
      <c r="BR128" s="147"/>
      <c r="BS128" s="147"/>
      <c r="BT128" s="147"/>
      <c r="BU128" s="147"/>
      <c r="BV128" s="147"/>
      <c r="BW128" s="147"/>
      <c r="BX128" s="147"/>
      <c r="BY128" s="147"/>
      <c r="BZ128" s="147"/>
      <c r="CA128" s="147"/>
      <c r="CB128" s="147"/>
      <c r="CC128" s="147"/>
      <c r="CD128" s="147"/>
      <c r="CE128" s="147"/>
      <c r="CF128" s="147"/>
      <c r="CG128" s="147"/>
      <c r="CH128" s="147"/>
      <c r="CI128" s="147"/>
      <c r="CJ128" s="147"/>
      <c r="CK128" s="147"/>
      <c r="CL128" s="147"/>
      <c r="CM128" s="147"/>
      <c r="CN128" s="147"/>
      <c r="CO128" s="147"/>
      <c r="CP128" s="147"/>
      <c r="CQ128" s="147"/>
      <c r="CR128" s="147"/>
      <c r="CS128" s="147"/>
      <c r="CT128" s="147"/>
      <c r="CU128" s="147"/>
      <c r="CV128" s="147"/>
      <c r="CW128" s="147"/>
      <c r="CX128" s="147"/>
      <c r="CY128" s="147"/>
      <c r="CZ128" s="87" t="str">
        <f t="shared" si="113"/>
        <v/>
      </c>
      <c r="DA128" s="89" t="str">
        <f t="shared" si="218"/>
        <v/>
      </c>
      <c r="DB128" s="90" t="str">
        <f t="shared" si="220"/>
        <v/>
      </c>
      <c r="DC128" s="32" t="str">
        <f t="shared" si="112"/>
        <v>brak danych</v>
      </c>
      <c r="DD128" s="32"/>
      <c r="DE128" s="20">
        <f t="shared" si="114"/>
        <v>0</v>
      </c>
      <c r="DF128" s="20" t="str">
        <f t="shared" si="115"/>
        <v/>
      </c>
      <c r="DG128" s="20" t="str">
        <f t="shared" si="116"/>
        <v/>
      </c>
      <c r="DH128" s="20" t="str">
        <f t="shared" si="117"/>
        <v/>
      </c>
      <c r="DI128" s="20" t="str">
        <f t="shared" si="118"/>
        <v/>
      </c>
      <c r="DJ128" s="20" t="str">
        <f t="shared" si="119"/>
        <v/>
      </c>
      <c r="DK128" s="20" t="str">
        <f t="shared" si="120"/>
        <v/>
      </c>
      <c r="DL128" s="20" t="str">
        <f t="shared" si="121"/>
        <v/>
      </c>
      <c r="DM128" s="20" t="str">
        <f t="shared" si="122"/>
        <v/>
      </c>
      <c r="DN128" s="20" t="str">
        <f t="shared" si="123"/>
        <v/>
      </c>
      <c r="DO128" s="20" t="str">
        <f t="shared" si="124"/>
        <v/>
      </c>
      <c r="DP128" s="20" t="str">
        <f t="shared" si="125"/>
        <v/>
      </c>
      <c r="DQ128" s="20" t="str">
        <f t="shared" si="126"/>
        <v/>
      </c>
      <c r="DR128" s="20" t="str">
        <f t="shared" si="127"/>
        <v/>
      </c>
      <c r="DS128" s="20" t="str">
        <f t="shared" si="128"/>
        <v/>
      </c>
      <c r="DT128" s="20" t="str">
        <f t="shared" si="129"/>
        <v/>
      </c>
      <c r="DU128" s="20" t="str">
        <f t="shared" si="130"/>
        <v/>
      </c>
      <c r="DV128" s="20" t="str">
        <f t="shared" si="131"/>
        <v/>
      </c>
      <c r="DW128" s="20" t="str">
        <f t="shared" si="132"/>
        <v/>
      </c>
      <c r="DX128" s="20" t="str">
        <f t="shared" si="133"/>
        <v/>
      </c>
      <c r="DY128" s="20" t="str">
        <f t="shared" si="134"/>
        <v/>
      </c>
      <c r="DZ128" s="20" t="str">
        <f t="shared" si="135"/>
        <v/>
      </c>
      <c r="EA128" s="20" t="str">
        <f t="shared" si="136"/>
        <v/>
      </c>
      <c r="EB128" s="20" t="str">
        <f t="shared" si="137"/>
        <v/>
      </c>
      <c r="EC128" s="20" t="str">
        <f t="shared" si="138"/>
        <v/>
      </c>
      <c r="ED128" s="20" t="str">
        <f t="shared" si="139"/>
        <v/>
      </c>
      <c r="EE128" s="20" t="str">
        <f t="shared" si="140"/>
        <v/>
      </c>
      <c r="EF128" s="20" t="str">
        <f t="shared" si="141"/>
        <v/>
      </c>
      <c r="EG128" s="20" t="str">
        <f t="shared" si="142"/>
        <v/>
      </c>
      <c r="EH128" s="20" t="str">
        <f t="shared" si="143"/>
        <v/>
      </c>
      <c r="EI128" s="20" t="str">
        <f t="shared" si="144"/>
        <v/>
      </c>
      <c r="EJ128" s="20" t="str">
        <f t="shared" si="145"/>
        <v/>
      </c>
      <c r="EK128" s="20" t="str">
        <f t="shared" si="146"/>
        <v/>
      </c>
      <c r="EL128" s="20" t="str">
        <f t="shared" si="147"/>
        <v/>
      </c>
      <c r="EM128" s="20" t="str">
        <f t="shared" si="148"/>
        <v/>
      </c>
      <c r="EN128" s="20" t="str">
        <f t="shared" si="149"/>
        <v/>
      </c>
      <c r="EO128" s="20" t="str">
        <f t="shared" si="150"/>
        <v/>
      </c>
      <c r="EP128" s="20" t="str">
        <f t="shared" si="151"/>
        <v/>
      </c>
      <c r="EQ128" s="20" t="str">
        <f t="shared" si="152"/>
        <v/>
      </c>
      <c r="ER128" s="20" t="str">
        <f t="shared" si="153"/>
        <v/>
      </c>
      <c r="ES128" s="20" t="str">
        <f t="shared" si="154"/>
        <v/>
      </c>
      <c r="ET128" s="20" t="str">
        <f t="shared" si="155"/>
        <v/>
      </c>
      <c r="EU128" s="20" t="str">
        <f t="shared" si="156"/>
        <v/>
      </c>
      <c r="EV128" s="20" t="str">
        <f t="shared" si="157"/>
        <v/>
      </c>
      <c r="EW128" s="20" t="str">
        <f t="shared" si="158"/>
        <v/>
      </c>
      <c r="EX128" s="20" t="str">
        <f t="shared" si="159"/>
        <v/>
      </c>
      <c r="EY128" s="20" t="str">
        <f t="shared" si="160"/>
        <v/>
      </c>
      <c r="EZ128" s="20" t="str">
        <f t="shared" si="161"/>
        <v/>
      </c>
      <c r="FA128" s="20" t="str">
        <f t="shared" si="162"/>
        <v/>
      </c>
      <c r="FB128" s="20" t="str">
        <f t="shared" si="163"/>
        <v/>
      </c>
      <c r="FC128" s="20" t="str">
        <f t="shared" si="164"/>
        <v/>
      </c>
      <c r="FD128" s="20" t="str">
        <f t="shared" si="165"/>
        <v/>
      </c>
      <c r="FE128" s="20" t="str">
        <f t="shared" si="166"/>
        <v/>
      </c>
      <c r="FF128" s="20" t="str">
        <f t="shared" si="167"/>
        <v/>
      </c>
      <c r="FG128" s="20" t="str">
        <f t="shared" si="168"/>
        <v/>
      </c>
      <c r="FH128" s="20" t="str">
        <f t="shared" si="169"/>
        <v/>
      </c>
      <c r="FI128" s="20" t="str">
        <f t="shared" si="170"/>
        <v/>
      </c>
      <c r="FJ128" s="20" t="str">
        <f t="shared" si="171"/>
        <v/>
      </c>
      <c r="FK128" s="20" t="str">
        <f t="shared" si="172"/>
        <v/>
      </c>
      <c r="FL128" s="20" t="str">
        <f t="shared" si="173"/>
        <v/>
      </c>
      <c r="FM128" s="20" t="str">
        <f t="shared" si="174"/>
        <v/>
      </c>
      <c r="FN128" s="20" t="str">
        <f t="shared" si="175"/>
        <v/>
      </c>
      <c r="FO128" s="20" t="str">
        <f t="shared" si="176"/>
        <v/>
      </c>
      <c r="FP128" s="20" t="str">
        <f t="shared" si="177"/>
        <v/>
      </c>
      <c r="FQ128" s="20" t="str">
        <f t="shared" si="178"/>
        <v/>
      </c>
      <c r="FR128" s="20" t="str">
        <f t="shared" si="179"/>
        <v/>
      </c>
      <c r="FS128" s="20" t="str">
        <f t="shared" si="180"/>
        <v/>
      </c>
      <c r="FT128" s="20" t="str">
        <f t="shared" si="181"/>
        <v/>
      </c>
      <c r="FU128" s="20" t="str">
        <f t="shared" si="182"/>
        <v/>
      </c>
      <c r="FV128" s="20" t="str">
        <f t="shared" si="183"/>
        <v/>
      </c>
      <c r="FW128" s="20" t="str">
        <f t="shared" si="184"/>
        <v/>
      </c>
      <c r="FX128" s="20" t="str">
        <f t="shared" si="185"/>
        <v/>
      </c>
      <c r="FY128" s="20" t="str">
        <f t="shared" si="186"/>
        <v/>
      </c>
      <c r="FZ128" s="20" t="str">
        <f t="shared" si="187"/>
        <v/>
      </c>
      <c r="GA128" s="20" t="str">
        <f t="shared" si="188"/>
        <v/>
      </c>
      <c r="GB128" s="20" t="str">
        <f t="shared" si="189"/>
        <v/>
      </c>
      <c r="GC128" s="20" t="str">
        <f t="shared" si="190"/>
        <v/>
      </c>
      <c r="GD128" s="20" t="str">
        <f t="shared" si="191"/>
        <v/>
      </c>
      <c r="GE128" s="20" t="str">
        <f t="shared" si="192"/>
        <v/>
      </c>
      <c r="GF128" s="20" t="str">
        <f t="shared" si="193"/>
        <v/>
      </c>
      <c r="GG128" s="20" t="str">
        <f t="shared" si="194"/>
        <v/>
      </c>
      <c r="GH128" s="20" t="str">
        <f t="shared" si="195"/>
        <v/>
      </c>
      <c r="GI128" s="20" t="str">
        <f t="shared" si="196"/>
        <v/>
      </c>
      <c r="GJ128" s="20" t="str">
        <f t="shared" si="197"/>
        <v/>
      </c>
      <c r="GK128" s="20" t="str">
        <f t="shared" si="198"/>
        <v/>
      </c>
      <c r="GL128" s="20" t="str">
        <f t="shared" si="199"/>
        <v/>
      </c>
      <c r="GM128" s="20" t="str">
        <f t="shared" si="200"/>
        <v/>
      </c>
      <c r="GN128" s="20" t="str">
        <f t="shared" si="201"/>
        <v/>
      </c>
      <c r="GO128" s="20" t="str">
        <f t="shared" si="202"/>
        <v/>
      </c>
      <c r="GP128" s="20" t="str">
        <f t="shared" si="203"/>
        <v/>
      </c>
      <c r="GQ128" s="20" t="str">
        <f t="shared" si="204"/>
        <v/>
      </c>
      <c r="GR128" s="20" t="str">
        <f t="shared" si="205"/>
        <v/>
      </c>
      <c r="GS128" s="20" t="str">
        <f t="shared" si="206"/>
        <v/>
      </c>
      <c r="GT128" s="20" t="str">
        <f t="shared" si="207"/>
        <v/>
      </c>
      <c r="GU128" s="20" t="str">
        <f t="shared" si="208"/>
        <v/>
      </c>
      <c r="GV128" s="20" t="str">
        <f t="shared" si="209"/>
        <v/>
      </c>
      <c r="GW128" s="20" t="str">
        <f t="shared" si="210"/>
        <v/>
      </c>
      <c r="GX128" s="20" t="str">
        <f t="shared" si="211"/>
        <v/>
      </c>
      <c r="GY128" s="20" t="str">
        <f t="shared" si="212"/>
        <v/>
      </c>
      <c r="GZ128" s="20" t="str">
        <f t="shared" si="213"/>
        <v/>
      </c>
      <c r="HA128" s="20" t="str">
        <f t="shared" si="214"/>
        <v/>
      </c>
      <c r="HB128" s="20"/>
      <c r="HC128" s="20"/>
      <c r="HD128" s="20"/>
      <c r="HE128" s="20"/>
      <c r="HF128" s="20"/>
      <c r="HG128" s="20"/>
      <c r="HH128" s="20"/>
      <c r="HI128" s="20"/>
      <c r="HJ128" s="20"/>
      <c r="HK128" s="20"/>
      <c r="HL128" s="20"/>
      <c r="HM128" s="20"/>
      <c r="HN128" s="20"/>
      <c r="HO128" s="20"/>
      <c r="HP128" s="20"/>
      <c r="HQ128" s="20"/>
      <c r="HR128" s="20"/>
      <c r="HS128" s="20"/>
      <c r="HT128" s="20"/>
      <c r="HU128" s="20"/>
      <c r="HV128" s="20"/>
      <c r="HW128" s="20"/>
      <c r="HX128" s="20"/>
      <c r="HY128" s="20"/>
      <c r="HZ128" s="20"/>
      <c r="IA128" s="19"/>
      <c r="IB128" s="19"/>
      <c r="IC128" s="19"/>
      <c r="ID128" s="19"/>
      <c r="IE128" s="19"/>
      <c r="IF128" s="19"/>
      <c r="IG128" s="19"/>
      <c r="IH128" s="19"/>
      <c r="II128" s="19"/>
      <c r="IJ128" s="19"/>
      <c r="IK128" s="19"/>
      <c r="IL128" s="19"/>
      <c r="IM128" s="19"/>
      <c r="IN128" s="19"/>
      <c r="IO128" s="19"/>
      <c r="IP128" s="19"/>
      <c r="IQ128" s="19"/>
      <c r="IR128" s="19"/>
      <c r="IS128" s="19"/>
      <c r="IT128" s="19"/>
      <c r="IU128" s="19"/>
      <c r="IV128" s="19"/>
      <c r="IW128" s="19"/>
      <c r="IX128" s="19"/>
      <c r="IY128" s="19"/>
      <c r="IZ128" s="19"/>
      <c r="JA128" s="19"/>
      <c r="JB128" s="19"/>
      <c r="JC128" s="19"/>
      <c r="JD128" s="19"/>
      <c r="JE128" s="19"/>
      <c r="JF128" s="19"/>
      <c r="JG128" s="19"/>
      <c r="JH128" s="19"/>
      <c r="JI128" s="19"/>
      <c r="JJ128" s="19"/>
      <c r="JK128" s="19"/>
      <c r="JL128" s="19"/>
      <c r="JM128" s="19"/>
      <c r="JN128" s="19"/>
      <c r="JO128" s="19"/>
      <c r="JP128" s="19"/>
      <c r="JQ128" s="19"/>
      <c r="JR128" s="19"/>
      <c r="JS128" s="19"/>
      <c r="JT128" s="19"/>
      <c r="JU128" s="19"/>
      <c r="JV128" s="19"/>
    </row>
    <row r="129" spans="1:282" ht="13.5">
      <c r="A129" s="90" t="s">
        <v>160</v>
      </c>
      <c r="B129" s="184"/>
      <c r="C129" s="33"/>
      <c r="D129" s="147"/>
      <c r="E129" s="147"/>
      <c r="F129" s="147"/>
      <c r="G129" s="147"/>
      <c r="H129" s="147"/>
      <c r="I129" s="147"/>
      <c r="J129" s="147"/>
      <c r="K129" s="147"/>
      <c r="L129" s="147"/>
      <c r="M129" s="147"/>
      <c r="N129" s="147"/>
      <c r="O129" s="147"/>
      <c r="P129" s="147"/>
      <c r="Q129" s="147"/>
      <c r="R129" s="147"/>
      <c r="S129" s="147"/>
      <c r="T129" s="147"/>
      <c r="U129" s="147"/>
      <c r="V129" s="147"/>
      <c r="W129" s="147"/>
      <c r="X129" s="147"/>
      <c r="Y129" s="147"/>
      <c r="Z129" s="147"/>
      <c r="AA129" s="147"/>
      <c r="AB129" s="147"/>
      <c r="AC129" s="147"/>
      <c r="AD129" s="147"/>
      <c r="AE129" s="147"/>
      <c r="AF129" s="147"/>
      <c r="AG129" s="147"/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  <c r="BI129" s="147"/>
      <c r="BJ129" s="147"/>
      <c r="BK129" s="147"/>
      <c r="BL129" s="147"/>
      <c r="BM129" s="147"/>
      <c r="BN129" s="147"/>
      <c r="BO129" s="147"/>
      <c r="BP129" s="147"/>
      <c r="BQ129" s="147"/>
      <c r="BR129" s="147"/>
      <c r="BS129" s="147"/>
      <c r="BT129" s="147"/>
      <c r="BU129" s="147"/>
      <c r="BV129" s="147"/>
      <c r="BW129" s="147"/>
      <c r="BX129" s="147"/>
      <c r="BY129" s="147"/>
      <c r="BZ129" s="147"/>
      <c r="CA129" s="147"/>
      <c r="CB129" s="147"/>
      <c r="CC129" s="147"/>
      <c r="CD129" s="147"/>
      <c r="CE129" s="147"/>
      <c r="CF129" s="147"/>
      <c r="CG129" s="147"/>
      <c r="CH129" s="147"/>
      <c r="CI129" s="147"/>
      <c r="CJ129" s="147"/>
      <c r="CK129" s="147"/>
      <c r="CL129" s="147"/>
      <c r="CM129" s="147"/>
      <c r="CN129" s="147"/>
      <c r="CO129" s="147"/>
      <c r="CP129" s="147"/>
      <c r="CQ129" s="147"/>
      <c r="CR129" s="147"/>
      <c r="CS129" s="147"/>
      <c r="CT129" s="147"/>
      <c r="CU129" s="147"/>
      <c r="CV129" s="147"/>
      <c r="CW129" s="147"/>
      <c r="CX129" s="147"/>
      <c r="CY129" s="147"/>
      <c r="CZ129" s="87" t="str">
        <f t="shared" si="113"/>
        <v/>
      </c>
      <c r="DA129" s="89" t="str">
        <f t="shared" si="218"/>
        <v/>
      </c>
      <c r="DB129" s="90" t="str">
        <f t="shared" si="220"/>
        <v/>
      </c>
      <c r="DC129" s="32" t="str">
        <f t="shared" si="112"/>
        <v>brak danych</v>
      </c>
      <c r="DD129" s="32"/>
      <c r="DE129" s="20">
        <f t="shared" si="114"/>
        <v>0</v>
      </c>
      <c r="DF129" s="20" t="str">
        <f t="shared" si="115"/>
        <v/>
      </c>
      <c r="DG129" s="20" t="str">
        <f t="shared" si="116"/>
        <v/>
      </c>
      <c r="DH129" s="20" t="str">
        <f t="shared" si="117"/>
        <v/>
      </c>
      <c r="DI129" s="20" t="str">
        <f t="shared" si="118"/>
        <v/>
      </c>
      <c r="DJ129" s="20" t="str">
        <f t="shared" si="119"/>
        <v/>
      </c>
      <c r="DK129" s="20" t="str">
        <f t="shared" si="120"/>
        <v/>
      </c>
      <c r="DL129" s="20" t="str">
        <f t="shared" si="121"/>
        <v/>
      </c>
      <c r="DM129" s="20" t="str">
        <f t="shared" si="122"/>
        <v/>
      </c>
      <c r="DN129" s="20" t="str">
        <f t="shared" si="123"/>
        <v/>
      </c>
      <c r="DO129" s="20" t="str">
        <f t="shared" si="124"/>
        <v/>
      </c>
      <c r="DP129" s="20" t="str">
        <f t="shared" si="125"/>
        <v/>
      </c>
      <c r="DQ129" s="20" t="str">
        <f t="shared" si="126"/>
        <v/>
      </c>
      <c r="DR129" s="20" t="str">
        <f t="shared" si="127"/>
        <v/>
      </c>
      <c r="DS129" s="20" t="str">
        <f t="shared" si="128"/>
        <v/>
      </c>
      <c r="DT129" s="20" t="str">
        <f t="shared" si="129"/>
        <v/>
      </c>
      <c r="DU129" s="20" t="str">
        <f t="shared" si="130"/>
        <v/>
      </c>
      <c r="DV129" s="20" t="str">
        <f t="shared" si="131"/>
        <v/>
      </c>
      <c r="DW129" s="20" t="str">
        <f t="shared" si="132"/>
        <v/>
      </c>
      <c r="DX129" s="20" t="str">
        <f t="shared" si="133"/>
        <v/>
      </c>
      <c r="DY129" s="20" t="str">
        <f t="shared" si="134"/>
        <v/>
      </c>
      <c r="DZ129" s="20" t="str">
        <f t="shared" si="135"/>
        <v/>
      </c>
      <c r="EA129" s="20" t="str">
        <f t="shared" si="136"/>
        <v/>
      </c>
      <c r="EB129" s="20" t="str">
        <f t="shared" si="137"/>
        <v/>
      </c>
      <c r="EC129" s="20" t="str">
        <f t="shared" si="138"/>
        <v/>
      </c>
      <c r="ED129" s="20" t="str">
        <f t="shared" si="139"/>
        <v/>
      </c>
      <c r="EE129" s="20" t="str">
        <f t="shared" si="140"/>
        <v/>
      </c>
      <c r="EF129" s="20" t="str">
        <f t="shared" si="141"/>
        <v/>
      </c>
      <c r="EG129" s="20" t="str">
        <f t="shared" si="142"/>
        <v/>
      </c>
      <c r="EH129" s="20" t="str">
        <f t="shared" si="143"/>
        <v/>
      </c>
      <c r="EI129" s="20" t="str">
        <f t="shared" si="144"/>
        <v/>
      </c>
      <c r="EJ129" s="20" t="str">
        <f t="shared" si="145"/>
        <v/>
      </c>
      <c r="EK129" s="20" t="str">
        <f t="shared" si="146"/>
        <v/>
      </c>
      <c r="EL129" s="20" t="str">
        <f t="shared" si="147"/>
        <v/>
      </c>
      <c r="EM129" s="20" t="str">
        <f t="shared" si="148"/>
        <v/>
      </c>
      <c r="EN129" s="20" t="str">
        <f t="shared" si="149"/>
        <v/>
      </c>
      <c r="EO129" s="20" t="str">
        <f t="shared" si="150"/>
        <v/>
      </c>
      <c r="EP129" s="20" t="str">
        <f t="shared" si="151"/>
        <v/>
      </c>
      <c r="EQ129" s="20" t="str">
        <f t="shared" si="152"/>
        <v/>
      </c>
      <c r="ER129" s="20" t="str">
        <f t="shared" si="153"/>
        <v/>
      </c>
      <c r="ES129" s="20" t="str">
        <f t="shared" si="154"/>
        <v/>
      </c>
      <c r="ET129" s="20" t="str">
        <f t="shared" si="155"/>
        <v/>
      </c>
      <c r="EU129" s="20" t="str">
        <f t="shared" si="156"/>
        <v/>
      </c>
      <c r="EV129" s="20" t="str">
        <f t="shared" si="157"/>
        <v/>
      </c>
      <c r="EW129" s="20" t="str">
        <f t="shared" si="158"/>
        <v/>
      </c>
      <c r="EX129" s="20" t="str">
        <f t="shared" si="159"/>
        <v/>
      </c>
      <c r="EY129" s="20" t="str">
        <f t="shared" si="160"/>
        <v/>
      </c>
      <c r="EZ129" s="20" t="str">
        <f t="shared" si="161"/>
        <v/>
      </c>
      <c r="FA129" s="20" t="str">
        <f t="shared" si="162"/>
        <v/>
      </c>
      <c r="FB129" s="20" t="str">
        <f t="shared" si="163"/>
        <v/>
      </c>
      <c r="FC129" s="20" t="str">
        <f t="shared" si="164"/>
        <v/>
      </c>
      <c r="FD129" s="20" t="str">
        <f t="shared" si="165"/>
        <v/>
      </c>
      <c r="FE129" s="20" t="str">
        <f t="shared" si="166"/>
        <v/>
      </c>
      <c r="FF129" s="20" t="str">
        <f t="shared" si="167"/>
        <v/>
      </c>
      <c r="FG129" s="20" t="str">
        <f t="shared" si="168"/>
        <v/>
      </c>
      <c r="FH129" s="20" t="str">
        <f t="shared" si="169"/>
        <v/>
      </c>
      <c r="FI129" s="20" t="str">
        <f t="shared" si="170"/>
        <v/>
      </c>
      <c r="FJ129" s="20" t="str">
        <f t="shared" si="171"/>
        <v/>
      </c>
      <c r="FK129" s="20" t="str">
        <f t="shared" si="172"/>
        <v/>
      </c>
      <c r="FL129" s="20" t="str">
        <f t="shared" si="173"/>
        <v/>
      </c>
      <c r="FM129" s="20" t="str">
        <f t="shared" si="174"/>
        <v/>
      </c>
      <c r="FN129" s="20" t="str">
        <f t="shared" si="175"/>
        <v/>
      </c>
      <c r="FO129" s="20" t="str">
        <f t="shared" si="176"/>
        <v/>
      </c>
      <c r="FP129" s="20" t="str">
        <f t="shared" si="177"/>
        <v/>
      </c>
      <c r="FQ129" s="20" t="str">
        <f t="shared" si="178"/>
        <v/>
      </c>
      <c r="FR129" s="20" t="str">
        <f t="shared" si="179"/>
        <v/>
      </c>
      <c r="FS129" s="20" t="str">
        <f t="shared" si="180"/>
        <v/>
      </c>
      <c r="FT129" s="20" t="str">
        <f t="shared" si="181"/>
        <v/>
      </c>
      <c r="FU129" s="20" t="str">
        <f t="shared" si="182"/>
        <v/>
      </c>
      <c r="FV129" s="20" t="str">
        <f t="shared" si="183"/>
        <v/>
      </c>
      <c r="FW129" s="20" t="str">
        <f t="shared" si="184"/>
        <v/>
      </c>
      <c r="FX129" s="20" t="str">
        <f t="shared" si="185"/>
        <v/>
      </c>
      <c r="FY129" s="20" t="str">
        <f t="shared" si="186"/>
        <v/>
      </c>
      <c r="FZ129" s="20" t="str">
        <f t="shared" si="187"/>
        <v/>
      </c>
      <c r="GA129" s="20" t="str">
        <f t="shared" si="188"/>
        <v/>
      </c>
      <c r="GB129" s="20" t="str">
        <f t="shared" si="189"/>
        <v/>
      </c>
      <c r="GC129" s="20" t="str">
        <f t="shared" si="190"/>
        <v/>
      </c>
      <c r="GD129" s="20" t="str">
        <f t="shared" si="191"/>
        <v/>
      </c>
      <c r="GE129" s="20" t="str">
        <f t="shared" si="192"/>
        <v/>
      </c>
      <c r="GF129" s="20" t="str">
        <f t="shared" si="193"/>
        <v/>
      </c>
      <c r="GG129" s="20" t="str">
        <f t="shared" si="194"/>
        <v/>
      </c>
      <c r="GH129" s="20" t="str">
        <f t="shared" si="195"/>
        <v/>
      </c>
      <c r="GI129" s="20" t="str">
        <f t="shared" si="196"/>
        <v/>
      </c>
      <c r="GJ129" s="20" t="str">
        <f t="shared" si="197"/>
        <v/>
      </c>
      <c r="GK129" s="20" t="str">
        <f t="shared" si="198"/>
        <v/>
      </c>
      <c r="GL129" s="20" t="str">
        <f t="shared" si="199"/>
        <v/>
      </c>
      <c r="GM129" s="20" t="str">
        <f t="shared" si="200"/>
        <v/>
      </c>
      <c r="GN129" s="20" t="str">
        <f t="shared" si="201"/>
        <v/>
      </c>
      <c r="GO129" s="20" t="str">
        <f t="shared" si="202"/>
        <v/>
      </c>
      <c r="GP129" s="20" t="str">
        <f t="shared" si="203"/>
        <v/>
      </c>
      <c r="GQ129" s="20" t="str">
        <f t="shared" si="204"/>
        <v/>
      </c>
      <c r="GR129" s="20" t="str">
        <f t="shared" si="205"/>
        <v/>
      </c>
      <c r="GS129" s="20" t="str">
        <f t="shared" si="206"/>
        <v/>
      </c>
      <c r="GT129" s="20" t="str">
        <f t="shared" si="207"/>
        <v/>
      </c>
      <c r="GU129" s="20" t="str">
        <f t="shared" si="208"/>
        <v/>
      </c>
      <c r="GV129" s="20" t="str">
        <f t="shared" si="209"/>
        <v/>
      </c>
      <c r="GW129" s="20" t="str">
        <f t="shared" si="210"/>
        <v/>
      </c>
      <c r="GX129" s="20" t="str">
        <f t="shared" si="211"/>
        <v/>
      </c>
      <c r="GY129" s="20" t="str">
        <f t="shared" si="212"/>
        <v/>
      </c>
      <c r="GZ129" s="20" t="str">
        <f t="shared" si="213"/>
        <v/>
      </c>
      <c r="HA129" s="20" t="str">
        <f t="shared" si="214"/>
        <v/>
      </c>
      <c r="HB129" s="20"/>
      <c r="HC129" s="20"/>
      <c r="HD129" s="20"/>
      <c r="HE129" s="20"/>
      <c r="HF129" s="20"/>
      <c r="HG129" s="20"/>
      <c r="HH129" s="20"/>
      <c r="HI129" s="20"/>
      <c r="HJ129" s="20"/>
      <c r="HK129" s="20"/>
      <c r="HL129" s="20"/>
      <c r="HM129" s="20"/>
      <c r="HN129" s="20"/>
      <c r="HO129" s="20"/>
      <c r="HP129" s="20"/>
      <c r="HQ129" s="20"/>
      <c r="HR129" s="20"/>
      <c r="HS129" s="20"/>
      <c r="HT129" s="20"/>
      <c r="HU129" s="20"/>
      <c r="HV129" s="20"/>
      <c r="HW129" s="20"/>
      <c r="HX129" s="20"/>
      <c r="HY129" s="20"/>
      <c r="HZ129" s="20"/>
      <c r="IA129" s="19"/>
      <c r="IB129" s="19"/>
      <c r="IC129" s="19"/>
      <c r="ID129" s="19"/>
      <c r="IE129" s="19"/>
      <c r="IF129" s="19"/>
      <c r="IG129" s="19"/>
      <c r="IH129" s="19"/>
      <c r="II129" s="19"/>
      <c r="IJ129" s="19"/>
      <c r="IK129" s="19"/>
      <c r="IL129" s="19"/>
      <c r="IM129" s="19"/>
      <c r="IN129" s="19"/>
      <c r="IO129" s="19"/>
      <c r="IP129" s="19"/>
      <c r="IQ129" s="19"/>
      <c r="IR129" s="19"/>
      <c r="IS129" s="19"/>
      <c r="IT129" s="19"/>
      <c r="IU129" s="19"/>
      <c r="IV129" s="19"/>
      <c r="IW129" s="19"/>
      <c r="IX129" s="19"/>
      <c r="IY129" s="19"/>
      <c r="IZ129" s="19"/>
      <c r="JA129" s="19"/>
      <c r="JB129" s="19"/>
      <c r="JC129" s="19"/>
      <c r="JD129" s="19"/>
      <c r="JE129" s="19"/>
      <c r="JF129" s="19"/>
      <c r="JG129" s="19"/>
      <c r="JH129" s="19"/>
      <c r="JI129" s="19"/>
      <c r="JJ129" s="19"/>
      <c r="JK129" s="19"/>
      <c r="JL129" s="19"/>
      <c r="JM129" s="19"/>
      <c r="JN129" s="19"/>
      <c r="JO129" s="19"/>
      <c r="JP129" s="19"/>
      <c r="JQ129" s="19"/>
      <c r="JR129" s="19"/>
      <c r="JS129" s="19"/>
      <c r="JT129" s="19"/>
      <c r="JU129" s="19"/>
      <c r="JV129" s="19"/>
    </row>
    <row r="130" spans="1:282" ht="13.5">
      <c r="A130" s="90" t="s">
        <v>161</v>
      </c>
      <c r="B130" s="184"/>
      <c r="C130" s="33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  <c r="O130" s="147"/>
      <c r="P130" s="147"/>
      <c r="Q130" s="147"/>
      <c r="R130" s="147"/>
      <c r="S130" s="147"/>
      <c r="T130" s="147"/>
      <c r="U130" s="147"/>
      <c r="V130" s="147"/>
      <c r="W130" s="147"/>
      <c r="X130" s="147"/>
      <c r="Y130" s="147"/>
      <c r="Z130" s="147"/>
      <c r="AA130" s="147"/>
      <c r="AB130" s="147"/>
      <c r="AC130" s="147"/>
      <c r="AD130" s="147"/>
      <c r="AE130" s="147"/>
      <c r="AF130" s="147"/>
      <c r="AG130" s="147"/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  <c r="BI130" s="147"/>
      <c r="BJ130" s="147"/>
      <c r="BK130" s="147"/>
      <c r="BL130" s="147"/>
      <c r="BM130" s="147"/>
      <c r="BN130" s="147"/>
      <c r="BO130" s="147"/>
      <c r="BP130" s="147"/>
      <c r="BQ130" s="147"/>
      <c r="BR130" s="147"/>
      <c r="BS130" s="147"/>
      <c r="BT130" s="147"/>
      <c r="BU130" s="147"/>
      <c r="BV130" s="147"/>
      <c r="BW130" s="147"/>
      <c r="BX130" s="147"/>
      <c r="BY130" s="147"/>
      <c r="BZ130" s="147"/>
      <c r="CA130" s="147"/>
      <c r="CB130" s="147"/>
      <c r="CC130" s="147"/>
      <c r="CD130" s="147"/>
      <c r="CE130" s="147"/>
      <c r="CF130" s="147"/>
      <c r="CG130" s="147"/>
      <c r="CH130" s="147"/>
      <c r="CI130" s="147"/>
      <c r="CJ130" s="147"/>
      <c r="CK130" s="147"/>
      <c r="CL130" s="147"/>
      <c r="CM130" s="147"/>
      <c r="CN130" s="147"/>
      <c r="CO130" s="147"/>
      <c r="CP130" s="147"/>
      <c r="CQ130" s="147"/>
      <c r="CR130" s="147"/>
      <c r="CS130" s="147"/>
      <c r="CT130" s="147"/>
      <c r="CU130" s="147"/>
      <c r="CV130" s="147"/>
      <c r="CW130" s="147"/>
      <c r="CX130" s="147"/>
      <c r="CY130" s="147"/>
      <c r="CZ130" s="87" t="str">
        <f t="shared" si="113"/>
        <v/>
      </c>
      <c r="DA130" s="89" t="str">
        <f t="shared" si="218"/>
        <v/>
      </c>
      <c r="DB130" s="90" t="str">
        <f t="shared" si="220"/>
        <v/>
      </c>
      <c r="DC130" s="32" t="str">
        <f t="shared" si="112"/>
        <v>brak danych</v>
      </c>
      <c r="DD130" s="32"/>
      <c r="DE130" s="20">
        <f t="shared" si="114"/>
        <v>0</v>
      </c>
      <c r="DF130" s="20" t="str">
        <f t="shared" si="115"/>
        <v/>
      </c>
      <c r="DG130" s="20" t="str">
        <f t="shared" si="116"/>
        <v/>
      </c>
      <c r="DH130" s="20" t="str">
        <f t="shared" si="117"/>
        <v/>
      </c>
      <c r="DI130" s="20" t="str">
        <f t="shared" si="118"/>
        <v/>
      </c>
      <c r="DJ130" s="20" t="str">
        <f t="shared" si="119"/>
        <v/>
      </c>
      <c r="DK130" s="20" t="str">
        <f t="shared" si="120"/>
        <v/>
      </c>
      <c r="DL130" s="20" t="str">
        <f t="shared" si="121"/>
        <v/>
      </c>
      <c r="DM130" s="20" t="str">
        <f t="shared" si="122"/>
        <v/>
      </c>
      <c r="DN130" s="20" t="str">
        <f t="shared" si="123"/>
        <v/>
      </c>
      <c r="DO130" s="20" t="str">
        <f t="shared" si="124"/>
        <v/>
      </c>
      <c r="DP130" s="20" t="str">
        <f t="shared" si="125"/>
        <v/>
      </c>
      <c r="DQ130" s="20" t="str">
        <f t="shared" si="126"/>
        <v/>
      </c>
      <c r="DR130" s="20" t="str">
        <f t="shared" si="127"/>
        <v/>
      </c>
      <c r="DS130" s="20" t="str">
        <f t="shared" si="128"/>
        <v/>
      </c>
      <c r="DT130" s="20" t="str">
        <f t="shared" si="129"/>
        <v/>
      </c>
      <c r="DU130" s="20" t="str">
        <f t="shared" si="130"/>
        <v/>
      </c>
      <c r="DV130" s="20" t="str">
        <f t="shared" si="131"/>
        <v/>
      </c>
      <c r="DW130" s="20" t="str">
        <f t="shared" si="132"/>
        <v/>
      </c>
      <c r="DX130" s="20" t="str">
        <f t="shared" si="133"/>
        <v/>
      </c>
      <c r="DY130" s="20" t="str">
        <f t="shared" si="134"/>
        <v/>
      </c>
      <c r="DZ130" s="20" t="str">
        <f t="shared" si="135"/>
        <v/>
      </c>
      <c r="EA130" s="20" t="str">
        <f t="shared" si="136"/>
        <v/>
      </c>
      <c r="EB130" s="20" t="str">
        <f t="shared" si="137"/>
        <v/>
      </c>
      <c r="EC130" s="20" t="str">
        <f t="shared" si="138"/>
        <v/>
      </c>
      <c r="ED130" s="20" t="str">
        <f t="shared" si="139"/>
        <v/>
      </c>
      <c r="EE130" s="20" t="str">
        <f t="shared" si="140"/>
        <v/>
      </c>
      <c r="EF130" s="20" t="str">
        <f t="shared" si="141"/>
        <v/>
      </c>
      <c r="EG130" s="20" t="str">
        <f t="shared" si="142"/>
        <v/>
      </c>
      <c r="EH130" s="20" t="str">
        <f t="shared" si="143"/>
        <v/>
      </c>
      <c r="EI130" s="20" t="str">
        <f t="shared" si="144"/>
        <v/>
      </c>
      <c r="EJ130" s="20" t="str">
        <f t="shared" si="145"/>
        <v/>
      </c>
      <c r="EK130" s="20" t="str">
        <f t="shared" si="146"/>
        <v/>
      </c>
      <c r="EL130" s="20" t="str">
        <f t="shared" si="147"/>
        <v/>
      </c>
      <c r="EM130" s="20" t="str">
        <f t="shared" si="148"/>
        <v/>
      </c>
      <c r="EN130" s="20" t="str">
        <f t="shared" si="149"/>
        <v/>
      </c>
      <c r="EO130" s="20" t="str">
        <f t="shared" si="150"/>
        <v/>
      </c>
      <c r="EP130" s="20" t="str">
        <f t="shared" si="151"/>
        <v/>
      </c>
      <c r="EQ130" s="20" t="str">
        <f t="shared" si="152"/>
        <v/>
      </c>
      <c r="ER130" s="20" t="str">
        <f t="shared" si="153"/>
        <v/>
      </c>
      <c r="ES130" s="20" t="str">
        <f t="shared" si="154"/>
        <v/>
      </c>
      <c r="ET130" s="20" t="str">
        <f t="shared" si="155"/>
        <v/>
      </c>
      <c r="EU130" s="20" t="str">
        <f t="shared" si="156"/>
        <v/>
      </c>
      <c r="EV130" s="20" t="str">
        <f t="shared" si="157"/>
        <v/>
      </c>
      <c r="EW130" s="20" t="str">
        <f t="shared" si="158"/>
        <v/>
      </c>
      <c r="EX130" s="20" t="str">
        <f t="shared" si="159"/>
        <v/>
      </c>
      <c r="EY130" s="20" t="str">
        <f t="shared" si="160"/>
        <v/>
      </c>
      <c r="EZ130" s="20" t="str">
        <f t="shared" si="161"/>
        <v/>
      </c>
      <c r="FA130" s="20" t="str">
        <f t="shared" si="162"/>
        <v/>
      </c>
      <c r="FB130" s="20" t="str">
        <f t="shared" si="163"/>
        <v/>
      </c>
      <c r="FC130" s="20" t="str">
        <f t="shared" si="164"/>
        <v/>
      </c>
      <c r="FD130" s="20" t="str">
        <f t="shared" si="165"/>
        <v/>
      </c>
      <c r="FE130" s="20" t="str">
        <f t="shared" si="166"/>
        <v/>
      </c>
      <c r="FF130" s="20" t="str">
        <f t="shared" si="167"/>
        <v/>
      </c>
      <c r="FG130" s="20" t="str">
        <f t="shared" si="168"/>
        <v/>
      </c>
      <c r="FH130" s="20" t="str">
        <f t="shared" si="169"/>
        <v/>
      </c>
      <c r="FI130" s="20" t="str">
        <f t="shared" si="170"/>
        <v/>
      </c>
      <c r="FJ130" s="20" t="str">
        <f t="shared" si="171"/>
        <v/>
      </c>
      <c r="FK130" s="20" t="str">
        <f t="shared" si="172"/>
        <v/>
      </c>
      <c r="FL130" s="20" t="str">
        <f t="shared" si="173"/>
        <v/>
      </c>
      <c r="FM130" s="20" t="str">
        <f t="shared" si="174"/>
        <v/>
      </c>
      <c r="FN130" s="20" t="str">
        <f t="shared" si="175"/>
        <v/>
      </c>
      <c r="FO130" s="20" t="str">
        <f t="shared" si="176"/>
        <v/>
      </c>
      <c r="FP130" s="20" t="str">
        <f t="shared" si="177"/>
        <v/>
      </c>
      <c r="FQ130" s="20" t="str">
        <f t="shared" si="178"/>
        <v/>
      </c>
      <c r="FR130" s="20" t="str">
        <f t="shared" si="179"/>
        <v/>
      </c>
      <c r="FS130" s="20" t="str">
        <f t="shared" si="180"/>
        <v/>
      </c>
      <c r="FT130" s="20" t="str">
        <f t="shared" si="181"/>
        <v/>
      </c>
      <c r="FU130" s="20" t="str">
        <f t="shared" si="182"/>
        <v/>
      </c>
      <c r="FV130" s="20" t="str">
        <f t="shared" si="183"/>
        <v/>
      </c>
      <c r="FW130" s="20" t="str">
        <f t="shared" si="184"/>
        <v/>
      </c>
      <c r="FX130" s="20" t="str">
        <f t="shared" si="185"/>
        <v/>
      </c>
      <c r="FY130" s="20" t="str">
        <f t="shared" si="186"/>
        <v/>
      </c>
      <c r="FZ130" s="20" t="str">
        <f t="shared" si="187"/>
        <v/>
      </c>
      <c r="GA130" s="20" t="str">
        <f t="shared" si="188"/>
        <v/>
      </c>
      <c r="GB130" s="20" t="str">
        <f t="shared" si="189"/>
        <v/>
      </c>
      <c r="GC130" s="20" t="str">
        <f t="shared" si="190"/>
        <v/>
      </c>
      <c r="GD130" s="20" t="str">
        <f t="shared" si="191"/>
        <v/>
      </c>
      <c r="GE130" s="20" t="str">
        <f t="shared" si="192"/>
        <v/>
      </c>
      <c r="GF130" s="20" t="str">
        <f t="shared" si="193"/>
        <v/>
      </c>
      <c r="GG130" s="20" t="str">
        <f t="shared" si="194"/>
        <v/>
      </c>
      <c r="GH130" s="20" t="str">
        <f t="shared" si="195"/>
        <v/>
      </c>
      <c r="GI130" s="20" t="str">
        <f t="shared" si="196"/>
        <v/>
      </c>
      <c r="GJ130" s="20" t="str">
        <f t="shared" si="197"/>
        <v/>
      </c>
      <c r="GK130" s="20" t="str">
        <f t="shared" si="198"/>
        <v/>
      </c>
      <c r="GL130" s="20" t="str">
        <f t="shared" si="199"/>
        <v/>
      </c>
      <c r="GM130" s="20" t="str">
        <f t="shared" si="200"/>
        <v/>
      </c>
      <c r="GN130" s="20" t="str">
        <f t="shared" si="201"/>
        <v/>
      </c>
      <c r="GO130" s="20" t="str">
        <f t="shared" si="202"/>
        <v/>
      </c>
      <c r="GP130" s="20" t="str">
        <f t="shared" si="203"/>
        <v/>
      </c>
      <c r="GQ130" s="20" t="str">
        <f t="shared" si="204"/>
        <v/>
      </c>
      <c r="GR130" s="20" t="str">
        <f t="shared" si="205"/>
        <v/>
      </c>
      <c r="GS130" s="20" t="str">
        <f t="shared" si="206"/>
        <v/>
      </c>
      <c r="GT130" s="20" t="str">
        <f t="shared" si="207"/>
        <v/>
      </c>
      <c r="GU130" s="20" t="str">
        <f t="shared" si="208"/>
        <v/>
      </c>
      <c r="GV130" s="20" t="str">
        <f t="shared" si="209"/>
        <v/>
      </c>
      <c r="GW130" s="20" t="str">
        <f t="shared" si="210"/>
        <v/>
      </c>
      <c r="GX130" s="20" t="str">
        <f t="shared" si="211"/>
        <v/>
      </c>
      <c r="GY130" s="20" t="str">
        <f t="shared" si="212"/>
        <v/>
      </c>
      <c r="GZ130" s="20" t="str">
        <f t="shared" si="213"/>
        <v/>
      </c>
      <c r="HA130" s="20" t="str">
        <f t="shared" si="214"/>
        <v/>
      </c>
      <c r="HB130" s="20"/>
      <c r="HC130" s="20"/>
      <c r="HD130" s="20"/>
      <c r="HE130" s="20"/>
      <c r="HF130" s="20"/>
      <c r="HG130" s="20"/>
      <c r="HH130" s="20"/>
      <c r="HI130" s="20"/>
      <c r="HJ130" s="20"/>
      <c r="HK130" s="20"/>
      <c r="HL130" s="20"/>
      <c r="HM130" s="20"/>
      <c r="HN130" s="20"/>
      <c r="HO130" s="20"/>
      <c r="HP130" s="20"/>
      <c r="HQ130" s="20"/>
      <c r="HR130" s="20"/>
      <c r="HS130" s="20"/>
      <c r="HT130" s="20"/>
      <c r="HU130" s="20"/>
      <c r="HV130" s="20"/>
      <c r="HW130" s="20"/>
      <c r="HX130" s="20"/>
      <c r="HY130" s="20"/>
      <c r="HZ130" s="20"/>
      <c r="IA130" s="19"/>
      <c r="IB130" s="19"/>
      <c r="IC130" s="19"/>
      <c r="ID130" s="19"/>
      <c r="IE130" s="19"/>
      <c r="IF130" s="19"/>
      <c r="IG130" s="19"/>
      <c r="IH130" s="19"/>
      <c r="II130" s="19"/>
      <c r="IJ130" s="19"/>
      <c r="IK130" s="19"/>
      <c r="IL130" s="19"/>
      <c r="IM130" s="19"/>
      <c r="IN130" s="19"/>
      <c r="IO130" s="19"/>
      <c r="IP130" s="19"/>
      <c r="IQ130" s="19"/>
      <c r="IR130" s="19"/>
      <c r="IS130" s="19"/>
      <c r="IT130" s="19"/>
      <c r="IU130" s="19"/>
      <c r="IV130" s="19"/>
      <c r="IW130" s="19"/>
      <c r="IX130" s="19"/>
      <c r="IY130" s="19"/>
      <c r="IZ130" s="19"/>
      <c r="JA130" s="19"/>
      <c r="JB130" s="19"/>
      <c r="JC130" s="19"/>
      <c r="JD130" s="19"/>
      <c r="JE130" s="19"/>
      <c r="JF130" s="19"/>
      <c r="JG130" s="19"/>
      <c r="JH130" s="19"/>
      <c r="JI130" s="19"/>
      <c r="JJ130" s="19"/>
      <c r="JK130" s="19"/>
      <c r="JL130" s="19"/>
      <c r="JM130" s="19"/>
      <c r="JN130" s="19"/>
      <c r="JO130" s="19"/>
      <c r="JP130" s="19"/>
      <c r="JQ130" s="19"/>
      <c r="JR130" s="19"/>
      <c r="JS130" s="19"/>
      <c r="JT130" s="19"/>
      <c r="JU130" s="19"/>
      <c r="JV130" s="19"/>
    </row>
    <row r="131" spans="1:282" ht="13.5">
      <c r="A131" s="90" t="s">
        <v>162</v>
      </c>
      <c r="B131" s="184"/>
      <c r="C131" s="33"/>
      <c r="D131" s="147"/>
      <c r="E131" s="147"/>
      <c r="F131" s="147"/>
      <c r="G131" s="147"/>
      <c r="H131" s="147"/>
      <c r="I131" s="147"/>
      <c r="J131" s="147"/>
      <c r="K131" s="147"/>
      <c r="L131" s="147"/>
      <c r="M131" s="147"/>
      <c r="N131" s="147"/>
      <c r="O131" s="147"/>
      <c r="P131" s="147"/>
      <c r="Q131" s="147"/>
      <c r="R131" s="147"/>
      <c r="S131" s="147"/>
      <c r="T131" s="147"/>
      <c r="U131" s="147"/>
      <c r="V131" s="147"/>
      <c r="W131" s="147"/>
      <c r="X131" s="147"/>
      <c r="Y131" s="147"/>
      <c r="Z131" s="147"/>
      <c r="AA131" s="147"/>
      <c r="AB131" s="147"/>
      <c r="AC131" s="147"/>
      <c r="AD131" s="147"/>
      <c r="AE131" s="147"/>
      <c r="AF131" s="147"/>
      <c r="AG131" s="147"/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  <c r="BI131" s="147"/>
      <c r="BJ131" s="147"/>
      <c r="BK131" s="147"/>
      <c r="BL131" s="147"/>
      <c r="BM131" s="147"/>
      <c r="BN131" s="147"/>
      <c r="BO131" s="147"/>
      <c r="BP131" s="147"/>
      <c r="BQ131" s="147"/>
      <c r="BR131" s="147"/>
      <c r="BS131" s="147"/>
      <c r="BT131" s="147"/>
      <c r="BU131" s="147"/>
      <c r="BV131" s="147"/>
      <c r="BW131" s="147"/>
      <c r="BX131" s="147"/>
      <c r="BY131" s="147"/>
      <c r="BZ131" s="147"/>
      <c r="CA131" s="147"/>
      <c r="CB131" s="147"/>
      <c r="CC131" s="147"/>
      <c r="CD131" s="147"/>
      <c r="CE131" s="147"/>
      <c r="CF131" s="147"/>
      <c r="CG131" s="147"/>
      <c r="CH131" s="147"/>
      <c r="CI131" s="147"/>
      <c r="CJ131" s="147"/>
      <c r="CK131" s="147"/>
      <c r="CL131" s="147"/>
      <c r="CM131" s="147"/>
      <c r="CN131" s="147"/>
      <c r="CO131" s="147"/>
      <c r="CP131" s="147"/>
      <c r="CQ131" s="147"/>
      <c r="CR131" s="147"/>
      <c r="CS131" s="147"/>
      <c r="CT131" s="147"/>
      <c r="CU131" s="147"/>
      <c r="CV131" s="147"/>
      <c r="CW131" s="147"/>
      <c r="CX131" s="147"/>
      <c r="CY131" s="147"/>
      <c r="CZ131" s="87" t="str">
        <f t="shared" si="113"/>
        <v/>
      </c>
      <c r="DA131" s="89" t="str">
        <f t="shared" si="218"/>
        <v/>
      </c>
      <c r="DB131" s="90" t="str">
        <f t="shared" si="220"/>
        <v/>
      </c>
      <c r="DC131" s="32" t="str">
        <f t="shared" si="112"/>
        <v>brak danych</v>
      </c>
      <c r="DD131" s="32"/>
      <c r="DE131" s="20">
        <f t="shared" si="114"/>
        <v>0</v>
      </c>
      <c r="DF131" s="20" t="str">
        <f t="shared" si="115"/>
        <v/>
      </c>
      <c r="DG131" s="20" t="str">
        <f t="shared" si="116"/>
        <v/>
      </c>
      <c r="DH131" s="20" t="str">
        <f t="shared" si="117"/>
        <v/>
      </c>
      <c r="DI131" s="20" t="str">
        <f t="shared" si="118"/>
        <v/>
      </c>
      <c r="DJ131" s="20" t="str">
        <f t="shared" si="119"/>
        <v/>
      </c>
      <c r="DK131" s="20" t="str">
        <f t="shared" si="120"/>
        <v/>
      </c>
      <c r="DL131" s="20" t="str">
        <f t="shared" si="121"/>
        <v/>
      </c>
      <c r="DM131" s="20" t="str">
        <f t="shared" si="122"/>
        <v/>
      </c>
      <c r="DN131" s="20" t="str">
        <f t="shared" si="123"/>
        <v/>
      </c>
      <c r="DO131" s="20" t="str">
        <f t="shared" si="124"/>
        <v/>
      </c>
      <c r="DP131" s="20" t="str">
        <f t="shared" si="125"/>
        <v/>
      </c>
      <c r="DQ131" s="20" t="str">
        <f t="shared" si="126"/>
        <v/>
      </c>
      <c r="DR131" s="20" t="str">
        <f t="shared" si="127"/>
        <v/>
      </c>
      <c r="DS131" s="20" t="str">
        <f t="shared" si="128"/>
        <v/>
      </c>
      <c r="DT131" s="20" t="str">
        <f t="shared" si="129"/>
        <v/>
      </c>
      <c r="DU131" s="20" t="str">
        <f t="shared" si="130"/>
        <v/>
      </c>
      <c r="DV131" s="20" t="str">
        <f t="shared" si="131"/>
        <v/>
      </c>
      <c r="DW131" s="20" t="str">
        <f t="shared" si="132"/>
        <v/>
      </c>
      <c r="DX131" s="20" t="str">
        <f t="shared" si="133"/>
        <v/>
      </c>
      <c r="DY131" s="20" t="str">
        <f t="shared" si="134"/>
        <v/>
      </c>
      <c r="DZ131" s="20" t="str">
        <f t="shared" si="135"/>
        <v/>
      </c>
      <c r="EA131" s="20" t="str">
        <f t="shared" si="136"/>
        <v/>
      </c>
      <c r="EB131" s="20" t="str">
        <f t="shared" si="137"/>
        <v/>
      </c>
      <c r="EC131" s="20" t="str">
        <f t="shared" si="138"/>
        <v/>
      </c>
      <c r="ED131" s="20" t="str">
        <f t="shared" si="139"/>
        <v/>
      </c>
      <c r="EE131" s="20" t="str">
        <f t="shared" si="140"/>
        <v/>
      </c>
      <c r="EF131" s="20" t="str">
        <f t="shared" si="141"/>
        <v/>
      </c>
      <c r="EG131" s="20" t="str">
        <f t="shared" si="142"/>
        <v/>
      </c>
      <c r="EH131" s="20" t="str">
        <f t="shared" si="143"/>
        <v/>
      </c>
      <c r="EI131" s="20" t="str">
        <f t="shared" si="144"/>
        <v/>
      </c>
      <c r="EJ131" s="20" t="str">
        <f t="shared" si="145"/>
        <v/>
      </c>
      <c r="EK131" s="20" t="str">
        <f t="shared" si="146"/>
        <v/>
      </c>
      <c r="EL131" s="20" t="str">
        <f t="shared" si="147"/>
        <v/>
      </c>
      <c r="EM131" s="20" t="str">
        <f t="shared" si="148"/>
        <v/>
      </c>
      <c r="EN131" s="20" t="str">
        <f t="shared" si="149"/>
        <v/>
      </c>
      <c r="EO131" s="20" t="str">
        <f t="shared" si="150"/>
        <v/>
      </c>
      <c r="EP131" s="20" t="str">
        <f t="shared" si="151"/>
        <v/>
      </c>
      <c r="EQ131" s="20" t="str">
        <f t="shared" si="152"/>
        <v/>
      </c>
      <c r="ER131" s="20" t="str">
        <f t="shared" si="153"/>
        <v/>
      </c>
      <c r="ES131" s="20" t="str">
        <f t="shared" si="154"/>
        <v/>
      </c>
      <c r="ET131" s="20" t="str">
        <f t="shared" si="155"/>
        <v/>
      </c>
      <c r="EU131" s="20" t="str">
        <f t="shared" si="156"/>
        <v/>
      </c>
      <c r="EV131" s="20" t="str">
        <f t="shared" si="157"/>
        <v/>
      </c>
      <c r="EW131" s="20" t="str">
        <f t="shared" si="158"/>
        <v/>
      </c>
      <c r="EX131" s="20" t="str">
        <f t="shared" si="159"/>
        <v/>
      </c>
      <c r="EY131" s="20" t="str">
        <f t="shared" si="160"/>
        <v/>
      </c>
      <c r="EZ131" s="20" t="str">
        <f t="shared" si="161"/>
        <v/>
      </c>
      <c r="FA131" s="20" t="str">
        <f t="shared" si="162"/>
        <v/>
      </c>
      <c r="FB131" s="20" t="str">
        <f t="shared" si="163"/>
        <v/>
      </c>
      <c r="FC131" s="20" t="str">
        <f t="shared" si="164"/>
        <v/>
      </c>
      <c r="FD131" s="20" t="str">
        <f t="shared" si="165"/>
        <v/>
      </c>
      <c r="FE131" s="20" t="str">
        <f t="shared" si="166"/>
        <v/>
      </c>
      <c r="FF131" s="20" t="str">
        <f t="shared" si="167"/>
        <v/>
      </c>
      <c r="FG131" s="20" t="str">
        <f t="shared" si="168"/>
        <v/>
      </c>
      <c r="FH131" s="20" t="str">
        <f t="shared" si="169"/>
        <v/>
      </c>
      <c r="FI131" s="20" t="str">
        <f t="shared" si="170"/>
        <v/>
      </c>
      <c r="FJ131" s="20" t="str">
        <f t="shared" si="171"/>
        <v/>
      </c>
      <c r="FK131" s="20" t="str">
        <f t="shared" si="172"/>
        <v/>
      </c>
      <c r="FL131" s="20" t="str">
        <f t="shared" si="173"/>
        <v/>
      </c>
      <c r="FM131" s="20" t="str">
        <f t="shared" si="174"/>
        <v/>
      </c>
      <c r="FN131" s="20" t="str">
        <f t="shared" si="175"/>
        <v/>
      </c>
      <c r="FO131" s="20" t="str">
        <f t="shared" si="176"/>
        <v/>
      </c>
      <c r="FP131" s="20" t="str">
        <f t="shared" si="177"/>
        <v/>
      </c>
      <c r="FQ131" s="20" t="str">
        <f t="shared" si="178"/>
        <v/>
      </c>
      <c r="FR131" s="20" t="str">
        <f t="shared" si="179"/>
        <v/>
      </c>
      <c r="FS131" s="20" t="str">
        <f t="shared" si="180"/>
        <v/>
      </c>
      <c r="FT131" s="20" t="str">
        <f t="shared" si="181"/>
        <v/>
      </c>
      <c r="FU131" s="20" t="str">
        <f t="shared" si="182"/>
        <v/>
      </c>
      <c r="FV131" s="20" t="str">
        <f t="shared" si="183"/>
        <v/>
      </c>
      <c r="FW131" s="20" t="str">
        <f t="shared" si="184"/>
        <v/>
      </c>
      <c r="FX131" s="20" t="str">
        <f t="shared" si="185"/>
        <v/>
      </c>
      <c r="FY131" s="20" t="str">
        <f t="shared" si="186"/>
        <v/>
      </c>
      <c r="FZ131" s="20" t="str">
        <f t="shared" si="187"/>
        <v/>
      </c>
      <c r="GA131" s="20" t="str">
        <f t="shared" si="188"/>
        <v/>
      </c>
      <c r="GB131" s="20" t="str">
        <f t="shared" si="189"/>
        <v/>
      </c>
      <c r="GC131" s="20" t="str">
        <f t="shared" si="190"/>
        <v/>
      </c>
      <c r="GD131" s="20" t="str">
        <f t="shared" si="191"/>
        <v/>
      </c>
      <c r="GE131" s="20" t="str">
        <f t="shared" si="192"/>
        <v/>
      </c>
      <c r="GF131" s="20" t="str">
        <f t="shared" si="193"/>
        <v/>
      </c>
      <c r="GG131" s="20" t="str">
        <f t="shared" si="194"/>
        <v/>
      </c>
      <c r="GH131" s="20" t="str">
        <f t="shared" si="195"/>
        <v/>
      </c>
      <c r="GI131" s="20" t="str">
        <f t="shared" si="196"/>
        <v/>
      </c>
      <c r="GJ131" s="20" t="str">
        <f t="shared" si="197"/>
        <v/>
      </c>
      <c r="GK131" s="20" t="str">
        <f t="shared" si="198"/>
        <v/>
      </c>
      <c r="GL131" s="20" t="str">
        <f t="shared" si="199"/>
        <v/>
      </c>
      <c r="GM131" s="20" t="str">
        <f t="shared" si="200"/>
        <v/>
      </c>
      <c r="GN131" s="20" t="str">
        <f t="shared" si="201"/>
        <v/>
      </c>
      <c r="GO131" s="20" t="str">
        <f t="shared" si="202"/>
        <v/>
      </c>
      <c r="GP131" s="20" t="str">
        <f t="shared" si="203"/>
        <v/>
      </c>
      <c r="GQ131" s="20" t="str">
        <f t="shared" si="204"/>
        <v/>
      </c>
      <c r="GR131" s="20" t="str">
        <f t="shared" si="205"/>
        <v/>
      </c>
      <c r="GS131" s="20" t="str">
        <f t="shared" si="206"/>
        <v/>
      </c>
      <c r="GT131" s="20" t="str">
        <f t="shared" si="207"/>
        <v/>
      </c>
      <c r="GU131" s="20" t="str">
        <f t="shared" si="208"/>
        <v/>
      </c>
      <c r="GV131" s="20" t="str">
        <f t="shared" si="209"/>
        <v/>
      </c>
      <c r="GW131" s="20" t="str">
        <f t="shared" si="210"/>
        <v/>
      </c>
      <c r="GX131" s="20" t="str">
        <f t="shared" si="211"/>
        <v/>
      </c>
      <c r="GY131" s="20" t="str">
        <f t="shared" si="212"/>
        <v/>
      </c>
      <c r="GZ131" s="20" t="str">
        <f t="shared" si="213"/>
        <v/>
      </c>
      <c r="HA131" s="20" t="str">
        <f t="shared" si="214"/>
        <v/>
      </c>
      <c r="HB131" s="20"/>
      <c r="HC131" s="20"/>
      <c r="HD131" s="20"/>
      <c r="HE131" s="20"/>
      <c r="HF131" s="20"/>
      <c r="HG131" s="20"/>
      <c r="HH131" s="20"/>
      <c r="HI131" s="20"/>
      <c r="HJ131" s="20"/>
      <c r="HK131" s="20"/>
      <c r="HL131" s="20"/>
      <c r="HM131" s="20"/>
      <c r="HN131" s="20"/>
      <c r="HO131" s="20"/>
      <c r="HP131" s="20"/>
      <c r="HQ131" s="20"/>
      <c r="HR131" s="20"/>
      <c r="HS131" s="20"/>
      <c r="HT131" s="20"/>
      <c r="HU131" s="20"/>
      <c r="HV131" s="20"/>
      <c r="HW131" s="20"/>
      <c r="HX131" s="20"/>
      <c r="HY131" s="20"/>
      <c r="HZ131" s="20"/>
      <c r="IA131" s="19"/>
      <c r="IB131" s="19"/>
      <c r="IC131" s="19"/>
      <c r="ID131" s="19"/>
      <c r="IE131" s="19"/>
      <c r="IF131" s="19"/>
      <c r="IG131" s="19"/>
      <c r="IH131" s="19"/>
      <c r="II131" s="19"/>
      <c r="IJ131" s="19"/>
      <c r="IK131" s="19"/>
      <c r="IL131" s="19"/>
      <c r="IM131" s="19"/>
      <c r="IN131" s="19"/>
      <c r="IO131" s="19"/>
      <c r="IP131" s="19"/>
      <c r="IQ131" s="19"/>
      <c r="IR131" s="19"/>
      <c r="IS131" s="19"/>
      <c r="IT131" s="19"/>
      <c r="IU131" s="19"/>
      <c r="IV131" s="19"/>
      <c r="IW131" s="19"/>
      <c r="IX131" s="19"/>
      <c r="IY131" s="19"/>
      <c r="IZ131" s="19"/>
      <c r="JA131" s="19"/>
      <c r="JB131" s="19"/>
      <c r="JC131" s="19"/>
      <c r="JD131" s="19"/>
      <c r="JE131" s="19"/>
      <c r="JF131" s="19"/>
      <c r="JG131" s="19"/>
      <c r="JH131" s="19"/>
      <c r="JI131" s="19"/>
      <c r="JJ131" s="19"/>
      <c r="JK131" s="19"/>
      <c r="JL131" s="19"/>
      <c r="JM131" s="19"/>
      <c r="JN131" s="19"/>
      <c r="JO131" s="19"/>
      <c r="JP131" s="19"/>
      <c r="JQ131" s="19"/>
      <c r="JR131" s="19"/>
      <c r="JS131" s="19"/>
      <c r="JT131" s="19"/>
      <c r="JU131" s="19"/>
      <c r="JV131" s="19"/>
    </row>
    <row r="132" spans="1:282" ht="13.5">
      <c r="A132" s="90" t="s">
        <v>163</v>
      </c>
      <c r="B132" s="184"/>
      <c r="C132" s="33"/>
      <c r="D132" s="147"/>
      <c r="E132" s="147"/>
      <c r="F132" s="147"/>
      <c r="G132" s="147"/>
      <c r="H132" s="147"/>
      <c r="I132" s="147"/>
      <c r="J132" s="147"/>
      <c r="K132" s="147"/>
      <c r="L132" s="147"/>
      <c r="M132" s="147"/>
      <c r="N132" s="147"/>
      <c r="O132" s="147"/>
      <c r="P132" s="147"/>
      <c r="Q132" s="147"/>
      <c r="R132" s="147"/>
      <c r="S132" s="147"/>
      <c r="T132" s="147"/>
      <c r="U132" s="147"/>
      <c r="V132" s="147"/>
      <c r="W132" s="147"/>
      <c r="X132" s="147"/>
      <c r="Y132" s="147"/>
      <c r="Z132" s="147"/>
      <c r="AA132" s="147"/>
      <c r="AB132" s="147"/>
      <c r="AC132" s="147"/>
      <c r="AD132" s="147"/>
      <c r="AE132" s="147"/>
      <c r="AF132" s="147"/>
      <c r="AG132" s="147"/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  <c r="BI132" s="147"/>
      <c r="BJ132" s="147"/>
      <c r="BK132" s="147"/>
      <c r="BL132" s="147"/>
      <c r="BM132" s="147"/>
      <c r="BN132" s="147"/>
      <c r="BO132" s="147"/>
      <c r="BP132" s="147"/>
      <c r="BQ132" s="147"/>
      <c r="BR132" s="147"/>
      <c r="BS132" s="147"/>
      <c r="BT132" s="147"/>
      <c r="BU132" s="147"/>
      <c r="BV132" s="147"/>
      <c r="BW132" s="147"/>
      <c r="BX132" s="147"/>
      <c r="BY132" s="147"/>
      <c r="BZ132" s="147"/>
      <c r="CA132" s="147"/>
      <c r="CB132" s="147"/>
      <c r="CC132" s="147"/>
      <c r="CD132" s="147"/>
      <c r="CE132" s="147"/>
      <c r="CF132" s="147"/>
      <c r="CG132" s="147"/>
      <c r="CH132" s="147"/>
      <c r="CI132" s="147"/>
      <c r="CJ132" s="147"/>
      <c r="CK132" s="147"/>
      <c r="CL132" s="147"/>
      <c r="CM132" s="147"/>
      <c r="CN132" s="147"/>
      <c r="CO132" s="147"/>
      <c r="CP132" s="147"/>
      <c r="CQ132" s="147"/>
      <c r="CR132" s="147"/>
      <c r="CS132" s="147"/>
      <c r="CT132" s="147"/>
      <c r="CU132" s="147"/>
      <c r="CV132" s="147"/>
      <c r="CW132" s="147"/>
      <c r="CX132" s="147"/>
      <c r="CY132" s="147"/>
      <c r="CZ132" s="87" t="str">
        <f t="shared" si="113"/>
        <v/>
      </c>
      <c r="DA132" s="89" t="str">
        <f t="shared" si="218"/>
        <v/>
      </c>
      <c r="DB132" s="90" t="str">
        <f t="shared" si="220"/>
        <v/>
      </c>
      <c r="DC132" s="32" t="str">
        <f t="shared" si="112"/>
        <v>brak danych</v>
      </c>
      <c r="DD132" s="32"/>
      <c r="DE132" s="20">
        <f t="shared" si="114"/>
        <v>0</v>
      </c>
      <c r="DF132" s="20" t="str">
        <f t="shared" si="115"/>
        <v/>
      </c>
      <c r="DG132" s="20" t="str">
        <f t="shared" si="116"/>
        <v/>
      </c>
      <c r="DH132" s="20" t="str">
        <f t="shared" si="117"/>
        <v/>
      </c>
      <c r="DI132" s="20" t="str">
        <f t="shared" si="118"/>
        <v/>
      </c>
      <c r="DJ132" s="20" t="str">
        <f t="shared" si="119"/>
        <v/>
      </c>
      <c r="DK132" s="20" t="str">
        <f t="shared" si="120"/>
        <v/>
      </c>
      <c r="DL132" s="20" t="str">
        <f t="shared" si="121"/>
        <v/>
      </c>
      <c r="DM132" s="20" t="str">
        <f t="shared" si="122"/>
        <v/>
      </c>
      <c r="DN132" s="20" t="str">
        <f t="shared" si="123"/>
        <v/>
      </c>
      <c r="DO132" s="20" t="str">
        <f t="shared" si="124"/>
        <v/>
      </c>
      <c r="DP132" s="20" t="str">
        <f t="shared" si="125"/>
        <v/>
      </c>
      <c r="DQ132" s="20" t="str">
        <f t="shared" si="126"/>
        <v/>
      </c>
      <c r="DR132" s="20" t="str">
        <f t="shared" si="127"/>
        <v/>
      </c>
      <c r="DS132" s="20" t="str">
        <f t="shared" si="128"/>
        <v/>
      </c>
      <c r="DT132" s="20" t="str">
        <f t="shared" si="129"/>
        <v/>
      </c>
      <c r="DU132" s="20" t="str">
        <f t="shared" si="130"/>
        <v/>
      </c>
      <c r="DV132" s="20" t="str">
        <f t="shared" si="131"/>
        <v/>
      </c>
      <c r="DW132" s="20" t="str">
        <f t="shared" si="132"/>
        <v/>
      </c>
      <c r="DX132" s="20" t="str">
        <f t="shared" si="133"/>
        <v/>
      </c>
      <c r="DY132" s="20" t="str">
        <f t="shared" si="134"/>
        <v/>
      </c>
      <c r="DZ132" s="20" t="str">
        <f t="shared" si="135"/>
        <v/>
      </c>
      <c r="EA132" s="20" t="str">
        <f t="shared" si="136"/>
        <v/>
      </c>
      <c r="EB132" s="20" t="str">
        <f t="shared" si="137"/>
        <v/>
      </c>
      <c r="EC132" s="20" t="str">
        <f t="shared" si="138"/>
        <v/>
      </c>
      <c r="ED132" s="20" t="str">
        <f t="shared" si="139"/>
        <v/>
      </c>
      <c r="EE132" s="20" t="str">
        <f t="shared" si="140"/>
        <v/>
      </c>
      <c r="EF132" s="20" t="str">
        <f t="shared" si="141"/>
        <v/>
      </c>
      <c r="EG132" s="20" t="str">
        <f t="shared" si="142"/>
        <v/>
      </c>
      <c r="EH132" s="20" t="str">
        <f t="shared" si="143"/>
        <v/>
      </c>
      <c r="EI132" s="20" t="str">
        <f t="shared" si="144"/>
        <v/>
      </c>
      <c r="EJ132" s="20" t="str">
        <f t="shared" si="145"/>
        <v/>
      </c>
      <c r="EK132" s="20" t="str">
        <f t="shared" si="146"/>
        <v/>
      </c>
      <c r="EL132" s="20" t="str">
        <f t="shared" si="147"/>
        <v/>
      </c>
      <c r="EM132" s="20" t="str">
        <f t="shared" si="148"/>
        <v/>
      </c>
      <c r="EN132" s="20" t="str">
        <f t="shared" si="149"/>
        <v/>
      </c>
      <c r="EO132" s="20" t="str">
        <f t="shared" si="150"/>
        <v/>
      </c>
      <c r="EP132" s="20" t="str">
        <f t="shared" si="151"/>
        <v/>
      </c>
      <c r="EQ132" s="20" t="str">
        <f t="shared" si="152"/>
        <v/>
      </c>
      <c r="ER132" s="20" t="str">
        <f t="shared" si="153"/>
        <v/>
      </c>
      <c r="ES132" s="20" t="str">
        <f t="shared" si="154"/>
        <v/>
      </c>
      <c r="ET132" s="20" t="str">
        <f t="shared" si="155"/>
        <v/>
      </c>
      <c r="EU132" s="20" t="str">
        <f t="shared" si="156"/>
        <v/>
      </c>
      <c r="EV132" s="20" t="str">
        <f t="shared" si="157"/>
        <v/>
      </c>
      <c r="EW132" s="20" t="str">
        <f t="shared" si="158"/>
        <v/>
      </c>
      <c r="EX132" s="20" t="str">
        <f t="shared" si="159"/>
        <v/>
      </c>
      <c r="EY132" s="20" t="str">
        <f t="shared" si="160"/>
        <v/>
      </c>
      <c r="EZ132" s="20" t="str">
        <f t="shared" si="161"/>
        <v/>
      </c>
      <c r="FA132" s="20" t="str">
        <f t="shared" si="162"/>
        <v/>
      </c>
      <c r="FB132" s="20" t="str">
        <f t="shared" si="163"/>
        <v/>
      </c>
      <c r="FC132" s="20" t="str">
        <f t="shared" si="164"/>
        <v/>
      </c>
      <c r="FD132" s="20" t="str">
        <f t="shared" si="165"/>
        <v/>
      </c>
      <c r="FE132" s="20" t="str">
        <f t="shared" si="166"/>
        <v/>
      </c>
      <c r="FF132" s="20" t="str">
        <f t="shared" si="167"/>
        <v/>
      </c>
      <c r="FG132" s="20" t="str">
        <f t="shared" si="168"/>
        <v/>
      </c>
      <c r="FH132" s="20" t="str">
        <f t="shared" si="169"/>
        <v/>
      </c>
      <c r="FI132" s="20" t="str">
        <f t="shared" si="170"/>
        <v/>
      </c>
      <c r="FJ132" s="20" t="str">
        <f t="shared" si="171"/>
        <v/>
      </c>
      <c r="FK132" s="20" t="str">
        <f t="shared" si="172"/>
        <v/>
      </c>
      <c r="FL132" s="20" t="str">
        <f t="shared" si="173"/>
        <v/>
      </c>
      <c r="FM132" s="20" t="str">
        <f t="shared" si="174"/>
        <v/>
      </c>
      <c r="FN132" s="20" t="str">
        <f t="shared" si="175"/>
        <v/>
      </c>
      <c r="FO132" s="20" t="str">
        <f t="shared" si="176"/>
        <v/>
      </c>
      <c r="FP132" s="20" t="str">
        <f t="shared" si="177"/>
        <v/>
      </c>
      <c r="FQ132" s="20" t="str">
        <f t="shared" si="178"/>
        <v/>
      </c>
      <c r="FR132" s="20" t="str">
        <f t="shared" si="179"/>
        <v/>
      </c>
      <c r="FS132" s="20" t="str">
        <f t="shared" si="180"/>
        <v/>
      </c>
      <c r="FT132" s="20" t="str">
        <f t="shared" si="181"/>
        <v/>
      </c>
      <c r="FU132" s="20" t="str">
        <f t="shared" si="182"/>
        <v/>
      </c>
      <c r="FV132" s="20" t="str">
        <f t="shared" si="183"/>
        <v/>
      </c>
      <c r="FW132" s="20" t="str">
        <f t="shared" si="184"/>
        <v/>
      </c>
      <c r="FX132" s="20" t="str">
        <f t="shared" si="185"/>
        <v/>
      </c>
      <c r="FY132" s="20" t="str">
        <f t="shared" si="186"/>
        <v/>
      </c>
      <c r="FZ132" s="20" t="str">
        <f t="shared" si="187"/>
        <v/>
      </c>
      <c r="GA132" s="20" t="str">
        <f t="shared" si="188"/>
        <v/>
      </c>
      <c r="GB132" s="20" t="str">
        <f t="shared" si="189"/>
        <v/>
      </c>
      <c r="GC132" s="20" t="str">
        <f t="shared" si="190"/>
        <v/>
      </c>
      <c r="GD132" s="20" t="str">
        <f t="shared" si="191"/>
        <v/>
      </c>
      <c r="GE132" s="20" t="str">
        <f t="shared" si="192"/>
        <v/>
      </c>
      <c r="GF132" s="20" t="str">
        <f t="shared" si="193"/>
        <v/>
      </c>
      <c r="GG132" s="20" t="str">
        <f t="shared" si="194"/>
        <v/>
      </c>
      <c r="GH132" s="20" t="str">
        <f t="shared" si="195"/>
        <v/>
      </c>
      <c r="GI132" s="20" t="str">
        <f t="shared" si="196"/>
        <v/>
      </c>
      <c r="GJ132" s="20" t="str">
        <f t="shared" si="197"/>
        <v/>
      </c>
      <c r="GK132" s="20" t="str">
        <f t="shared" si="198"/>
        <v/>
      </c>
      <c r="GL132" s="20" t="str">
        <f t="shared" si="199"/>
        <v/>
      </c>
      <c r="GM132" s="20" t="str">
        <f t="shared" si="200"/>
        <v/>
      </c>
      <c r="GN132" s="20" t="str">
        <f t="shared" si="201"/>
        <v/>
      </c>
      <c r="GO132" s="20" t="str">
        <f t="shared" si="202"/>
        <v/>
      </c>
      <c r="GP132" s="20" t="str">
        <f t="shared" si="203"/>
        <v/>
      </c>
      <c r="GQ132" s="20" t="str">
        <f t="shared" si="204"/>
        <v/>
      </c>
      <c r="GR132" s="20" t="str">
        <f t="shared" si="205"/>
        <v/>
      </c>
      <c r="GS132" s="20" t="str">
        <f t="shared" si="206"/>
        <v/>
      </c>
      <c r="GT132" s="20" t="str">
        <f t="shared" si="207"/>
        <v/>
      </c>
      <c r="GU132" s="20" t="str">
        <f t="shared" si="208"/>
        <v/>
      </c>
      <c r="GV132" s="20" t="str">
        <f t="shared" si="209"/>
        <v/>
      </c>
      <c r="GW132" s="20" t="str">
        <f t="shared" si="210"/>
        <v/>
      </c>
      <c r="GX132" s="20" t="str">
        <f t="shared" si="211"/>
        <v/>
      </c>
      <c r="GY132" s="20" t="str">
        <f t="shared" si="212"/>
        <v/>
      </c>
      <c r="GZ132" s="20" t="str">
        <f t="shared" si="213"/>
        <v/>
      </c>
      <c r="HA132" s="20" t="str">
        <f t="shared" si="214"/>
        <v/>
      </c>
      <c r="HB132" s="20"/>
      <c r="HC132" s="20"/>
      <c r="HD132" s="20"/>
      <c r="HE132" s="20"/>
      <c r="HF132" s="20"/>
      <c r="HG132" s="20"/>
      <c r="HH132" s="20"/>
      <c r="HI132" s="20"/>
      <c r="HJ132" s="20"/>
      <c r="HK132" s="20"/>
      <c r="HL132" s="20"/>
      <c r="HM132" s="20"/>
      <c r="HN132" s="20"/>
      <c r="HO132" s="20"/>
      <c r="HP132" s="20"/>
      <c r="HQ132" s="20"/>
      <c r="HR132" s="20"/>
      <c r="HS132" s="20"/>
      <c r="HT132" s="20"/>
      <c r="HU132" s="20"/>
      <c r="HV132" s="20"/>
      <c r="HW132" s="20"/>
      <c r="HX132" s="20"/>
      <c r="HY132" s="20"/>
      <c r="HZ132" s="20"/>
      <c r="IA132" s="19"/>
      <c r="IB132" s="19"/>
      <c r="IC132" s="19"/>
      <c r="ID132" s="19"/>
      <c r="IE132" s="19"/>
      <c r="IF132" s="19"/>
      <c r="IG132" s="19"/>
      <c r="IH132" s="19"/>
      <c r="II132" s="19"/>
      <c r="IJ132" s="19"/>
      <c r="IK132" s="19"/>
      <c r="IL132" s="19"/>
      <c r="IM132" s="19"/>
      <c r="IN132" s="19"/>
      <c r="IO132" s="19"/>
      <c r="IP132" s="19"/>
      <c r="IQ132" s="19"/>
      <c r="IR132" s="19"/>
      <c r="IS132" s="19"/>
      <c r="IT132" s="19"/>
      <c r="IU132" s="19"/>
      <c r="IV132" s="19"/>
      <c r="IW132" s="19"/>
      <c r="IX132" s="19"/>
      <c r="IY132" s="19"/>
      <c r="IZ132" s="19"/>
      <c r="JA132" s="19"/>
      <c r="JB132" s="19"/>
      <c r="JC132" s="19"/>
      <c r="JD132" s="19"/>
      <c r="JE132" s="19"/>
      <c r="JF132" s="19"/>
      <c r="JG132" s="19"/>
      <c r="JH132" s="19"/>
      <c r="JI132" s="19"/>
      <c r="JJ132" s="19"/>
      <c r="JK132" s="19"/>
      <c r="JL132" s="19"/>
      <c r="JM132" s="19"/>
      <c r="JN132" s="19"/>
      <c r="JO132" s="19"/>
      <c r="JP132" s="19"/>
      <c r="JQ132" s="19"/>
      <c r="JR132" s="19"/>
      <c r="JS132" s="19"/>
      <c r="JT132" s="19"/>
      <c r="JU132" s="19"/>
      <c r="JV132" s="19"/>
    </row>
    <row r="133" spans="1:282" ht="13.5">
      <c r="A133" s="90" t="s">
        <v>164</v>
      </c>
      <c r="B133" s="184"/>
      <c r="C133" s="33"/>
      <c r="D133" s="147"/>
      <c r="E133" s="147"/>
      <c r="F133" s="147"/>
      <c r="G133" s="147"/>
      <c r="H133" s="147"/>
      <c r="I133" s="147"/>
      <c r="J133" s="147"/>
      <c r="K133" s="147"/>
      <c r="L133" s="147"/>
      <c r="M133" s="147"/>
      <c r="N133" s="147"/>
      <c r="O133" s="147"/>
      <c r="P133" s="147"/>
      <c r="Q133" s="147"/>
      <c r="R133" s="147"/>
      <c r="S133" s="147"/>
      <c r="T133" s="147"/>
      <c r="U133" s="147"/>
      <c r="V133" s="147"/>
      <c r="W133" s="147"/>
      <c r="X133" s="147"/>
      <c r="Y133" s="147"/>
      <c r="Z133" s="147"/>
      <c r="AA133" s="147"/>
      <c r="AB133" s="147"/>
      <c r="AC133" s="147"/>
      <c r="AD133" s="147"/>
      <c r="AE133" s="147"/>
      <c r="AF133" s="147"/>
      <c r="AG133" s="147"/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  <c r="BI133" s="147"/>
      <c r="BJ133" s="147"/>
      <c r="BK133" s="147"/>
      <c r="BL133" s="147"/>
      <c r="BM133" s="147"/>
      <c r="BN133" s="147"/>
      <c r="BO133" s="147"/>
      <c r="BP133" s="147"/>
      <c r="BQ133" s="147"/>
      <c r="BR133" s="147"/>
      <c r="BS133" s="147"/>
      <c r="BT133" s="147"/>
      <c r="BU133" s="147"/>
      <c r="BV133" s="147"/>
      <c r="BW133" s="147"/>
      <c r="BX133" s="147"/>
      <c r="BY133" s="147"/>
      <c r="BZ133" s="147"/>
      <c r="CA133" s="147"/>
      <c r="CB133" s="147"/>
      <c r="CC133" s="147"/>
      <c r="CD133" s="147"/>
      <c r="CE133" s="147"/>
      <c r="CF133" s="147"/>
      <c r="CG133" s="147"/>
      <c r="CH133" s="147"/>
      <c r="CI133" s="147"/>
      <c r="CJ133" s="147"/>
      <c r="CK133" s="147"/>
      <c r="CL133" s="147"/>
      <c r="CM133" s="147"/>
      <c r="CN133" s="147"/>
      <c r="CO133" s="147"/>
      <c r="CP133" s="147"/>
      <c r="CQ133" s="147"/>
      <c r="CR133" s="147"/>
      <c r="CS133" s="147"/>
      <c r="CT133" s="147"/>
      <c r="CU133" s="147"/>
      <c r="CV133" s="147"/>
      <c r="CW133" s="147"/>
      <c r="CX133" s="147"/>
      <c r="CY133" s="147"/>
      <c r="CZ133" s="87" t="str">
        <f t="shared" si="113"/>
        <v/>
      </c>
      <c r="DA133" s="89" t="str">
        <f t="shared" si="218"/>
        <v/>
      </c>
      <c r="DB133" s="90" t="str">
        <f t="shared" si="220"/>
        <v/>
      </c>
      <c r="DC133" s="32" t="str">
        <f t="shared" si="112"/>
        <v>brak danych</v>
      </c>
      <c r="DD133" s="32"/>
      <c r="DE133" s="20">
        <f t="shared" si="114"/>
        <v>0</v>
      </c>
      <c r="DF133" s="20" t="str">
        <f t="shared" si="115"/>
        <v/>
      </c>
      <c r="DG133" s="20" t="str">
        <f t="shared" si="116"/>
        <v/>
      </c>
      <c r="DH133" s="20" t="str">
        <f t="shared" si="117"/>
        <v/>
      </c>
      <c r="DI133" s="20" t="str">
        <f t="shared" si="118"/>
        <v/>
      </c>
      <c r="DJ133" s="20" t="str">
        <f t="shared" si="119"/>
        <v/>
      </c>
      <c r="DK133" s="20" t="str">
        <f t="shared" si="120"/>
        <v/>
      </c>
      <c r="DL133" s="20" t="str">
        <f t="shared" si="121"/>
        <v/>
      </c>
      <c r="DM133" s="20" t="str">
        <f t="shared" si="122"/>
        <v/>
      </c>
      <c r="DN133" s="20" t="str">
        <f t="shared" si="123"/>
        <v/>
      </c>
      <c r="DO133" s="20" t="str">
        <f t="shared" si="124"/>
        <v/>
      </c>
      <c r="DP133" s="20" t="str">
        <f t="shared" si="125"/>
        <v/>
      </c>
      <c r="DQ133" s="20" t="str">
        <f t="shared" si="126"/>
        <v/>
      </c>
      <c r="DR133" s="20" t="str">
        <f t="shared" si="127"/>
        <v/>
      </c>
      <c r="DS133" s="20" t="str">
        <f t="shared" si="128"/>
        <v/>
      </c>
      <c r="DT133" s="20" t="str">
        <f t="shared" si="129"/>
        <v/>
      </c>
      <c r="DU133" s="20" t="str">
        <f t="shared" si="130"/>
        <v/>
      </c>
      <c r="DV133" s="20" t="str">
        <f t="shared" si="131"/>
        <v/>
      </c>
      <c r="DW133" s="20" t="str">
        <f t="shared" si="132"/>
        <v/>
      </c>
      <c r="DX133" s="20" t="str">
        <f t="shared" si="133"/>
        <v/>
      </c>
      <c r="DY133" s="20" t="str">
        <f t="shared" si="134"/>
        <v/>
      </c>
      <c r="DZ133" s="20" t="str">
        <f t="shared" si="135"/>
        <v/>
      </c>
      <c r="EA133" s="20" t="str">
        <f t="shared" si="136"/>
        <v/>
      </c>
      <c r="EB133" s="20" t="str">
        <f t="shared" si="137"/>
        <v/>
      </c>
      <c r="EC133" s="20" t="str">
        <f t="shared" si="138"/>
        <v/>
      </c>
      <c r="ED133" s="20" t="str">
        <f t="shared" si="139"/>
        <v/>
      </c>
      <c r="EE133" s="20" t="str">
        <f t="shared" si="140"/>
        <v/>
      </c>
      <c r="EF133" s="20" t="str">
        <f t="shared" si="141"/>
        <v/>
      </c>
      <c r="EG133" s="20" t="str">
        <f t="shared" si="142"/>
        <v/>
      </c>
      <c r="EH133" s="20" t="str">
        <f t="shared" si="143"/>
        <v/>
      </c>
      <c r="EI133" s="20" t="str">
        <f t="shared" si="144"/>
        <v/>
      </c>
      <c r="EJ133" s="20" t="str">
        <f t="shared" si="145"/>
        <v/>
      </c>
      <c r="EK133" s="20" t="str">
        <f t="shared" si="146"/>
        <v/>
      </c>
      <c r="EL133" s="20" t="str">
        <f t="shared" si="147"/>
        <v/>
      </c>
      <c r="EM133" s="20" t="str">
        <f t="shared" si="148"/>
        <v/>
      </c>
      <c r="EN133" s="20" t="str">
        <f t="shared" si="149"/>
        <v/>
      </c>
      <c r="EO133" s="20" t="str">
        <f t="shared" si="150"/>
        <v/>
      </c>
      <c r="EP133" s="20" t="str">
        <f t="shared" si="151"/>
        <v/>
      </c>
      <c r="EQ133" s="20" t="str">
        <f t="shared" si="152"/>
        <v/>
      </c>
      <c r="ER133" s="20" t="str">
        <f t="shared" si="153"/>
        <v/>
      </c>
      <c r="ES133" s="20" t="str">
        <f t="shared" si="154"/>
        <v/>
      </c>
      <c r="ET133" s="20" t="str">
        <f t="shared" si="155"/>
        <v/>
      </c>
      <c r="EU133" s="20" t="str">
        <f t="shared" si="156"/>
        <v/>
      </c>
      <c r="EV133" s="20" t="str">
        <f t="shared" si="157"/>
        <v/>
      </c>
      <c r="EW133" s="20" t="str">
        <f t="shared" si="158"/>
        <v/>
      </c>
      <c r="EX133" s="20" t="str">
        <f t="shared" si="159"/>
        <v/>
      </c>
      <c r="EY133" s="20" t="str">
        <f t="shared" si="160"/>
        <v/>
      </c>
      <c r="EZ133" s="20" t="str">
        <f t="shared" si="161"/>
        <v/>
      </c>
      <c r="FA133" s="20" t="str">
        <f t="shared" si="162"/>
        <v/>
      </c>
      <c r="FB133" s="20" t="str">
        <f t="shared" si="163"/>
        <v/>
      </c>
      <c r="FC133" s="20" t="str">
        <f t="shared" si="164"/>
        <v/>
      </c>
      <c r="FD133" s="20" t="str">
        <f t="shared" si="165"/>
        <v/>
      </c>
      <c r="FE133" s="20" t="str">
        <f t="shared" si="166"/>
        <v/>
      </c>
      <c r="FF133" s="20" t="str">
        <f t="shared" si="167"/>
        <v/>
      </c>
      <c r="FG133" s="20" t="str">
        <f t="shared" si="168"/>
        <v/>
      </c>
      <c r="FH133" s="20" t="str">
        <f t="shared" si="169"/>
        <v/>
      </c>
      <c r="FI133" s="20" t="str">
        <f t="shared" si="170"/>
        <v/>
      </c>
      <c r="FJ133" s="20" t="str">
        <f t="shared" si="171"/>
        <v/>
      </c>
      <c r="FK133" s="20" t="str">
        <f t="shared" si="172"/>
        <v/>
      </c>
      <c r="FL133" s="20" t="str">
        <f t="shared" si="173"/>
        <v/>
      </c>
      <c r="FM133" s="20" t="str">
        <f t="shared" si="174"/>
        <v/>
      </c>
      <c r="FN133" s="20" t="str">
        <f t="shared" si="175"/>
        <v/>
      </c>
      <c r="FO133" s="20" t="str">
        <f t="shared" si="176"/>
        <v/>
      </c>
      <c r="FP133" s="20" t="str">
        <f t="shared" si="177"/>
        <v/>
      </c>
      <c r="FQ133" s="20" t="str">
        <f t="shared" si="178"/>
        <v/>
      </c>
      <c r="FR133" s="20" t="str">
        <f t="shared" si="179"/>
        <v/>
      </c>
      <c r="FS133" s="20" t="str">
        <f t="shared" si="180"/>
        <v/>
      </c>
      <c r="FT133" s="20" t="str">
        <f t="shared" si="181"/>
        <v/>
      </c>
      <c r="FU133" s="20" t="str">
        <f t="shared" si="182"/>
        <v/>
      </c>
      <c r="FV133" s="20" t="str">
        <f t="shared" si="183"/>
        <v/>
      </c>
      <c r="FW133" s="20" t="str">
        <f t="shared" si="184"/>
        <v/>
      </c>
      <c r="FX133" s="20" t="str">
        <f t="shared" si="185"/>
        <v/>
      </c>
      <c r="FY133" s="20" t="str">
        <f t="shared" si="186"/>
        <v/>
      </c>
      <c r="FZ133" s="20" t="str">
        <f t="shared" si="187"/>
        <v/>
      </c>
      <c r="GA133" s="20" t="str">
        <f t="shared" si="188"/>
        <v/>
      </c>
      <c r="GB133" s="20" t="str">
        <f t="shared" si="189"/>
        <v/>
      </c>
      <c r="GC133" s="20" t="str">
        <f t="shared" si="190"/>
        <v/>
      </c>
      <c r="GD133" s="20" t="str">
        <f t="shared" si="191"/>
        <v/>
      </c>
      <c r="GE133" s="20" t="str">
        <f t="shared" si="192"/>
        <v/>
      </c>
      <c r="GF133" s="20" t="str">
        <f t="shared" si="193"/>
        <v/>
      </c>
      <c r="GG133" s="20" t="str">
        <f t="shared" si="194"/>
        <v/>
      </c>
      <c r="GH133" s="20" t="str">
        <f t="shared" si="195"/>
        <v/>
      </c>
      <c r="GI133" s="20" t="str">
        <f t="shared" si="196"/>
        <v/>
      </c>
      <c r="GJ133" s="20" t="str">
        <f t="shared" si="197"/>
        <v/>
      </c>
      <c r="GK133" s="20" t="str">
        <f t="shared" si="198"/>
        <v/>
      </c>
      <c r="GL133" s="20" t="str">
        <f t="shared" si="199"/>
        <v/>
      </c>
      <c r="GM133" s="20" t="str">
        <f t="shared" si="200"/>
        <v/>
      </c>
      <c r="GN133" s="20" t="str">
        <f t="shared" si="201"/>
        <v/>
      </c>
      <c r="GO133" s="20" t="str">
        <f t="shared" si="202"/>
        <v/>
      </c>
      <c r="GP133" s="20" t="str">
        <f t="shared" si="203"/>
        <v/>
      </c>
      <c r="GQ133" s="20" t="str">
        <f t="shared" si="204"/>
        <v/>
      </c>
      <c r="GR133" s="20" t="str">
        <f t="shared" si="205"/>
        <v/>
      </c>
      <c r="GS133" s="20" t="str">
        <f t="shared" si="206"/>
        <v/>
      </c>
      <c r="GT133" s="20" t="str">
        <f t="shared" si="207"/>
        <v/>
      </c>
      <c r="GU133" s="20" t="str">
        <f t="shared" si="208"/>
        <v/>
      </c>
      <c r="GV133" s="20" t="str">
        <f t="shared" si="209"/>
        <v/>
      </c>
      <c r="GW133" s="20" t="str">
        <f t="shared" si="210"/>
        <v/>
      </c>
      <c r="GX133" s="20" t="str">
        <f t="shared" si="211"/>
        <v/>
      </c>
      <c r="GY133" s="20" t="str">
        <f t="shared" si="212"/>
        <v/>
      </c>
      <c r="GZ133" s="20" t="str">
        <f t="shared" si="213"/>
        <v/>
      </c>
      <c r="HA133" s="20" t="str">
        <f t="shared" si="214"/>
        <v/>
      </c>
      <c r="HB133" s="20"/>
      <c r="HC133" s="20"/>
      <c r="HD133" s="20"/>
      <c r="HE133" s="20"/>
      <c r="HF133" s="20"/>
      <c r="HG133" s="20"/>
      <c r="HH133" s="20"/>
      <c r="HI133" s="20"/>
      <c r="HJ133" s="20"/>
      <c r="HK133" s="20"/>
      <c r="HL133" s="20"/>
      <c r="HM133" s="20"/>
      <c r="HN133" s="20"/>
      <c r="HO133" s="20"/>
      <c r="HP133" s="20"/>
      <c r="HQ133" s="20"/>
      <c r="HR133" s="20"/>
      <c r="HS133" s="20"/>
      <c r="HT133" s="20"/>
      <c r="HU133" s="20"/>
      <c r="HV133" s="20"/>
      <c r="HW133" s="20"/>
      <c r="HX133" s="20"/>
      <c r="HY133" s="20"/>
      <c r="HZ133" s="20"/>
      <c r="IA133" s="19"/>
      <c r="IB133" s="19"/>
      <c r="IC133" s="19"/>
      <c r="ID133" s="19"/>
      <c r="IE133" s="19"/>
      <c r="IF133" s="19"/>
      <c r="IG133" s="19"/>
      <c r="IH133" s="19"/>
      <c r="II133" s="19"/>
      <c r="IJ133" s="19"/>
      <c r="IK133" s="19"/>
      <c r="IL133" s="19"/>
      <c r="IM133" s="19"/>
      <c r="IN133" s="19"/>
      <c r="IO133" s="19"/>
      <c r="IP133" s="19"/>
      <c r="IQ133" s="19"/>
      <c r="IR133" s="19"/>
      <c r="IS133" s="19"/>
      <c r="IT133" s="19"/>
      <c r="IU133" s="19"/>
      <c r="IV133" s="19"/>
      <c r="IW133" s="19"/>
      <c r="IX133" s="19"/>
      <c r="IY133" s="19"/>
      <c r="IZ133" s="19"/>
      <c r="JA133" s="19"/>
      <c r="JB133" s="19"/>
      <c r="JC133" s="19"/>
      <c r="JD133" s="19"/>
      <c r="JE133" s="19"/>
      <c r="JF133" s="19"/>
      <c r="JG133" s="19"/>
      <c r="JH133" s="19"/>
      <c r="JI133" s="19"/>
      <c r="JJ133" s="19"/>
      <c r="JK133" s="19"/>
      <c r="JL133" s="19"/>
      <c r="JM133" s="19"/>
      <c r="JN133" s="19"/>
      <c r="JO133" s="19"/>
      <c r="JP133" s="19"/>
      <c r="JQ133" s="19"/>
      <c r="JR133" s="19"/>
      <c r="JS133" s="19"/>
      <c r="JT133" s="19"/>
      <c r="JU133" s="19"/>
      <c r="JV133" s="19"/>
    </row>
    <row r="134" spans="1:282" ht="13.5">
      <c r="A134" s="90" t="s">
        <v>165</v>
      </c>
      <c r="B134" s="184"/>
      <c r="C134" s="33"/>
      <c r="D134" s="147"/>
      <c r="E134" s="147"/>
      <c r="F134" s="147"/>
      <c r="G134" s="147"/>
      <c r="H134" s="147"/>
      <c r="I134" s="147"/>
      <c r="J134" s="147"/>
      <c r="K134" s="147"/>
      <c r="L134" s="147"/>
      <c r="M134" s="147"/>
      <c r="N134" s="147"/>
      <c r="O134" s="147"/>
      <c r="P134" s="147"/>
      <c r="Q134" s="147"/>
      <c r="R134" s="147"/>
      <c r="S134" s="147"/>
      <c r="T134" s="147"/>
      <c r="U134" s="147"/>
      <c r="V134" s="147"/>
      <c r="W134" s="147"/>
      <c r="X134" s="147"/>
      <c r="Y134" s="147"/>
      <c r="Z134" s="147"/>
      <c r="AA134" s="147"/>
      <c r="AB134" s="147"/>
      <c r="AC134" s="147"/>
      <c r="AD134" s="147"/>
      <c r="AE134" s="147"/>
      <c r="AF134" s="147"/>
      <c r="AG134" s="147"/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  <c r="BI134" s="147"/>
      <c r="BJ134" s="147"/>
      <c r="BK134" s="147"/>
      <c r="BL134" s="147"/>
      <c r="BM134" s="147"/>
      <c r="BN134" s="147"/>
      <c r="BO134" s="147"/>
      <c r="BP134" s="147"/>
      <c r="BQ134" s="147"/>
      <c r="BR134" s="147"/>
      <c r="BS134" s="147"/>
      <c r="BT134" s="147"/>
      <c r="BU134" s="147"/>
      <c r="BV134" s="147"/>
      <c r="BW134" s="147"/>
      <c r="BX134" s="147"/>
      <c r="BY134" s="147"/>
      <c r="BZ134" s="147"/>
      <c r="CA134" s="147"/>
      <c r="CB134" s="147"/>
      <c r="CC134" s="147"/>
      <c r="CD134" s="147"/>
      <c r="CE134" s="147"/>
      <c r="CF134" s="147"/>
      <c r="CG134" s="147"/>
      <c r="CH134" s="147"/>
      <c r="CI134" s="147"/>
      <c r="CJ134" s="147"/>
      <c r="CK134" s="147"/>
      <c r="CL134" s="147"/>
      <c r="CM134" s="147"/>
      <c r="CN134" s="147"/>
      <c r="CO134" s="147"/>
      <c r="CP134" s="147"/>
      <c r="CQ134" s="147"/>
      <c r="CR134" s="147"/>
      <c r="CS134" s="147"/>
      <c r="CT134" s="147"/>
      <c r="CU134" s="147"/>
      <c r="CV134" s="147"/>
      <c r="CW134" s="147"/>
      <c r="CX134" s="147"/>
      <c r="CY134" s="147"/>
      <c r="CZ134" s="87" t="str">
        <f t="shared" si="113"/>
        <v/>
      </c>
      <c r="DA134" s="89" t="str">
        <f t="shared" si="218"/>
        <v/>
      </c>
      <c r="DB134" s="90" t="str">
        <f t="shared" si="220"/>
        <v/>
      </c>
      <c r="DC134" s="32" t="str">
        <f t="shared" si="112"/>
        <v>brak danych</v>
      </c>
      <c r="DD134" s="32"/>
      <c r="DE134" s="20">
        <f t="shared" si="114"/>
        <v>0</v>
      </c>
      <c r="DF134" s="20" t="str">
        <f t="shared" si="115"/>
        <v/>
      </c>
      <c r="DG134" s="20" t="str">
        <f t="shared" si="116"/>
        <v/>
      </c>
      <c r="DH134" s="20" t="str">
        <f t="shared" si="117"/>
        <v/>
      </c>
      <c r="DI134" s="20" t="str">
        <f t="shared" si="118"/>
        <v/>
      </c>
      <c r="DJ134" s="20" t="str">
        <f t="shared" si="119"/>
        <v/>
      </c>
      <c r="DK134" s="20" t="str">
        <f t="shared" si="120"/>
        <v/>
      </c>
      <c r="DL134" s="20" t="str">
        <f t="shared" si="121"/>
        <v/>
      </c>
      <c r="DM134" s="20" t="str">
        <f t="shared" si="122"/>
        <v/>
      </c>
      <c r="DN134" s="20" t="str">
        <f t="shared" si="123"/>
        <v/>
      </c>
      <c r="DO134" s="20" t="str">
        <f t="shared" si="124"/>
        <v/>
      </c>
      <c r="DP134" s="20" t="str">
        <f t="shared" si="125"/>
        <v/>
      </c>
      <c r="DQ134" s="20" t="str">
        <f t="shared" si="126"/>
        <v/>
      </c>
      <c r="DR134" s="20" t="str">
        <f t="shared" si="127"/>
        <v/>
      </c>
      <c r="DS134" s="20" t="str">
        <f t="shared" si="128"/>
        <v/>
      </c>
      <c r="DT134" s="20" t="str">
        <f t="shared" si="129"/>
        <v/>
      </c>
      <c r="DU134" s="20" t="str">
        <f t="shared" si="130"/>
        <v/>
      </c>
      <c r="DV134" s="20" t="str">
        <f t="shared" si="131"/>
        <v/>
      </c>
      <c r="DW134" s="20" t="str">
        <f t="shared" si="132"/>
        <v/>
      </c>
      <c r="DX134" s="20" t="str">
        <f t="shared" si="133"/>
        <v/>
      </c>
      <c r="DY134" s="20" t="str">
        <f t="shared" si="134"/>
        <v/>
      </c>
      <c r="DZ134" s="20" t="str">
        <f t="shared" si="135"/>
        <v/>
      </c>
      <c r="EA134" s="20" t="str">
        <f t="shared" si="136"/>
        <v/>
      </c>
      <c r="EB134" s="20" t="str">
        <f t="shared" si="137"/>
        <v/>
      </c>
      <c r="EC134" s="20" t="str">
        <f t="shared" si="138"/>
        <v/>
      </c>
      <c r="ED134" s="20" t="str">
        <f t="shared" si="139"/>
        <v/>
      </c>
      <c r="EE134" s="20" t="str">
        <f t="shared" si="140"/>
        <v/>
      </c>
      <c r="EF134" s="20" t="str">
        <f t="shared" si="141"/>
        <v/>
      </c>
      <c r="EG134" s="20" t="str">
        <f t="shared" si="142"/>
        <v/>
      </c>
      <c r="EH134" s="20" t="str">
        <f t="shared" si="143"/>
        <v/>
      </c>
      <c r="EI134" s="20" t="str">
        <f t="shared" si="144"/>
        <v/>
      </c>
      <c r="EJ134" s="20" t="str">
        <f t="shared" si="145"/>
        <v/>
      </c>
      <c r="EK134" s="20" t="str">
        <f t="shared" si="146"/>
        <v/>
      </c>
      <c r="EL134" s="20" t="str">
        <f t="shared" si="147"/>
        <v/>
      </c>
      <c r="EM134" s="20" t="str">
        <f t="shared" si="148"/>
        <v/>
      </c>
      <c r="EN134" s="20" t="str">
        <f t="shared" si="149"/>
        <v/>
      </c>
      <c r="EO134" s="20" t="str">
        <f t="shared" si="150"/>
        <v/>
      </c>
      <c r="EP134" s="20" t="str">
        <f t="shared" si="151"/>
        <v/>
      </c>
      <c r="EQ134" s="20" t="str">
        <f t="shared" si="152"/>
        <v/>
      </c>
      <c r="ER134" s="20" t="str">
        <f t="shared" si="153"/>
        <v/>
      </c>
      <c r="ES134" s="20" t="str">
        <f t="shared" si="154"/>
        <v/>
      </c>
      <c r="ET134" s="20" t="str">
        <f t="shared" si="155"/>
        <v/>
      </c>
      <c r="EU134" s="20" t="str">
        <f t="shared" si="156"/>
        <v/>
      </c>
      <c r="EV134" s="20" t="str">
        <f t="shared" si="157"/>
        <v/>
      </c>
      <c r="EW134" s="20" t="str">
        <f t="shared" si="158"/>
        <v/>
      </c>
      <c r="EX134" s="20" t="str">
        <f t="shared" si="159"/>
        <v/>
      </c>
      <c r="EY134" s="20" t="str">
        <f t="shared" si="160"/>
        <v/>
      </c>
      <c r="EZ134" s="20" t="str">
        <f t="shared" si="161"/>
        <v/>
      </c>
      <c r="FA134" s="20" t="str">
        <f t="shared" si="162"/>
        <v/>
      </c>
      <c r="FB134" s="20" t="str">
        <f t="shared" si="163"/>
        <v/>
      </c>
      <c r="FC134" s="20" t="str">
        <f t="shared" si="164"/>
        <v/>
      </c>
      <c r="FD134" s="20" t="str">
        <f t="shared" si="165"/>
        <v/>
      </c>
      <c r="FE134" s="20" t="str">
        <f t="shared" si="166"/>
        <v/>
      </c>
      <c r="FF134" s="20" t="str">
        <f t="shared" si="167"/>
        <v/>
      </c>
      <c r="FG134" s="20" t="str">
        <f t="shared" si="168"/>
        <v/>
      </c>
      <c r="FH134" s="20" t="str">
        <f t="shared" si="169"/>
        <v/>
      </c>
      <c r="FI134" s="20" t="str">
        <f t="shared" si="170"/>
        <v/>
      </c>
      <c r="FJ134" s="20" t="str">
        <f t="shared" si="171"/>
        <v/>
      </c>
      <c r="FK134" s="20" t="str">
        <f t="shared" si="172"/>
        <v/>
      </c>
      <c r="FL134" s="20" t="str">
        <f t="shared" si="173"/>
        <v/>
      </c>
      <c r="FM134" s="20" t="str">
        <f t="shared" si="174"/>
        <v/>
      </c>
      <c r="FN134" s="20" t="str">
        <f t="shared" si="175"/>
        <v/>
      </c>
      <c r="FO134" s="20" t="str">
        <f t="shared" si="176"/>
        <v/>
      </c>
      <c r="FP134" s="20" t="str">
        <f t="shared" si="177"/>
        <v/>
      </c>
      <c r="FQ134" s="20" t="str">
        <f t="shared" si="178"/>
        <v/>
      </c>
      <c r="FR134" s="20" t="str">
        <f t="shared" si="179"/>
        <v/>
      </c>
      <c r="FS134" s="20" t="str">
        <f t="shared" si="180"/>
        <v/>
      </c>
      <c r="FT134" s="20" t="str">
        <f t="shared" si="181"/>
        <v/>
      </c>
      <c r="FU134" s="20" t="str">
        <f t="shared" si="182"/>
        <v/>
      </c>
      <c r="FV134" s="20" t="str">
        <f t="shared" si="183"/>
        <v/>
      </c>
      <c r="FW134" s="20" t="str">
        <f t="shared" si="184"/>
        <v/>
      </c>
      <c r="FX134" s="20" t="str">
        <f t="shared" si="185"/>
        <v/>
      </c>
      <c r="FY134" s="20" t="str">
        <f t="shared" si="186"/>
        <v/>
      </c>
      <c r="FZ134" s="20" t="str">
        <f t="shared" si="187"/>
        <v/>
      </c>
      <c r="GA134" s="20" t="str">
        <f t="shared" si="188"/>
        <v/>
      </c>
      <c r="GB134" s="20" t="str">
        <f t="shared" si="189"/>
        <v/>
      </c>
      <c r="GC134" s="20" t="str">
        <f t="shared" si="190"/>
        <v/>
      </c>
      <c r="GD134" s="20" t="str">
        <f t="shared" si="191"/>
        <v/>
      </c>
      <c r="GE134" s="20" t="str">
        <f t="shared" si="192"/>
        <v/>
      </c>
      <c r="GF134" s="20" t="str">
        <f t="shared" si="193"/>
        <v/>
      </c>
      <c r="GG134" s="20" t="str">
        <f t="shared" si="194"/>
        <v/>
      </c>
      <c r="GH134" s="20" t="str">
        <f t="shared" si="195"/>
        <v/>
      </c>
      <c r="GI134" s="20" t="str">
        <f t="shared" si="196"/>
        <v/>
      </c>
      <c r="GJ134" s="20" t="str">
        <f t="shared" si="197"/>
        <v/>
      </c>
      <c r="GK134" s="20" t="str">
        <f t="shared" si="198"/>
        <v/>
      </c>
      <c r="GL134" s="20" t="str">
        <f t="shared" si="199"/>
        <v/>
      </c>
      <c r="GM134" s="20" t="str">
        <f t="shared" si="200"/>
        <v/>
      </c>
      <c r="GN134" s="20" t="str">
        <f t="shared" si="201"/>
        <v/>
      </c>
      <c r="GO134" s="20" t="str">
        <f t="shared" si="202"/>
        <v/>
      </c>
      <c r="GP134" s="20" t="str">
        <f t="shared" si="203"/>
        <v/>
      </c>
      <c r="GQ134" s="20" t="str">
        <f t="shared" si="204"/>
        <v/>
      </c>
      <c r="GR134" s="20" t="str">
        <f t="shared" si="205"/>
        <v/>
      </c>
      <c r="GS134" s="20" t="str">
        <f t="shared" si="206"/>
        <v/>
      </c>
      <c r="GT134" s="20" t="str">
        <f t="shared" si="207"/>
        <v/>
      </c>
      <c r="GU134" s="20" t="str">
        <f t="shared" si="208"/>
        <v/>
      </c>
      <c r="GV134" s="20" t="str">
        <f t="shared" si="209"/>
        <v/>
      </c>
      <c r="GW134" s="20" t="str">
        <f t="shared" si="210"/>
        <v/>
      </c>
      <c r="GX134" s="20" t="str">
        <f t="shared" si="211"/>
        <v/>
      </c>
      <c r="GY134" s="20" t="str">
        <f t="shared" si="212"/>
        <v/>
      </c>
      <c r="GZ134" s="20" t="str">
        <f t="shared" si="213"/>
        <v/>
      </c>
      <c r="HA134" s="20" t="str">
        <f t="shared" si="214"/>
        <v/>
      </c>
      <c r="HB134" s="20"/>
      <c r="HC134" s="20"/>
      <c r="HD134" s="20"/>
      <c r="HE134" s="20"/>
      <c r="HF134" s="20"/>
      <c r="HG134" s="20"/>
      <c r="HH134" s="20"/>
      <c r="HI134" s="20"/>
      <c r="HJ134" s="20"/>
      <c r="HK134" s="20"/>
      <c r="HL134" s="20"/>
      <c r="HM134" s="20"/>
      <c r="HN134" s="20"/>
      <c r="HO134" s="20"/>
      <c r="HP134" s="20"/>
      <c r="HQ134" s="20"/>
      <c r="HR134" s="20"/>
      <c r="HS134" s="20"/>
      <c r="HT134" s="20"/>
      <c r="HU134" s="20"/>
      <c r="HV134" s="20"/>
      <c r="HW134" s="20"/>
      <c r="HX134" s="20"/>
      <c r="HY134" s="20"/>
      <c r="HZ134" s="20"/>
      <c r="IA134" s="19"/>
      <c r="IB134" s="19"/>
      <c r="IC134" s="19"/>
      <c r="ID134" s="19"/>
      <c r="IE134" s="19"/>
      <c r="IF134" s="19"/>
      <c r="IG134" s="19"/>
      <c r="IH134" s="19"/>
      <c r="II134" s="19"/>
      <c r="IJ134" s="19"/>
      <c r="IK134" s="19"/>
      <c r="IL134" s="19"/>
      <c r="IM134" s="19"/>
      <c r="IN134" s="19"/>
      <c r="IO134" s="19"/>
      <c r="IP134" s="19"/>
      <c r="IQ134" s="19"/>
      <c r="IR134" s="19"/>
      <c r="IS134" s="19"/>
      <c r="IT134" s="19"/>
      <c r="IU134" s="19"/>
      <c r="IV134" s="19"/>
      <c r="IW134" s="19"/>
      <c r="IX134" s="19"/>
      <c r="IY134" s="19"/>
      <c r="IZ134" s="19"/>
      <c r="JA134" s="19"/>
      <c r="JB134" s="19"/>
      <c r="JC134" s="19"/>
      <c r="JD134" s="19"/>
      <c r="JE134" s="19"/>
      <c r="JF134" s="19"/>
      <c r="JG134" s="19"/>
      <c r="JH134" s="19"/>
      <c r="JI134" s="19"/>
      <c r="JJ134" s="19"/>
      <c r="JK134" s="19"/>
      <c r="JL134" s="19"/>
      <c r="JM134" s="19"/>
      <c r="JN134" s="19"/>
      <c r="JO134" s="19"/>
      <c r="JP134" s="19"/>
      <c r="JQ134" s="19"/>
      <c r="JR134" s="19"/>
      <c r="JS134" s="19"/>
      <c r="JT134" s="19"/>
      <c r="JU134" s="19"/>
      <c r="JV134" s="19"/>
    </row>
    <row r="135" spans="1:282" ht="13.5">
      <c r="A135" s="90" t="s">
        <v>166</v>
      </c>
      <c r="B135" s="184"/>
      <c r="C135" s="33"/>
      <c r="D135" s="147"/>
      <c r="E135" s="147"/>
      <c r="F135" s="147"/>
      <c r="G135" s="147"/>
      <c r="H135" s="147"/>
      <c r="I135" s="147"/>
      <c r="J135" s="147"/>
      <c r="K135" s="147"/>
      <c r="L135" s="147"/>
      <c r="M135" s="147"/>
      <c r="N135" s="147"/>
      <c r="O135" s="147"/>
      <c r="P135" s="147"/>
      <c r="Q135" s="147"/>
      <c r="R135" s="147"/>
      <c r="S135" s="147"/>
      <c r="T135" s="147"/>
      <c r="U135" s="147"/>
      <c r="V135" s="147"/>
      <c r="W135" s="147"/>
      <c r="X135" s="147"/>
      <c r="Y135" s="147"/>
      <c r="Z135" s="147"/>
      <c r="AA135" s="147"/>
      <c r="AB135" s="147"/>
      <c r="AC135" s="147"/>
      <c r="AD135" s="147"/>
      <c r="AE135" s="147"/>
      <c r="AF135" s="147"/>
      <c r="AG135" s="147"/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  <c r="BI135" s="147"/>
      <c r="BJ135" s="147"/>
      <c r="BK135" s="147"/>
      <c r="BL135" s="147"/>
      <c r="BM135" s="147"/>
      <c r="BN135" s="147"/>
      <c r="BO135" s="147"/>
      <c r="BP135" s="147"/>
      <c r="BQ135" s="147"/>
      <c r="BR135" s="147"/>
      <c r="BS135" s="147"/>
      <c r="BT135" s="147"/>
      <c r="BU135" s="147"/>
      <c r="BV135" s="147"/>
      <c r="BW135" s="147"/>
      <c r="BX135" s="147"/>
      <c r="BY135" s="147"/>
      <c r="BZ135" s="147"/>
      <c r="CA135" s="147"/>
      <c r="CB135" s="147"/>
      <c r="CC135" s="147"/>
      <c r="CD135" s="147"/>
      <c r="CE135" s="147"/>
      <c r="CF135" s="147"/>
      <c r="CG135" s="147"/>
      <c r="CH135" s="147"/>
      <c r="CI135" s="147"/>
      <c r="CJ135" s="147"/>
      <c r="CK135" s="147"/>
      <c r="CL135" s="147"/>
      <c r="CM135" s="147"/>
      <c r="CN135" s="147"/>
      <c r="CO135" s="147"/>
      <c r="CP135" s="147"/>
      <c r="CQ135" s="147"/>
      <c r="CR135" s="147"/>
      <c r="CS135" s="147"/>
      <c r="CT135" s="147"/>
      <c r="CU135" s="147"/>
      <c r="CV135" s="147"/>
      <c r="CW135" s="147"/>
      <c r="CX135" s="147"/>
      <c r="CY135" s="147"/>
      <c r="CZ135" s="87" t="str">
        <f t="shared" si="113"/>
        <v/>
      </c>
      <c r="DA135" s="89" t="str">
        <f t="shared" si="218"/>
        <v/>
      </c>
      <c r="DB135" s="90" t="str">
        <f t="shared" si="220"/>
        <v/>
      </c>
      <c r="DC135" s="32" t="str">
        <f t="shared" si="112"/>
        <v>brak danych</v>
      </c>
      <c r="DD135" s="32"/>
      <c r="DE135" s="20">
        <f t="shared" si="114"/>
        <v>0</v>
      </c>
      <c r="DF135" s="20" t="str">
        <f t="shared" si="115"/>
        <v/>
      </c>
      <c r="DG135" s="20" t="str">
        <f t="shared" si="116"/>
        <v/>
      </c>
      <c r="DH135" s="20" t="str">
        <f t="shared" si="117"/>
        <v/>
      </c>
      <c r="DI135" s="20" t="str">
        <f t="shared" si="118"/>
        <v/>
      </c>
      <c r="DJ135" s="20" t="str">
        <f t="shared" si="119"/>
        <v/>
      </c>
      <c r="DK135" s="20" t="str">
        <f t="shared" si="120"/>
        <v/>
      </c>
      <c r="DL135" s="20" t="str">
        <f t="shared" si="121"/>
        <v/>
      </c>
      <c r="DM135" s="20" t="str">
        <f t="shared" si="122"/>
        <v/>
      </c>
      <c r="DN135" s="20" t="str">
        <f t="shared" si="123"/>
        <v/>
      </c>
      <c r="DO135" s="20" t="str">
        <f t="shared" si="124"/>
        <v/>
      </c>
      <c r="DP135" s="20" t="str">
        <f t="shared" si="125"/>
        <v/>
      </c>
      <c r="DQ135" s="20" t="str">
        <f t="shared" si="126"/>
        <v/>
      </c>
      <c r="DR135" s="20" t="str">
        <f t="shared" si="127"/>
        <v/>
      </c>
      <c r="DS135" s="20" t="str">
        <f t="shared" si="128"/>
        <v/>
      </c>
      <c r="DT135" s="20" t="str">
        <f t="shared" si="129"/>
        <v/>
      </c>
      <c r="DU135" s="20" t="str">
        <f t="shared" si="130"/>
        <v/>
      </c>
      <c r="DV135" s="20" t="str">
        <f t="shared" si="131"/>
        <v/>
      </c>
      <c r="DW135" s="20" t="str">
        <f t="shared" si="132"/>
        <v/>
      </c>
      <c r="DX135" s="20" t="str">
        <f t="shared" si="133"/>
        <v/>
      </c>
      <c r="DY135" s="20" t="str">
        <f t="shared" si="134"/>
        <v/>
      </c>
      <c r="DZ135" s="20" t="str">
        <f t="shared" si="135"/>
        <v/>
      </c>
      <c r="EA135" s="20" t="str">
        <f t="shared" si="136"/>
        <v/>
      </c>
      <c r="EB135" s="20" t="str">
        <f t="shared" si="137"/>
        <v/>
      </c>
      <c r="EC135" s="20" t="str">
        <f t="shared" si="138"/>
        <v/>
      </c>
      <c r="ED135" s="20" t="str">
        <f t="shared" si="139"/>
        <v/>
      </c>
      <c r="EE135" s="20" t="str">
        <f t="shared" si="140"/>
        <v/>
      </c>
      <c r="EF135" s="20" t="str">
        <f t="shared" si="141"/>
        <v/>
      </c>
      <c r="EG135" s="20" t="str">
        <f t="shared" si="142"/>
        <v/>
      </c>
      <c r="EH135" s="20" t="str">
        <f t="shared" si="143"/>
        <v/>
      </c>
      <c r="EI135" s="20" t="str">
        <f t="shared" si="144"/>
        <v/>
      </c>
      <c r="EJ135" s="20" t="str">
        <f t="shared" si="145"/>
        <v/>
      </c>
      <c r="EK135" s="20" t="str">
        <f t="shared" si="146"/>
        <v/>
      </c>
      <c r="EL135" s="20" t="str">
        <f t="shared" si="147"/>
        <v/>
      </c>
      <c r="EM135" s="20" t="str">
        <f t="shared" si="148"/>
        <v/>
      </c>
      <c r="EN135" s="20" t="str">
        <f t="shared" si="149"/>
        <v/>
      </c>
      <c r="EO135" s="20" t="str">
        <f t="shared" si="150"/>
        <v/>
      </c>
      <c r="EP135" s="20" t="str">
        <f t="shared" si="151"/>
        <v/>
      </c>
      <c r="EQ135" s="20" t="str">
        <f t="shared" si="152"/>
        <v/>
      </c>
      <c r="ER135" s="20" t="str">
        <f t="shared" si="153"/>
        <v/>
      </c>
      <c r="ES135" s="20" t="str">
        <f t="shared" si="154"/>
        <v/>
      </c>
      <c r="ET135" s="20" t="str">
        <f t="shared" si="155"/>
        <v/>
      </c>
      <c r="EU135" s="20" t="str">
        <f t="shared" si="156"/>
        <v/>
      </c>
      <c r="EV135" s="20" t="str">
        <f t="shared" si="157"/>
        <v/>
      </c>
      <c r="EW135" s="20" t="str">
        <f t="shared" si="158"/>
        <v/>
      </c>
      <c r="EX135" s="20" t="str">
        <f t="shared" si="159"/>
        <v/>
      </c>
      <c r="EY135" s="20" t="str">
        <f t="shared" si="160"/>
        <v/>
      </c>
      <c r="EZ135" s="20" t="str">
        <f t="shared" si="161"/>
        <v/>
      </c>
      <c r="FA135" s="20" t="str">
        <f t="shared" si="162"/>
        <v/>
      </c>
      <c r="FB135" s="20" t="str">
        <f t="shared" si="163"/>
        <v/>
      </c>
      <c r="FC135" s="20" t="str">
        <f t="shared" si="164"/>
        <v/>
      </c>
      <c r="FD135" s="20" t="str">
        <f t="shared" si="165"/>
        <v/>
      </c>
      <c r="FE135" s="20" t="str">
        <f t="shared" si="166"/>
        <v/>
      </c>
      <c r="FF135" s="20" t="str">
        <f t="shared" si="167"/>
        <v/>
      </c>
      <c r="FG135" s="20" t="str">
        <f t="shared" si="168"/>
        <v/>
      </c>
      <c r="FH135" s="20" t="str">
        <f t="shared" si="169"/>
        <v/>
      </c>
      <c r="FI135" s="20" t="str">
        <f t="shared" si="170"/>
        <v/>
      </c>
      <c r="FJ135" s="20" t="str">
        <f t="shared" si="171"/>
        <v/>
      </c>
      <c r="FK135" s="20" t="str">
        <f t="shared" si="172"/>
        <v/>
      </c>
      <c r="FL135" s="20" t="str">
        <f t="shared" si="173"/>
        <v/>
      </c>
      <c r="FM135" s="20" t="str">
        <f t="shared" si="174"/>
        <v/>
      </c>
      <c r="FN135" s="20" t="str">
        <f t="shared" si="175"/>
        <v/>
      </c>
      <c r="FO135" s="20" t="str">
        <f t="shared" si="176"/>
        <v/>
      </c>
      <c r="FP135" s="20" t="str">
        <f t="shared" si="177"/>
        <v/>
      </c>
      <c r="FQ135" s="20" t="str">
        <f t="shared" si="178"/>
        <v/>
      </c>
      <c r="FR135" s="20" t="str">
        <f t="shared" si="179"/>
        <v/>
      </c>
      <c r="FS135" s="20" t="str">
        <f t="shared" si="180"/>
        <v/>
      </c>
      <c r="FT135" s="20" t="str">
        <f t="shared" si="181"/>
        <v/>
      </c>
      <c r="FU135" s="20" t="str">
        <f t="shared" si="182"/>
        <v/>
      </c>
      <c r="FV135" s="20" t="str">
        <f t="shared" si="183"/>
        <v/>
      </c>
      <c r="FW135" s="20" t="str">
        <f t="shared" si="184"/>
        <v/>
      </c>
      <c r="FX135" s="20" t="str">
        <f t="shared" si="185"/>
        <v/>
      </c>
      <c r="FY135" s="20" t="str">
        <f t="shared" si="186"/>
        <v/>
      </c>
      <c r="FZ135" s="20" t="str">
        <f t="shared" si="187"/>
        <v/>
      </c>
      <c r="GA135" s="20" t="str">
        <f t="shared" si="188"/>
        <v/>
      </c>
      <c r="GB135" s="20" t="str">
        <f t="shared" si="189"/>
        <v/>
      </c>
      <c r="GC135" s="20" t="str">
        <f t="shared" si="190"/>
        <v/>
      </c>
      <c r="GD135" s="20" t="str">
        <f t="shared" si="191"/>
        <v/>
      </c>
      <c r="GE135" s="20" t="str">
        <f t="shared" si="192"/>
        <v/>
      </c>
      <c r="GF135" s="20" t="str">
        <f t="shared" si="193"/>
        <v/>
      </c>
      <c r="GG135" s="20" t="str">
        <f t="shared" si="194"/>
        <v/>
      </c>
      <c r="GH135" s="20" t="str">
        <f t="shared" si="195"/>
        <v/>
      </c>
      <c r="GI135" s="20" t="str">
        <f t="shared" si="196"/>
        <v/>
      </c>
      <c r="GJ135" s="20" t="str">
        <f t="shared" si="197"/>
        <v/>
      </c>
      <c r="GK135" s="20" t="str">
        <f t="shared" si="198"/>
        <v/>
      </c>
      <c r="GL135" s="20" t="str">
        <f t="shared" si="199"/>
        <v/>
      </c>
      <c r="GM135" s="20" t="str">
        <f t="shared" si="200"/>
        <v/>
      </c>
      <c r="GN135" s="20" t="str">
        <f t="shared" si="201"/>
        <v/>
      </c>
      <c r="GO135" s="20" t="str">
        <f t="shared" si="202"/>
        <v/>
      </c>
      <c r="GP135" s="20" t="str">
        <f t="shared" si="203"/>
        <v/>
      </c>
      <c r="GQ135" s="20" t="str">
        <f t="shared" si="204"/>
        <v/>
      </c>
      <c r="GR135" s="20" t="str">
        <f t="shared" si="205"/>
        <v/>
      </c>
      <c r="GS135" s="20" t="str">
        <f t="shared" si="206"/>
        <v/>
      </c>
      <c r="GT135" s="20" t="str">
        <f t="shared" si="207"/>
        <v/>
      </c>
      <c r="GU135" s="20" t="str">
        <f t="shared" si="208"/>
        <v/>
      </c>
      <c r="GV135" s="20" t="str">
        <f t="shared" si="209"/>
        <v/>
      </c>
      <c r="GW135" s="20" t="str">
        <f t="shared" si="210"/>
        <v/>
      </c>
      <c r="GX135" s="20" t="str">
        <f t="shared" si="211"/>
        <v/>
      </c>
      <c r="GY135" s="20" t="str">
        <f t="shared" si="212"/>
        <v/>
      </c>
      <c r="GZ135" s="20" t="str">
        <f t="shared" si="213"/>
        <v/>
      </c>
      <c r="HA135" s="20" t="str">
        <f t="shared" si="214"/>
        <v/>
      </c>
      <c r="HB135" s="20"/>
      <c r="HC135" s="20"/>
      <c r="HD135" s="20"/>
      <c r="HE135" s="20"/>
      <c r="HF135" s="20"/>
      <c r="HG135" s="20"/>
      <c r="HH135" s="20"/>
      <c r="HI135" s="20"/>
      <c r="HJ135" s="20"/>
      <c r="HK135" s="20"/>
      <c r="HL135" s="20"/>
      <c r="HM135" s="20"/>
      <c r="HN135" s="20"/>
      <c r="HO135" s="20"/>
      <c r="HP135" s="20"/>
      <c r="HQ135" s="20"/>
      <c r="HR135" s="20"/>
      <c r="HS135" s="20"/>
      <c r="HT135" s="20"/>
      <c r="HU135" s="20"/>
      <c r="HV135" s="20"/>
      <c r="HW135" s="20"/>
      <c r="HX135" s="20"/>
      <c r="HY135" s="20"/>
      <c r="HZ135" s="20"/>
      <c r="IA135" s="19"/>
      <c r="IB135" s="19"/>
      <c r="IC135" s="19"/>
      <c r="ID135" s="19"/>
      <c r="IE135" s="19"/>
      <c r="IF135" s="19"/>
      <c r="IG135" s="19"/>
      <c r="IH135" s="19"/>
      <c r="II135" s="19"/>
      <c r="IJ135" s="19"/>
      <c r="IK135" s="19"/>
      <c r="IL135" s="19"/>
      <c r="IM135" s="19"/>
      <c r="IN135" s="19"/>
      <c r="IO135" s="19"/>
      <c r="IP135" s="19"/>
      <c r="IQ135" s="19"/>
      <c r="IR135" s="19"/>
      <c r="IS135" s="19"/>
      <c r="IT135" s="19"/>
      <c r="IU135" s="19"/>
      <c r="IV135" s="19"/>
      <c r="IW135" s="19"/>
      <c r="IX135" s="19"/>
      <c r="IY135" s="19"/>
      <c r="IZ135" s="19"/>
      <c r="JA135" s="19"/>
      <c r="JB135" s="19"/>
      <c r="JC135" s="19"/>
      <c r="JD135" s="19"/>
      <c r="JE135" s="19"/>
      <c r="JF135" s="19"/>
      <c r="JG135" s="19"/>
      <c r="JH135" s="19"/>
      <c r="JI135" s="19"/>
      <c r="JJ135" s="19"/>
      <c r="JK135" s="19"/>
      <c r="JL135" s="19"/>
      <c r="JM135" s="19"/>
      <c r="JN135" s="19"/>
      <c r="JO135" s="19"/>
      <c r="JP135" s="19"/>
      <c r="JQ135" s="19"/>
      <c r="JR135" s="19"/>
      <c r="JS135" s="19"/>
      <c r="JT135" s="19"/>
      <c r="JU135" s="19"/>
      <c r="JV135" s="19"/>
    </row>
    <row r="136" spans="1:282" ht="13.5">
      <c r="A136" s="90" t="s">
        <v>167</v>
      </c>
      <c r="B136" s="184"/>
      <c r="C136" s="33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  <c r="O136" s="147"/>
      <c r="P136" s="147"/>
      <c r="Q136" s="147"/>
      <c r="R136" s="147"/>
      <c r="S136" s="147"/>
      <c r="T136" s="147"/>
      <c r="U136" s="147"/>
      <c r="V136" s="147"/>
      <c r="W136" s="147"/>
      <c r="X136" s="147"/>
      <c r="Y136" s="147"/>
      <c r="Z136" s="147"/>
      <c r="AA136" s="147"/>
      <c r="AB136" s="147"/>
      <c r="AC136" s="147"/>
      <c r="AD136" s="147"/>
      <c r="AE136" s="147"/>
      <c r="AF136" s="147"/>
      <c r="AG136" s="147"/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  <c r="BI136" s="147"/>
      <c r="BJ136" s="147"/>
      <c r="BK136" s="147"/>
      <c r="BL136" s="147"/>
      <c r="BM136" s="147"/>
      <c r="BN136" s="147"/>
      <c r="BO136" s="147"/>
      <c r="BP136" s="147"/>
      <c r="BQ136" s="147"/>
      <c r="BR136" s="147"/>
      <c r="BS136" s="147"/>
      <c r="BT136" s="147"/>
      <c r="BU136" s="147"/>
      <c r="BV136" s="147"/>
      <c r="BW136" s="147"/>
      <c r="BX136" s="147"/>
      <c r="BY136" s="147"/>
      <c r="BZ136" s="147"/>
      <c r="CA136" s="147"/>
      <c r="CB136" s="147"/>
      <c r="CC136" s="147"/>
      <c r="CD136" s="147"/>
      <c r="CE136" s="147"/>
      <c r="CF136" s="147"/>
      <c r="CG136" s="147"/>
      <c r="CH136" s="147"/>
      <c r="CI136" s="147"/>
      <c r="CJ136" s="147"/>
      <c r="CK136" s="147"/>
      <c r="CL136" s="147"/>
      <c r="CM136" s="147"/>
      <c r="CN136" s="147"/>
      <c r="CO136" s="147"/>
      <c r="CP136" s="147"/>
      <c r="CQ136" s="147"/>
      <c r="CR136" s="147"/>
      <c r="CS136" s="147"/>
      <c r="CT136" s="147"/>
      <c r="CU136" s="147"/>
      <c r="CV136" s="147"/>
      <c r="CW136" s="147"/>
      <c r="CX136" s="147"/>
      <c r="CY136" s="147"/>
      <c r="CZ136" s="87" t="str">
        <f t="shared" si="113"/>
        <v/>
      </c>
      <c r="DA136" s="89" t="str">
        <f t="shared" si="218"/>
        <v/>
      </c>
      <c r="DB136" s="90" t="str">
        <f t="shared" si="220"/>
        <v/>
      </c>
      <c r="DC136" s="32" t="str">
        <f t="shared" si="112"/>
        <v>brak danych</v>
      </c>
      <c r="DD136" s="32"/>
      <c r="DE136" s="20">
        <f t="shared" si="114"/>
        <v>0</v>
      </c>
      <c r="DF136" s="20" t="str">
        <f t="shared" si="115"/>
        <v/>
      </c>
      <c r="DG136" s="20" t="str">
        <f t="shared" si="116"/>
        <v/>
      </c>
      <c r="DH136" s="20" t="str">
        <f t="shared" si="117"/>
        <v/>
      </c>
      <c r="DI136" s="20" t="str">
        <f t="shared" si="118"/>
        <v/>
      </c>
      <c r="DJ136" s="20" t="str">
        <f t="shared" si="119"/>
        <v/>
      </c>
      <c r="DK136" s="20" t="str">
        <f t="shared" si="120"/>
        <v/>
      </c>
      <c r="DL136" s="20" t="str">
        <f t="shared" si="121"/>
        <v/>
      </c>
      <c r="DM136" s="20" t="str">
        <f t="shared" si="122"/>
        <v/>
      </c>
      <c r="DN136" s="20" t="str">
        <f t="shared" si="123"/>
        <v/>
      </c>
      <c r="DO136" s="20" t="str">
        <f t="shared" si="124"/>
        <v/>
      </c>
      <c r="DP136" s="20" t="str">
        <f t="shared" si="125"/>
        <v/>
      </c>
      <c r="DQ136" s="20" t="str">
        <f t="shared" si="126"/>
        <v/>
      </c>
      <c r="DR136" s="20" t="str">
        <f t="shared" si="127"/>
        <v/>
      </c>
      <c r="DS136" s="20" t="str">
        <f t="shared" si="128"/>
        <v/>
      </c>
      <c r="DT136" s="20" t="str">
        <f t="shared" si="129"/>
        <v/>
      </c>
      <c r="DU136" s="20" t="str">
        <f t="shared" si="130"/>
        <v/>
      </c>
      <c r="DV136" s="20" t="str">
        <f t="shared" si="131"/>
        <v/>
      </c>
      <c r="DW136" s="20" t="str">
        <f t="shared" si="132"/>
        <v/>
      </c>
      <c r="DX136" s="20" t="str">
        <f t="shared" si="133"/>
        <v/>
      </c>
      <c r="DY136" s="20" t="str">
        <f t="shared" si="134"/>
        <v/>
      </c>
      <c r="DZ136" s="20" t="str">
        <f t="shared" si="135"/>
        <v/>
      </c>
      <c r="EA136" s="20" t="str">
        <f t="shared" si="136"/>
        <v/>
      </c>
      <c r="EB136" s="20" t="str">
        <f t="shared" si="137"/>
        <v/>
      </c>
      <c r="EC136" s="20" t="str">
        <f t="shared" si="138"/>
        <v/>
      </c>
      <c r="ED136" s="20" t="str">
        <f t="shared" si="139"/>
        <v/>
      </c>
      <c r="EE136" s="20" t="str">
        <f t="shared" si="140"/>
        <v/>
      </c>
      <c r="EF136" s="20" t="str">
        <f t="shared" si="141"/>
        <v/>
      </c>
      <c r="EG136" s="20" t="str">
        <f t="shared" si="142"/>
        <v/>
      </c>
      <c r="EH136" s="20" t="str">
        <f t="shared" si="143"/>
        <v/>
      </c>
      <c r="EI136" s="20" t="str">
        <f t="shared" si="144"/>
        <v/>
      </c>
      <c r="EJ136" s="20" t="str">
        <f t="shared" si="145"/>
        <v/>
      </c>
      <c r="EK136" s="20" t="str">
        <f t="shared" si="146"/>
        <v/>
      </c>
      <c r="EL136" s="20" t="str">
        <f t="shared" si="147"/>
        <v/>
      </c>
      <c r="EM136" s="20" t="str">
        <f t="shared" si="148"/>
        <v/>
      </c>
      <c r="EN136" s="20" t="str">
        <f t="shared" si="149"/>
        <v/>
      </c>
      <c r="EO136" s="20" t="str">
        <f t="shared" si="150"/>
        <v/>
      </c>
      <c r="EP136" s="20" t="str">
        <f t="shared" si="151"/>
        <v/>
      </c>
      <c r="EQ136" s="20" t="str">
        <f t="shared" si="152"/>
        <v/>
      </c>
      <c r="ER136" s="20" t="str">
        <f t="shared" si="153"/>
        <v/>
      </c>
      <c r="ES136" s="20" t="str">
        <f t="shared" si="154"/>
        <v/>
      </c>
      <c r="ET136" s="20" t="str">
        <f t="shared" si="155"/>
        <v/>
      </c>
      <c r="EU136" s="20" t="str">
        <f t="shared" si="156"/>
        <v/>
      </c>
      <c r="EV136" s="20" t="str">
        <f t="shared" si="157"/>
        <v/>
      </c>
      <c r="EW136" s="20" t="str">
        <f t="shared" si="158"/>
        <v/>
      </c>
      <c r="EX136" s="20" t="str">
        <f t="shared" si="159"/>
        <v/>
      </c>
      <c r="EY136" s="20" t="str">
        <f t="shared" si="160"/>
        <v/>
      </c>
      <c r="EZ136" s="20" t="str">
        <f t="shared" si="161"/>
        <v/>
      </c>
      <c r="FA136" s="20" t="str">
        <f t="shared" si="162"/>
        <v/>
      </c>
      <c r="FB136" s="20" t="str">
        <f t="shared" si="163"/>
        <v/>
      </c>
      <c r="FC136" s="20" t="str">
        <f t="shared" si="164"/>
        <v/>
      </c>
      <c r="FD136" s="20" t="str">
        <f t="shared" si="165"/>
        <v/>
      </c>
      <c r="FE136" s="20" t="str">
        <f t="shared" si="166"/>
        <v/>
      </c>
      <c r="FF136" s="20" t="str">
        <f t="shared" si="167"/>
        <v/>
      </c>
      <c r="FG136" s="20" t="str">
        <f t="shared" si="168"/>
        <v/>
      </c>
      <c r="FH136" s="20" t="str">
        <f t="shared" si="169"/>
        <v/>
      </c>
      <c r="FI136" s="20" t="str">
        <f t="shared" si="170"/>
        <v/>
      </c>
      <c r="FJ136" s="20" t="str">
        <f t="shared" si="171"/>
        <v/>
      </c>
      <c r="FK136" s="20" t="str">
        <f t="shared" si="172"/>
        <v/>
      </c>
      <c r="FL136" s="20" t="str">
        <f t="shared" si="173"/>
        <v/>
      </c>
      <c r="FM136" s="20" t="str">
        <f t="shared" si="174"/>
        <v/>
      </c>
      <c r="FN136" s="20" t="str">
        <f t="shared" si="175"/>
        <v/>
      </c>
      <c r="FO136" s="20" t="str">
        <f t="shared" si="176"/>
        <v/>
      </c>
      <c r="FP136" s="20" t="str">
        <f t="shared" si="177"/>
        <v/>
      </c>
      <c r="FQ136" s="20" t="str">
        <f t="shared" si="178"/>
        <v/>
      </c>
      <c r="FR136" s="20" t="str">
        <f t="shared" si="179"/>
        <v/>
      </c>
      <c r="FS136" s="20" t="str">
        <f t="shared" si="180"/>
        <v/>
      </c>
      <c r="FT136" s="20" t="str">
        <f t="shared" si="181"/>
        <v/>
      </c>
      <c r="FU136" s="20" t="str">
        <f t="shared" si="182"/>
        <v/>
      </c>
      <c r="FV136" s="20" t="str">
        <f t="shared" si="183"/>
        <v/>
      </c>
      <c r="FW136" s="20" t="str">
        <f t="shared" si="184"/>
        <v/>
      </c>
      <c r="FX136" s="20" t="str">
        <f t="shared" si="185"/>
        <v/>
      </c>
      <c r="FY136" s="20" t="str">
        <f t="shared" si="186"/>
        <v/>
      </c>
      <c r="FZ136" s="20" t="str">
        <f t="shared" si="187"/>
        <v/>
      </c>
      <c r="GA136" s="20" t="str">
        <f t="shared" si="188"/>
        <v/>
      </c>
      <c r="GB136" s="20" t="str">
        <f t="shared" si="189"/>
        <v/>
      </c>
      <c r="GC136" s="20" t="str">
        <f t="shared" si="190"/>
        <v/>
      </c>
      <c r="GD136" s="20" t="str">
        <f t="shared" si="191"/>
        <v/>
      </c>
      <c r="GE136" s="20" t="str">
        <f t="shared" si="192"/>
        <v/>
      </c>
      <c r="GF136" s="20" t="str">
        <f t="shared" si="193"/>
        <v/>
      </c>
      <c r="GG136" s="20" t="str">
        <f t="shared" si="194"/>
        <v/>
      </c>
      <c r="GH136" s="20" t="str">
        <f t="shared" si="195"/>
        <v/>
      </c>
      <c r="GI136" s="20" t="str">
        <f t="shared" si="196"/>
        <v/>
      </c>
      <c r="GJ136" s="20" t="str">
        <f t="shared" si="197"/>
        <v/>
      </c>
      <c r="GK136" s="20" t="str">
        <f t="shared" si="198"/>
        <v/>
      </c>
      <c r="GL136" s="20" t="str">
        <f t="shared" si="199"/>
        <v/>
      </c>
      <c r="GM136" s="20" t="str">
        <f t="shared" si="200"/>
        <v/>
      </c>
      <c r="GN136" s="20" t="str">
        <f t="shared" si="201"/>
        <v/>
      </c>
      <c r="GO136" s="20" t="str">
        <f t="shared" si="202"/>
        <v/>
      </c>
      <c r="GP136" s="20" t="str">
        <f t="shared" si="203"/>
        <v/>
      </c>
      <c r="GQ136" s="20" t="str">
        <f t="shared" si="204"/>
        <v/>
      </c>
      <c r="GR136" s="20" t="str">
        <f t="shared" si="205"/>
        <v/>
      </c>
      <c r="GS136" s="20" t="str">
        <f t="shared" si="206"/>
        <v/>
      </c>
      <c r="GT136" s="20" t="str">
        <f t="shared" si="207"/>
        <v/>
      </c>
      <c r="GU136" s="20" t="str">
        <f t="shared" si="208"/>
        <v/>
      </c>
      <c r="GV136" s="20" t="str">
        <f t="shared" si="209"/>
        <v/>
      </c>
      <c r="GW136" s="20" t="str">
        <f t="shared" si="210"/>
        <v/>
      </c>
      <c r="GX136" s="20" t="str">
        <f t="shared" si="211"/>
        <v/>
      </c>
      <c r="GY136" s="20" t="str">
        <f t="shared" si="212"/>
        <v/>
      </c>
      <c r="GZ136" s="20" t="str">
        <f t="shared" si="213"/>
        <v/>
      </c>
      <c r="HA136" s="20" t="str">
        <f t="shared" si="214"/>
        <v/>
      </c>
      <c r="HB136" s="20"/>
      <c r="HC136" s="20"/>
      <c r="HD136" s="20"/>
      <c r="HE136" s="20"/>
      <c r="HF136" s="20"/>
      <c r="HG136" s="20"/>
      <c r="HH136" s="20"/>
      <c r="HI136" s="20"/>
      <c r="HJ136" s="20"/>
      <c r="HK136" s="20"/>
      <c r="HL136" s="20"/>
      <c r="HM136" s="20"/>
      <c r="HN136" s="20"/>
      <c r="HO136" s="20"/>
      <c r="HP136" s="20"/>
      <c r="HQ136" s="20"/>
      <c r="HR136" s="20"/>
      <c r="HS136" s="20"/>
      <c r="HT136" s="20"/>
      <c r="HU136" s="20"/>
      <c r="HV136" s="20"/>
      <c r="HW136" s="20"/>
      <c r="HX136" s="20"/>
      <c r="HY136" s="20"/>
      <c r="HZ136" s="20"/>
      <c r="IA136" s="19"/>
      <c r="IB136" s="19"/>
      <c r="IC136" s="19"/>
      <c r="ID136" s="19"/>
      <c r="IE136" s="19"/>
      <c r="IF136" s="19"/>
      <c r="IG136" s="19"/>
      <c r="IH136" s="19"/>
      <c r="II136" s="19"/>
      <c r="IJ136" s="19"/>
      <c r="IK136" s="19"/>
      <c r="IL136" s="19"/>
      <c r="IM136" s="19"/>
      <c r="IN136" s="19"/>
      <c r="IO136" s="19"/>
      <c r="IP136" s="19"/>
      <c r="IQ136" s="19"/>
      <c r="IR136" s="19"/>
      <c r="IS136" s="19"/>
      <c r="IT136" s="19"/>
      <c r="IU136" s="19"/>
      <c r="IV136" s="19"/>
      <c r="IW136" s="19"/>
      <c r="IX136" s="19"/>
      <c r="IY136" s="19"/>
      <c r="IZ136" s="19"/>
      <c r="JA136" s="19"/>
      <c r="JB136" s="19"/>
      <c r="JC136" s="19"/>
      <c r="JD136" s="19"/>
      <c r="JE136" s="19"/>
      <c r="JF136" s="19"/>
      <c r="JG136" s="19"/>
      <c r="JH136" s="19"/>
      <c r="JI136" s="19"/>
      <c r="JJ136" s="19"/>
      <c r="JK136" s="19"/>
      <c r="JL136" s="19"/>
      <c r="JM136" s="19"/>
      <c r="JN136" s="19"/>
      <c r="JO136" s="19"/>
      <c r="JP136" s="19"/>
      <c r="JQ136" s="19"/>
      <c r="JR136" s="19"/>
      <c r="JS136" s="19"/>
      <c r="JT136" s="19"/>
      <c r="JU136" s="19"/>
      <c r="JV136" s="19"/>
    </row>
    <row r="137" spans="1:282" ht="13.5">
      <c r="A137" s="90" t="s">
        <v>168</v>
      </c>
      <c r="B137" s="184"/>
      <c r="C137" s="33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  <c r="O137" s="147"/>
      <c r="P137" s="147"/>
      <c r="Q137" s="147"/>
      <c r="R137" s="147"/>
      <c r="S137" s="147"/>
      <c r="T137" s="147"/>
      <c r="U137" s="147"/>
      <c r="V137" s="147"/>
      <c r="W137" s="147"/>
      <c r="X137" s="147"/>
      <c r="Y137" s="147"/>
      <c r="Z137" s="147"/>
      <c r="AA137" s="147"/>
      <c r="AB137" s="147"/>
      <c r="AC137" s="147"/>
      <c r="AD137" s="147"/>
      <c r="AE137" s="147"/>
      <c r="AF137" s="147"/>
      <c r="AG137" s="147"/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  <c r="BI137" s="147"/>
      <c r="BJ137" s="147"/>
      <c r="BK137" s="147"/>
      <c r="BL137" s="147"/>
      <c r="BM137" s="147"/>
      <c r="BN137" s="147"/>
      <c r="BO137" s="147"/>
      <c r="BP137" s="147"/>
      <c r="BQ137" s="147"/>
      <c r="BR137" s="147"/>
      <c r="BS137" s="147"/>
      <c r="BT137" s="147"/>
      <c r="BU137" s="147"/>
      <c r="BV137" s="147"/>
      <c r="BW137" s="147"/>
      <c r="BX137" s="147"/>
      <c r="BY137" s="147"/>
      <c r="BZ137" s="147"/>
      <c r="CA137" s="147"/>
      <c r="CB137" s="147"/>
      <c r="CC137" s="147"/>
      <c r="CD137" s="147"/>
      <c r="CE137" s="147"/>
      <c r="CF137" s="147"/>
      <c r="CG137" s="147"/>
      <c r="CH137" s="147"/>
      <c r="CI137" s="147"/>
      <c r="CJ137" s="147"/>
      <c r="CK137" s="147"/>
      <c r="CL137" s="147"/>
      <c r="CM137" s="147"/>
      <c r="CN137" s="147"/>
      <c r="CO137" s="147"/>
      <c r="CP137" s="147"/>
      <c r="CQ137" s="147"/>
      <c r="CR137" s="147"/>
      <c r="CS137" s="147"/>
      <c r="CT137" s="147"/>
      <c r="CU137" s="147"/>
      <c r="CV137" s="147"/>
      <c r="CW137" s="147"/>
      <c r="CX137" s="147"/>
      <c r="CY137" s="147"/>
      <c r="CZ137" s="87" t="str">
        <f t="shared" si="113"/>
        <v/>
      </c>
      <c r="DA137" s="89" t="str">
        <f t="shared" si="218"/>
        <v/>
      </c>
      <c r="DB137" s="90" t="str">
        <f t="shared" si="220"/>
        <v/>
      </c>
      <c r="DC137" s="32" t="str">
        <f t="shared" si="112"/>
        <v>brak danych</v>
      </c>
      <c r="DD137" s="32"/>
      <c r="DE137" s="20">
        <f t="shared" si="114"/>
        <v>0</v>
      </c>
      <c r="DF137" s="20" t="str">
        <f t="shared" si="115"/>
        <v/>
      </c>
      <c r="DG137" s="20" t="str">
        <f t="shared" si="116"/>
        <v/>
      </c>
      <c r="DH137" s="20" t="str">
        <f t="shared" si="117"/>
        <v/>
      </c>
      <c r="DI137" s="20" t="str">
        <f t="shared" si="118"/>
        <v/>
      </c>
      <c r="DJ137" s="20" t="str">
        <f t="shared" si="119"/>
        <v/>
      </c>
      <c r="DK137" s="20" t="str">
        <f t="shared" si="120"/>
        <v/>
      </c>
      <c r="DL137" s="20" t="str">
        <f t="shared" si="121"/>
        <v/>
      </c>
      <c r="DM137" s="20" t="str">
        <f t="shared" si="122"/>
        <v/>
      </c>
      <c r="DN137" s="20" t="str">
        <f t="shared" si="123"/>
        <v/>
      </c>
      <c r="DO137" s="20" t="str">
        <f t="shared" si="124"/>
        <v/>
      </c>
      <c r="DP137" s="20" t="str">
        <f t="shared" si="125"/>
        <v/>
      </c>
      <c r="DQ137" s="20" t="str">
        <f t="shared" si="126"/>
        <v/>
      </c>
      <c r="DR137" s="20" t="str">
        <f t="shared" si="127"/>
        <v/>
      </c>
      <c r="DS137" s="20" t="str">
        <f t="shared" si="128"/>
        <v/>
      </c>
      <c r="DT137" s="20" t="str">
        <f t="shared" si="129"/>
        <v/>
      </c>
      <c r="DU137" s="20" t="str">
        <f t="shared" si="130"/>
        <v/>
      </c>
      <c r="DV137" s="20" t="str">
        <f t="shared" si="131"/>
        <v/>
      </c>
      <c r="DW137" s="20" t="str">
        <f t="shared" si="132"/>
        <v/>
      </c>
      <c r="DX137" s="20" t="str">
        <f t="shared" si="133"/>
        <v/>
      </c>
      <c r="DY137" s="20" t="str">
        <f t="shared" si="134"/>
        <v/>
      </c>
      <c r="DZ137" s="20" t="str">
        <f t="shared" si="135"/>
        <v/>
      </c>
      <c r="EA137" s="20" t="str">
        <f t="shared" si="136"/>
        <v/>
      </c>
      <c r="EB137" s="20" t="str">
        <f t="shared" si="137"/>
        <v/>
      </c>
      <c r="EC137" s="20" t="str">
        <f t="shared" si="138"/>
        <v/>
      </c>
      <c r="ED137" s="20" t="str">
        <f t="shared" si="139"/>
        <v/>
      </c>
      <c r="EE137" s="20" t="str">
        <f t="shared" si="140"/>
        <v/>
      </c>
      <c r="EF137" s="20" t="str">
        <f t="shared" si="141"/>
        <v/>
      </c>
      <c r="EG137" s="20" t="str">
        <f t="shared" si="142"/>
        <v/>
      </c>
      <c r="EH137" s="20" t="str">
        <f t="shared" si="143"/>
        <v/>
      </c>
      <c r="EI137" s="20" t="str">
        <f t="shared" si="144"/>
        <v/>
      </c>
      <c r="EJ137" s="20" t="str">
        <f t="shared" si="145"/>
        <v/>
      </c>
      <c r="EK137" s="20" t="str">
        <f t="shared" si="146"/>
        <v/>
      </c>
      <c r="EL137" s="20" t="str">
        <f t="shared" si="147"/>
        <v/>
      </c>
      <c r="EM137" s="20" t="str">
        <f t="shared" si="148"/>
        <v/>
      </c>
      <c r="EN137" s="20" t="str">
        <f t="shared" si="149"/>
        <v/>
      </c>
      <c r="EO137" s="20" t="str">
        <f t="shared" si="150"/>
        <v/>
      </c>
      <c r="EP137" s="20" t="str">
        <f t="shared" si="151"/>
        <v/>
      </c>
      <c r="EQ137" s="20" t="str">
        <f t="shared" si="152"/>
        <v/>
      </c>
      <c r="ER137" s="20" t="str">
        <f t="shared" si="153"/>
        <v/>
      </c>
      <c r="ES137" s="20" t="str">
        <f t="shared" si="154"/>
        <v/>
      </c>
      <c r="ET137" s="20" t="str">
        <f t="shared" si="155"/>
        <v/>
      </c>
      <c r="EU137" s="20" t="str">
        <f t="shared" si="156"/>
        <v/>
      </c>
      <c r="EV137" s="20" t="str">
        <f t="shared" si="157"/>
        <v/>
      </c>
      <c r="EW137" s="20" t="str">
        <f t="shared" si="158"/>
        <v/>
      </c>
      <c r="EX137" s="20" t="str">
        <f t="shared" si="159"/>
        <v/>
      </c>
      <c r="EY137" s="20" t="str">
        <f t="shared" si="160"/>
        <v/>
      </c>
      <c r="EZ137" s="20" t="str">
        <f t="shared" si="161"/>
        <v/>
      </c>
      <c r="FA137" s="20" t="str">
        <f t="shared" si="162"/>
        <v/>
      </c>
      <c r="FB137" s="20" t="str">
        <f t="shared" si="163"/>
        <v/>
      </c>
      <c r="FC137" s="20" t="str">
        <f t="shared" si="164"/>
        <v/>
      </c>
      <c r="FD137" s="20" t="str">
        <f t="shared" si="165"/>
        <v/>
      </c>
      <c r="FE137" s="20" t="str">
        <f t="shared" si="166"/>
        <v/>
      </c>
      <c r="FF137" s="20" t="str">
        <f t="shared" si="167"/>
        <v/>
      </c>
      <c r="FG137" s="20" t="str">
        <f t="shared" si="168"/>
        <v/>
      </c>
      <c r="FH137" s="20" t="str">
        <f t="shared" si="169"/>
        <v/>
      </c>
      <c r="FI137" s="20" t="str">
        <f t="shared" si="170"/>
        <v/>
      </c>
      <c r="FJ137" s="20" t="str">
        <f t="shared" si="171"/>
        <v/>
      </c>
      <c r="FK137" s="20" t="str">
        <f t="shared" si="172"/>
        <v/>
      </c>
      <c r="FL137" s="20" t="str">
        <f t="shared" si="173"/>
        <v/>
      </c>
      <c r="FM137" s="20" t="str">
        <f t="shared" si="174"/>
        <v/>
      </c>
      <c r="FN137" s="20" t="str">
        <f t="shared" si="175"/>
        <v/>
      </c>
      <c r="FO137" s="20" t="str">
        <f t="shared" si="176"/>
        <v/>
      </c>
      <c r="FP137" s="20" t="str">
        <f t="shared" si="177"/>
        <v/>
      </c>
      <c r="FQ137" s="20" t="str">
        <f t="shared" si="178"/>
        <v/>
      </c>
      <c r="FR137" s="20" t="str">
        <f t="shared" si="179"/>
        <v/>
      </c>
      <c r="FS137" s="20" t="str">
        <f t="shared" si="180"/>
        <v/>
      </c>
      <c r="FT137" s="20" t="str">
        <f t="shared" si="181"/>
        <v/>
      </c>
      <c r="FU137" s="20" t="str">
        <f t="shared" si="182"/>
        <v/>
      </c>
      <c r="FV137" s="20" t="str">
        <f t="shared" si="183"/>
        <v/>
      </c>
      <c r="FW137" s="20" t="str">
        <f t="shared" si="184"/>
        <v/>
      </c>
      <c r="FX137" s="20" t="str">
        <f t="shared" si="185"/>
        <v/>
      </c>
      <c r="FY137" s="20" t="str">
        <f t="shared" si="186"/>
        <v/>
      </c>
      <c r="FZ137" s="20" t="str">
        <f t="shared" si="187"/>
        <v/>
      </c>
      <c r="GA137" s="20" t="str">
        <f t="shared" si="188"/>
        <v/>
      </c>
      <c r="GB137" s="20" t="str">
        <f t="shared" si="189"/>
        <v/>
      </c>
      <c r="GC137" s="20" t="str">
        <f t="shared" si="190"/>
        <v/>
      </c>
      <c r="GD137" s="20" t="str">
        <f t="shared" si="191"/>
        <v/>
      </c>
      <c r="GE137" s="20" t="str">
        <f t="shared" si="192"/>
        <v/>
      </c>
      <c r="GF137" s="20" t="str">
        <f t="shared" si="193"/>
        <v/>
      </c>
      <c r="GG137" s="20" t="str">
        <f t="shared" si="194"/>
        <v/>
      </c>
      <c r="GH137" s="20" t="str">
        <f t="shared" si="195"/>
        <v/>
      </c>
      <c r="GI137" s="20" t="str">
        <f t="shared" si="196"/>
        <v/>
      </c>
      <c r="GJ137" s="20" t="str">
        <f t="shared" si="197"/>
        <v/>
      </c>
      <c r="GK137" s="20" t="str">
        <f t="shared" si="198"/>
        <v/>
      </c>
      <c r="GL137" s="20" t="str">
        <f t="shared" si="199"/>
        <v/>
      </c>
      <c r="GM137" s="20" t="str">
        <f t="shared" si="200"/>
        <v/>
      </c>
      <c r="GN137" s="20" t="str">
        <f t="shared" si="201"/>
        <v/>
      </c>
      <c r="GO137" s="20" t="str">
        <f t="shared" si="202"/>
        <v/>
      </c>
      <c r="GP137" s="20" t="str">
        <f t="shared" si="203"/>
        <v/>
      </c>
      <c r="GQ137" s="20" t="str">
        <f t="shared" si="204"/>
        <v/>
      </c>
      <c r="GR137" s="20" t="str">
        <f t="shared" si="205"/>
        <v/>
      </c>
      <c r="GS137" s="20" t="str">
        <f t="shared" si="206"/>
        <v/>
      </c>
      <c r="GT137" s="20" t="str">
        <f t="shared" si="207"/>
        <v/>
      </c>
      <c r="GU137" s="20" t="str">
        <f t="shared" si="208"/>
        <v/>
      </c>
      <c r="GV137" s="20" t="str">
        <f t="shared" si="209"/>
        <v/>
      </c>
      <c r="GW137" s="20" t="str">
        <f t="shared" si="210"/>
        <v/>
      </c>
      <c r="GX137" s="20" t="str">
        <f t="shared" si="211"/>
        <v/>
      </c>
      <c r="GY137" s="20" t="str">
        <f t="shared" si="212"/>
        <v/>
      </c>
      <c r="GZ137" s="20" t="str">
        <f t="shared" si="213"/>
        <v/>
      </c>
      <c r="HA137" s="20" t="str">
        <f t="shared" si="214"/>
        <v/>
      </c>
      <c r="HB137" s="20"/>
      <c r="HC137" s="20"/>
      <c r="HD137" s="20"/>
      <c r="HE137" s="20"/>
      <c r="HF137" s="20"/>
      <c r="HG137" s="20"/>
      <c r="HH137" s="20"/>
      <c r="HI137" s="20"/>
      <c r="HJ137" s="20"/>
      <c r="HK137" s="20"/>
      <c r="HL137" s="20"/>
      <c r="HM137" s="20"/>
      <c r="HN137" s="20"/>
      <c r="HO137" s="20"/>
      <c r="HP137" s="20"/>
      <c r="HQ137" s="20"/>
      <c r="HR137" s="20"/>
      <c r="HS137" s="20"/>
      <c r="HT137" s="20"/>
      <c r="HU137" s="20"/>
      <c r="HV137" s="20"/>
      <c r="HW137" s="20"/>
      <c r="HX137" s="20"/>
      <c r="HY137" s="20"/>
      <c r="HZ137" s="20"/>
      <c r="IA137" s="19"/>
      <c r="IB137" s="19"/>
      <c r="IC137" s="19"/>
      <c r="ID137" s="19"/>
      <c r="IE137" s="19"/>
      <c r="IF137" s="19"/>
      <c r="IG137" s="19"/>
      <c r="IH137" s="19"/>
      <c r="II137" s="19"/>
      <c r="IJ137" s="19"/>
      <c r="IK137" s="19"/>
      <c r="IL137" s="19"/>
      <c r="IM137" s="19"/>
      <c r="IN137" s="19"/>
      <c r="IO137" s="19"/>
      <c r="IP137" s="19"/>
      <c r="IQ137" s="19"/>
      <c r="IR137" s="19"/>
      <c r="IS137" s="19"/>
      <c r="IT137" s="19"/>
      <c r="IU137" s="19"/>
      <c r="IV137" s="19"/>
      <c r="IW137" s="19"/>
      <c r="IX137" s="19"/>
      <c r="IY137" s="19"/>
      <c r="IZ137" s="19"/>
      <c r="JA137" s="19"/>
      <c r="JB137" s="19"/>
      <c r="JC137" s="19"/>
      <c r="JD137" s="19"/>
      <c r="JE137" s="19"/>
      <c r="JF137" s="19"/>
      <c r="JG137" s="19"/>
      <c r="JH137" s="19"/>
      <c r="JI137" s="19"/>
      <c r="JJ137" s="19"/>
      <c r="JK137" s="19"/>
      <c r="JL137" s="19"/>
      <c r="JM137" s="19"/>
      <c r="JN137" s="19"/>
      <c r="JO137" s="19"/>
      <c r="JP137" s="19"/>
      <c r="JQ137" s="19"/>
      <c r="JR137" s="19"/>
      <c r="JS137" s="19"/>
      <c r="JT137" s="19"/>
      <c r="JU137" s="19"/>
      <c r="JV137" s="19"/>
    </row>
    <row r="138" spans="1:282" ht="13.5">
      <c r="A138" s="90" t="s">
        <v>169</v>
      </c>
      <c r="B138" s="184"/>
      <c r="C138" s="33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  <c r="O138" s="147"/>
      <c r="P138" s="147"/>
      <c r="Q138" s="147"/>
      <c r="R138" s="147"/>
      <c r="S138" s="147"/>
      <c r="T138" s="147"/>
      <c r="U138" s="147"/>
      <c r="V138" s="147"/>
      <c r="W138" s="147"/>
      <c r="X138" s="147"/>
      <c r="Y138" s="147"/>
      <c r="Z138" s="147"/>
      <c r="AA138" s="147"/>
      <c r="AB138" s="147"/>
      <c r="AC138" s="147"/>
      <c r="AD138" s="147"/>
      <c r="AE138" s="147"/>
      <c r="AF138" s="147"/>
      <c r="AG138" s="147"/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  <c r="BI138" s="147"/>
      <c r="BJ138" s="147"/>
      <c r="BK138" s="147"/>
      <c r="BL138" s="147"/>
      <c r="BM138" s="147"/>
      <c r="BN138" s="147"/>
      <c r="BO138" s="147"/>
      <c r="BP138" s="147"/>
      <c r="BQ138" s="147"/>
      <c r="BR138" s="147"/>
      <c r="BS138" s="147"/>
      <c r="BT138" s="147"/>
      <c r="BU138" s="147"/>
      <c r="BV138" s="147"/>
      <c r="BW138" s="147"/>
      <c r="BX138" s="147"/>
      <c r="BY138" s="147"/>
      <c r="BZ138" s="147"/>
      <c r="CA138" s="147"/>
      <c r="CB138" s="147"/>
      <c r="CC138" s="147"/>
      <c r="CD138" s="147"/>
      <c r="CE138" s="147"/>
      <c r="CF138" s="147"/>
      <c r="CG138" s="147"/>
      <c r="CH138" s="147"/>
      <c r="CI138" s="147"/>
      <c r="CJ138" s="147"/>
      <c r="CK138" s="147"/>
      <c r="CL138" s="147"/>
      <c r="CM138" s="147"/>
      <c r="CN138" s="147"/>
      <c r="CO138" s="147"/>
      <c r="CP138" s="147"/>
      <c r="CQ138" s="147"/>
      <c r="CR138" s="147"/>
      <c r="CS138" s="147"/>
      <c r="CT138" s="147"/>
      <c r="CU138" s="147"/>
      <c r="CV138" s="147"/>
      <c r="CW138" s="147"/>
      <c r="CX138" s="147"/>
      <c r="CY138" s="147"/>
      <c r="CZ138" s="87" t="str">
        <f t="shared" si="113"/>
        <v/>
      </c>
      <c r="DA138" s="89" t="str">
        <f t="shared" si="218"/>
        <v/>
      </c>
      <c r="DB138" s="90" t="str">
        <f t="shared" si="220"/>
        <v/>
      </c>
      <c r="DC138" s="32" t="str">
        <f t="shared" si="112"/>
        <v>brak danych</v>
      </c>
      <c r="DD138" s="32"/>
      <c r="DE138" s="20">
        <f t="shared" si="114"/>
        <v>0</v>
      </c>
      <c r="DF138" s="20" t="str">
        <f t="shared" si="115"/>
        <v/>
      </c>
      <c r="DG138" s="20" t="str">
        <f t="shared" si="116"/>
        <v/>
      </c>
      <c r="DH138" s="20" t="str">
        <f t="shared" si="117"/>
        <v/>
      </c>
      <c r="DI138" s="20" t="str">
        <f t="shared" si="118"/>
        <v/>
      </c>
      <c r="DJ138" s="20" t="str">
        <f t="shared" si="119"/>
        <v/>
      </c>
      <c r="DK138" s="20" t="str">
        <f t="shared" si="120"/>
        <v/>
      </c>
      <c r="DL138" s="20" t="str">
        <f t="shared" si="121"/>
        <v/>
      </c>
      <c r="DM138" s="20" t="str">
        <f t="shared" si="122"/>
        <v/>
      </c>
      <c r="DN138" s="20" t="str">
        <f t="shared" si="123"/>
        <v/>
      </c>
      <c r="DO138" s="20" t="str">
        <f t="shared" si="124"/>
        <v/>
      </c>
      <c r="DP138" s="20" t="str">
        <f t="shared" si="125"/>
        <v/>
      </c>
      <c r="DQ138" s="20" t="str">
        <f t="shared" si="126"/>
        <v/>
      </c>
      <c r="DR138" s="20" t="str">
        <f t="shared" si="127"/>
        <v/>
      </c>
      <c r="DS138" s="20" t="str">
        <f t="shared" si="128"/>
        <v/>
      </c>
      <c r="DT138" s="20" t="str">
        <f t="shared" si="129"/>
        <v/>
      </c>
      <c r="DU138" s="20" t="str">
        <f t="shared" si="130"/>
        <v/>
      </c>
      <c r="DV138" s="20" t="str">
        <f t="shared" si="131"/>
        <v/>
      </c>
      <c r="DW138" s="20" t="str">
        <f t="shared" si="132"/>
        <v/>
      </c>
      <c r="DX138" s="20" t="str">
        <f t="shared" si="133"/>
        <v/>
      </c>
      <c r="DY138" s="20" t="str">
        <f t="shared" si="134"/>
        <v/>
      </c>
      <c r="DZ138" s="20" t="str">
        <f t="shared" si="135"/>
        <v/>
      </c>
      <c r="EA138" s="20" t="str">
        <f t="shared" si="136"/>
        <v/>
      </c>
      <c r="EB138" s="20" t="str">
        <f t="shared" si="137"/>
        <v/>
      </c>
      <c r="EC138" s="20" t="str">
        <f t="shared" si="138"/>
        <v/>
      </c>
      <c r="ED138" s="20" t="str">
        <f t="shared" si="139"/>
        <v/>
      </c>
      <c r="EE138" s="20" t="str">
        <f t="shared" si="140"/>
        <v/>
      </c>
      <c r="EF138" s="20" t="str">
        <f t="shared" si="141"/>
        <v/>
      </c>
      <c r="EG138" s="20" t="str">
        <f t="shared" si="142"/>
        <v/>
      </c>
      <c r="EH138" s="20" t="str">
        <f t="shared" si="143"/>
        <v/>
      </c>
      <c r="EI138" s="20" t="str">
        <f t="shared" si="144"/>
        <v/>
      </c>
      <c r="EJ138" s="20" t="str">
        <f t="shared" si="145"/>
        <v/>
      </c>
      <c r="EK138" s="20" t="str">
        <f t="shared" si="146"/>
        <v/>
      </c>
      <c r="EL138" s="20" t="str">
        <f t="shared" si="147"/>
        <v/>
      </c>
      <c r="EM138" s="20" t="str">
        <f t="shared" si="148"/>
        <v/>
      </c>
      <c r="EN138" s="20" t="str">
        <f t="shared" si="149"/>
        <v/>
      </c>
      <c r="EO138" s="20" t="str">
        <f t="shared" si="150"/>
        <v/>
      </c>
      <c r="EP138" s="20" t="str">
        <f t="shared" si="151"/>
        <v/>
      </c>
      <c r="EQ138" s="20" t="str">
        <f t="shared" si="152"/>
        <v/>
      </c>
      <c r="ER138" s="20" t="str">
        <f t="shared" si="153"/>
        <v/>
      </c>
      <c r="ES138" s="20" t="str">
        <f t="shared" si="154"/>
        <v/>
      </c>
      <c r="ET138" s="20" t="str">
        <f t="shared" si="155"/>
        <v/>
      </c>
      <c r="EU138" s="20" t="str">
        <f t="shared" si="156"/>
        <v/>
      </c>
      <c r="EV138" s="20" t="str">
        <f t="shared" si="157"/>
        <v/>
      </c>
      <c r="EW138" s="20" t="str">
        <f t="shared" si="158"/>
        <v/>
      </c>
      <c r="EX138" s="20" t="str">
        <f t="shared" si="159"/>
        <v/>
      </c>
      <c r="EY138" s="20" t="str">
        <f t="shared" si="160"/>
        <v/>
      </c>
      <c r="EZ138" s="20" t="str">
        <f t="shared" si="161"/>
        <v/>
      </c>
      <c r="FA138" s="20" t="str">
        <f t="shared" si="162"/>
        <v/>
      </c>
      <c r="FB138" s="20" t="str">
        <f t="shared" si="163"/>
        <v/>
      </c>
      <c r="FC138" s="20" t="str">
        <f t="shared" si="164"/>
        <v/>
      </c>
      <c r="FD138" s="20" t="str">
        <f t="shared" si="165"/>
        <v/>
      </c>
      <c r="FE138" s="20" t="str">
        <f t="shared" si="166"/>
        <v/>
      </c>
      <c r="FF138" s="20" t="str">
        <f t="shared" si="167"/>
        <v/>
      </c>
      <c r="FG138" s="20" t="str">
        <f t="shared" si="168"/>
        <v/>
      </c>
      <c r="FH138" s="20" t="str">
        <f t="shared" si="169"/>
        <v/>
      </c>
      <c r="FI138" s="20" t="str">
        <f t="shared" si="170"/>
        <v/>
      </c>
      <c r="FJ138" s="20" t="str">
        <f t="shared" si="171"/>
        <v/>
      </c>
      <c r="FK138" s="20" t="str">
        <f t="shared" si="172"/>
        <v/>
      </c>
      <c r="FL138" s="20" t="str">
        <f t="shared" si="173"/>
        <v/>
      </c>
      <c r="FM138" s="20" t="str">
        <f t="shared" si="174"/>
        <v/>
      </c>
      <c r="FN138" s="20" t="str">
        <f t="shared" si="175"/>
        <v/>
      </c>
      <c r="FO138" s="20" t="str">
        <f t="shared" si="176"/>
        <v/>
      </c>
      <c r="FP138" s="20" t="str">
        <f t="shared" si="177"/>
        <v/>
      </c>
      <c r="FQ138" s="20" t="str">
        <f t="shared" si="178"/>
        <v/>
      </c>
      <c r="FR138" s="20" t="str">
        <f t="shared" si="179"/>
        <v/>
      </c>
      <c r="FS138" s="20" t="str">
        <f t="shared" si="180"/>
        <v/>
      </c>
      <c r="FT138" s="20" t="str">
        <f t="shared" si="181"/>
        <v/>
      </c>
      <c r="FU138" s="20" t="str">
        <f t="shared" si="182"/>
        <v/>
      </c>
      <c r="FV138" s="20" t="str">
        <f t="shared" si="183"/>
        <v/>
      </c>
      <c r="FW138" s="20" t="str">
        <f t="shared" si="184"/>
        <v/>
      </c>
      <c r="FX138" s="20" t="str">
        <f t="shared" si="185"/>
        <v/>
      </c>
      <c r="FY138" s="20" t="str">
        <f t="shared" si="186"/>
        <v/>
      </c>
      <c r="FZ138" s="20" t="str">
        <f t="shared" si="187"/>
        <v/>
      </c>
      <c r="GA138" s="20" t="str">
        <f t="shared" si="188"/>
        <v/>
      </c>
      <c r="GB138" s="20" t="str">
        <f t="shared" si="189"/>
        <v/>
      </c>
      <c r="GC138" s="20" t="str">
        <f t="shared" si="190"/>
        <v/>
      </c>
      <c r="GD138" s="20" t="str">
        <f t="shared" si="191"/>
        <v/>
      </c>
      <c r="GE138" s="20" t="str">
        <f t="shared" si="192"/>
        <v/>
      </c>
      <c r="GF138" s="20" t="str">
        <f t="shared" si="193"/>
        <v/>
      </c>
      <c r="GG138" s="20" t="str">
        <f t="shared" si="194"/>
        <v/>
      </c>
      <c r="GH138" s="20" t="str">
        <f t="shared" si="195"/>
        <v/>
      </c>
      <c r="GI138" s="20" t="str">
        <f t="shared" si="196"/>
        <v/>
      </c>
      <c r="GJ138" s="20" t="str">
        <f t="shared" si="197"/>
        <v/>
      </c>
      <c r="GK138" s="20" t="str">
        <f t="shared" si="198"/>
        <v/>
      </c>
      <c r="GL138" s="20" t="str">
        <f t="shared" si="199"/>
        <v/>
      </c>
      <c r="GM138" s="20" t="str">
        <f t="shared" si="200"/>
        <v/>
      </c>
      <c r="GN138" s="20" t="str">
        <f t="shared" si="201"/>
        <v/>
      </c>
      <c r="GO138" s="20" t="str">
        <f t="shared" si="202"/>
        <v/>
      </c>
      <c r="GP138" s="20" t="str">
        <f t="shared" si="203"/>
        <v/>
      </c>
      <c r="GQ138" s="20" t="str">
        <f t="shared" si="204"/>
        <v/>
      </c>
      <c r="GR138" s="20" t="str">
        <f t="shared" si="205"/>
        <v/>
      </c>
      <c r="GS138" s="20" t="str">
        <f t="shared" si="206"/>
        <v/>
      </c>
      <c r="GT138" s="20" t="str">
        <f t="shared" si="207"/>
        <v/>
      </c>
      <c r="GU138" s="20" t="str">
        <f t="shared" si="208"/>
        <v/>
      </c>
      <c r="GV138" s="20" t="str">
        <f t="shared" si="209"/>
        <v/>
      </c>
      <c r="GW138" s="20" t="str">
        <f t="shared" si="210"/>
        <v/>
      </c>
      <c r="GX138" s="20" t="str">
        <f t="shared" si="211"/>
        <v/>
      </c>
      <c r="GY138" s="20" t="str">
        <f t="shared" si="212"/>
        <v/>
      </c>
      <c r="GZ138" s="20" t="str">
        <f t="shared" si="213"/>
        <v/>
      </c>
      <c r="HA138" s="20" t="str">
        <f t="shared" si="214"/>
        <v/>
      </c>
      <c r="HB138" s="20"/>
      <c r="HC138" s="20"/>
      <c r="HD138" s="20"/>
      <c r="HE138" s="20"/>
      <c r="HF138" s="20"/>
      <c r="HG138" s="20"/>
      <c r="HH138" s="20"/>
      <c r="HI138" s="20"/>
      <c r="HJ138" s="20"/>
      <c r="HK138" s="20"/>
      <c r="HL138" s="20"/>
      <c r="HM138" s="20"/>
      <c r="HN138" s="20"/>
      <c r="HO138" s="20"/>
      <c r="HP138" s="20"/>
      <c r="HQ138" s="20"/>
      <c r="HR138" s="20"/>
      <c r="HS138" s="20"/>
      <c r="HT138" s="20"/>
      <c r="HU138" s="20"/>
      <c r="HV138" s="20"/>
      <c r="HW138" s="20"/>
      <c r="HX138" s="20"/>
      <c r="HY138" s="20"/>
      <c r="HZ138" s="20"/>
      <c r="IA138" s="19"/>
      <c r="IB138" s="19"/>
      <c r="IC138" s="19"/>
      <c r="ID138" s="19"/>
      <c r="IE138" s="19"/>
      <c r="IF138" s="19"/>
      <c r="IG138" s="19"/>
      <c r="IH138" s="19"/>
      <c r="II138" s="19"/>
      <c r="IJ138" s="19"/>
      <c r="IK138" s="19"/>
      <c r="IL138" s="19"/>
      <c r="IM138" s="19"/>
      <c r="IN138" s="19"/>
      <c r="IO138" s="19"/>
      <c r="IP138" s="19"/>
      <c r="IQ138" s="19"/>
      <c r="IR138" s="19"/>
      <c r="IS138" s="19"/>
      <c r="IT138" s="19"/>
      <c r="IU138" s="19"/>
      <c r="IV138" s="19"/>
      <c r="IW138" s="19"/>
      <c r="IX138" s="19"/>
      <c r="IY138" s="19"/>
      <c r="IZ138" s="19"/>
      <c r="JA138" s="19"/>
      <c r="JB138" s="19"/>
      <c r="JC138" s="19"/>
      <c r="JD138" s="19"/>
      <c r="JE138" s="19"/>
      <c r="JF138" s="19"/>
      <c r="JG138" s="19"/>
      <c r="JH138" s="19"/>
      <c r="JI138" s="19"/>
      <c r="JJ138" s="19"/>
      <c r="JK138" s="19"/>
      <c r="JL138" s="19"/>
      <c r="JM138" s="19"/>
      <c r="JN138" s="19"/>
      <c r="JO138" s="19"/>
      <c r="JP138" s="19"/>
      <c r="JQ138" s="19"/>
      <c r="JR138" s="19"/>
      <c r="JS138" s="19"/>
      <c r="JT138" s="19"/>
      <c r="JU138" s="19"/>
      <c r="JV138" s="19"/>
    </row>
    <row r="139" spans="1:282" ht="13.5">
      <c r="A139" s="90" t="s">
        <v>170</v>
      </c>
      <c r="B139" s="184"/>
      <c r="C139" s="33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  <c r="O139" s="147"/>
      <c r="P139" s="147"/>
      <c r="Q139" s="147"/>
      <c r="R139" s="147"/>
      <c r="S139" s="147"/>
      <c r="T139" s="147"/>
      <c r="U139" s="147"/>
      <c r="V139" s="147"/>
      <c r="W139" s="147"/>
      <c r="X139" s="147"/>
      <c r="Y139" s="147"/>
      <c r="Z139" s="147"/>
      <c r="AA139" s="147"/>
      <c r="AB139" s="147"/>
      <c r="AC139" s="147"/>
      <c r="AD139" s="147"/>
      <c r="AE139" s="147"/>
      <c r="AF139" s="147"/>
      <c r="AG139" s="147"/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  <c r="BI139" s="147"/>
      <c r="BJ139" s="147"/>
      <c r="BK139" s="147"/>
      <c r="BL139" s="147"/>
      <c r="BM139" s="147"/>
      <c r="BN139" s="147"/>
      <c r="BO139" s="147"/>
      <c r="BP139" s="147"/>
      <c r="BQ139" s="147"/>
      <c r="BR139" s="147"/>
      <c r="BS139" s="147"/>
      <c r="BT139" s="147"/>
      <c r="BU139" s="147"/>
      <c r="BV139" s="147"/>
      <c r="BW139" s="147"/>
      <c r="BX139" s="147"/>
      <c r="BY139" s="147"/>
      <c r="BZ139" s="147"/>
      <c r="CA139" s="147"/>
      <c r="CB139" s="147"/>
      <c r="CC139" s="147"/>
      <c r="CD139" s="147"/>
      <c r="CE139" s="147"/>
      <c r="CF139" s="147"/>
      <c r="CG139" s="147"/>
      <c r="CH139" s="147"/>
      <c r="CI139" s="147"/>
      <c r="CJ139" s="147"/>
      <c r="CK139" s="147"/>
      <c r="CL139" s="147"/>
      <c r="CM139" s="147"/>
      <c r="CN139" s="147"/>
      <c r="CO139" s="147"/>
      <c r="CP139" s="147"/>
      <c r="CQ139" s="147"/>
      <c r="CR139" s="147"/>
      <c r="CS139" s="147"/>
      <c r="CT139" s="147"/>
      <c r="CU139" s="147"/>
      <c r="CV139" s="147"/>
      <c r="CW139" s="147"/>
      <c r="CX139" s="147"/>
      <c r="CY139" s="147"/>
      <c r="CZ139" s="87" t="str">
        <f t="shared" ref="CZ139:CZ202" si="221">IF(ISBLANK(B139),"",SUM(DF139:HA139))</f>
        <v/>
      </c>
      <c r="DA139" s="89" t="str">
        <f t="shared" si="218"/>
        <v/>
      </c>
      <c r="DB139" s="90" t="str">
        <f t="shared" si="220"/>
        <v/>
      </c>
      <c r="DC139" s="32" t="str">
        <f t="shared" si="112"/>
        <v>brak danych</v>
      </c>
      <c r="DD139" s="32"/>
      <c r="DE139" s="20">
        <f t="shared" ref="DE139:DE202" si="222">B139</f>
        <v>0</v>
      </c>
      <c r="DF139" s="20" t="str">
        <f t="shared" ref="DF139:DF202" si="223">IF(LEN($B139)&gt;0,IF(LEN(D$7)&gt;0,IF(D$255="O",D139,IF(D$9=D139,D$8,0)),""),"")</f>
        <v/>
      </c>
      <c r="DG139" s="20" t="str">
        <f t="shared" ref="DG139:DG202" si="224">IF(LEN($B139)&gt;0,IF(LEN(E$7)&gt;0,IF(E$255="O",E139,IF(E$9=E139,E$8,0)),""),"")</f>
        <v/>
      </c>
      <c r="DH139" s="20" t="str">
        <f t="shared" ref="DH139:DH202" si="225">IF(LEN($B139)&gt;0,IF(LEN(F$7)&gt;0,IF(F$255="O",F139,IF(F$9=F139,F$8,0)),""),"")</f>
        <v/>
      </c>
      <c r="DI139" s="20" t="str">
        <f t="shared" ref="DI139:DI202" si="226">IF(LEN($B139)&gt;0,IF(LEN(G$7)&gt;0,IF(G$255="O",G139,IF(G$9=G139,G$8,0)),""),"")</f>
        <v/>
      </c>
      <c r="DJ139" s="20" t="str">
        <f t="shared" ref="DJ139:DJ202" si="227">IF(LEN($B139)&gt;0,IF(LEN(H$7)&gt;0,IF(H$255="O",H139,IF(H$9=H139,H$8,0)),""),"")</f>
        <v/>
      </c>
      <c r="DK139" s="20" t="str">
        <f t="shared" ref="DK139:DK202" si="228">IF(LEN($B139)&gt;0,IF(LEN(I$7)&gt;0,IF(I$255="O",I139,IF(I$9=I139,I$8,0)),""),"")</f>
        <v/>
      </c>
      <c r="DL139" s="20" t="str">
        <f t="shared" ref="DL139:DL202" si="229">IF(LEN($B139)&gt;0,IF(LEN(J$7)&gt;0,IF(J$255="O",J139,IF(J$9=J139,J$8,0)),""),"")</f>
        <v/>
      </c>
      <c r="DM139" s="20" t="str">
        <f t="shared" ref="DM139:DM202" si="230">IF(LEN($B139)&gt;0,IF(LEN(K$7)&gt;0,IF(K$255="O",K139,IF(K$9=K139,K$8,0)),""),"")</f>
        <v/>
      </c>
      <c r="DN139" s="20" t="str">
        <f t="shared" ref="DN139:DN202" si="231">IF(LEN($B139)&gt;0,IF(LEN(L$7)&gt;0,IF(L$255="O",L139,IF(L$9=L139,L$8,0)),""),"")</f>
        <v/>
      </c>
      <c r="DO139" s="20" t="str">
        <f t="shared" ref="DO139:DO202" si="232">IF(LEN($B139)&gt;0,IF(LEN(M$7)&gt;0,IF(M$255="O",M139,IF(M$9=M139,M$8,0)),""),"")</f>
        <v/>
      </c>
      <c r="DP139" s="20" t="str">
        <f t="shared" ref="DP139:DP202" si="233">IF(LEN($B139)&gt;0,IF(LEN(N$7)&gt;0,IF(N$255="O",N139,IF(N$9=N139,N$8,0)),""),"")</f>
        <v/>
      </c>
      <c r="DQ139" s="20" t="str">
        <f t="shared" ref="DQ139:DQ202" si="234">IF(LEN($B139)&gt;0,IF(LEN(O$7)&gt;0,IF(O$255="O",O139,IF(O$9=O139,O$8,0)),""),"")</f>
        <v/>
      </c>
      <c r="DR139" s="20" t="str">
        <f t="shared" ref="DR139:DR202" si="235">IF(LEN($B139)&gt;0,IF(LEN(P$7)&gt;0,IF(P$255="O",P139,IF(P$9=P139,P$8,0)),""),"")</f>
        <v/>
      </c>
      <c r="DS139" s="20" t="str">
        <f t="shared" ref="DS139:DS202" si="236">IF(LEN($B139)&gt;0,IF(LEN(Q$7)&gt;0,IF(Q$255="O",Q139,IF(Q$9=Q139,Q$8,0)),""),"")</f>
        <v/>
      </c>
      <c r="DT139" s="20" t="str">
        <f t="shared" ref="DT139:DT202" si="237">IF(LEN($B139)&gt;0,IF(LEN(R$7)&gt;0,IF(R$255="O",R139,IF(R$9=R139,R$8,0)),""),"")</f>
        <v/>
      </c>
      <c r="DU139" s="20" t="str">
        <f t="shared" ref="DU139:DU202" si="238">IF(LEN($B139)&gt;0,IF(LEN(S$7)&gt;0,IF(S$255="O",S139,IF(S$9=S139,S$8,0)),""),"")</f>
        <v/>
      </c>
      <c r="DV139" s="20" t="str">
        <f t="shared" ref="DV139:DV202" si="239">IF(LEN($B139)&gt;0,IF(LEN(T$7)&gt;0,IF(T$255="O",T139,IF(T$9=T139,T$8,0)),""),"")</f>
        <v/>
      </c>
      <c r="DW139" s="20" t="str">
        <f t="shared" ref="DW139:DW202" si="240">IF(LEN($B139)&gt;0,IF(LEN(U$7)&gt;0,IF(U$255="O",U139,IF(U$9=U139,U$8,0)),""),"")</f>
        <v/>
      </c>
      <c r="DX139" s="20" t="str">
        <f t="shared" ref="DX139:DX202" si="241">IF(LEN($B139)&gt;0,IF(LEN(V$7)&gt;0,IF(V$255="O",V139,IF(V$9=V139,V$8,0)),""),"")</f>
        <v/>
      </c>
      <c r="DY139" s="20" t="str">
        <f t="shared" ref="DY139:DY202" si="242">IF(LEN($B139)&gt;0,IF(LEN(W$7)&gt;0,IF(W$255="O",W139,IF(W$9=W139,W$8,0)),""),"")</f>
        <v/>
      </c>
      <c r="DZ139" s="20" t="str">
        <f t="shared" ref="DZ139:DZ202" si="243">IF(LEN($B139)&gt;0,IF(LEN(X$7)&gt;0,IF(X$255="O",X139,IF(X$9=X139,X$8,0)),""),"")</f>
        <v/>
      </c>
      <c r="EA139" s="20" t="str">
        <f t="shared" ref="EA139:EA202" si="244">IF(LEN($B139)&gt;0,IF(LEN(Y$7)&gt;0,IF(Y$255="O",Y139,IF(Y$9=Y139,Y$8,0)),""),"")</f>
        <v/>
      </c>
      <c r="EB139" s="20" t="str">
        <f t="shared" ref="EB139:EB202" si="245">IF(LEN($B139)&gt;0,IF(LEN(Z$7)&gt;0,IF(Z$255="O",Z139,IF(Z$9=Z139,Z$8,0)),""),"")</f>
        <v/>
      </c>
      <c r="EC139" s="20" t="str">
        <f t="shared" ref="EC139:EC202" si="246">IF(LEN($B139)&gt;0,IF(LEN(AA$7)&gt;0,IF(AA$255="O",AA139,IF(AA$9=AA139,AA$8,0)),""),"")</f>
        <v/>
      </c>
      <c r="ED139" s="20" t="str">
        <f t="shared" ref="ED139:ED202" si="247">IF(LEN($B139)&gt;0,IF(LEN(AB$7)&gt;0,IF(AB$255="O",AB139,IF(AB$9=AB139,AB$8,0)),""),"")</f>
        <v/>
      </c>
      <c r="EE139" s="20" t="str">
        <f t="shared" ref="EE139:EE202" si="248">IF(LEN($B139)&gt;0,IF(LEN(AC$7)&gt;0,IF(AC$255="O",AC139,IF(AC$9=AC139,AC$8,0)),""),"")</f>
        <v/>
      </c>
      <c r="EF139" s="20" t="str">
        <f t="shared" ref="EF139:EF202" si="249">IF(LEN($B139)&gt;0,IF(LEN(AD$7)&gt;0,IF(AD$255="O",AD139,IF(AD$9=AD139,AD$8,0)),""),"")</f>
        <v/>
      </c>
      <c r="EG139" s="20" t="str">
        <f t="shared" ref="EG139:EG202" si="250">IF(LEN($B139)&gt;0,IF(LEN(AE$7)&gt;0,IF(AE$255="O",AE139,IF(AE$9=AE139,AE$8,0)),""),"")</f>
        <v/>
      </c>
      <c r="EH139" s="20" t="str">
        <f t="shared" ref="EH139:EH202" si="251">IF(LEN($B139)&gt;0,IF(LEN(AF$7)&gt;0,IF(AF$255="O",AF139,IF(AF$9=AF139,AF$8,0)),""),"")</f>
        <v/>
      </c>
      <c r="EI139" s="20" t="str">
        <f t="shared" ref="EI139:EI202" si="252">IF(LEN($B139)&gt;0,IF(LEN(AG$7)&gt;0,IF(AG$255="O",AG139,IF(AG$9=AG139,AG$8,0)),""),"")</f>
        <v/>
      </c>
      <c r="EJ139" s="20" t="str">
        <f t="shared" ref="EJ139:EJ202" si="253">IF(LEN($B139)&gt;0,IF(LEN(AH$7)&gt;0,IF(AH$255="O",AH139,IF(AH$9=AH139,AH$8,0)),""),"")</f>
        <v/>
      </c>
      <c r="EK139" s="20" t="str">
        <f t="shared" ref="EK139:EK202" si="254">IF(LEN($B139)&gt;0,IF(LEN(AI$7)&gt;0,IF(AI$255="O",AI139,IF(AI$9=AI139,AI$8,0)),""),"")</f>
        <v/>
      </c>
      <c r="EL139" s="20" t="str">
        <f t="shared" ref="EL139:EL202" si="255">IF(LEN($B139)&gt;0,IF(LEN(AJ$7)&gt;0,IF(AJ$255="O",AJ139,IF(AJ$9=AJ139,AJ$8,0)),""),"")</f>
        <v/>
      </c>
      <c r="EM139" s="20" t="str">
        <f t="shared" ref="EM139:EM202" si="256">IF(LEN($B139)&gt;0,IF(LEN(AK$7)&gt;0,IF(AK$255="O",AK139,IF(AK$9=AK139,AK$8,0)),""),"")</f>
        <v/>
      </c>
      <c r="EN139" s="20" t="str">
        <f t="shared" ref="EN139:EN202" si="257">IF(LEN($B139)&gt;0,IF(LEN(AL$7)&gt;0,IF(AL$255="O",AL139,IF(AL$9=AL139,AL$8,0)),""),"")</f>
        <v/>
      </c>
      <c r="EO139" s="20" t="str">
        <f t="shared" ref="EO139:EO202" si="258">IF(LEN($B139)&gt;0,IF(LEN(AM$7)&gt;0,IF(AM$255="O",AM139,IF(AM$9=AM139,AM$8,0)),""),"")</f>
        <v/>
      </c>
      <c r="EP139" s="20" t="str">
        <f t="shared" ref="EP139:EP202" si="259">IF(LEN($B139)&gt;0,IF(LEN(AN$7)&gt;0,IF(AN$255="O",AN139,IF(AN$9=AN139,AN$8,0)),""),"")</f>
        <v/>
      </c>
      <c r="EQ139" s="20" t="str">
        <f t="shared" ref="EQ139:EQ202" si="260">IF(LEN($B139)&gt;0,IF(LEN(AO$7)&gt;0,IF(AO$255="O",AO139,IF(AO$9=AO139,AO$8,0)),""),"")</f>
        <v/>
      </c>
      <c r="ER139" s="20" t="str">
        <f t="shared" ref="ER139:ER202" si="261">IF(LEN($B139)&gt;0,IF(LEN(AP$7)&gt;0,IF(AP$255="O",AP139,IF(AP$9=AP139,AP$8,0)),""),"")</f>
        <v/>
      </c>
      <c r="ES139" s="20" t="str">
        <f t="shared" ref="ES139:ES202" si="262">IF(LEN($B139)&gt;0,IF(LEN(AQ$7)&gt;0,IF(AQ$255="O",AQ139,IF(AQ$9=AQ139,AQ$8,0)),""),"")</f>
        <v/>
      </c>
      <c r="ET139" s="20" t="str">
        <f t="shared" ref="ET139:ET202" si="263">IF(LEN($B139)&gt;0,IF(LEN(AR$7)&gt;0,IF(AR$255="O",AR139,IF(AR$9=AR139,AR$8,0)),""),"")</f>
        <v/>
      </c>
      <c r="EU139" s="20" t="str">
        <f t="shared" ref="EU139:EU202" si="264">IF(LEN($B139)&gt;0,IF(LEN(AS$7)&gt;0,IF(AS$255="O",AS139,IF(AS$9=AS139,AS$8,0)),""),"")</f>
        <v/>
      </c>
      <c r="EV139" s="20" t="str">
        <f t="shared" ref="EV139:EV202" si="265">IF(LEN($B139)&gt;0,IF(LEN(AT$7)&gt;0,IF(AT$255="O",AT139,IF(AT$9=AT139,AT$8,0)),""),"")</f>
        <v/>
      </c>
      <c r="EW139" s="20" t="str">
        <f t="shared" ref="EW139:EW202" si="266">IF(LEN($B139)&gt;0,IF(LEN(AU$7)&gt;0,IF(AU$255="O",AU139,IF(AU$9=AU139,AU$8,0)),""),"")</f>
        <v/>
      </c>
      <c r="EX139" s="20" t="str">
        <f t="shared" ref="EX139:EX202" si="267">IF(LEN($B139)&gt;0,IF(LEN(AV$7)&gt;0,IF(AV$255="O",AV139,IF(AV$9=AV139,AV$8,0)),""),"")</f>
        <v/>
      </c>
      <c r="EY139" s="20" t="str">
        <f t="shared" ref="EY139:EY202" si="268">IF(LEN($B139)&gt;0,IF(LEN(AW$7)&gt;0,IF(AW$255="O",AW139,IF(AW$9=AW139,AW$8,0)),""),"")</f>
        <v/>
      </c>
      <c r="EZ139" s="20" t="str">
        <f t="shared" ref="EZ139:EZ202" si="269">IF(LEN($B139)&gt;0,IF(LEN(AX$7)&gt;0,IF(AX$255="O",AX139,IF(AX$9=AX139,AX$8,0)),""),"")</f>
        <v/>
      </c>
      <c r="FA139" s="20" t="str">
        <f t="shared" ref="FA139:FA202" si="270">IF(LEN($B139)&gt;0,IF(LEN(AY$7)&gt;0,IF(AY$255="O",AY139,IF(AY$9=AY139,AY$8,0)),""),"")</f>
        <v/>
      </c>
      <c r="FB139" s="20" t="str">
        <f t="shared" ref="FB139:FB202" si="271">IF(LEN($B139)&gt;0,IF(LEN(AZ$7)&gt;0,IF(AZ$255="O",AZ139,IF(AZ$9=AZ139,AZ$8,0)),""),"")</f>
        <v/>
      </c>
      <c r="FC139" s="20" t="str">
        <f t="shared" ref="FC139:FC202" si="272">IF(LEN($B139)&gt;0,IF(LEN(BA$7)&gt;0,IF(BA$255="O",BA139,IF(BA$9=BA139,BA$8,0)),""),"")</f>
        <v/>
      </c>
      <c r="FD139" s="20" t="str">
        <f t="shared" ref="FD139:FD202" si="273">IF(LEN($B139)&gt;0,IF(LEN(BB$7)&gt;0,IF(BB$255="O",BB139,IF(BB$9=BB139,BB$8,0)),""),"")</f>
        <v/>
      </c>
      <c r="FE139" s="20" t="str">
        <f t="shared" ref="FE139:FE202" si="274">IF(LEN($B139)&gt;0,IF(LEN(BC$7)&gt;0,IF(BC$255="O",BC139,IF(BC$9=BC139,BC$8,0)),""),"")</f>
        <v/>
      </c>
      <c r="FF139" s="20" t="str">
        <f t="shared" ref="FF139:FF202" si="275">IF(LEN($B139)&gt;0,IF(LEN(BD$7)&gt;0,IF(BD$255="O",BD139,IF(BD$9=BD139,BD$8,0)),""),"")</f>
        <v/>
      </c>
      <c r="FG139" s="20" t="str">
        <f t="shared" ref="FG139:FG202" si="276">IF(LEN($B139)&gt;0,IF(LEN(BE$7)&gt;0,IF(BE$255="O",BE139,IF(BE$9=BE139,BE$8,0)),""),"")</f>
        <v/>
      </c>
      <c r="FH139" s="20" t="str">
        <f t="shared" ref="FH139:FH202" si="277">IF(LEN($B139)&gt;0,IF(LEN(BF$7)&gt;0,IF(BF$255="O",BF139,IF(BF$9=BF139,BF$8,0)),""),"")</f>
        <v/>
      </c>
      <c r="FI139" s="20" t="str">
        <f t="shared" ref="FI139:FI202" si="278">IF(LEN($B139)&gt;0,IF(LEN(BG$7)&gt;0,IF(BG$255="O",BG139,IF(BG$9=BG139,BG$8,0)),""),"")</f>
        <v/>
      </c>
      <c r="FJ139" s="20" t="str">
        <f t="shared" ref="FJ139:FJ202" si="279">IF(LEN($B139)&gt;0,IF(LEN(BH$7)&gt;0,IF(BH$255="O",BH139,IF(BH$9=BH139,BH$8,0)),""),"")</f>
        <v/>
      </c>
      <c r="FK139" s="20" t="str">
        <f t="shared" ref="FK139:FK202" si="280">IF(LEN($B139)&gt;0,IF(LEN(BI$7)&gt;0,IF(BI$255="O",BI139,IF(BI$9=BI139,BI$8,0)),""),"")</f>
        <v/>
      </c>
      <c r="FL139" s="20" t="str">
        <f t="shared" ref="FL139:FL202" si="281">IF(LEN($B139)&gt;0,IF(LEN(BJ$7)&gt;0,IF(BJ$255="O",BJ139,IF(BJ$9=BJ139,BJ$8,0)),""),"")</f>
        <v/>
      </c>
      <c r="FM139" s="20" t="str">
        <f t="shared" ref="FM139:FM202" si="282">IF(LEN($B139)&gt;0,IF(LEN(BK$7)&gt;0,IF(BK$255="O",BK139,IF(BK$9=BK139,BK$8,0)),""),"")</f>
        <v/>
      </c>
      <c r="FN139" s="20" t="str">
        <f t="shared" ref="FN139:FN202" si="283">IF(LEN($B139)&gt;0,IF(LEN(BL$7)&gt;0,IF(BL$255="O",BL139,IF(BL$9=BL139,BL$8,0)),""),"")</f>
        <v/>
      </c>
      <c r="FO139" s="20" t="str">
        <f t="shared" ref="FO139:FO202" si="284">IF(LEN($B139)&gt;0,IF(LEN(BM$7)&gt;0,IF(BM$255="O",BM139,IF(BM$9=BM139,BM$8,0)),""),"")</f>
        <v/>
      </c>
      <c r="FP139" s="20" t="str">
        <f t="shared" ref="FP139:FP202" si="285">IF(LEN($B139)&gt;0,IF(LEN(BN$7)&gt;0,IF(BN$255="O",BN139,IF(BN$9=BN139,BN$8,0)),""),"")</f>
        <v/>
      </c>
      <c r="FQ139" s="20" t="str">
        <f t="shared" ref="FQ139:FQ202" si="286">IF(LEN($B139)&gt;0,IF(LEN(BO$7)&gt;0,IF(BO$255="O",BO139,IF(BO$9=BO139,BO$8,0)),""),"")</f>
        <v/>
      </c>
      <c r="FR139" s="20" t="str">
        <f t="shared" ref="FR139:FR202" si="287">IF(LEN($B139)&gt;0,IF(LEN(BP$7)&gt;0,IF(BP$255="O",BP139,IF(BP$9=BP139,BP$8,0)),""),"")</f>
        <v/>
      </c>
      <c r="FS139" s="20" t="str">
        <f t="shared" ref="FS139:FS202" si="288">IF(LEN($B139)&gt;0,IF(LEN(BQ$7)&gt;0,IF(BQ$255="O",BQ139,IF(BQ$9=BQ139,BQ$8,0)),""),"")</f>
        <v/>
      </c>
      <c r="FT139" s="20" t="str">
        <f t="shared" ref="FT139:FT202" si="289">IF(LEN($B139)&gt;0,IF(LEN(BR$7)&gt;0,IF(BR$255="O",BR139,IF(BR$9=BR139,BR$8,0)),""),"")</f>
        <v/>
      </c>
      <c r="FU139" s="20" t="str">
        <f t="shared" ref="FU139:FU202" si="290">IF(LEN($B139)&gt;0,IF(LEN(BS$7)&gt;0,IF(BS$255="O",BS139,IF(BS$9=BS139,BS$8,0)),""),"")</f>
        <v/>
      </c>
      <c r="FV139" s="20" t="str">
        <f t="shared" ref="FV139:FV202" si="291">IF(LEN($B139)&gt;0,IF(LEN(BT$7)&gt;0,IF(BT$255="O",BT139,IF(BT$9=BT139,BT$8,0)),""),"")</f>
        <v/>
      </c>
      <c r="FW139" s="20" t="str">
        <f t="shared" ref="FW139:FW202" si="292">IF(LEN($B139)&gt;0,IF(LEN(BU$7)&gt;0,IF(BU$255="O",BU139,IF(BU$9=BU139,BU$8,0)),""),"")</f>
        <v/>
      </c>
      <c r="FX139" s="20" t="str">
        <f t="shared" ref="FX139:FX202" si="293">IF(LEN($B139)&gt;0,IF(LEN(BV$7)&gt;0,IF(BV$255="O",BV139,IF(BV$9=BV139,BV$8,0)),""),"")</f>
        <v/>
      </c>
      <c r="FY139" s="20" t="str">
        <f t="shared" ref="FY139:FY202" si="294">IF(LEN($B139)&gt;0,IF(LEN(BW$7)&gt;0,IF(BW$255="O",BW139,IF(BW$9=BW139,BW$8,0)),""),"")</f>
        <v/>
      </c>
      <c r="FZ139" s="20" t="str">
        <f t="shared" ref="FZ139:FZ202" si="295">IF(LEN($B139)&gt;0,IF(LEN(BX$7)&gt;0,IF(BX$255="O",BX139,IF(BX$9=BX139,BX$8,0)),""),"")</f>
        <v/>
      </c>
      <c r="GA139" s="20" t="str">
        <f t="shared" ref="GA139:GA202" si="296">IF(LEN($B139)&gt;0,IF(LEN(BY$7)&gt;0,IF(BY$255="O",BY139,IF(BY$9=BY139,BY$8,0)),""),"")</f>
        <v/>
      </c>
      <c r="GB139" s="20" t="str">
        <f t="shared" ref="GB139:GB202" si="297">IF(LEN($B139)&gt;0,IF(LEN(BZ$7)&gt;0,IF(BZ$255="O",BZ139,IF(BZ$9=BZ139,BZ$8,0)),""),"")</f>
        <v/>
      </c>
      <c r="GC139" s="20" t="str">
        <f t="shared" ref="GC139:GC202" si="298">IF(LEN($B139)&gt;0,IF(LEN(CA$7)&gt;0,IF(CA$255="O",CA139,IF(CA$9=CA139,CA$8,0)),""),"")</f>
        <v/>
      </c>
      <c r="GD139" s="20" t="str">
        <f t="shared" ref="GD139:GD202" si="299">IF(LEN($B139)&gt;0,IF(LEN(CB$7)&gt;0,IF(CB$255="O",CB139,IF(CB$9=CB139,CB$8,0)),""),"")</f>
        <v/>
      </c>
      <c r="GE139" s="20" t="str">
        <f t="shared" ref="GE139:GE202" si="300">IF(LEN($B139)&gt;0,IF(LEN(CC$7)&gt;0,IF(CC$255="O",CC139,IF(CC$9=CC139,CC$8,0)),""),"")</f>
        <v/>
      </c>
      <c r="GF139" s="20" t="str">
        <f t="shared" ref="GF139:GF202" si="301">IF(LEN($B139)&gt;0,IF(LEN(CD$7)&gt;0,IF(CD$255="O",CD139,IF(CD$9=CD139,CD$8,0)),""),"")</f>
        <v/>
      </c>
      <c r="GG139" s="20" t="str">
        <f t="shared" ref="GG139:GG202" si="302">IF(LEN($B139)&gt;0,IF(LEN(CE$7)&gt;0,IF(CE$255="O",CE139,IF(CE$9=CE139,CE$8,0)),""),"")</f>
        <v/>
      </c>
      <c r="GH139" s="20" t="str">
        <f t="shared" ref="GH139:GH202" si="303">IF(LEN($B139)&gt;0,IF(LEN(CF$7)&gt;0,IF(CF$255="O",CF139,IF(CF$9=CF139,CF$8,0)),""),"")</f>
        <v/>
      </c>
      <c r="GI139" s="20" t="str">
        <f t="shared" ref="GI139:GI202" si="304">IF(LEN($B139)&gt;0,IF(LEN(CG$7)&gt;0,IF(CG$255="O",CG139,IF(CG$9=CG139,CG$8,0)),""),"")</f>
        <v/>
      </c>
      <c r="GJ139" s="20" t="str">
        <f t="shared" ref="GJ139:GJ202" si="305">IF(LEN($B139)&gt;0,IF(LEN(CH$7)&gt;0,IF(CH$255="O",CH139,IF(CH$9=CH139,CH$8,0)),""),"")</f>
        <v/>
      </c>
      <c r="GK139" s="20" t="str">
        <f t="shared" ref="GK139:GK202" si="306">IF(LEN($B139)&gt;0,IF(LEN(CI$7)&gt;0,IF(CI$255="O",CI139,IF(CI$9=CI139,CI$8,0)),""),"")</f>
        <v/>
      </c>
      <c r="GL139" s="20" t="str">
        <f t="shared" ref="GL139:GL202" si="307">IF(LEN($B139)&gt;0,IF(LEN(CJ$7)&gt;0,IF(CJ$255="O",CJ139,IF(CJ$9=CJ139,CJ$8,0)),""),"")</f>
        <v/>
      </c>
      <c r="GM139" s="20" t="str">
        <f t="shared" ref="GM139:GM202" si="308">IF(LEN($B139)&gt;0,IF(LEN(CK$7)&gt;0,IF(CK$255="O",CK139,IF(CK$9=CK139,CK$8,0)),""),"")</f>
        <v/>
      </c>
      <c r="GN139" s="20" t="str">
        <f t="shared" ref="GN139:GN202" si="309">IF(LEN($B139)&gt;0,IF(LEN(CL$7)&gt;0,IF(CL$255="O",CL139,IF(CL$9=CL139,CL$8,0)),""),"")</f>
        <v/>
      </c>
      <c r="GO139" s="20" t="str">
        <f t="shared" ref="GO139:GO202" si="310">IF(LEN($B139)&gt;0,IF(LEN(CM$7)&gt;0,IF(CM$255="O",CM139,IF(CM$9=CM139,CM$8,0)),""),"")</f>
        <v/>
      </c>
      <c r="GP139" s="20" t="str">
        <f t="shared" ref="GP139:GP202" si="311">IF(LEN($B139)&gt;0,IF(LEN(CN$7)&gt;0,IF(CN$255="O",CN139,IF(CN$9=CN139,CN$8,0)),""),"")</f>
        <v/>
      </c>
      <c r="GQ139" s="20" t="str">
        <f t="shared" ref="GQ139:GQ202" si="312">IF(LEN($B139)&gt;0,IF(LEN(CO$7)&gt;0,IF(CO$255="O",CO139,IF(CO$9=CO139,CO$8,0)),""),"")</f>
        <v/>
      </c>
      <c r="GR139" s="20" t="str">
        <f t="shared" ref="GR139:GR202" si="313">IF(LEN($B139)&gt;0,IF(LEN(CP$7)&gt;0,IF(CP$255="O",CP139,IF(CP$9=CP139,CP$8,0)),""),"")</f>
        <v/>
      </c>
      <c r="GS139" s="20" t="str">
        <f t="shared" ref="GS139:GS202" si="314">IF(LEN($B139)&gt;0,IF(LEN(CQ$7)&gt;0,IF(CQ$255="O",CQ139,IF(CQ$9=CQ139,CQ$8,0)),""),"")</f>
        <v/>
      </c>
      <c r="GT139" s="20" t="str">
        <f t="shared" ref="GT139:GT202" si="315">IF(LEN($B139)&gt;0,IF(LEN(CR$7)&gt;0,IF(CR$255="O",CR139,IF(CR$9=CR139,CR$8,0)),""),"")</f>
        <v/>
      </c>
      <c r="GU139" s="20" t="str">
        <f t="shared" ref="GU139:GU202" si="316">IF(LEN($B139)&gt;0,IF(LEN(CS$7)&gt;0,IF(CS$255="O",CS139,IF(CS$9=CS139,CS$8,0)),""),"")</f>
        <v/>
      </c>
      <c r="GV139" s="20" t="str">
        <f t="shared" ref="GV139:GV202" si="317">IF(LEN($B139)&gt;0,IF(LEN(CT$7)&gt;0,IF(CT$255="O",CT139,IF(CT$9=CT139,CT$8,0)),""),"")</f>
        <v/>
      </c>
      <c r="GW139" s="20" t="str">
        <f t="shared" ref="GW139:GW202" si="318">IF(LEN($B139)&gt;0,IF(LEN(CU$7)&gt;0,IF(CU$255="O",CU139,IF(CU$9=CU139,CU$8,0)),""),"")</f>
        <v/>
      </c>
      <c r="GX139" s="20" t="str">
        <f t="shared" ref="GX139:GX202" si="319">IF(LEN($B139)&gt;0,IF(LEN(CV$7)&gt;0,IF(CV$255="O",CV139,IF(CV$9=CV139,CV$8,0)),""),"")</f>
        <v/>
      </c>
      <c r="GY139" s="20" t="str">
        <f t="shared" ref="GY139:GY202" si="320">IF(LEN($B139)&gt;0,IF(LEN(CW$7)&gt;0,IF(CW$255="O",CW139,IF(CW$9=CW139,CW$8,0)),""),"")</f>
        <v/>
      </c>
      <c r="GZ139" s="20" t="str">
        <f t="shared" ref="GZ139:GZ202" si="321">IF(LEN($B139)&gt;0,IF(LEN(CX$7)&gt;0,IF(CX$255="O",CX139,IF(CX$9=CX139,CX$8,0)),""),"")</f>
        <v/>
      </c>
      <c r="HA139" s="20" t="str">
        <f t="shared" ref="HA139:HA202" si="322">IF(LEN($B139)&gt;0,IF(LEN(CY$7)&gt;0,IF(CY$255="O",CY139,IF(CY$9=CY139,CY$8,0)),""),"")</f>
        <v/>
      </c>
      <c r="HB139" s="20"/>
      <c r="HC139" s="20"/>
      <c r="HD139" s="20"/>
      <c r="HE139" s="20"/>
      <c r="HF139" s="20"/>
      <c r="HG139" s="20"/>
      <c r="HH139" s="20"/>
      <c r="HI139" s="20"/>
      <c r="HJ139" s="20"/>
      <c r="HK139" s="20"/>
      <c r="HL139" s="20"/>
      <c r="HM139" s="20"/>
      <c r="HN139" s="20"/>
      <c r="HO139" s="20"/>
      <c r="HP139" s="20"/>
      <c r="HQ139" s="20"/>
      <c r="HR139" s="20"/>
      <c r="HS139" s="20"/>
      <c r="HT139" s="20"/>
      <c r="HU139" s="20"/>
      <c r="HV139" s="20"/>
      <c r="HW139" s="20"/>
      <c r="HX139" s="20"/>
      <c r="HY139" s="20"/>
      <c r="HZ139" s="20"/>
      <c r="IA139" s="19"/>
      <c r="IB139" s="19"/>
      <c r="IC139" s="19"/>
      <c r="ID139" s="19"/>
      <c r="IE139" s="19"/>
      <c r="IF139" s="19"/>
      <c r="IG139" s="19"/>
      <c r="IH139" s="19"/>
      <c r="II139" s="19"/>
      <c r="IJ139" s="19"/>
      <c r="IK139" s="19"/>
      <c r="IL139" s="19"/>
      <c r="IM139" s="19"/>
      <c r="IN139" s="19"/>
      <c r="IO139" s="19"/>
      <c r="IP139" s="19"/>
      <c r="IQ139" s="19"/>
      <c r="IR139" s="19"/>
      <c r="IS139" s="19"/>
      <c r="IT139" s="19"/>
      <c r="IU139" s="19"/>
      <c r="IV139" s="19"/>
      <c r="IW139" s="19"/>
      <c r="IX139" s="19"/>
      <c r="IY139" s="19"/>
      <c r="IZ139" s="19"/>
      <c r="JA139" s="19"/>
      <c r="JB139" s="19"/>
      <c r="JC139" s="19"/>
      <c r="JD139" s="19"/>
      <c r="JE139" s="19"/>
      <c r="JF139" s="19"/>
      <c r="JG139" s="19"/>
      <c r="JH139" s="19"/>
      <c r="JI139" s="19"/>
      <c r="JJ139" s="19"/>
      <c r="JK139" s="19"/>
      <c r="JL139" s="19"/>
      <c r="JM139" s="19"/>
      <c r="JN139" s="19"/>
      <c r="JO139" s="19"/>
      <c r="JP139" s="19"/>
      <c r="JQ139" s="19"/>
      <c r="JR139" s="19"/>
      <c r="JS139" s="19"/>
      <c r="JT139" s="19"/>
      <c r="JU139" s="19"/>
      <c r="JV139" s="19"/>
    </row>
    <row r="140" spans="1:282" ht="13.5">
      <c r="A140" s="90" t="s">
        <v>171</v>
      </c>
      <c r="B140" s="184"/>
      <c r="C140" s="33"/>
      <c r="D140" s="147"/>
      <c r="E140" s="147"/>
      <c r="F140" s="147"/>
      <c r="G140" s="147"/>
      <c r="H140" s="147"/>
      <c r="I140" s="147"/>
      <c r="J140" s="147"/>
      <c r="K140" s="147"/>
      <c r="L140" s="147"/>
      <c r="M140" s="147"/>
      <c r="N140" s="147"/>
      <c r="O140" s="147"/>
      <c r="P140" s="147"/>
      <c r="Q140" s="147"/>
      <c r="R140" s="147"/>
      <c r="S140" s="147"/>
      <c r="T140" s="147"/>
      <c r="U140" s="147"/>
      <c r="V140" s="147"/>
      <c r="W140" s="147"/>
      <c r="X140" s="147"/>
      <c r="Y140" s="147"/>
      <c r="Z140" s="147"/>
      <c r="AA140" s="147"/>
      <c r="AB140" s="147"/>
      <c r="AC140" s="147"/>
      <c r="AD140" s="147"/>
      <c r="AE140" s="147"/>
      <c r="AF140" s="147"/>
      <c r="AG140" s="147"/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  <c r="BI140" s="147"/>
      <c r="BJ140" s="147"/>
      <c r="BK140" s="147"/>
      <c r="BL140" s="147"/>
      <c r="BM140" s="147"/>
      <c r="BN140" s="147"/>
      <c r="BO140" s="147"/>
      <c r="BP140" s="147"/>
      <c r="BQ140" s="147"/>
      <c r="BR140" s="147"/>
      <c r="BS140" s="147"/>
      <c r="BT140" s="147"/>
      <c r="BU140" s="147"/>
      <c r="BV140" s="147"/>
      <c r="BW140" s="147"/>
      <c r="BX140" s="147"/>
      <c r="BY140" s="147"/>
      <c r="BZ140" s="147"/>
      <c r="CA140" s="147"/>
      <c r="CB140" s="147"/>
      <c r="CC140" s="147"/>
      <c r="CD140" s="147"/>
      <c r="CE140" s="147"/>
      <c r="CF140" s="147"/>
      <c r="CG140" s="147"/>
      <c r="CH140" s="147"/>
      <c r="CI140" s="147"/>
      <c r="CJ140" s="147"/>
      <c r="CK140" s="147"/>
      <c r="CL140" s="147"/>
      <c r="CM140" s="147"/>
      <c r="CN140" s="147"/>
      <c r="CO140" s="147"/>
      <c r="CP140" s="147"/>
      <c r="CQ140" s="147"/>
      <c r="CR140" s="147"/>
      <c r="CS140" s="147"/>
      <c r="CT140" s="147"/>
      <c r="CU140" s="147"/>
      <c r="CV140" s="147"/>
      <c r="CW140" s="147"/>
      <c r="CX140" s="147"/>
      <c r="CY140" s="147"/>
      <c r="CZ140" s="87" t="str">
        <f t="shared" si="221"/>
        <v/>
      </c>
      <c r="DA140" s="89" t="str">
        <f t="shared" si="218"/>
        <v/>
      </c>
      <c r="DB140" s="90" t="str">
        <f t="shared" si="220"/>
        <v/>
      </c>
      <c r="DC140" s="32" t="str">
        <f t="shared" si="112"/>
        <v>brak danych</v>
      </c>
      <c r="DD140" s="32"/>
      <c r="DE140" s="20">
        <f t="shared" si="222"/>
        <v>0</v>
      </c>
      <c r="DF140" s="20" t="str">
        <f t="shared" si="223"/>
        <v/>
      </c>
      <c r="DG140" s="20" t="str">
        <f t="shared" si="224"/>
        <v/>
      </c>
      <c r="DH140" s="20" t="str">
        <f t="shared" si="225"/>
        <v/>
      </c>
      <c r="DI140" s="20" t="str">
        <f t="shared" si="226"/>
        <v/>
      </c>
      <c r="DJ140" s="20" t="str">
        <f t="shared" si="227"/>
        <v/>
      </c>
      <c r="DK140" s="20" t="str">
        <f t="shared" si="228"/>
        <v/>
      </c>
      <c r="DL140" s="20" t="str">
        <f t="shared" si="229"/>
        <v/>
      </c>
      <c r="DM140" s="20" t="str">
        <f t="shared" si="230"/>
        <v/>
      </c>
      <c r="DN140" s="20" t="str">
        <f t="shared" si="231"/>
        <v/>
      </c>
      <c r="DO140" s="20" t="str">
        <f t="shared" si="232"/>
        <v/>
      </c>
      <c r="DP140" s="20" t="str">
        <f t="shared" si="233"/>
        <v/>
      </c>
      <c r="DQ140" s="20" t="str">
        <f t="shared" si="234"/>
        <v/>
      </c>
      <c r="DR140" s="20" t="str">
        <f t="shared" si="235"/>
        <v/>
      </c>
      <c r="DS140" s="20" t="str">
        <f t="shared" si="236"/>
        <v/>
      </c>
      <c r="DT140" s="20" t="str">
        <f t="shared" si="237"/>
        <v/>
      </c>
      <c r="DU140" s="20" t="str">
        <f t="shared" si="238"/>
        <v/>
      </c>
      <c r="DV140" s="20" t="str">
        <f t="shared" si="239"/>
        <v/>
      </c>
      <c r="DW140" s="20" t="str">
        <f t="shared" si="240"/>
        <v/>
      </c>
      <c r="DX140" s="20" t="str">
        <f t="shared" si="241"/>
        <v/>
      </c>
      <c r="DY140" s="20" t="str">
        <f t="shared" si="242"/>
        <v/>
      </c>
      <c r="DZ140" s="20" t="str">
        <f t="shared" si="243"/>
        <v/>
      </c>
      <c r="EA140" s="20" t="str">
        <f t="shared" si="244"/>
        <v/>
      </c>
      <c r="EB140" s="20" t="str">
        <f t="shared" si="245"/>
        <v/>
      </c>
      <c r="EC140" s="20" t="str">
        <f t="shared" si="246"/>
        <v/>
      </c>
      <c r="ED140" s="20" t="str">
        <f t="shared" si="247"/>
        <v/>
      </c>
      <c r="EE140" s="20" t="str">
        <f t="shared" si="248"/>
        <v/>
      </c>
      <c r="EF140" s="20" t="str">
        <f t="shared" si="249"/>
        <v/>
      </c>
      <c r="EG140" s="20" t="str">
        <f t="shared" si="250"/>
        <v/>
      </c>
      <c r="EH140" s="20" t="str">
        <f t="shared" si="251"/>
        <v/>
      </c>
      <c r="EI140" s="20" t="str">
        <f t="shared" si="252"/>
        <v/>
      </c>
      <c r="EJ140" s="20" t="str">
        <f t="shared" si="253"/>
        <v/>
      </c>
      <c r="EK140" s="20" t="str">
        <f t="shared" si="254"/>
        <v/>
      </c>
      <c r="EL140" s="20" t="str">
        <f t="shared" si="255"/>
        <v/>
      </c>
      <c r="EM140" s="20" t="str">
        <f t="shared" si="256"/>
        <v/>
      </c>
      <c r="EN140" s="20" t="str">
        <f t="shared" si="257"/>
        <v/>
      </c>
      <c r="EO140" s="20" t="str">
        <f t="shared" si="258"/>
        <v/>
      </c>
      <c r="EP140" s="20" t="str">
        <f t="shared" si="259"/>
        <v/>
      </c>
      <c r="EQ140" s="20" t="str">
        <f t="shared" si="260"/>
        <v/>
      </c>
      <c r="ER140" s="20" t="str">
        <f t="shared" si="261"/>
        <v/>
      </c>
      <c r="ES140" s="20" t="str">
        <f t="shared" si="262"/>
        <v/>
      </c>
      <c r="ET140" s="20" t="str">
        <f t="shared" si="263"/>
        <v/>
      </c>
      <c r="EU140" s="20" t="str">
        <f t="shared" si="264"/>
        <v/>
      </c>
      <c r="EV140" s="20" t="str">
        <f t="shared" si="265"/>
        <v/>
      </c>
      <c r="EW140" s="20" t="str">
        <f t="shared" si="266"/>
        <v/>
      </c>
      <c r="EX140" s="20" t="str">
        <f t="shared" si="267"/>
        <v/>
      </c>
      <c r="EY140" s="20" t="str">
        <f t="shared" si="268"/>
        <v/>
      </c>
      <c r="EZ140" s="20" t="str">
        <f t="shared" si="269"/>
        <v/>
      </c>
      <c r="FA140" s="20" t="str">
        <f t="shared" si="270"/>
        <v/>
      </c>
      <c r="FB140" s="20" t="str">
        <f t="shared" si="271"/>
        <v/>
      </c>
      <c r="FC140" s="20" t="str">
        <f t="shared" si="272"/>
        <v/>
      </c>
      <c r="FD140" s="20" t="str">
        <f t="shared" si="273"/>
        <v/>
      </c>
      <c r="FE140" s="20" t="str">
        <f t="shared" si="274"/>
        <v/>
      </c>
      <c r="FF140" s="20" t="str">
        <f t="shared" si="275"/>
        <v/>
      </c>
      <c r="FG140" s="20" t="str">
        <f t="shared" si="276"/>
        <v/>
      </c>
      <c r="FH140" s="20" t="str">
        <f t="shared" si="277"/>
        <v/>
      </c>
      <c r="FI140" s="20" t="str">
        <f t="shared" si="278"/>
        <v/>
      </c>
      <c r="FJ140" s="20" t="str">
        <f t="shared" si="279"/>
        <v/>
      </c>
      <c r="FK140" s="20" t="str">
        <f t="shared" si="280"/>
        <v/>
      </c>
      <c r="FL140" s="20" t="str">
        <f t="shared" si="281"/>
        <v/>
      </c>
      <c r="FM140" s="20" t="str">
        <f t="shared" si="282"/>
        <v/>
      </c>
      <c r="FN140" s="20" t="str">
        <f t="shared" si="283"/>
        <v/>
      </c>
      <c r="FO140" s="20" t="str">
        <f t="shared" si="284"/>
        <v/>
      </c>
      <c r="FP140" s="20" t="str">
        <f t="shared" si="285"/>
        <v/>
      </c>
      <c r="FQ140" s="20" t="str">
        <f t="shared" si="286"/>
        <v/>
      </c>
      <c r="FR140" s="20" t="str">
        <f t="shared" si="287"/>
        <v/>
      </c>
      <c r="FS140" s="20" t="str">
        <f t="shared" si="288"/>
        <v/>
      </c>
      <c r="FT140" s="20" t="str">
        <f t="shared" si="289"/>
        <v/>
      </c>
      <c r="FU140" s="20" t="str">
        <f t="shared" si="290"/>
        <v/>
      </c>
      <c r="FV140" s="20" t="str">
        <f t="shared" si="291"/>
        <v/>
      </c>
      <c r="FW140" s="20" t="str">
        <f t="shared" si="292"/>
        <v/>
      </c>
      <c r="FX140" s="20" t="str">
        <f t="shared" si="293"/>
        <v/>
      </c>
      <c r="FY140" s="20" t="str">
        <f t="shared" si="294"/>
        <v/>
      </c>
      <c r="FZ140" s="20" t="str">
        <f t="shared" si="295"/>
        <v/>
      </c>
      <c r="GA140" s="20" t="str">
        <f t="shared" si="296"/>
        <v/>
      </c>
      <c r="GB140" s="20" t="str">
        <f t="shared" si="297"/>
        <v/>
      </c>
      <c r="GC140" s="20" t="str">
        <f t="shared" si="298"/>
        <v/>
      </c>
      <c r="GD140" s="20" t="str">
        <f t="shared" si="299"/>
        <v/>
      </c>
      <c r="GE140" s="20" t="str">
        <f t="shared" si="300"/>
        <v/>
      </c>
      <c r="GF140" s="20" t="str">
        <f t="shared" si="301"/>
        <v/>
      </c>
      <c r="GG140" s="20" t="str">
        <f t="shared" si="302"/>
        <v/>
      </c>
      <c r="GH140" s="20" t="str">
        <f t="shared" si="303"/>
        <v/>
      </c>
      <c r="GI140" s="20" t="str">
        <f t="shared" si="304"/>
        <v/>
      </c>
      <c r="GJ140" s="20" t="str">
        <f t="shared" si="305"/>
        <v/>
      </c>
      <c r="GK140" s="20" t="str">
        <f t="shared" si="306"/>
        <v/>
      </c>
      <c r="GL140" s="20" t="str">
        <f t="shared" si="307"/>
        <v/>
      </c>
      <c r="GM140" s="20" t="str">
        <f t="shared" si="308"/>
        <v/>
      </c>
      <c r="GN140" s="20" t="str">
        <f t="shared" si="309"/>
        <v/>
      </c>
      <c r="GO140" s="20" t="str">
        <f t="shared" si="310"/>
        <v/>
      </c>
      <c r="GP140" s="20" t="str">
        <f t="shared" si="311"/>
        <v/>
      </c>
      <c r="GQ140" s="20" t="str">
        <f t="shared" si="312"/>
        <v/>
      </c>
      <c r="GR140" s="20" t="str">
        <f t="shared" si="313"/>
        <v/>
      </c>
      <c r="GS140" s="20" t="str">
        <f t="shared" si="314"/>
        <v/>
      </c>
      <c r="GT140" s="20" t="str">
        <f t="shared" si="315"/>
        <v/>
      </c>
      <c r="GU140" s="20" t="str">
        <f t="shared" si="316"/>
        <v/>
      </c>
      <c r="GV140" s="20" t="str">
        <f t="shared" si="317"/>
        <v/>
      </c>
      <c r="GW140" s="20" t="str">
        <f t="shared" si="318"/>
        <v/>
      </c>
      <c r="GX140" s="20" t="str">
        <f t="shared" si="319"/>
        <v/>
      </c>
      <c r="GY140" s="20" t="str">
        <f t="shared" si="320"/>
        <v/>
      </c>
      <c r="GZ140" s="20" t="str">
        <f t="shared" si="321"/>
        <v/>
      </c>
      <c r="HA140" s="20" t="str">
        <f t="shared" si="322"/>
        <v/>
      </c>
      <c r="HB140" s="20"/>
      <c r="HC140" s="20"/>
      <c r="HD140" s="20"/>
      <c r="HE140" s="20"/>
      <c r="HF140" s="20"/>
      <c r="HG140" s="20"/>
      <c r="HH140" s="20"/>
      <c r="HI140" s="20"/>
      <c r="HJ140" s="20"/>
      <c r="HK140" s="20"/>
      <c r="HL140" s="20"/>
      <c r="HM140" s="20"/>
      <c r="HN140" s="20"/>
      <c r="HO140" s="20"/>
      <c r="HP140" s="20"/>
      <c r="HQ140" s="20"/>
      <c r="HR140" s="20"/>
      <c r="HS140" s="20"/>
      <c r="HT140" s="20"/>
      <c r="HU140" s="20"/>
      <c r="HV140" s="20"/>
      <c r="HW140" s="20"/>
      <c r="HX140" s="20"/>
      <c r="HY140" s="20"/>
      <c r="HZ140" s="20"/>
      <c r="IA140" s="19"/>
      <c r="IB140" s="19"/>
      <c r="IC140" s="19"/>
      <c r="ID140" s="19"/>
      <c r="IE140" s="19"/>
      <c r="IF140" s="19"/>
      <c r="IG140" s="19"/>
      <c r="IH140" s="19"/>
      <c r="II140" s="19"/>
      <c r="IJ140" s="19"/>
      <c r="IK140" s="19"/>
      <c r="IL140" s="19"/>
      <c r="IM140" s="19"/>
      <c r="IN140" s="19"/>
      <c r="IO140" s="19"/>
      <c r="IP140" s="19"/>
      <c r="IQ140" s="19"/>
      <c r="IR140" s="19"/>
      <c r="IS140" s="19"/>
      <c r="IT140" s="19"/>
      <c r="IU140" s="19"/>
      <c r="IV140" s="19"/>
      <c r="IW140" s="19"/>
      <c r="IX140" s="19"/>
      <c r="IY140" s="19"/>
      <c r="IZ140" s="19"/>
      <c r="JA140" s="19"/>
      <c r="JB140" s="19"/>
      <c r="JC140" s="19"/>
      <c r="JD140" s="19"/>
      <c r="JE140" s="19"/>
      <c r="JF140" s="19"/>
      <c r="JG140" s="19"/>
      <c r="JH140" s="19"/>
      <c r="JI140" s="19"/>
      <c r="JJ140" s="19"/>
      <c r="JK140" s="19"/>
      <c r="JL140" s="19"/>
      <c r="JM140" s="19"/>
      <c r="JN140" s="19"/>
      <c r="JO140" s="19"/>
      <c r="JP140" s="19"/>
      <c r="JQ140" s="19"/>
      <c r="JR140" s="19"/>
      <c r="JS140" s="19"/>
      <c r="JT140" s="19"/>
      <c r="JU140" s="19"/>
      <c r="JV140" s="19"/>
    </row>
    <row r="141" spans="1:282" ht="13.5">
      <c r="A141" s="90" t="s">
        <v>172</v>
      </c>
      <c r="B141" s="184"/>
      <c r="C141" s="33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  <c r="O141" s="147"/>
      <c r="P141" s="147"/>
      <c r="Q141" s="147"/>
      <c r="R141" s="147"/>
      <c r="S141" s="147"/>
      <c r="T141" s="147"/>
      <c r="U141" s="147"/>
      <c r="V141" s="147"/>
      <c r="W141" s="147"/>
      <c r="X141" s="147"/>
      <c r="Y141" s="147"/>
      <c r="Z141" s="147"/>
      <c r="AA141" s="147"/>
      <c r="AB141" s="147"/>
      <c r="AC141" s="147"/>
      <c r="AD141" s="147"/>
      <c r="AE141" s="147"/>
      <c r="AF141" s="147"/>
      <c r="AG141" s="147"/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  <c r="BI141" s="147"/>
      <c r="BJ141" s="147"/>
      <c r="BK141" s="147"/>
      <c r="BL141" s="147"/>
      <c r="BM141" s="147"/>
      <c r="BN141" s="147"/>
      <c r="BO141" s="147"/>
      <c r="BP141" s="147"/>
      <c r="BQ141" s="147"/>
      <c r="BR141" s="147"/>
      <c r="BS141" s="147"/>
      <c r="BT141" s="147"/>
      <c r="BU141" s="147"/>
      <c r="BV141" s="147"/>
      <c r="BW141" s="147"/>
      <c r="BX141" s="147"/>
      <c r="BY141" s="147"/>
      <c r="BZ141" s="147"/>
      <c r="CA141" s="147"/>
      <c r="CB141" s="147"/>
      <c r="CC141" s="147"/>
      <c r="CD141" s="147"/>
      <c r="CE141" s="147"/>
      <c r="CF141" s="147"/>
      <c r="CG141" s="147"/>
      <c r="CH141" s="147"/>
      <c r="CI141" s="147"/>
      <c r="CJ141" s="147"/>
      <c r="CK141" s="147"/>
      <c r="CL141" s="147"/>
      <c r="CM141" s="147"/>
      <c r="CN141" s="147"/>
      <c r="CO141" s="147"/>
      <c r="CP141" s="147"/>
      <c r="CQ141" s="147"/>
      <c r="CR141" s="147"/>
      <c r="CS141" s="147"/>
      <c r="CT141" s="147"/>
      <c r="CU141" s="147"/>
      <c r="CV141" s="147"/>
      <c r="CW141" s="147"/>
      <c r="CX141" s="147"/>
      <c r="CY141" s="147"/>
      <c r="CZ141" s="87" t="str">
        <f t="shared" si="221"/>
        <v/>
      </c>
      <c r="DA141" s="89" t="str">
        <f t="shared" si="218"/>
        <v/>
      </c>
      <c r="DB141" s="90" t="str">
        <f t="shared" si="220"/>
        <v/>
      </c>
      <c r="DC141" s="32" t="str">
        <f t="shared" si="112"/>
        <v>brak danych</v>
      </c>
      <c r="DD141" s="32"/>
      <c r="DE141" s="20">
        <f t="shared" si="222"/>
        <v>0</v>
      </c>
      <c r="DF141" s="20" t="str">
        <f t="shared" si="223"/>
        <v/>
      </c>
      <c r="DG141" s="20" t="str">
        <f t="shared" si="224"/>
        <v/>
      </c>
      <c r="DH141" s="20" t="str">
        <f t="shared" si="225"/>
        <v/>
      </c>
      <c r="DI141" s="20" t="str">
        <f t="shared" si="226"/>
        <v/>
      </c>
      <c r="DJ141" s="20" t="str">
        <f t="shared" si="227"/>
        <v/>
      </c>
      <c r="DK141" s="20" t="str">
        <f t="shared" si="228"/>
        <v/>
      </c>
      <c r="DL141" s="20" t="str">
        <f t="shared" si="229"/>
        <v/>
      </c>
      <c r="DM141" s="20" t="str">
        <f t="shared" si="230"/>
        <v/>
      </c>
      <c r="DN141" s="20" t="str">
        <f t="shared" si="231"/>
        <v/>
      </c>
      <c r="DO141" s="20" t="str">
        <f t="shared" si="232"/>
        <v/>
      </c>
      <c r="DP141" s="20" t="str">
        <f t="shared" si="233"/>
        <v/>
      </c>
      <c r="DQ141" s="20" t="str">
        <f t="shared" si="234"/>
        <v/>
      </c>
      <c r="DR141" s="20" t="str">
        <f t="shared" si="235"/>
        <v/>
      </c>
      <c r="DS141" s="20" t="str">
        <f t="shared" si="236"/>
        <v/>
      </c>
      <c r="DT141" s="20" t="str">
        <f t="shared" si="237"/>
        <v/>
      </c>
      <c r="DU141" s="20" t="str">
        <f t="shared" si="238"/>
        <v/>
      </c>
      <c r="DV141" s="20" t="str">
        <f t="shared" si="239"/>
        <v/>
      </c>
      <c r="DW141" s="20" t="str">
        <f t="shared" si="240"/>
        <v/>
      </c>
      <c r="DX141" s="20" t="str">
        <f t="shared" si="241"/>
        <v/>
      </c>
      <c r="DY141" s="20" t="str">
        <f t="shared" si="242"/>
        <v/>
      </c>
      <c r="DZ141" s="20" t="str">
        <f t="shared" si="243"/>
        <v/>
      </c>
      <c r="EA141" s="20" t="str">
        <f t="shared" si="244"/>
        <v/>
      </c>
      <c r="EB141" s="20" t="str">
        <f t="shared" si="245"/>
        <v/>
      </c>
      <c r="EC141" s="20" t="str">
        <f t="shared" si="246"/>
        <v/>
      </c>
      <c r="ED141" s="20" t="str">
        <f t="shared" si="247"/>
        <v/>
      </c>
      <c r="EE141" s="20" t="str">
        <f t="shared" si="248"/>
        <v/>
      </c>
      <c r="EF141" s="20" t="str">
        <f t="shared" si="249"/>
        <v/>
      </c>
      <c r="EG141" s="20" t="str">
        <f t="shared" si="250"/>
        <v/>
      </c>
      <c r="EH141" s="20" t="str">
        <f t="shared" si="251"/>
        <v/>
      </c>
      <c r="EI141" s="20" t="str">
        <f t="shared" si="252"/>
        <v/>
      </c>
      <c r="EJ141" s="20" t="str">
        <f t="shared" si="253"/>
        <v/>
      </c>
      <c r="EK141" s="20" t="str">
        <f t="shared" si="254"/>
        <v/>
      </c>
      <c r="EL141" s="20" t="str">
        <f t="shared" si="255"/>
        <v/>
      </c>
      <c r="EM141" s="20" t="str">
        <f t="shared" si="256"/>
        <v/>
      </c>
      <c r="EN141" s="20" t="str">
        <f t="shared" si="257"/>
        <v/>
      </c>
      <c r="EO141" s="20" t="str">
        <f t="shared" si="258"/>
        <v/>
      </c>
      <c r="EP141" s="20" t="str">
        <f t="shared" si="259"/>
        <v/>
      </c>
      <c r="EQ141" s="20" t="str">
        <f t="shared" si="260"/>
        <v/>
      </c>
      <c r="ER141" s="20" t="str">
        <f t="shared" si="261"/>
        <v/>
      </c>
      <c r="ES141" s="20" t="str">
        <f t="shared" si="262"/>
        <v/>
      </c>
      <c r="ET141" s="20" t="str">
        <f t="shared" si="263"/>
        <v/>
      </c>
      <c r="EU141" s="20" t="str">
        <f t="shared" si="264"/>
        <v/>
      </c>
      <c r="EV141" s="20" t="str">
        <f t="shared" si="265"/>
        <v/>
      </c>
      <c r="EW141" s="20" t="str">
        <f t="shared" si="266"/>
        <v/>
      </c>
      <c r="EX141" s="20" t="str">
        <f t="shared" si="267"/>
        <v/>
      </c>
      <c r="EY141" s="20" t="str">
        <f t="shared" si="268"/>
        <v/>
      </c>
      <c r="EZ141" s="20" t="str">
        <f t="shared" si="269"/>
        <v/>
      </c>
      <c r="FA141" s="20" t="str">
        <f t="shared" si="270"/>
        <v/>
      </c>
      <c r="FB141" s="20" t="str">
        <f t="shared" si="271"/>
        <v/>
      </c>
      <c r="FC141" s="20" t="str">
        <f t="shared" si="272"/>
        <v/>
      </c>
      <c r="FD141" s="20" t="str">
        <f t="shared" si="273"/>
        <v/>
      </c>
      <c r="FE141" s="20" t="str">
        <f t="shared" si="274"/>
        <v/>
      </c>
      <c r="FF141" s="20" t="str">
        <f t="shared" si="275"/>
        <v/>
      </c>
      <c r="FG141" s="20" t="str">
        <f t="shared" si="276"/>
        <v/>
      </c>
      <c r="FH141" s="20" t="str">
        <f t="shared" si="277"/>
        <v/>
      </c>
      <c r="FI141" s="20" t="str">
        <f t="shared" si="278"/>
        <v/>
      </c>
      <c r="FJ141" s="20" t="str">
        <f t="shared" si="279"/>
        <v/>
      </c>
      <c r="FK141" s="20" t="str">
        <f t="shared" si="280"/>
        <v/>
      </c>
      <c r="FL141" s="20" t="str">
        <f t="shared" si="281"/>
        <v/>
      </c>
      <c r="FM141" s="20" t="str">
        <f t="shared" si="282"/>
        <v/>
      </c>
      <c r="FN141" s="20" t="str">
        <f t="shared" si="283"/>
        <v/>
      </c>
      <c r="FO141" s="20" t="str">
        <f t="shared" si="284"/>
        <v/>
      </c>
      <c r="FP141" s="20" t="str">
        <f t="shared" si="285"/>
        <v/>
      </c>
      <c r="FQ141" s="20" t="str">
        <f t="shared" si="286"/>
        <v/>
      </c>
      <c r="FR141" s="20" t="str">
        <f t="shared" si="287"/>
        <v/>
      </c>
      <c r="FS141" s="20" t="str">
        <f t="shared" si="288"/>
        <v/>
      </c>
      <c r="FT141" s="20" t="str">
        <f t="shared" si="289"/>
        <v/>
      </c>
      <c r="FU141" s="20" t="str">
        <f t="shared" si="290"/>
        <v/>
      </c>
      <c r="FV141" s="20" t="str">
        <f t="shared" si="291"/>
        <v/>
      </c>
      <c r="FW141" s="20" t="str">
        <f t="shared" si="292"/>
        <v/>
      </c>
      <c r="FX141" s="20" t="str">
        <f t="shared" si="293"/>
        <v/>
      </c>
      <c r="FY141" s="20" t="str">
        <f t="shared" si="294"/>
        <v/>
      </c>
      <c r="FZ141" s="20" t="str">
        <f t="shared" si="295"/>
        <v/>
      </c>
      <c r="GA141" s="20" t="str">
        <f t="shared" si="296"/>
        <v/>
      </c>
      <c r="GB141" s="20" t="str">
        <f t="shared" si="297"/>
        <v/>
      </c>
      <c r="GC141" s="20" t="str">
        <f t="shared" si="298"/>
        <v/>
      </c>
      <c r="GD141" s="20" t="str">
        <f t="shared" si="299"/>
        <v/>
      </c>
      <c r="GE141" s="20" t="str">
        <f t="shared" si="300"/>
        <v/>
      </c>
      <c r="GF141" s="20" t="str">
        <f t="shared" si="301"/>
        <v/>
      </c>
      <c r="GG141" s="20" t="str">
        <f t="shared" si="302"/>
        <v/>
      </c>
      <c r="GH141" s="20" t="str">
        <f t="shared" si="303"/>
        <v/>
      </c>
      <c r="GI141" s="20" t="str">
        <f t="shared" si="304"/>
        <v/>
      </c>
      <c r="GJ141" s="20" t="str">
        <f t="shared" si="305"/>
        <v/>
      </c>
      <c r="GK141" s="20" t="str">
        <f t="shared" si="306"/>
        <v/>
      </c>
      <c r="GL141" s="20" t="str">
        <f t="shared" si="307"/>
        <v/>
      </c>
      <c r="GM141" s="20" t="str">
        <f t="shared" si="308"/>
        <v/>
      </c>
      <c r="GN141" s="20" t="str">
        <f t="shared" si="309"/>
        <v/>
      </c>
      <c r="GO141" s="20" t="str">
        <f t="shared" si="310"/>
        <v/>
      </c>
      <c r="GP141" s="20" t="str">
        <f t="shared" si="311"/>
        <v/>
      </c>
      <c r="GQ141" s="20" t="str">
        <f t="shared" si="312"/>
        <v/>
      </c>
      <c r="GR141" s="20" t="str">
        <f t="shared" si="313"/>
        <v/>
      </c>
      <c r="GS141" s="20" t="str">
        <f t="shared" si="314"/>
        <v/>
      </c>
      <c r="GT141" s="20" t="str">
        <f t="shared" si="315"/>
        <v/>
      </c>
      <c r="GU141" s="20" t="str">
        <f t="shared" si="316"/>
        <v/>
      </c>
      <c r="GV141" s="20" t="str">
        <f t="shared" si="317"/>
        <v/>
      </c>
      <c r="GW141" s="20" t="str">
        <f t="shared" si="318"/>
        <v/>
      </c>
      <c r="GX141" s="20" t="str">
        <f t="shared" si="319"/>
        <v/>
      </c>
      <c r="GY141" s="20" t="str">
        <f t="shared" si="320"/>
        <v/>
      </c>
      <c r="GZ141" s="20" t="str">
        <f t="shared" si="321"/>
        <v/>
      </c>
      <c r="HA141" s="20" t="str">
        <f t="shared" si="322"/>
        <v/>
      </c>
      <c r="HB141" s="20"/>
      <c r="HC141" s="20"/>
      <c r="HD141" s="20"/>
      <c r="HE141" s="20"/>
      <c r="HF141" s="20"/>
      <c r="HG141" s="20"/>
      <c r="HH141" s="20"/>
      <c r="HI141" s="20"/>
      <c r="HJ141" s="20"/>
      <c r="HK141" s="20"/>
      <c r="HL141" s="20"/>
      <c r="HM141" s="20"/>
      <c r="HN141" s="20"/>
      <c r="HO141" s="20"/>
      <c r="HP141" s="20"/>
      <c r="HQ141" s="20"/>
      <c r="HR141" s="20"/>
      <c r="HS141" s="20"/>
      <c r="HT141" s="20"/>
      <c r="HU141" s="20"/>
      <c r="HV141" s="20"/>
      <c r="HW141" s="20"/>
      <c r="HX141" s="20"/>
      <c r="HY141" s="20"/>
      <c r="HZ141" s="20"/>
      <c r="IA141" s="19"/>
      <c r="IB141" s="19"/>
      <c r="IC141" s="19"/>
      <c r="ID141" s="19"/>
      <c r="IE141" s="19"/>
      <c r="IF141" s="19"/>
      <c r="IG141" s="19"/>
      <c r="IH141" s="19"/>
      <c r="II141" s="19"/>
      <c r="IJ141" s="19"/>
      <c r="IK141" s="19"/>
      <c r="IL141" s="19"/>
      <c r="IM141" s="19"/>
      <c r="IN141" s="19"/>
      <c r="IO141" s="19"/>
      <c r="IP141" s="19"/>
      <c r="IQ141" s="19"/>
      <c r="IR141" s="19"/>
      <c r="IS141" s="19"/>
      <c r="IT141" s="19"/>
      <c r="IU141" s="19"/>
      <c r="IV141" s="19"/>
      <c r="IW141" s="19"/>
      <c r="IX141" s="19"/>
      <c r="IY141" s="19"/>
      <c r="IZ141" s="19"/>
      <c r="JA141" s="19"/>
      <c r="JB141" s="19"/>
      <c r="JC141" s="19"/>
      <c r="JD141" s="19"/>
      <c r="JE141" s="19"/>
      <c r="JF141" s="19"/>
      <c r="JG141" s="19"/>
      <c r="JH141" s="19"/>
      <c r="JI141" s="19"/>
      <c r="JJ141" s="19"/>
      <c r="JK141" s="19"/>
      <c r="JL141" s="19"/>
      <c r="JM141" s="19"/>
      <c r="JN141" s="19"/>
      <c r="JO141" s="19"/>
      <c r="JP141" s="19"/>
      <c r="JQ141" s="19"/>
      <c r="JR141" s="19"/>
      <c r="JS141" s="19"/>
      <c r="JT141" s="19"/>
      <c r="JU141" s="19"/>
      <c r="JV141" s="19"/>
    </row>
    <row r="142" spans="1:282" ht="13.5">
      <c r="A142" s="90" t="s">
        <v>173</v>
      </c>
      <c r="B142" s="184"/>
      <c r="C142" s="33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  <c r="O142" s="147"/>
      <c r="P142" s="147"/>
      <c r="Q142" s="147"/>
      <c r="R142" s="147"/>
      <c r="S142" s="147"/>
      <c r="T142" s="147"/>
      <c r="U142" s="147"/>
      <c r="V142" s="147"/>
      <c r="W142" s="147"/>
      <c r="X142" s="147"/>
      <c r="Y142" s="147"/>
      <c r="Z142" s="147"/>
      <c r="AA142" s="147"/>
      <c r="AB142" s="147"/>
      <c r="AC142" s="147"/>
      <c r="AD142" s="147"/>
      <c r="AE142" s="147"/>
      <c r="AF142" s="147"/>
      <c r="AG142" s="147"/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  <c r="BI142" s="147"/>
      <c r="BJ142" s="147"/>
      <c r="BK142" s="147"/>
      <c r="BL142" s="147"/>
      <c r="BM142" s="147"/>
      <c r="BN142" s="147"/>
      <c r="BO142" s="147"/>
      <c r="BP142" s="147"/>
      <c r="BQ142" s="147"/>
      <c r="BR142" s="147"/>
      <c r="BS142" s="147"/>
      <c r="BT142" s="147"/>
      <c r="BU142" s="147"/>
      <c r="BV142" s="147"/>
      <c r="BW142" s="147"/>
      <c r="BX142" s="147"/>
      <c r="BY142" s="147"/>
      <c r="BZ142" s="147"/>
      <c r="CA142" s="147"/>
      <c r="CB142" s="147"/>
      <c r="CC142" s="147"/>
      <c r="CD142" s="147"/>
      <c r="CE142" s="147"/>
      <c r="CF142" s="147"/>
      <c r="CG142" s="147"/>
      <c r="CH142" s="147"/>
      <c r="CI142" s="147"/>
      <c r="CJ142" s="147"/>
      <c r="CK142" s="147"/>
      <c r="CL142" s="147"/>
      <c r="CM142" s="147"/>
      <c r="CN142" s="147"/>
      <c r="CO142" s="147"/>
      <c r="CP142" s="147"/>
      <c r="CQ142" s="147"/>
      <c r="CR142" s="147"/>
      <c r="CS142" s="147"/>
      <c r="CT142" s="147"/>
      <c r="CU142" s="147"/>
      <c r="CV142" s="147"/>
      <c r="CW142" s="147"/>
      <c r="CX142" s="147"/>
      <c r="CY142" s="147"/>
      <c r="CZ142" s="87" t="str">
        <f t="shared" si="221"/>
        <v/>
      </c>
      <c r="DA142" s="89" t="str">
        <f t="shared" si="218"/>
        <v/>
      </c>
      <c r="DB142" s="90" t="str">
        <f t="shared" si="220"/>
        <v/>
      </c>
      <c r="DC142" s="32" t="str">
        <f t="shared" si="112"/>
        <v>brak danych</v>
      </c>
      <c r="DD142" s="32"/>
      <c r="DE142" s="20">
        <f t="shared" si="222"/>
        <v>0</v>
      </c>
      <c r="DF142" s="20" t="str">
        <f t="shared" si="223"/>
        <v/>
      </c>
      <c r="DG142" s="20" t="str">
        <f t="shared" si="224"/>
        <v/>
      </c>
      <c r="DH142" s="20" t="str">
        <f t="shared" si="225"/>
        <v/>
      </c>
      <c r="DI142" s="20" t="str">
        <f t="shared" si="226"/>
        <v/>
      </c>
      <c r="DJ142" s="20" t="str">
        <f t="shared" si="227"/>
        <v/>
      </c>
      <c r="DK142" s="20" t="str">
        <f t="shared" si="228"/>
        <v/>
      </c>
      <c r="DL142" s="20" t="str">
        <f t="shared" si="229"/>
        <v/>
      </c>
      <c r="DM142" s="20" t="str">
        <f t="shared" si="230"/>
        <v/>
      </c>
      <c r="DN142" s="20" t="str">
        <f t="shared" si="231"/>
        <v/>
      </c>
      <c r="DO142" s="20" t="str">
        <f t="shared" si="232"/>
        <v/>
      </c>
      <c r="DP142" s="20" t="str">
        <f t="shared" si="233"/>
        <v/>
      </c>
      <c r="DQ142" s="20" t="str">
        <f t="shared" si="234"/>
        <v/>
      </c>
      <c r="DR142" s="20" t="str">
        <f t="shared" si="235"/>
        <v/>
      </c>
      <c r="DS142" s="20" t="str">
        <f t="shared" si="236"/>
        <v/>
      </c>
      <c r="DT142" s="20" t="str">
        <f t="shared" si="237"/>
        <v/>
      </c>
      <c r="DU142" s="20" t="str">
        <f t="shared" si="238"/>
        <v/>
      </c>
      <c r="DV142" s="20" t="str">
        <f t="shared" si="239"/>
        <v/>
      </c>
      <c r="DW142" s="20" t="str">
        <f t="shared" si="240"/>
        <v/>
      </c>
      <c r="DX142" s="20" t="str">
        <f t="shared" si="241"/>
        <v/>
      </c>
      <c r="DY142" s="20" t="str">
        <f t="shared" si="242"/>
        <v/>
      </c>
      <c r="DZ142" s="20" t="str">
        <f t="shared" si="243"/>
        <v/>
      </c>
      <c r="EA142" s="20" t="str">
        <f t="shared" si="244"/>
        <v/>
      </c>
      <c r="EB142" s="20" t="str">
        <f t="shared" si="245"/>
        <v/>
      </c>
      <c r="EC142" s="20" t="str">
        <f t="shared" si="246"/>
        <v/>
      </c>
      <c r="ED142" s="20" t="str">
        <f t="shared" si="247"/>
        <v/>
      </c>
      <c r="EE142" s="20" t="str">
        <f t="shared" si="248"/>
        <v/>
      </c>
      <c r="EF142" s="20" t="str">
        <f t="shared" si="249"/>
        <v/>
      </c>
      <c r="EG142" s="20" t="str">
        <f t="shared" si="250"/>
        <v/>
      </c>
      <c r="EH142" s="20" t="str">
        <f t="shared" si="251"/>
        <v/>
      </c>
      <c r="EI142" s="20" t="str">
        <f t="shared" si="252"/>
        <v/>
      </c>
      <c r="EJ142" s="20" t="str">
        <f t="shared" si="253"/>
        <v/>
      </c>
      <c r="EK142" s="20" t="str">
        <f t="shared" si="254"/>
        <v/>
      </c>
      <c r="EL142" s="20" t="str">
        <f t="shared" si="255"/>
        <v/>
      </c>
      <c r="EM142" s="20" t="str">
        <f t="shared" si="256"/>
        <v/>
      </c>
      <c r="EN142" s="20" t="str">
        <f t="shared" si="257"/>
        <v/>
      </c>
      <c r="EO142" s="20" t="str">
        <f t="shared" si="258"/>
        <v/>
      </c>
      <c r="EP142" s="20" t="str">
        <f t="shared" si="259"/>
        <v/>
      </c>
      <c r="EQ142" s="20" t="str">
        <f t="shared" si="260"/>
        <v/>
      </c>
      <c r="ER142" s="20" t="str">
        <f t="shared" si="261"/>
        <v/>
      </c>
      <c r="ES142" s="20" t="str">
        <f t="shared" si="262"/>
        <v/>
      </c>
      <c r="ET142" s="20" t="str">
        <f t="shared" si="263"/>
        <v/>
      </c>
      <c r="EU142" s="20" t="str">
        <f t="shared" si="264"/>
        <v/>
      </c>
      <c r="EV142" s="20" t="str">
        <f t="shared" si="265"/>
        <v/>
      </c>
      <c r="EW142" s="20" t="str">
        <f t="shared" si="266"/>
        <v/>
      </c>
      <c r="EX142" s="20" t="str">
        <f t="shared" si="267"/>
        <v/>
      </c>
      <c r="EY142" s="20" t="str">
        <f t="shared" si="268"/>
        <v/>
      </c>
      <c r="EZ142" s="20" t="str">
        <f t="shared" si="269"/>
        <v/>
      </c>
      <c r="FA142" s="20" t="str">
        <f t="shared" si="270"/>
        <v/>
      </c>
      <c r="FB142" s="20" t="str">
        <f t="shared" si="271"/>
        <v/>
      </c>
      <c r="FC142" s="20" t="str">
        <f t="shared" si="272"/>
        <v/>
      </c>
      <c r="FD142" s="20" t="str">
        <f t="shared" si="273"/>
        <v/>
      </c>
      <c r="FE142" s="20" t="str">
        <f t="shared" si="274"/>
        <v/>
      </c>
      <c r="FF142" s="20" t="str">
        <f t="shared" si="275"/>
        <v/>
      </c>
      <c r="FG142" s="20" t="str">
        <f t="shared" si="276"/>
        <v/>
      </c>
      <c r="FH142" s="20" t="str">
        <f t="shared" si="277"/>
        <v/>
      </c>
      <c r="FI142" s="20" t="str">
        <f t="shared" si="278"/>
        <v/>
      </c>
      <c r="FJ142" s="20" t="str">
        <f t="shared" si="279"/>
        <v/>
      </c>
      <c r="FK142" s="20" t="str">
        <f t="shared" si="280"/>
        <v/>
      </c>
      <c r="FL142" s="20" t="str">
        <f t="shared" si="281"/>
        <v/>
      </c>
      <c r="FM142" s="20" t="str">
        <f t="shared" si="282"/>
        <v/>
      </c>
      <c r="FN142" s="20" t="str">
        <f t="shared" si="283"/>
        <v/>
      </c>
      <c r="FO142" s="20" t="str">
        <f t="shared" si="284"/>
        <v/>
      </c>
      <c r="FP142" s="20" t="str">
        <f t="shared" si="285"/>
        <v/>
      </c>
      <c r="FQ142" s="20" t="str">
        <f t="shared" si="286"/>
        <v/>
      </c>
      <c r="FR142" s="20" t="str">
        <f t="shared" si="287"/>
        <v/>
      </c>
      <c r="FS142" s="20" t="str">
        <f t="shared" si="288"/>
        <v/>
      </c>
      <c r="FT142" s="20" t="str">
        <f t="shared" si="289"/>
        <v/>
      </c>
      <c r="FU142" s="20" t="str">
        <f t="shared" si="290"/>
        <v/>
      </c>
      <c r="FV142" s="20" t="str">
        <f t="shared" si="291"/>
        <v/>
      </c>
      <c r="FW142" s="20" t="str">
        <f t="shared" si="292"/>
        <v/>
      </c>
      <c r="FX142" s="20" t="str">
        <f t="shared" si="293"/>
        <v/>
      </c>
      <c r="FY142" s="20" t="str">
        <f t="shared" si="294"/>
        <v/>
      </c>
      <c r="FZ142" s="20" t="str">
        <f t="shared" si="295"/>
        <v/>
      </c>
      <c r="GA142" s="20" t="str">
        <f t="shared" si="296"/>
        <v/>
      </c>
      <c r="GB142" s="20" t="str">
        <f t="shared" si="297"/>
        <v/>
      </c>
      <c r="GC142" s="20" t="str">
        <f t="shared" si="298"/>
        <v/>
      </c>
      <c r="GD142" s="20" t="str">
        <f t="shared" si="299"/>
        <v/>
      </c>
      <c r="GE142" s="20" t="str">
        <f t="shared" si="300"/>
        <v/>
      </c>
      <c r="GF142" s="20" t="str">
        <f t="shared" si="301"/>
        <v/>
      </c>
      <c r="GG142" s="20" t="str">
        <f t="shared" si="302"/>
        <v/>
      </c>
      <c r="GH142" s="20" t="str">
        <f t="shared" si="303"/>
        <v/>
      </c>
      <c r="GI142" s="20" t="str">
        <f t="shared" si="304"/>
        <v/>
      </c>
      <c r="GJ142" s="20" t="str">
        <f t="shared" si="305"/>
        <v/>
      </c>
      <c r="GK142" s="20" t="str">
        <f t="shared" si="306"/>
        <v/>
      </c>
      <c r="GL142" s="20" t="str">
        <f t="shared" si="307"/>
        <v/>
      </c>
      <c r="GM142" s="20" t="str">
        <f t="shared" si="308"/>
        <v/>
      </c>
      <c r="GN142" s="20" t="str">
        <f t="shared" si="309"/>
        <v/>
      </c>
      <c r="GO142" s="20" t="str">
        <f t="shared" si="310"/>
        <v/>
      </c>
      <c r="GP142" s="20" t="str">
        <f t="shared" si="311"/>
        <v/>
      </c>
      <c r="GQ142" s="20" t="str">
        <f t="shared" si="312"/>
        <v/>
      </c>
      <c r="GR142" s="20" t="str">
        <f t="shared" si="313"/>
        <v/>
      </c>
      <c r="GS142" s="20" t="str">
        <f t="shared" si="314"/>
        <v/>
      </c>
      <c r="GT142" s="20" t="str">
        <f t="shared" si="315"/>
        <v/>
      </c>
      <c r="GU142" s="20" t="str">
        <f t="shared" si="316"/>
        <v/>
      </c>
      <c r="GV142" s="20" t="str">
        <f t="shared" si="317"/>
        <v/>
      </c>
      <c r="GW142" s="20" t="str">
        <f t="shared" si="318"/>
        <v/>
      </c>
      <c r="GX142" s="20" t="str">
        <f t="shared" si="319"/>
        <v/>
      </c>
      <c r="GY142" s="20" t="str">
        <f t="shared" si="320"/>
        <v/>
      </c>
      <c r="GZ142" s="20" t="str">
        <f t="shared" si="321"/>
        <v/>
      </c>
      <c r="HA142" s="20" t="str">
        <f t="shared" si="322"/>
        <v/>
      </c>
      <c r="HB142" s="20"/>
      <c r="HC142" s="20"/>
      <c r="HD142" s="20"/>
      <c r="HE142" s="20"/>
      <c r="HF142" s="20"/>
      <c r="HG142" s="20"/>
      <c r="HH142" s="20"/>
      <c r="HI142" s="20"/>
      <c r="HJ142" s="20"/>
      <c r="HK142" s="20"/>
      <c r="HL142" s="20"/>
      <c r="HM142" s="20"/>
      <c r="HN142" s="20"/>
      <c r="HO142" s="20"/>
      <c r="HP142" s="20"/>
      <c r="HQ142" s="20"/>
      <c r="HR142" s="20"/>
      <c r="HS142" s="20"/>
      <c r="HT142" s="20"/>
      <c r="HU142" s="20"/>
      <c r="HV142" s="20"/>
      <c r="HW142" s="20"/>
      <c r="HX142" s="20"/>
      <c r="HY142" s="20"/>
      <c r="HZ142" s="20"/>
      <c r="IA142" s="19"/>
      <c r="IB142" s="19"/>
      <c r="IC142" s="19"/>
      <c r="ID142" s="19"/>
      <c r="IE142" s="19"/>
      <c r="IF142" s="19"/>
      <c r="IG142" s="19"/>
      <c r="IH142" s="19"/>
      <c r="II142" s="19"/>
      <c r="IJ142" s="19"/>
      <c r="IK142" s="19"/>
      <c r="IL142" s="19"/>
      <c r="IM142" s="19"/>
      <c r="IN142" s="19"/>
      <c r="IO142" s="19"/>
      <c r="IP142" s="19"/>
      <c r="IQ142" s="19"/>
      <c r="IR142" s="19"/>
      <c r="IS142" s="19"/>
      <c r="IT142" s="19"/>
      <c r="IU142" s="19"/>
      <c r="IV142" s="19"/>
      <c r="IW142" s="19"/>
      <c r="IX142" s="19"/>
      <c r="IY142" s="19"/>
      <c r="IZ142" s="19"/>
      <c r="JA142" s="19"/>
      <c r="JB142" s="19"/>
      <c r="JC142" s="19"/>
      <c r="JD142" s="19"/>
      <c r="JE142" s="19"/>
      <c r="JF142" s="19"/>
      <c r="JG142" s="19"/>
      <c r="JH142" s="19"/>
      <c r="JI142" s="19"/>
      <c r="JJ142" s="19"/>
      <c r="JK142" s="19"/>
      <c r="JL142" s="19"/>
      <c r="JM142" s="19"/>
      <c r="JN142" s="19"/>
      <c r="JO142" s="19"/>
      <c r="JP142" s="19"/>
      <c r="JQ142" s="19"/>
      <c r="JR142" s="19"/>
      <c r="JS142" s="19"/>
      <c r="JT142" s="19"/>
      <c r="JU142" s="19"/>
      <c r="JV142" s="19"/>
    </row>
    <row r="143" spans="1:282" ht="13.5">
      <c r="A143" s="90" t="s">
        <v>174</v>
      </c>
      <c r="B143" s="184"/>
      <c r="C143" s="33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  <c r="X143" s="147"/>
      <c r="Y143" s="147"/>
      <c r="Z143" s="147"/>
      <c r="AA143" s="147"/>
      <c r="AB143" s="147"/>
      <c r="AC143" s="147"/>
      <c r="AD143" s="147"/>
      <c r="AE143" s="147"/>
      <c r="AF143" s="147"/>
      <c r="AG143" s="147"/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  <c r="BI143" s="147"/>
      <c r="BJ143" s="147"/>
      <c r="BK143" s="147"/>
      <c r="BL143" s="147"/>
      <c r="BM143" s="147"/>
      <c r="BN143" s="147"/>
      <c r="BO143" s="147"/>
      <c r="BP143" s="147"/>
      <c r="BQ143" s="147"/>
      <c r="BR143" s="147"/>
      <c r="BS143" s="147"/>
      <c r="BT143" s="147"/>
      <c r="BU143" s="147"/>
      <c r="BV143" s="147"/>
      <c r="BW143" s="147"/>
      <c r="BX143" s="147"/>
      <c r="BY143" s="147"/>
      <c r="BZ143" s="147"/>
      <c r="CA143" s="147"/>
      <c r="CB143" s="147"/>
      <c r="CC143" s="147"/>
      <c r="CD143" s="147"/>
      <c r="CE143" s="147"/>
      <c r="CF143" s="147"/>
      <c r="CG143" s="147"/>
      <c r="CH143" s="147"/>
      <c r="CI143" s="147"/>
      <c r="CJ143" s="147"/>
      <c r="CK143" s="147"/>
      <c r="CL143" s="147"/>
      <c r="CM143" s="147"/>
      <c r="CN143" s="147"/>
      <c r="CO143" s="147"/>
      <c r="CP143" s="147"/>
      <c r="CQ143" s="147"/>
      <c r="CR143" s="147"/>
      <c r="CS143" s="147"/>
      <c r="CT143" s="147"/>
      <c r="CU143" s="147"/>
      <c r="CV143" s="147"/>
      <c r="CW143" s="147"/>
      <c r="CX143" s="147"/>
      <c r="CY143" s="147"/>
      <c r="CZ143" s="87" t="str">
        <f t="shared" si="221"/>
        <v/>
      </c>
      <c r="DA143" s="89" t="str">
        <f t="shared" si="218"/>
        <v/>
      </c>
      <c r="DB143" s="90" t="str">
        <f t="shared" si="220"/>
        <v/>
      </c>
      <c r="DC143" s="32" t="str">
        <f t="shared" si="112"/>
        <v>brak danych</v>
      </c>
      <c r="DD143" s="32"/>
      <c r="DE143" s="20">
        <f t="shared" si="222"/>
        <v>0</v>
      </c>
      <c r="DF143" s="20" t="str">
        <f t="shared" si="223"/>
        <v/>
      </c>
      <c r="DG143" s="20" t="str">
        <f t="shared" si="224"/>
        <v/>
      </c>
      <c r="DH143" s="20" t="str">
        <f t="shared" si="225"/>
        <v/>
      </c>
      <c r="DI143" s="20" t="str">
        <f t="shared" si="226"/>
        <v/>
      </c>
      <c r="DJ143" s="20" t="str">
        <f t="shared" si="227"/>
        <v/>
      </c>
      <c r="DK143" s="20" t="str">
        <f t="shared" si="228"/>
        <v/>
      </c>
      <c r="DL143" s="20" t="str">
        <f t="shared" si="229"/>
        <v/>
      </c>
      <c r="DM143" s="20" t="str">
        <f t="shared" si="230"/>
        <v/>
      </c>
      <c r="DN143" s="20" t="str">
        <f t="shared" si="231"/>
        <v/>
      </c>
      <c r="DO143" s="20" t="str">
        <f t="shared" si="232"/>
        <v/>
      </c>
      <c r="DP143" s="20" t="str">
        <f t="shared" si="233"/>
        <v/>
      </c>
      <c r="DQ143" s="20" t="str">
        <f t="shared" si="234"/>
        <v/>
      </c>
      <c r="DR143" s="20" t="str">
        <f t="shared" si="235"/>
        <v/>
      </c>
      <c r="DS143" s="20" t="str">
        <f t="shared" si="236"/>
        <v/>
      </c>
      <c r="DT143" s="20" t="str">
        <f t="shared" si="237"/>
        <v/>
      </c>
      <c r="DU143" s="20" t="str">
        <f t="shared" si="238"/>
        <v/>
      </c>
      <c r="DV143" s="20" t="str">
        <f t="shared" si="239"/>
        <v/>
      </c>
      <c r="DW143" s="20" t="str">
        <f t="shared" si="240"/>
        <v/>
      </c>
      <c r="DX143" s="20" t="str">
        <f t="shared" si="241"/>
        <v/>
      </c>
      <c r="DY143" s="20" t="str">
        <f t="shared" si="242"/>
        <v/>
      </c>
      <c r="DZ143" s="20" t="str">
        <f t="shared" si="243"/>
        <v/>
      </c>
      <c r="EA143" s="20" t="str">
        <f t="shared" si="244"/>
        <v/>
      </c>
      <c r="EB143" s="20" t="str">
        <f t="shared" si="245"/>
        <v/>
      </c>
      <c r="EC143" s="20" t="str">
        <f t="shared" si="246"/>
        <v/>
      </c>
      <c r="ED143" s="20" t="str">
        <f t="shared" si="247"/>
        <v/>
      </c>
      <c r="EE143" s="20" t="str">
        <f t="shared" si="248"/>
        <v/>
      </c>
      <c r="EF143" s="20" t="str">
        <f t="shared" si="249"/>
        <v/>
      </c>
      <c r="EG143" s="20" t="str">
        <f t="shared" si="250"/>
        <v/>
      </c>
      <c r="EH143" s="20" t="str">
        <f t="shared" si="251"/>
        <v/>
      </c>
      <c r="EI143" s="20" t="str">
        <f t="shared" si="252"/>
        <v/>
      </c>
      <c r="EJ143" s="20" t="str">
        <f t="shared" si="253"/>
        <v/>
      </c>
      <c r="EK143" s="20" t="str">
        <f t="shared" si="254"/>
        <v/>
      </c>
      <c r="EL143" s="20" t="str">
        <f t="shared" si="255"/>
        <v/>
      </c>
      <c r="EM143" s="20" t="str">
        <f t="shared" si="256"/>
        <v/>
      </c>
      <c r="EN143" s="20" t="str">
        <f t="shared" si="257"/>
        <v/>
      </c>
      <c r="EO143" s="20" t="str">
        <f t="shared" si="258"/>
        <v/>
      </c>
      <c r="EP143" s="20" t="str">
        <f t="shared" si="259"/>
        <v/>
      </c>
      <c r="EQ143" s="20" t="str">
        <f t="shared" si="260"/>
        <v/>
      </c>
      <c r="ER143" s="20" t="str">
        <f t="shared" si="261"/>
        <v/>
      </c>
      <c r="ES143" s="20" t="str">
        <f t="shared" si="262"/>
        <v/>
      </c>
      <c r="ET143" s="20" t="str">
        <f t="shared" si="263"/>
        <v/>
      </c>
      <c r="EU143" s="20" t="str">
        <f t="shared" si="264"/>
        <v/>
      </c>
      <c r="EV143" s="20" t="str">
        <f t="shared" si="265"/>
        <v/>
      </c>
      <c r="EW143" s="20" t="str">
        <f t="shared" si="266"/>
        <v/>
      </c>
      <c r="EX143" s="20" t="str">
        <f t="shared" si="267"/>
        <v/>
      </c>
      <c r="EY143" s="20" t="str">
        <f t="shared" si="268"/>
        <v/>
      </c>
      <c r="EZ143" s="20" t="str">
        <f t="shared" si="269"/>
        <v/>
      </c>
      <c r="FA143" s="20" t="str">
        <f t="shared" si="270"/>
        <v/>
      </c>
      <c r="FB143" s="20" t="str">
        <f t="shared" si="271"/>
        <v/>
      </c>
      <c r="FC143" s="20" t="str">
        <f t="shared" si="272"/>
        <v/>
      </c>
      <c r="FD143" s="20" t="str">
        <f t="shared" si="273"/>
        <v/>
      </c>
      <c r="FE143" s="20" t="str">
        <f t="shared" si="274"/>
        <v/>
      </c>
      <c r="FF143" s="20" t="str">
        <f t="shared" si="275"/>
        <v/>
      </c>
      <c r="FG143" s="20" t="str">
        <f t="shared" si="276"/>
        <v/>
      </c>
      <c r="FH143" s="20" t="str">
        <f t="shared" si="277"/>
        <v/>
      </c>
      <c r="FI143" s="20" t="str">
        <f t="shared" si="278"/>
        <v/>
      </c>
      <c r="FJ143" s="20" t="str">
        <f t="shared" si="279"/>
        <v/>
      </c>
      <c r="FK143" s="20" t="str">
        <f t="shared" si="280"/>
        <v/>
      </c>
      <c r="FL143" s="20" t="str">
        <f t="shared" si="281"/>
        <v/>
      </c>
      <c r="FM143" s="20" t="str">
        <f t="shared" si="282"/>
        <v/>
      </c>
      <c r="FN143" s="20" t="str">
        <f t="shared" si="283"/>
        <v/>
      </c>
      <c r="FO143" s="20" t="str">
        <f t="shared" si="284"/>
        <v/>
      </c>
      <c r="FP143" s="20" t="str">
        <f t="shared" si="285"/>
        <v/>
      </c>
      <c r="FQ143" s="20" t="str">
        <f t="shared" si="286"/>
        <v/>
      </c>
      <c r="FR143" s="20" t="str">
        <f t="shared" si="287"/>
        <v/>
      </c>
      <c r="FS143" s="20" t="str">
        <f t="shared" si="288"/>
        <v/>
      </c>
      <c r="FT143" s="20" t="str">
        <f t="shared" si="289"/>
        <v/>
      </c>
      <c r="FU143" s="20" t="str">
        <f t="shared" si="290"/>
        <v/>
      </c>
      <c r="FV143" s="20" t="str">
        <f t="shared" si="291"/>
        <v/>
      </c>
      <c r="FW143" s="20" t="str">
        <f t="shared" si="292"/>
        <v/>
      </c>
      <c r="FX143" s="20" t="str">
        <f t="shared" si="293"/>
        <v/>
      </c>
      <c r="FY143" s="20" t="str">
        <f t="shared" si="294"/>
        <v/>
      </c>
      <c r="FZ143" s="20" t="str">
        <f t="shared" si="295"/>
        <v/>
      </c>
      <c r="GA143" s="20" t="str">
        <f t="shared" si="296"/>
        <v/>
      </c>
      <c r="GB143" s="20" t="str">
        <f t="shared" si="297"/>
        <v/>
      </c>
      <c r="GC143" s="20" t="str">
        <f t="shared" si="298"/>
        <v/>
      </c>
      <c r="GD143" s="20" t="str">
        <f t="shared" si="299"/>
        <v/>
      </c>
      <c r="GE143" s="20" t="str">
        <f t="shared" si="300"/>
        <v/>
      </c>
      <c r="GF143" s="20" t="str">
        <f t="shared" si="301"/>
        <v/>
      </c>
      <c r="GG143" s="20" t="str">
        <f t="shared" si="302"/>
        <v/>
      </c>
      <c r="GH143" s="20" t="str">
        <f t="shared" si="303"/>
        <v/>
      </c>
      <c r="GI143" s="20" t="str">
        <f t="shared" si="304"/>
        <v/>
      </c>
      <c r="GJ143" s="20" t="str">
        <f t="shared" si="305"/>
        <v/>
      </c>
      <c r="GK143" s="20" t="str">
        <f t="shared" si="306"/>
        <v/>
      </c>
      <c r="GL143" s="20" t="str">
        <f t="shared" si="307"/>
        <v/>
      </c>
      <c r="GM143" s="20" t="str">
        <f t="shared" si="308"/>
        <v/>
      </c>
      <c r="GN143" s="20" t="str">
        <f t="shared" si="309"/>
        <v/>
      </c>
      <c r="GO143" s="20" t="str">
        <f t="shared" si="310"/>
        <v/>
      </c>
      <c r="GP143" s="20" t="str">
        <f t="shared" si="311"/>
        <v/>
      </c>
      <c r="GQ143" s="20" t="str">
        <f t="shared" si="312"/>
        <v/>
      </c>
      <c r="GR143" s="20" t="str">
        <f t="shared" si="313"/>
        <v/>
      </c>
      <c r="GS143" s="20" t="str">
        <f t="shared" si="314"/>
        <v/>
      </c>
      <c r="GT143" s="20" t="str">
        <f t="shared" si="315"/>
        <v/>
      </c>
      <c r="GU143" s="20" t="str">
        <f t="shared" si="316"/>
        <v/>
      </c>
      <c r="GV143" s="20" t="str">
        <f t="shared" si="317"/>
        <v/>
      </c>
      <c r="GW143" s="20" t="str">
        <f t="shared" si="318"/>
        <v/>
      </c>
      <c r="GX143" s="20" t="str">
        <f t="shared" si="319"/>
        <v/>
      </c>
      <c r="GY143" s="20" t="str">
        <f t="shared" si="320"/>
        <v/>
      </c>
      <c r="GZ143" s="20" t="str">
        <f t="shared" si="321"/>
        <v/>
      </c>
      <c r="HA143" s="20" t="str">
        <f t="shared" si="322"/>
        <v/>
      </c>
      <c r="HB143" s="20"/>
      <c r="HC143" s="20"/>
      <c r="HD143" s="20"/>
      <c r="HE143" s="20"/>
      <c r="HF143" s="20"/>
      <c r="HG143" s="20"/>
      <c r="HH143" s="20"/>
      <c r="HI143" s="20"/>
      <c r="HJ143" s="20"/>
      <c r="HK143" s="20"/>
      <c r="HL143" s="20"/>
      <c r="HM143" s="20"/>
      <c r="HN143" s="20"/>
      <c r="HO143" s="20"/>
      <c r="HP143" s="20"/>
      <c r="HQ143" s="20"/>
      <c r="HR143" s="20"/>
      <c r="HS143" s="20"/>
      <c r="HT143" s="20"/>
      <c r="HU143" s="20"/>
      <c r="HV143" s="20"/>
      <c r="HW143" s="20"/>
      <c r="HX143" s="20"/>
      <c r="HY143" s="20"/>
      <c r="HZ143" s="20"/>
      <c r="IA143" s="19"/>
      <c r="IB143" s="19"/>
      <c r="IC143" s="19"/>
      <c r="ID143" s="19"/>
      <c r="IE143" s="19"/>
      <c r="IF143" s="19"/>
      <c r="IG143" s="19"/>
      <c r="IH143" s="19"/>
      <c r="II143" s="19"/>
      <c r="IJ143" s="19"/>
      <c r="IK143" s="19"/>
      <c r="IL143" s="19"/>
      <c r="IM143" s="19"/>
      <c r="IN143" s="19"/>
      <c r="IO143" s="19"/>
      <c r="IP143" s="19"/>
      <c r="IQ143" s="19"/>
      <c r="IR143" s="19"/>
      <c r="IS143" s="19"/>
      <c r="IT143" s="19"/>
      <c r="IU143" s="19"/>
      <c r="IV143" s="19"/>
      <c r="IW143" s="19"/>
      <c r="IX143" s="19"/>
      <c r="IY143" s="19"/>
      <c r="IZ143" s="19"/>
      <c r="JA143" s="19"/>
      <c r="JB143" s="19"/>
      <c r="JC143" s="19"/>
      <c r="JD143" s="19"/>
      <c r="JE143" s="19"/>
      <c r="JF143" s="19"/>
      <c r="JG143" s="19"/>
      <c r="JH143" s="19"/>
      <c r="JI143" s="19"/>
      <c r="JJ143" s="19"/>
      <c r="JK143" s="19"/>
      <c r="JL143" s="19"/>
      <c r="JM143" s="19"/>
      <c r="JN143" s="19"/>
      <c r="JO143" s="19"/>
      <c r="JP143" s="19"/>
      <c r="JQ143" s="19"/>
      <c r="JR143" s="19"/>
      <c r="JS143" s="19"/>
      <c r="JT143" s="19"/>
      <c r="JU143" s="19"/>
      <c r="JV143" s="19"/>
    </row>
    <row r="144" spans="1:282" ht="13.5">
      <c r="A144" s="90" t="s">
        <v>175</v>
      </c>
      <c r="B144" s="184"/>
      <c r="C144" s="33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  <c r="X144" s="147"/>
      <c r="Y144" s="147"/>
      <c r="Z144" s="147"/>
      <c r="AA144" s="147"/>
      <c r="AB144" s="147"/>
      <c r="AC144" s="147"/>
      <c r="AD144" s="147"/>
      <c r="AE144" s="147"/>
      <c r="AF144" s="147"/>
      <c r="AG144" s="147"/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  <c r="BI144" s="147"/>
      <c r="BJ144" s="147"/>
      <c r="BK144" s="147"/>
      <c r="BL144" s="147"/>
      <c r="BM144" s="147"/>
      <c r="BN144" s="147"/>
      <c r="BO144" s="147"/>
      <c r="BP144" s="147"/>
      <c r="BQ144" s="147"/>
      <c r="BR144" s="147"/>
      <c r="BS144" s="147"/>
      <c r="BT144" s="147"/>
      <c r="BU144" s="147"/>
      <c r="BV144" s="147"/>
      <c r="BW144" s="147"/>
      <c r="BX144" s="147"/>
      <c r="BY144" s="147"/>
      <c r="BZ144" s="147"/>
      <c r="CA144" s="147"/>
      <c r="CB144" s="147"/>
      <c r="CC144" s="147"/>
      <c r="CD144" s="147"/>
      <c r="CE144" s="147"/>
      <c r="CF144" s="147"/>
      <c r="CG144" s="147"/>
      <c r="CH144" s="147"/>
      <c r="CI144" s="147"/>
      <c r="CJ144" s="147"/>
      <c r="CK144" s="147"/>
      <c r="CL144" s="147"/>
      <c r="CM144" s="147"/>
      <c r="CN144" s="147"/>
      <c r="CO144" s="147"/>
      <c r="CP144" s="147"/>
      <c r="CQ144" s="147"/>
      <c r="CR144" s="147"/>
      <c r="CS144" s="147"/>
      <c r="CT144" s="147"/>
      <c r="CU144" s="147"/>
      <c r="CV144" s="147"/>
      <c r="CW144" s="147"/>
      <c r="CX144" s="147"/>
      <c r="CY144" s="147"/>
      <c r="CZ144" s="87" t="str">
        <f t="shared" si="221"/>
        <v/>
      </c>
      <c r="DA144" s="89" t="str">
        <f t="shared" si="218"/>
        <v/>
      </c>
      <c r="DB144" s="90" t="str">
        <f t="shared" si="220"/>
        <v/>
      </c>
      <c r="DC144" s="32" t="str">
        <f t="shared" si="112"/>
        <v>brak danych</v>
      </c>
      <c r="DD144" s="32"/>
      <c r="DE144" s="20">
        <f t="shared" si="222"/>
        <v>0</v>
      </c>
      <c r="DF144" s="20" t="str">
        <f t="shared" si="223"/>
        <v/>
      </c>
      <c r="DG144" s="20" t="str">
        <f t="shared" si="224"/>
        <v/>
      </c>
      <c r="DH144" s="20" t="str">
        <f t="shared" si="225"/>
        <v/>
      </c>
      <c r="DI144" s="20" t="str">
        <f t="shared" si="226"/>
        <v/>
      </c>
      <c r="DJ144" s="20" t="str">
        <f t="shared" si="227"/>
        <v/>
      </c>
      <c r="DK144" s="20" t="str">
        <f t="shared" si="228"/>
        <v/>
      </c>
      <c r="DL144" s="20" t="str">
        <f t="shared" si="229"/>
        <v/>
      </c>
      <c r="DM144" s="20" t="str">
        <f t="shared" si="230"/>
        <v/>
      </c>
      <c r="DN144" s="20" t="str">
        <f t="shared" si="231"/>
        <v/>
      </c>
      <c r="DO144" s="20" t="str">
        <f t="shared" si="232"/>
        <v/>
      </c>
      <c r="DP144" s="20" t="str">
        <f t="shared" si="233"/>
        <v/>
      </c>
      <c r="DQ144" s="20" t="str">
        <f t="shared" si="234"/>
        <v/>
      </c>
      <c r="DR144" s="20" t="str">
        <f t="shared" si="235"/>
        <v/>
      </c>
      <c r="DS144" s="20" t="str">
        <f t="shared" si="236"/>
        <v/>
      </c>
      <c r="DT144" s="20" t="str">
        <f t="shared" si="237"/>
        <v/>
      </c>
      <c r="DU144" s="20" t="str">
        <f t="shared" si="238"/>
        <v/>
      </c>
      <c r="DV144" s="20" t="str">
        <f t="shared" si="239"/>
        <v/>
      </c>
      <c r="DW144" s="20" t="str">
        <f t="shared" si="240"/>
        <v/>
      </c>
      <c r="DX144" s="20" t="str">
        <f t="shared" si="241"/>
        <v/>
      </c>
      <c r="DY144" s="20" t="str">
        <f t="shared" si="242"/>
        <v/>
      </c>
      <c r="DZ144" s="20" t="str">
        <f t="shared" si="243"/>
        <v/>
      </c>
      <c r="EA144" s="20" t="str">
        <f t="shared" si="244"/>
        <v/>
      </c>
      <c r="EB144" s="20" t="str">
        <f t="shared" si="245"/>
        <v/>
      </c>
      <c r="EC144" s="20" t="str">
        <f t="shared" si="246"/>
        <v/>
      </c>
      <c r="ED144" s="20" t="str">
        <f t="shared" si="247"/>
        <v/>
      </c>
      <c r="EE144" s="20" t="str">
        <f t="shared" si="248"/>
        <v/>
      </c>
      <c r="EF144" s="20" t="str">
        <f t="shared" si="249"/>
        <v/>
      </c>
      <c r="EG144" s="20" t="str">
        <f t="shared" si="250"/>
        <v/>
      </c>
      <c r="EH144" s="20" t="str">
        <f t="shared" si="251"/>
        <v/>
      </c>
      <c r="EI144" s="20" t="str">
        <f t="shared" si="252"/>
        <v/>
      </c>
      <c r="EJ144" s="20" t="str">
        <f t="shared" si="253"/>
        <v/>
      </c>
      <c r="EK144" s="20" t="str">
        <f t="shared" si="254"/>
        <v/>
      </c>
      <c r="EL144" s="20" t="str">
        <f t="shared" si="255"/>
        <v/>
      </c>
      <c r="EM144" s="20" t="str">
        <f t="shared" si="256"/>
        <v/>
      </c>
      <c r="EN144" s="20" t="str">
        <f t="shared" si="257"/>
        <v/>
      </c>
      <c r="EO144" s="20" t="str">
        <f t="shared" si="258"/>
        <v/>
      </c>
      <c r="EP144" s="20" t="str">
        <f t="shared" si="259"/>
        <v/>
      </c>
      <c r="EQ144" s="20" t="str">
        <f t="shared" si="260"/>
        <v/>
      </c>
      <c r="ER144" s="20" t="str">
        <f t="shared" si="261"/>
        <v/>
      </c>
      <c r="ES144" s="20" t="str">
        <f t="shared" si="262"/>
        <v/>
      </c>
      <c r="ET144" s="20" t="str">
        <f t="shared" si="263"/>
        <v/>
      </c>
      <c r="EU144" s="20" t="str">
        <f t="shared" si="264"/>
        <v/>
      </c>
      <c r="EV144" s="20" t="str">
        <f t="shared" si="265"/>
        <v/>
      </c>
      <c r="EW144" s="20" t="str">
        <f t="shared" si="266"/>
        <v/>
      </c>
      <c r="EX144" s="20" t="str">
        <f t="shared" si="267"/>
        <v/>
      </c>
      <c r="EY144" s="20" t="str">
        <f t="shared" si="268"/>
        <v/>
      </c>
      <c r="EZ144" s="20" t="str">
        <f t="shared" si="269"/>
        <v/>
      </c>
      <c r="FA144" s="20" t="str">
        <f t="shared" si="270"/>
        <v/>
      </c>
      <c r="FB144" s="20" t="str">
        <f t="shared" si="271"/>
        <v/>
      </c>
      <c r="FC144" s="20" t="str">
        <f t="shared" si="272"/>
        <v/>
      </c>
      <c r="FD144" s="20" t="str">
        <f t="shared" si="273"/>
        <v/>
      </c>
      <c r="FE144" s="20" t="str">
        <f t="shared" si="274"/>
        <v/>
      </c>
      <c r="FF144" s="20" t="str">
        <f t="shared" si="275"/>
        <v/>
      </c>
      <c r="FG144" s="20" t="str">
        <f t="shared" si="276"/>
        <v/>
      </c>
      <c r="FH144" s="20" t="str">
        <f t="shared" si="277"/>
        <v/>
      </c>
      <c r="FI144" s="20" t="str">
        <f t="shared" si="278"/>
        <v/>
      </c>
      <c r="FJ144" s="20" t="str">
        <f t="shared" si="279"/>
        <v/>
      </c>
      <c r="FK144" s="20" t="str">
        <f t="shared" si="280"/>
        <v/>
      </c>
      <c r="FL144" s="20" t="str">
        <f t="shared" si="281"/>
        <v/>
      </c>
      <c r="FM144" s="20" t="str">
        <f t="shared" si="282"/>
        <v/>
      </c>
      <c r="FN144" s="20" t="str">
        <f t="shared" si="283"/>
        <v/>
      </c>
      <c r="FO144" s="20" t="str">
        <f t="shared" si="284"/>
        <v/>
      </c>
      <c r="FP144" s="20" t="str">
        <f t="shared" si="285"/>
        <v/>
      </c>
      <c r="FQ144" s="20" t="str">
        <f t="shared" si="286"/>
        <v/>
      </c>
      <c r="FR144" s="20" t="str">
        <f t="shared" si="287"/>
        <v/>
      </c>
      <c r="FS144" s="20" t="str">
        <f t="shared" si="288"/>
        <v/>
      </c>
      <c r="FT144" s="20" t="str">
        <f t="shared" si="289"/>
        <v/>
      </c>
      <c r="FU144" s="20" t="str">
        <f t="shared" si="290"/>
        <v/>
      </c>
      <c r="FV144" s="20" t="str">
        <f t="shared" si="291"/>
        <v/>
      </c>
      <c r="FW144" s="20" t="str">
        <f t="shared" si="292"/>
        <v/>
      </c>
      <c r="FX144" s="20" t="str">
        <f t="shared" si="293"/>
        <v/>
      </c>
      <c r="FY144" s="20" t="str">
        <f t="shared" si="294"/>
        <v/>
      </c>
      <c r="FZ144" s="20" t="str">
        <f t="shared" si="295"/>
        <v/>
      </c>
      <c r="GA144" s="20" t="str">
        <f t="shared" si="296"/>
        <v/>
      </c>
      <c r="GB144" s="20" t="str">
        <f t="shared" si="297"/>
        <v/>
      </c>
      <c r="GC144" s="20" t="str">
        <f t="shared" si="298"/>
        <v/>
      </c>
      <c r="GD144" s="20" t="str">
        <f t="shared" si="299"/>
        <v/>
      </c>
      <c r="GE144" s="20" t="str">
        <f t="shared" si="300"/>
        <v/>
      </c>
      <c r="GF144" s="20" t="str">
        <f t="shared" si="301"/>
        <v/>
      </c>
      <c r="GG144" s="20" t="str">
        <f t="shared" si="302"/>
        <v/>
      </c>
      <c r="GH144" s="20" t="str">
        <f t="shared" si="303"/>
        <v/>
      </c>
      <c r="GI144" s="20" t="str">
        <f t="shared" si="304"/>
        <v/>
      </c>
      <c r="GJ144" s="20" t="str">
        <f t="shared" si="305"/>
        <v/>
      </c>
      <c r="GK144" s="20" t="str">
        <f t="shared" si="306"/>
        <v/>
      </c>
      <c r="GL144" s="20" t="str">
        <f t="shared" si="307"/>
        <v/>
      </c>
      <c r="GM144" s="20" t="str">
        <f t="shared" si="308"/>
        <v/>
      </c>
      <c r="GN144" s="20" t="str">
        <f t="shared" si="309"/>
        <v/>
      </c>
      <c r="GO144" s="20" t="str">
        <f t="shared" si="310"/>
        <v/>
      </c>
      <c r="GP144" s="20" t="str">
        <f t="shared" si="311"/>
        <v/>
      </c>
      <c r="GQ144" s="20" t="str">
        <f t="shared" si="312"/>
        <v/>
      </c>
      <c r="GR144" s="20" t="str">
        <f t="shared" si="313"/>
        <v/>
      </c>
      <c r="GS144" s="20" t="str">
        <f t="shared" si="314"/>
        <v/>
      </c>
      <c r="GT144" s="20" t="str">
        <f t="shared" si="315"/>
        <v/>
      </c>
      <c r="GU144" s="20" t="str">
        <f t="shared" si="316"/>
        <v/>
      </c>
      <c r="GV144" s="20" t="str">
        <f t="shared" si="317"/>
        <v/>
      </c>
      <c r="GW144" s="20" t="str">
        <f t="shared" si="318"/>
        <v/>
      </c>
      <c r="GX144" s="20" t="str">
        <f t="shared" si="319"/>
        <v/>
      </c>
      <c r="GY144" s="20" t="str">
        <f t="shared" si="320"/>
        <v/>
      </c>
      <c r="GZ144" s="20" t="str">
        <f t="shared" si="321"/>
        <v/>
      </c>
      <c r="HA144" s="20" t="str">
        <f t="shared" si="322"/>
        <v/>
      </c>
      <c r="HB144" s="20"/>
      <c r="HC144" s="20"/>
      <c r="HD144" s="20"/>
      <c r="HE144" s="20"/>
      <c r="HF144" s="20"/>
      <c r="HG144" s="20"/>
      <c r="HH144" s="20"/>
      <c r="HI144" s="20"/>
      <c r="HJ144" s="20"/>
      <c r="HK144" s="20"/>
      <c r="HL144" s="20"/>
      <c r="HM144" s="20"/>
      <c r="HN144" s="20"/>
      <c r="HO144" s="20"/>
      <c r="HP144" s="20"/>
      <c r="HQ144" s="20"/>
      <c r="HR144" s="20"/>
      <c r="HS144" s="20"/>
      <c r="HT144" s="20"/>
      <c r="HU144" s="20"/>
      <c r="HV144" s="20"/>
      <c r="HW144" s="20"/>
      <c r="HX144" s="20"/>
      <c r="HY144" s="20"/>
      <c r="HZ144" s="20"/>
      <c r="IA144" s="19"/>
      <c r="IB144" s="19"/>
      <c r="IC144" s="19"/>
      <c r="ID144" s="19"/>
      <c r="IE144" s="19"/>
      <c r="IF144" s="19"/>
      <c r="IG144" s="19"/>
      <c r="IH144" s="19"/>
      <c r="II144" s="19"/>
      <c r="IJ144" s="19"/>
      <c r="IK144" s="19"/>
      <c r="IL144" s="19"/>
      <c r="IM144" s="19"/>
      <c r="IN144" s="19"/>
      <c r="IO144" s="19"/>
      <c r="IP144" s="19"/>
      <c r="IQ144" s="19"/>
      <c r="IR144" s="19"/>
      <c r="IS144" s="19"/>
      <c r="IT144" s="19"/>
      <c r="IU144" s="19"/>
      <c r="IV144" s="19"/>
      <c r="IW144" s="19"/>
      <c r="IX144" s="19"/>
      <c r="IY144" s="19"/>
      <c r="IZ144" s="19"/>
      <c r="JA144" s="19"/>
      <c r="JB144" s="19"/>
      <c r="JC144" s="19"/>
      <c r="JD144" s="19"/>
      <c r="JE144" s="19"/>
      <c r="JF144" s="19"/>
      <c r="JG144" s="19"/>
      <c r="JH144" s="19"/>
      <c r="JI144" s="19"/>
      <c r="JJ144" s="19"/>
      <c r="JK144" s="19"/>
      <c r="JL144" s="19"/>
      <c r="JM144" s="19"/>
      <c r="JN144" s="19"/>
      <c r="JO144" s="19"/>
      <c r="JP144" s="19"/>
      <c r="JQ144" s="19"/>
      <c r="JR144" s="19"/>
      <c r="JS144" s="19"/>
      <c r="JT144" s="19"/>
      <c r="JU144" s="19"/>
      <c r="JV144" s="19"/>
    </row>
    <row r="145" spans="1:282" ht="13.5">
      <c r="A145" s="90" t="s">
        <v>176</v>
      </c>
      <c r="B145" s="184"/>
      <c r="C145" s="33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  <c r="O145" s="147"/>
      <c r="P145" s="147"/>
      <c r="Q145" s="147"/>
      <c r="R145" s="147"/>
      <c r="S145" s="147"/>
      <c r="T145" s="147"/>
      <c r="U145" s="147"/>
      <c r="V145" s="147"/>
      <c r="W145" s="147"/>
      <c r="X145" s="147"/>
      <c r="Y145" s="147"/>
      <c r="Z145" s="147"/>
      <c r="AA145" s="147"/>
      <c r="AB145" s="147"/>
      <c r="AC145" s="147"/>
      <c r="AD145" s="147"/>
      <c r="AE145" s="147"/>
      <c r="AF145" s="147"/>
      <c r="AG145" s="147"/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  <c r="BI145" s="147"/>
      <c r="BJ145" s="147"/>
      <c r="BK145" s="147"/>
      <c r="BL145" s="147"/>
      <c r="BM145" s="147"/>
      <c r="BN145" s="147"/>
      <c r="BO145" s="147"/>
      <c r="BP145" s="147"/>
      <c r="BQ145" s="147"/>
      <c r="BR145" s="147"/>
      <c r="BS145" s="147"/>
      <c r="BT145" s="147"/>
      <c r="BU145" s="147"/>
      <c r="BV145" s="147"/>
      <c r="BW145" s="147"/>
      <c r="BX145" s="147"/>
      <c r="BY145" s="147"/>
      <c r="BZ145" s="147"/>
      <c r="CA145" s="147"/>
      <c r="CB145" s="147"/>
      <c r="CC145" s="147"/>
      <c r="CD145" s="147"/>
      <c r="CE145" s="147"/>
      <c r="CF145" s="147"/>
      <c r="CG145" s="147"/>
      <c r="CH145" s="147"/>
      <c r="CI145" s="147"/>
      <c r="CJ145" s="147"/>
      <c r="CK145" s="147"/>
      <c r="CL145" s="147"/>
      <c r="CM145" s="147"/>
      <c r="CN145" s="147"/>
      <c r="CO145" s="147"/>
      <c r="CP145" s="147"/>
      <c r="CQ145" s="147"/>
      <c r="CR145" s="147"/>
      <c r="CS145" s="147"/>
      <c r="CT145" s="147"/>
      <c r="CU145" s="147"/>
      <c r="CV145" s="147"/>
      <c r="CW145" s="147"/>
      <c r="CX145" s="147"/>
      <c r="CY145" s="147"/>
      <c r="CZ145" s="87" t="str">
        <f t="shared" si="221"/>
        <v/>
      </c>
      <c r="DA145" s="89" t="str">
        <f t="shared" si="218"/>
        <v/>
      </c>
      <c r="DB145" s="90" t="str">
        <f t="shared" si="220"/>
        <v/>
      </c>
      <c r="DC145" s="32" t="str">
        <f t="shared" si="112"/>
        <v>brak danych</v>
      </c>
      <c r="DD145" s="32"/>
      <c r="DE145" s="20">
        <f t="shared" si="222"/>
        <v>0</v>
      </c>
      <c r="DF145" s="20" t="str">
        <f t="shared" si="223"/>
        <v/>
      </c>
      <c r="DG145" s="20" t="str">
        <f t="shared" si="224"/>
        <v/>
      </c>
      <c r="DH145" s="20" t="str">
        <f t="shared" si="225"/>
        <v/>
      </c>
      <c r="DI145" s="20" t="str">
        <f t="shared" si="226"/>
        <v/>
      </c>
      <c r="DJ145" s="20" t="str">
        <f t="shared" si="227"/>
        <v/>
      </c>
      <c r="DK145" s="20" t="str">
        <f t="shared" si="228"/>
        <v/>
      </c>
      <c r="DL145" s="20" t="str">
        <f t="shared" si="229"/>
        <v/>
      </c>
      <c r="DM145" s="20" t="str">
        <f t="shared" si="230"/>
        <v/>
      </c>
      <c r="DN145" s="20" t="str">
        <f t="shared" si="231"/>
        <v/>
      </c>
      <c r="DO145" s="20" t="str">
        <f t="shared" si="232"/>
        <v/>
      </c>
      <c r="DP145" s="20" t="str">
        <f t="shared" si="233"/>
        <v/>
      </c>
      <c r="DQ145" s="20" t="str">
        <f t="shared" si="234"/>
        <v/>
      </c>
      <c r="DR145" s="20" t="str">
        <f t="shared" si="235"/>
        <v/>
      </c>
      <c r="DS145" s="20" t="str">
        <f t="shared" si="236"/>
        <v/>
      </c>
      <c r="DT145" s="20" t="str">
        <f t="shared" si="237"/>
        <v/>
      </c>
      <c r="DU145" s="20" t="str">
        <f t="shared" si="238"/>
        <v/>
      </c>
      <c r="DV145" s="20" t="str">
        <f t="shared" si="239"/>
        <v/>
      </c>
      <c r="DW145" s="20" t="str">
        <f t="shared" si="240"/>
        <v/>
      </c>
      <c r="DX145" s="20" t="str">
        <f t="shared" si="241"/>
        <v/>
      </c>
      <c r="DY145" s="20" t="str">
        <f t="shared" si="242"/>
        <v/>
      </c>
      <c r="DZ145" s="20" t="str">
        <f t="shared" si="243"/>
        <v/>
      </c>
      <c r="EA145" s="20" t="str">
        <f t="shared" si="244"/>
        <v/>
      </c>
      <c r="EB145" s="20" t="str">
        <f t="shared" si="245"/>
        <v/>
      </c>
      <c r="EC145" s="20" t="str">
        <f t="shared" si="246"/>
        <v/>
      </c>
      <c r="ED145" s="20" t="str">
        <f t="shared" si="247"/>
        <v/>
      </c>
      <c r="EE145" s="20" t="str">
        <f t="shared" si="248"/>
        <v/>
      </c>
      <c r="EF145" s="20" t="str">
        <f t="shared" si="249"/>
        <v/>
      </c>
      <c r="EG145" s="20" t="str">
        <f t="shared" si="250"/>
        <v/>
      </c>
      <c r="EH145" s="20" t="str">
        <f t="shared" si="251"/>
        <v/>
      </c>
      <c r="EI145" s="20" t="str">
        <f t="shared" si="252"/>
        <v/>
      </c>
      <c r="EJ145" s="20" t="str">
        <f t="shared" si="253"/>
        <v/>
      </c>
      <c r="EK145" s="20" t="str">
        <f t="shared" si="254"/>
        <v/>
      </c>
      <c r="EL145" s="20" t="str">
        <f t="shared" si="255"/>
        <v/>
      </c>
      <c r="EM145" s="20" t="str">
        <f t="shared" si="256"/>
        <v/>
      </c>
      <c r="EN145" s="20" t="str">
        <f t="shared" si="257"/>
        <v/>
      </c>
      <c r="EO145" s="20" t="str">
        <f t="shared" si="258"/>
        <v/>
      </c>
      <c r="EP145" s="20" t="str">
        <f t="shared" si="259"/>
        <v/>
      </c>
      <c r="EQ145" s="20" t="str">
        <f t="shared" si="260"/>
        <v/>
      </c>
      <c r="ER145" s="20" t="str">
        <f t="shared" si="261"/>
        <v/>
      </c>
      <c r="ES145" s="20" t="str">
        <f t="shared" si="262"/>
        <v/>
      </c>
      <c r="ET145" s="20" t="str">
        <f t="shared" si="263"/>
        <v/>
      </c>
      <c r="EU145" s="20" t="str">
        <f t="shared" si="264"/>
        <v/>
      </c>
      <c r="EV145" s="20" t="str">
        <f t="shared" si="265"/>
        <v/>
      </c>
      <c r="EW145" s="20" t="str">
        <f t="shared" si="266"/>
        <v/>
      </c>
      <c r="EX145" s="20" t="str">
        <f t="shared" si="267"/>
        <v/>
      </c>
      <c r="EY145" s="20" t="str">
        <f t="shared" si="268"/>
        <v/>
      </c>
      <c r="EZ145" s="20" t="str">
        <f t="shared" si="269"/>
        <v/>
      </c>
      <c r="FA145" s="20" t="str">
        <f t="shared" si="270"/>
        <v/>
      </c>
      <c r="FB145" s="20" t="str">
        <f t="shared" si="271"/>
        <v/>
      </c>
      <c r="FC145" s="20" t="str">
        <f t="shared" si="272"/>
        <v/>
      </c>
      <c r="FD145" s="20" t="str">
        <f t="shared" si="273"/>
        <v/>
      </c>
      <c r="FE145" s="20" t="str">
        <f t="shared" si="274"/>
        <v/>
      </c>
      <c r="FF145" s="20" t="str">
        <f t="shared" si="275"/>
        <v/>
      </c>
      <c r="FG145" s="20" t="str">
        <f t="shared" si="276"/>
        <v/>
      </c>
      <c r="FH145" s="20" t="str">
        <f t="shared" si="277"/>
        <v/>
      </c>
      <c r="FI145" s="20" t="str">
        <f t="shared" si="278"/>
        <v/>
      </c>
      <c r="FJ145" s="20" t="str">
        <f t="shared" si="279"/>
        <v/>
      </c>
      <c r="FK145" s="20" t="str">
        <f t="shared" si="280"/>
        <v/>
      </c>
      <c r="FL145" s="20" t="str">
        <f t="shared" si="281"/>
        <v/>
      </c>
      <c r="FM145" s="20" t="str">
        <f t="shared" si="282"/>
        <v/>
      </c>
      <c r="FN145" s="20" t="str">
        <f t="shared" si="283"/>
        <v/>
      </c>
      <c r="FO145" s="20" t="str">
        <f t="shared" si="284"/>
        <v/>
      </c>
      <c r="FP145" s="20" t="str">
        <f t="shared" si="285"/>
        <v/>
      </c>
      <c r="FQ145" s="20" t="str">
        <f t="shared" si="286"/>
        <v/>
      </c>
      <c r="FR145" s="20" t="str">
        <f t="shared" si="287"/>
        <v/>
      </c>
      <c r="FS145" s="20" t="str">
        <f t="shared" si="288"/>
        <v/>
      </c>
      <c r="FT145" s="20" t="str">
        <f t="shared" si="289"/>
        <v/>
      </c>
      <c r="FU145" s="20" t="str">
        <f t="shared" si="290"/>
        <v/>
      </c>
      <c r="FV145" s="20" t="str">
        <f t="shared" si="291"/>
        <v/>
      </c>
      <c r="FW145" s="20" t="str">
        <f t="shared" si="292"/>
        <v/>
      </c>
      <c r="FX145" s="20" t="str">
        <f t="shared" si="293"/>
        <v/>
      </c>
      <c r="FY145" s="20" t="str">
        <f t="shared" si="294"/>
        <v/>
      </c>
      <c r="FZ145" s="20" t="str">
        <f t="shared" si="295"/>
        <v/>
      </c>
      <c r="GA145" s="20" t="str">
        <f t="shared" si="296"/>
        <v/>
      </c>
      <c r="GB145" s="20" t="str">
        <f t="shared" si="297"/>
        <v/>
      </c>
      <c r="GC145" s="20" t="str">
        <f t="shared" si="298"/>
        <v/>
      </c>
      <c r="GD145" s="20" t="str">
        <f t="shared" si="299"/>
        <v/>
      </c>
      <c r="GE145" s="20" t="str">
        <f t="shared" si="300"/>
        <v/>
      </c>
      <c r="GF145" s="20" t="str">
        <f t="shared" si="301"/>
        <v/>
      </c>
      <c r="GG145" s="20" t="str">
        <f t="shared" si="302"/>
        <v/>
      </c>
      <c r="GH145" s="20" t="str">
        <f t="shared" si="303"/>
        <v/>
      </c>
      <c r="GI145" s="20" t="str">
        <f t="shared" si="304"/>
        <v/>
      </c>
      <c r="GJ145" s="20" t="str">
        <f t="shared" si="305"/>
        <v/>
      </c>
      <c r="GK145" s="20" t="str">
        <f t="shared" si="306"/>
        <v/>
      </c>
      <c r="GL145" s="20" t="str">
        <f t="shared" si="307"/>
        <v/>
      </c>
      <c r="GM145" s="20" t="str">
        <f t="shared" si="308"/>
        <v/>
      </c>
      <c r="GN145" s="20" t="str">
        <f t="shared" si="309"/>
        <v/>
      </c>
      <c r="GO145" s="20" t="str">
        <f t="shared" si="310"/>
        <v/>
      </c>
      <c r="GP145" s="20" t="str">
        <f t="shared" si="311"/>
        <v/>
      </c>
      <c r="GQ145" s="20" t="str">
        <f t="shared" si="312"/>
        <v/>
      </c>
      <c r="GR145" s="20" t="str">
        <f t="shared" si="313"/>
        <v/>
      </c>
      <c r="GS145" s="20" t="str">
        <f t="shared" si="314"/>
        <v/>
      </c>
      <c r="GT145" s="20" t="str">
        <f t="shared" si="315"/>
        <v/>
      </c>
      <c r="GU145" s="20" t="str">
        <f t="shared" si="316"/>
        <v/>
      </c>
      <c r="GV145" s="20" t="str">
        <f t="shared" si="317"/>
        <v/>
      </c>
      <c r="GW145" s="20" t="str">
        <f t="shared" si="318"/>
        <v/>
      </c>
      <c r="GX145" s="20" t="str">
        <f t="shared" si="319"/>
        <v/>
      </c>
      <c r="GY145" s="20" t="str">
        <f t="shared" si="320"/>
        <v/>
      </c>
      <c r="GZ145" s="20" t="str">
        <f t="shared" si="321"/>
        <v/>
      </c>
      <c r="HA145" s="20" t="str">
        <f t="shared" si="322"/>
        <v/>
      </c>
      <c r="HB145" s="20"/>
      <c r="HC145" s="20"/>
      <c r="HD145" s="20"/>
      <c r="HE145" s="20"/>
      <c r="HF145" s="20"/>
      <c r="HG145" s="20"/>
      <c r="HH145" s="20"/>
      <c r="HI145" s="20"/>
      <c r="HJ145" s="20"/>
      <c r="HK145" s="20"/>
      <c r="HL145" s="20"/>
      <c r="HM145" s="20"/>
      <c r="HN145" s="20"/>
      <c r="HO145" s="20"/>
      <c r="HP145" s="20"/>
      <c r="HQ145" s="20"/>
      <c r="HR145" s="20"/>
      <c r="HS145" s="20"/>
      <c r="HT145" s="20"/>
      <c r="HU145" s="20"/>
      <c r="HV145" s="20"/>
      <c r="HW145" s="20"/>
      <c r="HX145" s="20"/>
      <c r="HY145" s="20"/>
      <c r="HZ145" s="20"/>
      <c r="IA145" s="19"/>
      <c r="IB145" s="19"/>
      <c r="IC145" s="19"/>
      <c r="ID145" s="19"/>
      <c r="IE145" s="19"/>
      <c r="IF145" s="19"/>
      <c r="IG145" s="19"/>
      <c r="IH145" s="19"/>
      <c r="II145" s="19"/>
      <c r="IJ145" s="19"/>
      <c r="IK145" s="19"/>
      <c r="IL145" s="19"/>
      <c r="IM145" s="19"/>
      <c r="IN145" s="19"/>
      <c r="IO145" s="19"/>
      <c r="IP145" s="19"/>
      <c r="IQ145" s="19"/>
      <c r="IR145" s="19"/>
      <c r="IS145" s="19"/>
      <c r="IT145" s="19"/>
      <c r="IU145" s="19"/>
      <c r="IV145" s="19"/>
      <c r="IW145" s="19"/>
      <c r="IX145" s="19"/>
      <c r="IY145" s="19"/>
      <c r="IZ145" s="19"/>
      <c r="JA145" s="19"/>
      <c r="JB145" s="19"/>
      <c r="JC145" s="19"/>
      <c r="JD145" s="19"/>
      <c r="JE145" s="19"/>
      <c r="JF145" s="19"/>
      <c r="JG145" s="19"/>
      <c r="JH145" s="19"/>
      <c r="JI145" s="19"/>
      <c r="JJ145" s="19"/>
      <c r="JK145" s="19"/>
      <c r="JL145" s="19"/>
      <c r="JM145" s="19"/>
      <c r="JN145" s="19"/>
      <c r="JO145" s="19"/>
      <c r="JP145" s="19"/>
      <c r="JQ145" s="19"/>
      <c r="JR145" s="19"/>
      <c r="JS145" s="19"/>
      <c r="JT145" s="19"/>
      <c r="JU145" s="19"/>
      <c r="JV145" s="19"/>
    </row>
    <row r="146" spans="1:282" ht="13.5">
      <c r="A146" s="90" t="s">
        <v>177</v>
      </c>
      <c r="B146" s="184"/>
      <c r="C146" s="33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  <c r="O146" s="147"/>
      <c r="P146" s="147"/>
      <c r="Q146" s="147"/>
      <c r="R146" s="147"/>
      <c r="S146" s="147"/>
      <c r="T146" s="147"/>
      <c r="U146" s="147"/>
      <c r="V146" s="147"/>
      <c r="W146" s="147"/>
      <c r="X146" s="147"/>
      <c r="Y146" s="147"/>
      <c r="Z146" s="147"/>
      <c r="AA146" s="147"/>
      <c r="AB146" s="147"/>
      <c r="AC146" s="147"/>
      <c r="AD146" s="147"/>
      <c r="AE146" s="147"/>
      <c r="AF146" s="147"/>
      <c r="AG146" s="147"/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  <c r="BI146" s="147"/>
      <c r="BJ146" s="147"/>
      <c r="BK146" s="147"/>
      <c r="BL146" s="147"/>
      <c r="BM146" s="147"/>
      <c r="BN146" s="147"/>
      <c r="BO146" s="147"/>
      <c r="BP146" s="147"/>
      <c r="BQ146" s="147"/>
      <c r="BR146" s="147"/>
      <c r="BS146" s="147"/>
      <c r="BT146" s="147"/>
      <c r="BU146" s="147"/>
      <c r="BV146" s="147"/>
      <c r="BW146" s="147"/>
      <c r="BX146" s="147"/>
      <c r="BY146" s="147"/>
      <c r="BZ146" s="147"/>
      <c r="CA146" s="147"/>
      <c r="CB146" s="147"/>
      <c r="CC146" s="147"/>
      <c r="CD146" s="147"/>
      <c r="CE146" s="147"/>
      <c r="CF146" s="147"/>
      <c r="CG146" s="147"/>
      <c r="CH146" s="147"/>
      <c r="CI146" s="147"/>
      <c r="CJ146" s="147"/>
      <c r="CK146" s="147"/>
      <c r="CL146" s="147"/>
      <c r="CM146" s="147"/>
      <c r="CN146" s="147"/>
      <c r="CO146" s="147"/>
      <c r="CP146" s="147"/>
      <c r="CQ146" s="147"/>
      <c r="CR146" s="147"/>
      <c r="CS146" s="147"/>
      <c r="CT146" s="147"/>
      <c r="CU146" s="147"/>
      <c r="CV146" s="147"/>
      <c r="CW146" s="147"/>
      <c r="CX146" s="147"/>
      <c r="CY146" s="147"/>
      <c r="CZ146" s="87" t="str">
        <f t="shared" si="221"/>
        <v/>
      </c>
      <c r="DA146" s="89" t="str">
        <f t="shared" si="218"/>
        <v/>
      </c>
      <c r="DB146" s="90" t="str">
        <f t="shared" si="220"/>
        <v/>
      </c>
      <c r="DC146" s="32" t="str">
        <f t="shared" si="112"/>
        <v>brak danych</v>
      </c>
      <c r="DD146" s="32"/>
      <c r="DE146" s="20">
        <f t="shared" si="222"/>
        <v>0</v>
      </c>
      <c r="DF146" s="20" t="str">
        <f t="shared" si="223"/>
        <v/>
      </c>
      <c r="DG146" s="20" t="str">
        <f t="shared" si="224"/>
        <v/>
      </c>
      <c r="DH146" s="20" t="str">
        <f t="shared" si="225"/>
        <v/>
      </c>
      <c r="DI146" s="20" t="str">
        <f t="shared" si="226"/>
        <v/>
      </c>
      <c r="DJ146" s="20" t="str">
        <f t="shared" si="227"/>
        <v/>
      </c>
      <c r="DK146" s="20" t="str">
        <f t="shared" si="228"/>
        <v/>
      </c>
      <c r="DL146" s="20" t="str">
        <f t="shared" si="229"/>
        <v/>
      </c>
      <c r="DM146" s="20" t="str">
        <f t="shared" si="230"/>
        <v/>
      </c>
      <c r="DN146" s="20" t="str">
        <f t="shared" si="231"/>
        <v/>
      </c>
      <c r="DO146" s="20" t="str">
        <f t="shared" si="232"/>
        <v/>
      </c>
      <c r="DP146" s="20" t="str">
        <f t="shared" si="233"/>
        <v/>
      </c>
      <c r="DQ146" s="20" t="str">
        <f t="shared" si="234"/>
        <v/>
      </c>
      <c r="DR146" s="20" t="str">
        <f t="shared" si="235"/>
        <v/>
      </c>
      <c r="DS146" s="20" t="str">
        <f t="shared" si="236"/>
        <v/>
      </c>
      <c r="DT146" s="20" t="str">
        <f t="shared" si="237"/>
        <v/>
      </c>
      <c r="DU146" s="20" t="str">
        <f t="shared" si="238"/>
        <v/>
      </c>
      <c r="DV146" s="20" t="str">
        <f t="shared" si="239"/>
        <v/>
      </c>
      <c r="DW146" s="20" t="str">
        <f t="shared" si="240"/>
        <v/>
      </c>
      <c r="DX146" s="20" t="str">
        <f t="shared" si="241"/>
        <v/>
      </c>
      <c r="DY146" s="20" t="str">
        <f t="shared" si="242"/>
        <v/>
      </c>
      <c r="DZ146" s="20" t="str">
        <f t="shared" si="243"/>
        <v/>
      </c>
      <c r="EA146" s="20" t="str">
        <f t="shared" si="244"/>
        <v/>
      </c>
      <c r="EB146" s="20" t="str">
        <f t="shared" si="245"/>
        <v/>
      </c>
      <c r="EC146" s="20" t="str">
        <f t="shared" si="246"/>
        <v/>
      </c>
      <c r="ED146" s="20" t="str">
        <f t="shared" si="247"/>
        <v/>
      </c>
      <c r="EE146" s="20" t="str">
        <f t="shared" si="248"/>
        <v/>
      </c>
      <c r="EF146" s="20" t="str">
        <f t="shared" si="249"/>
        <v/>
      </c>
      <c r="EG146" s="20" t="str">
        <f t="shared" si="250"/>
        <v/>
      </c>
      <c r="EH146" s="20" t="str">
        <f t="shared" si="251"/>
        <v/>
      </c>
      <c r="EI146" s="20" t="str">
        <f t="shared" si="252"/>
        <v/>
      </c>
      <c r="EJ146" s="20" t="str">
        <f t="shared" si="253"/>
        <v/>
      </c>
      <c r="EK146" s="20" t="str">
        <f t="shared" si="254"/>
        <v/>
      </c>
      <c r="EL146" s="20" t="str">
        <f t="shared" si="255"/>
        <v/>
      </c>
      <c r="EM146" s="20" t="str">
        <f t="shared" si="256"/>
        <v/>
      </c>
      <c r="EN146" s="20" t="str">
        <f t="shared" si="257"/>
        <v/>
      </c>
      <c r="EO146" s="20" t="str">
        <f t="shared" si="258"/>
        <v/>
      </c>
      <c r="EP146" s="20" t="str">
        <f t="shared" si="259"/>
        <v/>
      </c>
      <c r="EQ146" s="20" t="str">
        <f t="shared" si="260"/>
        <v/>
      </c>
      <c r="ER146" s="20" t="str">
        <f t="shared" si="261"/>
        <v/>
      </c>
      <c r="ES146" s="20" t="str">
        <f t="shared" si="262"/>
        <v/>
      </c>
      <c r="ET146" s="20" t="str">
        <f t="shared" si="263"/>
        <v/>
      </c>
      <c r="EU146" s="20" t="str">
        <f t="shared" si="264"/>
        <v/>
      </c>
      <c r="EV146" s="20" t="str">
        <f t="shared" si="265"/>
        <v/>
      </c>
      <c r="EW146" s="20" t="str">
        <f t="shared" si="266"/>
        <v/>
      </c>
      <c r="EX146" s="20" t="str">
        <f t="shared" si="267"/>
        <v/>
      </c>
      <c r="EY146" s="20" t="str">
        <f t="shared" si="268"/>
        <v/>
      </c>
      <c r="EZ146" s="20" t="str">
        <f t="shared" si="269"/>
        <v/>
      </c>
      <c r="FA146" s="20" t="str">
        <f t="shared" si="270"/>
        <v/>
      </c>
      <c r="FB146" s="20" t="str">
        <f t="shared" si="271"/>
        <v/>
      </c>
      <c r="FC146" s="20" t="str">
        <f t="shared" si="272"/>
        <v/>
      </c>
      <c r="FD146" s="20" t="str">
        <f t="shared" si="273"/>
        <v/>
      </c>
      <c r="FE146" s="20" t="str">
        <f t="shared" si="274"/>
        <v/>
      </c>
      <c r="FF146" s="20" t="str">
        <f t="shared" si="275"/>
        <v/>
      </c>
      <c r="FG146" s="20" t="str">
        <f t="shared" si="276"/>
        <v/>
      </c>
      <c r="FH146" s="20" t="str">
        <f t="shared" si="277"/>
        <v/>
      </c>
      <c r="FI146" s="20" t="str">
        <f t="shared" si="278"/>
        <v/>
      </c>
      <c r="FJ146" s="20" t="str">
        <f t="shared" si="279"/>
        <v/>
      </c>
      <c r="FK146" s="20" t="str">
        <f t="shared" si="280"/>
        <v/>
      </c>
      <c r="FL146" s="20" t="str">
        <f t="shared" si="281"/>
        <v/>
      </c>
      <c r="FM146" s="20" t="str">
        <f t="shared" si="282"/>
        <v/>
      </c>
      <c r="FN146" s="20" t="str">
        <f t="shared" si="283"/>
        <v/>
      </c>
      <c r="FO146" s="20" t="str">
        <f t="shared" si="284"/>
        <v/>
      </c>
      <c r="FP146" s="20" t="str">
        <f t="shared" si="285"/>
        <v/>
      </c>
      <c r="FQ146" s="20" t="str">
        <f t="shared" si="286"/>
        <v/>
      </c>
      <c r="FR146" s="20" t="str">
        <f t="shared" si="287"/>
        <v/>
      </c>
      <c r="FS146" s="20" t="str">
        <f t="shared" si="288"/>
        <v/>
      </c>
      <c r="FT146" s="20" t="str">
        <f t="shared" si="289"/>
        <v/>
      </c>
      <c r="FU146" s="20" t="str">
        <f t="shared" si="290"/>
        <v/>
      </c>
      <c r="FV146" s="20" t="str">
        <f t="shared" si="291"/>
        <v/>
      </c>
      <c r="FW146" s="20" t="str">
        <f t="shared" si="292"/>
        <v/>
      </c>
      <c r="FX146" s="20" t="str">
        <f t="shared" si="293"/>
        <v/>
      </c>
      <c r="FY146" s="20" t="str">
        <f t="shared" si="294"/>
        <v/>
      </c>
      <c r="FZ146" s="20" t="str">
        <f t="shared" si="295"/>
        <v/>
      </c>
      <c r="GA146" s="20" t="str">
        <f t="shared" si="296"/>
        <v/>
      </c>
      <c r="GB146" s="20" t="str">
        <f t="shared" si="297"/>
        <v/>
      </c>
      <c r="GC146" s="20" t="str">
        <f t="shared" si="298"/>
        <v/>
      </c>
      <c r="GD146" s="20" t="str">
        <f t="shared" si="299"/>
        <v/>
      </c>
      <c r="GE146" s="20" t="str">
        <f t="shared" si="300"/>
        <v/>
      </c>
      <c r="GF146" s="20" t="str">
        <f t="shared" si="301"/>
        <v/>
      </c>
      <c r="GG146" s="20" t="str">
        <f t="shared" si="302"/>
        <v/>
      </c>
      <c r="GH146" s="20" t="str">
        <f t="shared" si="303"/>
        <v/>
      </c>
      <c r="GI146" s="20" t="str">
        <f t="shared" si="304"/>
        <v/>
      </c>
      <c r="GJ146" s="20" t="str">
        <f t="shared" si="305"/>
        <v/>
      </c>
      <c r="GK146" s="20" t="str">
        <f t="shared" si="306"/>
        <v/>
      </c>
      <c r="GL146" s="20" t="str">
        <f t="shared" si="307"/>
        <v/>
      </c>
      <c r="GM146" s="20" t="str">
        <f t="shared" si="308"/>
        <v/>
      </c>
      <c r="GN146" s="20" t="str">
        <f t="shared" si="309"/>
        <v/>
      </c>
      <c r="GO146" s="20" t="str">
        <f t="shared" si="310"/>
        <v/>
      </c>
      <c r="GP146" s="20" t="str">
        <f t="shared" si="311"/>
        <v/>
      </c>
      <c r="GQ146" s="20" t="str">
        <f t="shared" si="312"/>
        <v/>
      </c>
      <c r="GR146" s="20" t="str">
        <f t="shared" si="313"/>
        <v/>
      </c>
      <c r="GS146" s="20" t="str">
        <f t="shared" si="314"/>
        <v/>
      </c>
      <c r="GT146" s="20" t="str">
        <f t="shared" si="315"/>
        <v/>
      </c>
      <c r="GU146" s="20" t="str">
        <f t="shared" si="316"/>
        <v/>
      </c>
      <c r="GV146" s="20" t="str">
        <f t="shared" si="317"/>
        <v/>
      </c>
      <c r="GW146" s="20" t="str">
        <f t="shared" si="318"/>
        <v/>
      </c>
      <c r="GX146" s="20" t="str">
        <f t="shared" si="319"/>
        <v/>
      </c>
      <c r="GY146" s="20" t="str">
        <f t="shared" si="320"/>
        <v/>
      </c>
      <c r="GZ146" s="20" t="str">
        <f t="shared" si="321"/>
        <v/>
      </c>
      <c r="HA146" s="20" t="str">
        <f t="shared" si="322"/>
        <v/>
      </c>
      <c r="HB146" s="20"/>
      <c r="HC146" s="20"/>
      <c r="HD146" s="20"/>
      <c r="HE146" s="20"/>
      <c r="HF146" s="20"/>
      <c r="HG146" s="20"/>
      <c r="HH146" s="20"/>
      <c r="HI146" s="20"/>
      <c r="HJ146" s="20"/>
      <c r="HK146" s="20"/>
      <c r="HL146" s="20"/>
      <c r="HM146" s="20"/>
      <c r="HN146" s="20"/>
      <c r="HO146" s="20"/>
      <c r="HP146" s="20"/>
      <c r="HQ146" s="20"/>
      <c r="HR146" s="20"/>
      <c r="HS146" s="20"/>
      <c r="HT146" s="20"/>
      <c r="HU146" s="20"/>
      <c r="HV146" s="20"/>
      <c r="HW146" s="20"/>
      <c r="HX146" s="20"/>
      <c r="HY146" s="20"/>
      <c r="HZ146" s="20"/>
      <c r="IA146" s="19"/>
      <c r="IB146" s="19"/>
      <c r="IC146" s="19"/>
      <c r="ID146" s="19"/>
      <c r="IE146" s="19"/>
      <c r="IF146" s="19"/>
      <c r="IG146" s="19"/>
      <c r="IH146" s="19"/>
      <c r="II146" s="19"/>
      <c r="IJ146" s="19"/>
      <c r="IK146" s="19"/>
      <c r="IL146" s="19"/>
      <c r="IM146" s="19"/>
      <c r="IN146" s="19"/>
      <c r="IO146" s="19"/>
      <c r="IP146" s="19"/>
      <c r="IQ146" s="19"/>
      <c r="IR146" s="19"/>
      <c r="IS146" s="19"/>
      <c r="IT146" s="19"/>
      <c r="IU146" s="19"/>
      <c r="IV146" s="19"/>
      <c r="IW146" s="19"/>
      <c r="IX146" s="19"/>
      <c r="IY146" s="19"/>
      <c r="IZ146" s="19"/>
      <c r="JA146" s="19"/>
      <c r="JB146" s="19"/>
      <c r="JC146" s="19"/>
      <c r="JD146" s="19"/>
      <c r="JE146" s="19"/>
      <c r="JF146" s="19"/>
      <c r="JG146" s="19"/>
      <c r="JH146" s="19"/>
      <c r="JI146" s="19"/>
      <c r="JJ146" s="19"/>
      <c r="JK146" s="19"/>
      <c r="JL146" s="19"/>
      <c r="JM146" s="19"/>
      <c r="JN146" s="19"/>
      <c r="JO146" s="19"/>
      <c r="JP146" s="19"/>
      <c r="JQ146" s="19"/>
      <c r="JR146" s="19"/>
      <c r="JS146" s="19"/>
      <c r="JT146" s="19"/>
      <c r="JU146" s="19"/>
      <c r="JV146" s="19"/>
    </row>
    <row r="147" spans="1:282" ht="13.5">
      <c r="A147" s="90" t="s">
        <v>178</v>
      </c>
      <c r="B147" s="184"/>
      <c r="C147" s="33"/>
      <c r="D147" s="147"/>
      <c r="E147" s="147"/>
      <c r="F147" s="147"/>
      <c r="G147" s="147"/>
      <c r="H147" s="147"/>
      <c r="I147" s="147"/>
      <c r="J147" s="147"/>
      <c r="K147" s="147"/>
      <c r="L147" s="147"/>
      <c r="M147" s="147"/>
      <c r="N147" s="147"/>
      <c r="O147" s="147"/>
      <c r="P147" s="147"/>
      <c r="Q147" s="147"/>
      <c r="R147" s="147"/>
      <c r="S147" s="147"/>
      <c r="T147" s="147"/>
      <c r="U147" s="147"/>
      <c r="V147" s="147"/>
      <c r="W147" s="147"/>
      <c r="X147" s="147"/>
      <c r="Y147" s="147"/>
      <c r="Z147" s="147"/>
      <c r="AA147" s="147"/>
      <c r="AB147" s="147"/>
      <c r="AC147" s="147"/>
      <c r="AD147" s="147"/>
      <c r="AE147" s="147"/>
      <c r="AF147" s="147"/>
      <c r="AG147" s="147"/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  <c r="BI147" s="147"/>
      <c r="BJ147" s="147"/>
      <c r="BK147" s="147"/>
      <c r="BL147" s="147"/>
      <c r="BM147" s="147"/>
      <c r="BN147" s="147"/>
      <c r="BO147" s="147"/>
      <c r="BP147" s="147"/>
      <c r="BQ147" s="147"/>
      <c r="BR147" s="147"/>
      <c r="BS147" s="147"/>
      <c r="BT147" s="147"/>
      <c r="BU147" s="147"/>
      <c r="BV147" s="147"/>
      <c r="BW147" s="147"/>
      <c r="BX147" s="147"/>
      <c r="BY147" s="147"/>
      <c r="BZ147" s="147"/>
      <c r="CA147" s="147"/>
      <c r="CB147" s="147"/>
      <c r="CC147" s="147"/>
      <c r="CD147" s="147"/>
      <c r="CE147" s="147"/>
      <c r="CF147" s="147"/>
      <c r="CG147" s="147"/>
      <c r="CH147" s="147"/>
      <c r="CI147" s="147"/>
      <c r="CJ147" s="147"/>
      <c r="CK147" s="147"/>
      <c r="CL147" s="147"/>
      <c r="CM147" s="147"/>
      <c r="CN147" s="147"/>
      <c r="CO147" s="147"/>
      <c r="CP147" s="147"/>
      <c r="CQ147" s="147"/>
      <c r="CR147" s="147"/>
      <c r="CS147" s="147"/>
      <c r="CT147" s="147"/>
      <c r="CU147" s="147"/>
      <c r="CV147" s="147"/>
      <c r="CW147" s="147"/>
      <c r="CX147" s="147"/>
      <c r="CY147" s="147"/>
      <c r="CZ147" s="87" t="str">
        <f t="shared" si="221"/>
        <v/>
      </c>
      <c r="DA147" s="89" t="str">
        <f t="shared" ref="DA147:DA209" si="323">IF(ISNUMBER(CZ147),CZ147/$CZ$8,"")</f>
        <v/>
      </c>
      <c r="DB147" s="90" t="str">
        <f t="shared" ref="DB147:DB178" si="324">IF(ISNUMBER(CZ147),HLOOKUP(DA147,$D$405:$I$407,3),"")</f>
        <v/>
      </c>
      <c r="DC147" s="32" t="str">
        <f t="shared" si="112"/>
        <v>brak danych</v>
      </c>
      <c r="DD147" s="32"/>
      <c r="DE147" s="20">
        <f t="shared" si="222"/>
        <v>0</v>
      </c>
      <c r="DF147" s="20" t="str">
        <f t="shared" si="223"/>
        <v/>
      </c>
      <c r="DG147" s="20" t="str">
        <f t="shared" si="224"/>
        <v/>
      </c>
      <c r="DH147" s="20" t="str">
        <f t="shared" si="225"/>
        <v/>
      </c>
      <c r="DI147" s="20" t="str">
        <f t="shared" si="226"/>
        <v/>
      </c>
      <c r="DJ147" s="20" t="str">
        <f t="shared" si="227"/>
        <v/>
      </c>
      <c r="DK147" s="20" t="str">
        <f t="shared" si="228"/>
        <v/>
      </c>
      <c r="DL147" s="20" t="str">
        <f t="shared" si="229"/>
        <v/>
      </c>
      <c r="DM147" s="20" t="str">
        <f t="shared" si="230"/>
        <v/>
      </c>
      <c r="DN147" s="20" t="str">
        <f t="shared" si="231"/>
        <v/>
      </c>
      <c r="DO147" s="20" t="str">
        <f t="shared" si="232"/>
        <v/>
      </c>
      <c r="DP147" s="20" t="str">
        <f t="shared" si="233"/>
        <v/>
      </c>
      <c r="DQ147" s="20" t="str">
        <f t="shared" si="234"/>
        <v/>
      </c>
      <c r="DR147" s="20" t="str">
        <f t="shared" si="235"/>
        <v/>
      </c>
      <c r="DS147" s="20" t="str">
        <f t="shared" si="236"/>
        <v/>
      </c>
      <c r="DT147" s="20" t="str">
        <f t="shared" si="237"/>
        <v/>
      </c>
      <c r="DU147" s="20" t="str">
        <f t="shared" si="238"/>
        <v/>
      </c>
      <c r="DV147" s="20" t="str">
        <f t="shared" si="239"/>
        <v/>
      </c>
      <c r="DW147" s="20" t="str">
        <f t="shared" si="240"/>
        <v/>
      </c>
      <c r="DX147" s="20" t="str">
        <f t="shared" si="241"/>
        <v/>
      </c>
      <c r="DY147" s="20" t="str">
        <f t="shared" si="242"/>
        <v/>
      </c>
      <c r="DZ147" s="20" t="str">
        <f t="shared" si="243"/>
        <v/>
      </c>
      <c r="EA147" s="20" t="str">
        <f t="shared" si="244"/>
        <v/>
      </c>
      <c r="EB147" s="20" t="str">
        <f t="shared" si="245"/>
        <v/>
      </c>
      <c r="EC147" s="20" t="str">
        <f t="shared" si="246"/>
        <v/>
      </c>
      <c r="ED147" s="20" t="str">
        <f t="shared" si="247"/>
        <v/>
      </c>
      <c r="EE147" s="20" t="str">
        <f t="shared" si="248"/>
        <v/>
      </c>
      <c r="EF147" s="20" t="str">
        <f t="shared" si="249"/>
        <v/>
      </c>
      <c r="EG147" s="20" t="str">
        <f t="shared" si="250"/>
        <v/>
      </c>
      <c r="EH147" s="20" t="str">
        <f t="shared" si="251"/>
        <v/>
      </c>
      <c r="EI147" s="20" t="str">
        <f t="shared" si="252"/>
        <v/>
      </c>
      <c r="EJ147" s="20" t="str">
        <f t="shared" si="253"/>
        <v/>
      </c>
      <c r="EK147" s="20" t="str">
        <f t="shared" si="254"/>
        <v/>
      </c>
      <c r="EL147" s="20" t="str">
        <f t="shared" si="255"/>
        <v/>
      </c>
      <c r="EM147" s="20" t="str">
        <f t="shared" si="256"/>
        <v/>
      </c>
      <c r="EN147" s="20" t="str">
        <f t="shared" si="257"/>
        <v/>
      </c>
      <c r="EO147" s="20" t="str">
        <f t="shared" si="258"/>
        <v/>
      </c>
      <c r="EP147" s="20" t="str">
        <f t="shared" si="259"/>
        <v/>
      </c>
      <c r="EQ147" s="20" t="str">
        <f t="shared" si="260"/>
        <v/>
      </c>
      <c r="ER147" s="20" t="str">
        <f t="shared" si="261"/>
        <v/>
      </c>
      <c r="ES147" s="20" t="str">
        <f t="shared" si="262"/>
        <v/>
      </c>
      <c r="ET147" s="20" t="str">
        <f t="shared" si="263"/>
        <v/>
      </c>
      <c r="EU147" s="20" t="str">
        <f t="shared" si="264"/>
        <v/>
      </c>
      <c r="EV147" s="20" t="str">
        <f t="shared" si="265"/>
        <v/>
      </c>
      <c r="EW147" s="20" t="str">
        <f t="shared" si="266"/>
        <v/>
      </c>
      <c r="EX147" s="20" t="str">
        <f t="shared" si="267"/>
        <v/>
      </c>
      <c r="EY147" s="20" t="str">
        <f t="shared" si="268"/>
        <v/>
      </c>
      <c r="EZ147" s="20" t="str">
        <f t="shared" si="269"/>
        <v/>
      </c>
      <c r="FA147" s="20" t="str">
        <f t="shared" si="270"/>
        <v/>
      </c>
      <c r="FB147" s="20" t="str">
        <f t="shared" si="271"/>
        <v/>
      </c>
      <c r="FC147" s="20" t="str">
        <f t="shared" si="272"/>
        <v/>
      </c>
      <c r="FD147" s="20" t="str">
        <f t="shared" si="273"/>
        <v/>
      </c>
      <c r="FE147" s="20" t="str">
        <f t="shared" si="274"/>
        <v/>
      </c>
      <c r="FF147" s="20" t="str">
        <f t="shared" si="275"/>
        <v/>
      </c>
      <c r="FG147" s="20" t="str">
        <f t="shared" si="276"/>
        <v/>
      </c>
      <c r="FH147" s="20" t="str">
        <f t="shared" si="277"/>
        <v/>
      </c>
      <c r="FI147" s="20" t="str">
        <f t="shared" si="278"/>
        <v/>
      </c>
      <c r="FJ147" s="20" t="str">
        <f t="shared" si="279"/>
        <v/>
      </c>
      <c r="FK147" s="20" t="str">
        <f t="shared" si="280"/>
        <v/>
      </c>
      <c r="FL147" s="20" t="str">
        <f t="shared" si="281"/>
        <v/>
      </c>
      <c r="FM147" s="20" t="str">
        <f t="shared" si="282"/>
        <v/>
      </c>
      <c r="FN147" s="20" t="str">
        <f t="shared" si="283"/>
        <v/>
      </c>
      <c r="FO147" s="20" t="str">
        <f t="shared" si="284"/>
        <v/>
      </c>
      <c r="FP147" s="20" t="str">
        <f t="shared" si="285"/>
        <v/>
      </c>
      <c r="FQ147" s="20" t="str">
        <f t="shared" si="286"/>
        <v/>
      </c>
      <c r="FR147" s="20" t="str">
        <f t="shared" si="287"/>
        <v/>
      </c>
      <c r="FS147" s="20" t="str">
        <f t="shared" si="288"/>
        <v/>
      </c>
      <c r="FT147" s="20" t="str">
        <f t="shared" si="289"/>
        <v/>
      </c>
      <c r="FU147" s="20" t="str">
        <f t="shared" si="290"/>
        <v/>
      </c>
      <c r="FV147" s="20" t="str">
        <f t="shared" si="291"/>
        <v/>
      </c>
      <c r="FW147" s="20" t="str">
        <f t="shared" si="292"/>
        <v/>
      </c>
      <c r="FX147" s="20" t="str">
        <f t="shared" si="293"/>
        <v/>
      </c>
      <c r="FY147" s="20" t="str">
        <f t="shared" si="294"/>
        <v/>
      </c>
      <c r="FZ147" s="20" t="str">
        <f t="shared" si="295"/>
        <v/>
      </c>
      <c r="GA147" s="20" t="str">
        <f t="shared" si="296"/>
        <v/>
      </c>
      <c r="GB147" s="20" t="str">
        <f t="shared" si="297"/>
        <v/>
      </c>
      <c r="GC147" s="20" t="str">
        <f t="shared" si="298"/>
        <v/>
      </c>
      <c r="GD147" s="20" t="str">
        <f t="shared" si="299"/>
        <v/>
      </c>
      <c r="GE147" s="20" t="str">
        <f t="shared" si="300"/>
        <v/>
      </c>
      <c r="GF147" s="20" t="str">
        <f t="shared" si="301"/>
        <v/>
      </c>
      <c r="GG147" s="20" t="str">
        <f t="shared" si="302"/>
        <v/>
      </c>
      <c r="GH147" s="20" t="str">
        <f t="shared" si="303"/>
        <v/>
      </c>
      <c r="GI147" s="20" t="str">
        <f t="shared" si="304"/>
        <v/>
      </c>
      <c r="GJ147" s="20" t="str">
        <f t="shared" si="305"/>
        <v/>
      </c>
      <c r="GK147" s="20" t="str">
        <f t="shared" si="306"/>
        <v/>
      </c>
      <c r="GL147" s="20" t="str">
        <f t="shared" si="307"/>
        <v/>
      </c>
      <c r="GM147" s="20" t="str">
        <f t="shared" si="308"/>
        <v/>
      </c>
      <c r="GN147" s="20" t="str">
        <f t="shared" si="309"/>
        <v/>
      </c>
      <c r="GO147" s="20" t="str">
        <f t="shared" si="310"/>
        <v/>
      </c>
      <c r="GP147" s="20" t="str">
        <f t="shared" si="311"/>
        <v/>
      </c>
      <c r="GQ147" s="20" t="str">
        <f t="shared" si="312"/>
        <v/>
      </c>
      <c r="GR147" s="20" t="str">
        <f t="shared" si="313"/>
        <v/>
      </c>
      <c r="GS147" s="20" t="str">
        <f t="shared" si="314"/>
        <v/>
      </c>
      <c r="GT147" s="20" t="str">
        <f t="shared" si="315"/>
        <v/>
      </c>
      <c r="GU147" s="20" t="str">
        <f t="shared" si="316"/>
        <v/>
      </c>
      <c r="GV147" s="20" t="str">
        <f t="shared" si="317"/>
        <v/>
      </c>
      <c r="GW147" s="20" t="str">
        <f t="shared" si="318"/>
        <v/>
      </c>
      <c r="GX147" s="20" t="str">
        <f t="shared" si="319"/>
        <v/>
      </c>
      <c r="GY147" s="20" t="str">
        <f t="shared" si="320"/>
        <v/>
      </c>
      <c r="GZ147" s="20" t="str">
        <f t="shared" si="321"/>
        <v/>
      </c>
      <c r="HA147" s="20" t="str">
        <f t="shared" si="322"/>
        <v/>
      </c>
      <c r="HB147" s="20"/>
      <c r="HC147" s="20"/>
      <c r="HD147" s="20"/>
      <c r="HE147" s="20"/>
      <c r="HF147" s="20"/>
      <c r="HG147" s="20"/>
      <c r="HH147" s="20"/>
      <c r="HI147" s="20"/>
      <c r="HJ147" s="20"/>
      <c r="HK147" s="20"/>
      <c r="HL147" s="20"/>
      <c r="HM147" s="20"/>
      <c r="HN147" s="20"/>
      <c r="HO147" s="20"/>
      <c r="HP147" s="20"/>
      <c r="HQ147" s="20"/>
      <c r="HR147" s="20"/>
      <c r="HS147" s="20"/>
      <c r="HT147" s="20"/>
      <c r="HU147" s="20"/>
      <c r="HV147" s="20"/>
      <c r="HW147" s="20"/>
      <c r="HX147" s="20"/>
      <c r="HY147" s="20"/>
      <c r="HZ147" s="20"/>
      <c r="IA147" s="19"/>
      <c r="IB147" s="19"/>
      <c r="IC147" s="19"/>
      <c r="ID147" s="19"/>
      <c r="IE147" s="19"/>
      <c r="IF147" s="19"/>
      <c r="IG147" s="19"/>
      <c r="IH147" s="19"/>
      <c r="II147" s="19"/>
      <c r="IJ147" s="19"/>
      <c r="IK147" s="19"/>
      <c r="IL147" s="19"/>
      <c r="IM147" s="19"/>
      <c r="IN147" s="19"/>
      <c r="IO147" s="19"/>
      <c r="IP147" s="19"/>
      <c r="IQ147" s="19"/>
      <c r="IR147" s="19"/>
      <c r="IS147" s="19"/>
      <c r="IT147" s="19"/>
      <c r="IU147" s="19"/>
      <c r="IV147" s="19"/>
      <c r="IW147" s="19"/>
      <c r="IX147" s="19"/>
      <c r="IY147" s="19"/>
      <c r="IZ147" s="19"/>
      <c r="JA147" s="19"/>
      <c r="JB147" s="19"/>
      <c r="JC147" s="19"/>
      <c r="JD147" s="19"/>
      <c r="JE147" s="19"/>
      <c r="JF147" s="19"/>
      <c r="JG147" s="19"/>
      <c r="JH147" s="19"/>
      <c r="JI147" s="19"/>
      <c r="JJ147" s="19"/>
      <c r="JK147" s="19"/>
      <c r="JL147" s="19"/>
      <c r="JM147" s="19"/>
      <c r="JN147" s="19"/>
      <c r="JO147" s="19"/>
      <c r="JP147" s="19"/>
      <c r="JQ147" s="19"/>
      <c r="JR147" s="19"/>
      <c r="JS147" s="19"/>
      <c r="JT147" s="19"/>
      <c r="JU147" s="19"/>
      <c r="JV147" s="19"/>
    </row>
    <row r="148" spans="1:282" ht="13.5">
      <c r="A148" s="90" t="s">
        <v>179</v>
      </c>
      <c r="B148" s="184"/>
      <c r="C148" s="33"/>
      <c r="D148" s="147"/>
      <c r="E148" s="147"/>
      <c r="F148" s="147"/>
      <c r="G148" s="147"/>
      <c r="H148" s="147"/>
      <c r="I148" s="147"/>
      <c r="J148" s="147"/>
      <c r="K148" s="147"/>
      <c r="L148" s="147"/>
      <c r="M148" s="147"/>
      <c r="N148" s="147"/>
      <c r="O148" s="147"/>
      <c r="P148" s="147"/>
      <c r="Q148" s="147"/>
      <c r="R148" s="147"/>
      <c r="S148" s="147"/>
      <c r="T148" s="147"/>
      <c r="U148" s="147"/>
      <c r="V148" s="147"/>
      <c r="W148" s="147"/>
      <c r="X148" s="147"/>
      <c r="Y148" s="147"/>
      <c r="Z148" s="147"/>
      <c r="AA148" s="147"/>
      <c r="AB148" s="147"/>
      <c r="AC148" s="147"/>
      <c r="AD148" s="147"/>
      <c r="AE148" s="147"/>
      <c r="AF148" s="147"/>
      <c r="AG148" s="147"/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  <c r="BI148" s="147"/>
      <c r="BJ148" s="147"/>
      <c r="BK148" s="147"/>
      <c r="BL148" s="147"/>
      <c r="BM148" s="147"/>
      <c r="BN148" s="147"/>
      <c r="BO148" s="147"/>
      <c r="BP148" s="147"/>
      <c r="BQ148" s="147"/>
      <c r="BR148" s="147"/>
      <c r="BS148" s="147"/>
      <c r="BT148" s="147"/>
      <c r="BU148" s="147"/>
      <c r="BV148" s="147"/>
      <c r="BW148" s="147"/>
      <c r="BX148" s="147"/>
      <c r="BY148" s="147"/>
      <c r="BZ148" s="147"/>
      <c r="CA148" s="147"/>
      <c r="CB148" s="147"/>
      <c r="CC148" s="147"/>
      <c r="CD148" s="147"/>
      <c r="CE148" s="147"/>
      <c r="CF148" s="147"/>
      <c r="CG148" s="147"/>
      <c r="CH148" s="147"/>
      <c r="CI148" s="147"/>
      <c r="CJ148" s="147"/>
      <c r="CK148" s="147"/>
      <c r="CL148" s="147"/>
      <c r="CM148" s="147"/>
      <c r="CN148" s="147"/>
      <c r="CO148" s="147"/>
      <c r="CP148" s="147"/>
      <c r="CQ148" s="147"/>
      <c r="CR148" s="147"/>
      <c r="CS148" s="147"/>
      <c r="CT148" s="147"/>
      <c r="CU148" s="147"/>
      <c r="CV148" s="147"/>
      <c r="CW148" s="147"/>
      <c r="CX148" s="147"/>
      <c r="CY148" s="147"/>
      <c r="CZ148" s="87" t="str">
        <f t="shared" si="221"/>
        <v/>
      </c>
      <c r="DA148" s="89" t="str">
        <f t="shared" si="323"/>
        <v/>
      </c>
      <c r="DB148" s="90" t="str">
        <f t="shared" si="324"/>
        <v/>
      </c>
      <c r="DC148" s="32" t="str">
        <f t="shared" si="112"/>
        <v>brak danych</v>
      </c>
      <c r="DD148" s="32"/>
      <c r="DE148" s="20">
        <f t="shared" si="222"/>
        <v>0</v>
      </c>
      <c r="DF148" s="20" t="str">
        <f t="shared" si="223"/>
        <v/>
      </c>
      <c r="DG148" s="20" t="str">
        <f t="shared" si="224"/>
        <v/>
      </c>
      <c r="DH148" s="20" t="str">
        <f t="shared" si="225"/>
        <v/>
      </c>
      <c r="DI148" s="20" t="str">
        <f t="shared" si="226"/>
        <v/>
      </c>
      <c r="DJ148" s="20" t="str">
        <f t="shared" si="227"/>
        <v/>
      </c>
      <c r="DK148" s="20" t="str">
        <f t="shared" si="228"/>
        <v/>
      </c>
      <c r="DL148" s="20" t="str">
        <f t="shared" si="229"/>
        <v/>
      </c>
      <c r="DM148" s="20" t="str">
        <f t="shared" si="230"/>
        <v/>
      </c>
      <c r="DN148" s="20" t="str">
        <f t="shared" si="231"/>
        <v/>
      </c>
      <c r="DO148" s="20" t="str">
        <f t="shared" si="232"/>
        <v/>
      </c>
      <c r="DP148" s="20" t="str">
        <f t="shared" si="233"/>
        <v/>
      </c>
      <c r="DQ148" s="20" t="str">
        <f t="shared" si="234"/>
        <v/>
      </c>
      <c r="DR148" s="20" t="str">
        <f t="shared" si="235"/>
        <v/>
      </c>
      <c r="DS148" s="20" t="str">
        <f t="shared" si="236"/>
        <v/>
      </c>
      <c r="DT148" s="20" t="str">
        <f t="shared" si="237"/>
        <v/>
      </c>
      <c r="DU148" s="20" t="str">
        <f t="shared" si="238"/>
        <v/>
      </c>
      <c r="DV148" s="20" t="str">
        <f t="shared" si="239"/>
        <v/>
      </c>
      <c r="DW148" s="20" t="str">
        <f t="shared" si="240"/>
        <v/>
      </c>
      <c r="DX148" s="20" t="str">
        <f t="shared" si="241"/>
        <v/>
      </c>
      <c r="DY148" s="20" t="str">
        <f t="shared" si="242"/>
        <v/>
      </c>
      <c r="DZ148" s="20" t="str">
        <f t="shared" si="243"/>
        <v/>
      </c>
      <c r="EA148" s="20" t="str">
        <f t="shared" si="244"/>
        <v/>
      </c>
      <c r="EB148" s="20" t="str">
        <f t="shared" si="245"/>
        <v/>
      </c>
      <c r="EC148" s="20" t="str">
        <f t="shared" si="246"/>
        <v/>
      </c>
      <c r="ED148" s="20" t="str">
        <f t="shared" si="247"/>
        <v/>
      </c>
      <c r="EE148" s="20" t="str">
        <f t="shared" si="248"/>
        <v/>
      </c>
      <c r="EF148" s="20" t="str">
        <f t="shared" si="249"/>
        <v/>
      </c>
      <c r="EG148" s="20" t="str">
        <f t="shared" si="250"/>
        <v/>
      </c>
      <c r="EH148" s="20" t="str">
        <f t="shared" si="251"/>
        <v/>
      </c>
      <c r="EI148" s="20" t="str">
        <f t="shared" si="252"/>
        <v/>
      </c>
      <c r="EJ148" s="20" t="str">
        <f t="shared" si="253"/>
        <v/>
      </c>
      <c r="EK148" s="20" t="str">
        <f t="shared" si="254"/>
        <v/>
      </c>
      <c r="EL148" s="20" t="str">
        <f t="shared" si="255"/>
        <v/>
      </c>
      <c r="EM148" s="20" t="str">
        <f t="shared" si="256"/>
        <v/>
      </c>
      <c r="EN148" s="20" t="str">
        <f t="shared" si="257"/>
        <v/>
      </c>
      <c r="EO148" s="20" t="str">
        <f t="shared" si="258"/>
        <v/>
      </c>
      <c r="EP148" s="20" t="str">
        <f t="shared" si="259"/>
        <v/>
      </c>
      <c r="EQ148" s="20" t="str">
        <f t="shared" si="260"/>
        <v/>
      </c>
      <c r="ER148" s="20" t="str">
        <f t="shared" si="261"/>
        <v/>
      </c>
      <c r="ES148" s="20" t="str">
        <f t="shared" si="262"/>
        <v/>
      </c>
      <c r="ET148" s="20" t="str">
        <f t="shared" si="263"/>
        <v/>
      </c>
      <c r="EU148" s="20" t="str">
        <f t="shared" si="264"/>
        <v/>
      </c>
      <c r="EV148" s="20" t="str">
        <f t="shared" si="265"/>
        <v/>
      </c>
      <c r="EW148" s="20" t="str">
        <f t="shared" si="266"/>
        <v/>
      </c>
      <c r="EX148" s="20" t="str">
        <f t="shared" si="267"/>
        <v/>
      </c>
      <c r="EY148" s="20" t="str">
        <f t="shared" si="268"/>
        <v/>
      </c>
      <c r="EZ148" s="20" t="str">
        <f t="shared" si="269"/>
        <v/>
      </c>
      <c r="FA148" s="20" t="str">
        <f t="shared" si="270"/>
        <v/>
      </c>
      <c r="FB148" s="20" t="str">
        <f t="shared" si="271"/>
        <v/>
      </c>
      <c r="FC148" s="20" t="str">
        <f t="shared" si="272"/>
        <v/>
      </c>
      <c r="FD148" s="20" t="str">
        <f t="shared" si="273"/>
        <v/>
      </c>
      <c r="FE148" s="20" t="str">
        <f t="shared" si="274"/>
        <v/>
      </c>
      <c r="FF148" s="20" t="str">
        <f t="shared" si="275"/>
        <v/>
      </c>
      <c r="FG148" s="20" t="str">
        <f t="shared" si="276"/>
        <v/>
      </c>
      <c r="FH148" s="20" t="str">
        <f t="shared" si="277"/>
        <v/>
      </c>
      <c r="FI148" s="20" t="str">
        <f t="shared" si="278"/>
        <v/>
      </c>
      <c r="FJ148" s="20" t="str">
        <f t="shared" si="279"/>
        <v/>
      </c>
      <c r="FK148" s="20" t="str">
        <f t="shared" si="280"/>
        <v/>
      </c>
      <c r="FL148" s="20" t="str">
        <f t="shared" si="281"/>
        <v/>
      </c>
      <c r="FM148" s="20" t="str">
        <f t="shared" si="282"/>
        <v/>
      </c>
      <c r="FN148" s="20" t="str">
        <f t="shared" si="283"/>
        <v/>
      </c>
      <c r="FO148" s="20" t="str">
        <f t="shared" si="284"/>
        <v/>
      </c>
      <c r="FP148" s="20" t="str">
        <f t="shared" si="285"/>
        <v/>
      </c>
      <c r="FQ148" s="20" t="str">
        <f t="shared" si="286"/>
        <v/>
      </c>
      <c r="FR148" s="20" t="str">
        <f t="shared" si="287"/>
        <v/>
      </c>
      <c r="FS148" s="20" t="str">
        <f t="shared" si="288"/>
        <v/>
      </c>
      <c r="FT148" s="20" t="str">
        <f t="shared" si="289"/>
        <v/>
      </c>
      <c r="FU148" s="20" t="str">
        <f t="shared" si="290"/>
        <v/>
      </c>
      <c r="FV148" s="20" t="str">
        <f t="shared" si="291"/>
        <v/>
      </c>
      <c r="FW148" s="20" t="str">
        <f t="shared" si="292"/>
        <v/>
      </c>
      <c r="FX148" s="20" t="str">
        <f t="shared" si="293"/>
        <v/>
      </c>
      <c r="FY148" s="20" t="str">
        <f t="shared" si="294"/>
        <v/>
      </c>
      <c r="FZ148" s="20" t="str">
        <f t="shared" si="295"/>
        <v/>
      </c>
      <c r="GA148" s="20" t="str">
        <f t="shared" si="296"/>
        <v/>
      </c>
      <c r="GB148" s="20" t="str">
        <f t="shared" si="297"/>
        <v/>
      </c>
      <c r="GC148" s="20" t="str">
        <f t="shared" si="298"/>
        <v/>
      </c>
      <c r="GD148" s="20" t="str">
        <f t="shared" si="299"/>
        <v/>
      </c>
      <c r="GE148" s="20" t="str">
        <f t="shared" si="300"/>
        <v/>
      </c>
      <c r="GF148" s="20" t="str">
        <f t="shared" si="301"/>
        <v/>
      </c>
      <c r="GG148" s="20" t="str">
        <f t="shared" si="302"/>
        <v/>
      </c>
      <c r="GH148" s="20" t="str">
        <f t="shared" si="303"/>
        <v/>
      </c>
      <c r="GI148" s="20" t="str">
        <f t="shared" si="304"/>
        <v/>
      </c>
      <c r="GJ148" s="20" t="str">
        <f t="shared" si="305"/>
        <v/>
      </c>
      <c r="GK148" s="20" t="str">
        <f t="shared" si="306"/>
        <v/>
      </c>
      <c r="GL148" s="20" t="str">
        <f t="shared" si="307"/>
        <v/>
      </c>
      <c r="GM148" s="20" t="str">
        <f t="shared" si="308"/>
        <v/>
      </c>
      <c r="GN148" s="20" t="str">
        <f t="shared" si="309"/>
        <v/>
      </c>
      <c r="GO148" s="20" t="str">
        <f t="shared" si="310"/>
        <v/>
      </c>
      <c r="GP148" s="20" t="str">
        <f t="shared" si="311"/>
        <v/>
      </c>
      <c r="GQ148" s="20" t="str">
        <f t="shared" si="312"/>
        <v/>
      </c>
      <c r="GR148" s="20" t="str">
        <f t="shared" si="313"/>
        <v/>
      </c>
      <c r="GS148" s="20" t="str">
        <f t="shared" si="314"/>
        <v/>
      </c>
      <c r="GT148" s="20" t="str">
        <f t="shared" si="315"/>
        <v/>
      </c>
      <c r="GU148" s="20" t="str">
        <f t="shared" si="316"/>
        <v/>
      </c>
      <c r="GV148" s="20" t="str">
        <f t="shared" si="317"/>
        <v/>
      </c>
      <c r="GW148" s="20" t="str">
        <f t="shared" si="318"/>
        <v/>
      </c>
      <c r="GX148" s="20" t="str">
        <f t="shared" si="319"/>
        <v/>
      </c>
      <c r="GY148" s="20" t="str">
        <f t="shared" si="320"/>
        <v/>
      </c>
      <c r="GZ148" s="20" t="str">
        <f t="shared" si="321"/>
        <v/>
      </c>
      <c r="HA148" s="20" t="str">
        <f t="shared" si="322"/>
        <v/>
      </c>
      <c r="HB148" s="20"/>
      <c r="HC148" s="20"/>
      <c r="HD148" s="20"/>
      <c r="HE148" s="20"/>
      <c r="HF148" s="20"/>
      <c r="HG148" s="20"/>
      <c r="HH148" s="20"/>
      <c r="HI148" s="20"/>
      <c r="HJ148" s="20"/>
      <c r="HK148" s="20"/>
      <c r="HL148" s="20"/>
      <c r="HM148" s="20"/>
      <c r="HN148" s="20"/>
      <c r="HO148" s="20"/>
      <c r="HP148" s="20"/>
      <c r="HQ148" s="20"/>
      <c r="HR148" s="20"/>
      <c r="HS148" s="20"/>
      <c r="HT148" s="20"/>
      <c r="HU148" s="20"/>
      <c r="HV148" s="20"/>
      <c r="HW148" s="20"/>
      <c r="HX148" s="20"/>
      <c r="HY148" s="20"/>
      <c r="HZ148" s="20"/>
      <c r="IA148" s="19"/>
      <c r="IB148" s="19"/>
      <c r="IC148" s="19"/>
      <c r="ID148" s="19"/>
      <c r="IE148" s="19"/>
      <c r="IF148" s="19"/>
      <c r="IG148" s="19"/>
      <c r="IH148" s="19"/>
      <c r="II148" s="19"/>
      <c r="IJ148" s="19"/>
      <c r="IK148" s="19"/>
      <c r="IL148" s="19"/>
      <c r="IM148" s="19"/>
      <c r="IN148" s="19"/>
      <c r="IO148" s="19"/>
      <c r="IP148" s="19"/>
      <c r="IQ148" s="19"/>
      <c r="IR148" s="19"/>
      <c r="IS148" s="19"/>
      <c r="IT148" s="19"/>
      <c r="IU148" s="19"/>
      <c r="IV148" s="19"/>
      <c r="IW148" s="19"/>
      <c r="IX148" s="19"/>
      <c r="IY148" s="19"/>
      <c r="IZ148" s="19"/>
      <c r="JA148" s="19"/>
      <c r="JB148" s="19"/>
      <c r="JC148" s="19"/>
      <c r="JD148" s="19"/>
      <c r="JE148" s="19"/>
      <c r="JF148" s="19"/>
      <c r="JG148" s="19"/>
      <c r="JH148" s="19"/>
      <c r="JI148" s="19"/>
      <c r="JJ148" s="19"/>
      <c r="JK148" s="19"/>
      <c r="JL148" s="19"/>
      <c r="JM148" s="19"/>
      <c r="JN148" s="19"/>
      <c r="JO148" s="19"/>
      <c r="JP148" s="19"/>
      <c r="JQ148" s="19"/>
      <c r="JR148" s="19"/>
      <c r="JS148" s="19"/>
      <c r="JT148" s="19"/>
      <c r="JU148" s="19"/>
      <c r="JV148" s="19"/>
    </row>
    <row r="149" spans="1:282" ht="13.5">
      <c r="A149" s="90" t="s">
        <v>180</v>
      </c>
      <c r="B149" s="184"/>
      <c r="C149" s="33"/>
      <c r="D149" s="147"/>
      <c r="E149" s="147"/>
      <c r="F149" s="147"/>
      <c r="G149" s="147"/>
      <c r="H149" s="147"/>
      <c r="I149" s="147"/>
      <c r="J149" s="147"/>
      <c r="K149" s="147"/>
      <c r="L149" s="147"/>
      <c r="M149" s="147"/>
      <c r="N149" s="147"/>
      <c r="O149" s="147"/>
      <c r="P149" s="147"/>
      <c r="Q149" s="147"/>
      <c r="R149" s="147"/>
      <c r="S149" s="147"/>
      <c r="T149" s="147"/>
      <c r="U149" s="147"/>
      <c r="V149" s="147"/>
      <c r="W149" s="147"/>
      <c r="X149" s="147"/>
      <c r="Y149" s="147"/>
      <c r="Z149" s="147"/>
      <c r="AA149" s="147"/>
      <c r="AB149" s="147"/>
      <c r="AC149" s="147"/>
      <c r="AD149" s="147"/>
      <c r="AE149" s="147"/>
      <c r="AF149" s="147"/>
      <c r="AG149" s="147"/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  <c r="BI149" s="147"/>
      <c r="BJ149" s="147"/>
      <c r="BK149" s="147"/>
      <c r="BL149" s="147"/>
      <c r="BM149" s="147"/>
      <c r="BN149" s="147"/>
      <c r="BO149" s="147"/>
      <c r="BP149" s="147"/>
      <c r="BQ149" s="147"/>
      <c r="BR149" s="147"/>
      <c r="BS149" s="147"/>
      <c r="BT149" s="147"/>
      <c r="BU149" s="147"/>
      <c r="BV149" s="147"/>
      <c r="BW149" s="147"/>
      <c r="BX149" s="147"/>
      <c r="BY149" s="147"/>
      <c r="BZ149" s="147"/>
      <c r="CA149" s="147"/>
      <c r="CB149" s="147"/>
      <c r="CC149" s="147"/>
      <c r="CD149" s="147"/>
      <c r="CE149" s="147"/>
      <c r="CF149" s="147"/>
      <c r="CG149" s="147"/>
      <c r="CH149" s="147"/>
      <c r="CI149" s="147"/>
      <c r="CJ149" s="147"/>
      <c r="CK149" s="147"/>
      <c r="CL149" s="147"/>
      <c r="CM149" s="147"/>
      <c r="CN149" s="147"/>
      <c r="CO149" s="147"/>
      <c r="CP149" s="147"/>
      <c r="CQ149" s="147"/>
      <c r="CR149" s="147"/>
      <c r="CS149" s="147"/>
      <c r="CT149" s="147"/>
      <c r="CU149" s="147"/>
      <c r="CV149" s="147"/>
      <c r="CW149" s="147"/>
      <c r="CX149" s="147"/>
      <c r="CY149" s="147"/>
      <c r="CZ149" s="87" t="str">
        <f t="shared" si="221"/>
        <v/>
      </c>
      <c r="DA149" s="89" t="str">
        <f t="shared" si="323"/>
        <v/>
      </c>
      <c r="DB149" s="90" t="str">
        <f t="shared" si="324"/>
        <v/>
      </c>
      <c r="DC149" s="32" t="str">
        <f t="shared" si="112"/>
        <v>brak danych</v>
      </c>
      <c r="DD149" s="32"/>
      <c r="DE149" s="20">
        <f t="shared" si="222"/>
        <v>0</v>
      </c>
      <c r="DF149" s="20" t="str">
        <f t="shared" si="223"/>
        <v/>
      </c>
      <c r="DG149" s="20" t="str">
        <f t="shared" si="224"/>
        <v/>
      </c>
      <c r="DH149" s="20" t="str">
        <f t="shared" si="225"/>
        <v/>
      </c>
      <c r="DI149" s="20" t="str">
        <f t="shared" si="226"/>
        <v/>
      </c>
      <c r="DJ149" s="20" t="str">
        <f t="shared" si="227"/>
        <v/>
      </c>
      <c r="DK149" s="20" t="str">
        <f t="shared" si="228"/>
        <v/>
      </c>
      <c r="DL149" s="20" t="str">
        <f t="shared" si="229"/>
        <v/>
      </c>
      <c r="DM149" s="20" t="str">
        <f t="shared" si="230"/>
        <v/>
      </c>
      <c r="DN149" s="20" t="str">
        <f t="shared" si="231"/>
        <v/>
      </c>
      <c r="DO149" s="20" t="str">
        <f t="shared" si="232"/>
        <v/>
      </c>
      <c r="DP149" s="20" t="str">
        <f t="shared" si="233"/>
        <v/>
      </c>
      <c r="DQ149" s="20" t="str">
        <f t="shared" si="234"/>
        <v/>
      </c>
      <c r="DR149" s="20" t="str">
        <f t="shared" si="235"/>
        <v/>
      </c>
      <c r="DS149" s="20" t="str">
        <f t="shared" si="236"/>
        <v/>
      </c>
      <c r="DT149" s="20" t="str">
        <f t="shared" si="237"/>
        <v/>
      </c>
      <c r="DU149" s="20" t="str">
        <f t="shared" si="238"/>
        <v/>
      </c>
      <c r="DV149" s="20" t="str">
        <f t="shared" si="239"/>
        <v/>
      </c>
      <c r="DW149" s="20" t="str">
        <f t="shared" si="240"/>
        <v/>
      </c>
      <c r="DX149" s="20" t="str">
        <f t="shared" si="241"/>
        <v/>
      </c>
      <c r="DY149" s="20" t="str">
        <f t="shared" si="242"/>
        <v/>
      </c>
      <c r="DZ149" s="20" t="str">
        <f t="shared" si="243"/>
        <v/>
      </c>
      <c r="EA149" s="20" t="str">
        <f t="shared" si="244"/>
        <v/>
      </c>
      <c r="EB149" s="20" t="str">
        <f t="shared" si="245"/>
        <v/>
      </c>
      <c r="EC149" s="20" t="str">
        <f t="shared" si="246"/>
        <v/>
      </c>
      <c r="ED149" s="20" t="str">
        <f t="shared" si="247"/>
        <v/>
      </c>
      <c r="EE149" s="20" t="str">
        <f t="shared" si="248"/>
        <v/>
      </c>
      <c r="EF149" s="20" t="str">
        <f t="shared" si="249"/>
        <v/>
      </c>
      <c r="EG149" s="20" t="str">
        <f t="shared" si="250"/>
        <v/>
      </c>
      <c r="EH149" s="20" t="str">
        <f t="shared" si="251"/>
        <v/>
      </c>
      <c r="EI149" s="20" t="str">
        <f t="shared" si="252"/>
        <v/>
      </c>
      <c r="EJ149" s="20" t="str">
        <f t="shared" si="253"/>
        <v/>
      </c>
      <c r="EK149" s="20" t="str">
        <f t="shared" si="254"/>
        <v/>
      </c>
      <c r="EL149" s="20" t="str">
        <f t="shared" si="255"/>
        <v/>
      </c>
      <c r="EM149" s="20" t="str">
        <f t="shared" si="256"/>
        <v/>
      </c>
      <c r="EN149" s="20" t="str">
        <f t="shared" si="257"/>
        <v/>
      </c>
      <c r="EO149" s="20" t="str">
        <f t="shared" si="258"/>
        <v/>
      </c>
      <c r="EP149" s="20" t="str">
        <f t="shared" si="259"/>
        <v/>
      </c>
      <c r="EQ149" s="20" t="str">
        <f t="shared" si="260"/>
        <v/>
      </c>
      <c r="ER149" s="20" t="str">
        <f t="shared" si="261"/>
        <v/>
      </c>
      <c r="ES149" s="20" t="str">
        <f t="shared" si="262"/>
        <v/>
      </c>
      <c r="ET149" s="20" t="str">
        <f t="shared" si="263"/>
        <v/>
      </c>
      <c r="EU149" s="20" t="str">
        <f t="shared" si="264"/>
        <v/>
      </c>
      <c r="EV149" s="20" t="str">
        <f t="shared" si="265"/>
        <v/>
      </c>
      <c r="EW149" s="20" t="str">
        <f t="shared" si="266"/>
        <v/>
      </c>
      <c r="EX149" s="20" t="str">
        <f t="shared" si="267"/>
        <v/>
      </c>
      <c r="EY149" s="20" t="str">
        <f t="shared" si="268"/>
        <v/>
      </c>
      <c r="EZ149" s="20" t="str">
        <f t="shared" si="269"/>
        <v/>
      </c>
      <c r="FA149" s="20" t="str">
        <f t="shared" si="270"/>
        <v/>
      </c>
      <c r="FB149" s="20" t="str">
        <f t="shared" si="271"/>
        <v/>
      </c>
      <c r="FC149" s="20" t="str">
        <f t="shared" si="272"/>
        <v/>
      </c>
      <c r="FD149" s="20" t="str">
        <f t="shared" si="273"/>
        <v/>
      </c>
      <c r="FE149" s="20" t="str">
        <f t="shared" si="274"/>
        <v/>
      </c>
      <c r="FF149" s="20" t="str">
        <f t="shared" si="275"/>
        <v/>
      </c>
      <c r="FG149" s="20" t="str">
        <f t="shared" si="276"/>
        <v/>
      </c>
      <c r="FH149" s="20" t="str">
        <f t="shared" si="277"/>
        <v/>
      </c>
      <c r="FI149" s="20" t="str">
        <f t="shared" si="278"/>
        <v/>
      </c>
      <c r="FJ149" s="20" t="str">
        <f t="shared" si="279"/>
        <v/>
      </c>
      <c r="FK149" s="20" t="str">
        <f t="shared" si="280"/>
        <v/>
      </c>
      <c r="FL149" s="20" t="str">
        <f t="shared" si="281"/>
        <v/>
      </c>
      <c r="FM149" s="20" t="str">
        <f t="shared" si="282"/>
        <v/>
      </c>
      <c r="FN149" s="20" t="str">
        <f t="shared" si="283"/>
        <v/>
      </c>
      <c r="FO149" s="20" t="str">
        <f t="shared" si="284"/>
        <v/>
      </c>
      <c r="FP149" s="20" t="str">
        <f t="shared" si="285"/>
        <v/>
      </c>
      <c r="FQ149" s="20" t="str">
        <f t="shared" si="286"/>
        <v/>
      </c>
      <c r="FR149" s="20" t="str">
        <f t="shared" si="287"/>
        <v/>
      </c>
      <c r="FS149" s="20" t="str">
        <f t="shared" si="288"/>
        <v/>
      </c>
      <c r="FT149" s="20" t="str">
        <f t="shared" si="289"/>
        <v/>
      </c>
      <c r="FU149" s="20" t="str">
        <f t="shared" si="290"/>
        <v/>
      </c>
      <c r="FV149" s="20" t="str">
        <f t="shared" si="291"/>
        <v/>
      </c>
      <c r="FW149" s="20" t="str">
        <f t="shared" si="292"/>
        <v/>
      </c>
      <c r="FX149" s="20" t="str">
        <f t="shared" si="293"/>
        <v/>
      </c>
      <c r="FY149" s="20" t="str">
        <f t="shared" si="294"/>
        <v/>
      </c>
      <c r="FZ149" s="20" t="str">
        <f t="shared" si="295"/>
        <v/>
      </c>
      <c r="GA149" s="20" t="str">
        <f t="shared" si="296"/>
        <v/>
      </c>
      <c r="GB149" s="20" t="str">
        <f t="shared" si="297"/>
        <v/>
      </c>
      <c r="GC149" s="20" t="str">
        <f t="shared" si="298"/>
        <v/>
      </c>
      <c r="GD149" s="20" t="str">
        <f t="shared" si="299"/>
        <v/>
      </c>
      <c r="GE149" s="20" t="str">
        <f t="shared" si="300"/>
        <v/>
      </c>
      <c r="GF149" s="20" t="str">
        <f t="shared" si="301"/>
        <v/>
      </c>
      <c r="GG149" s="20" t="str">
        <f t="shared" si="302"/>
        <v/>
      </c>
      <c r="GH149" s="20" t="str">
        <f t="shared" si="303"/>
        <v/>
      </c>
      <c r="GI149" s="20" t="str">
        <f t="shared" si="304"/>
        <v/>
      </c>
      <c r="GJ149" s="20" t="str">
        <f t="shared" si="305"/>
        <v/>
      </c>
      <c r="GK149" s="20" t="str">
        <f t="shared" si="306"/>
        <v/>
      </c>
      <c r="GL149" s="20" t="str">
        <f t="shared" si="307"/>
        <v/>
      </c>
      <c r="GM149" s="20" t="str">
        <f t="shared" si="308"/>
        <v/>
      </c>
      <c r="GN149" s="20" t="str">
        <f t="shared" si="309"/>
        <v/>
      </c>
      <c r="GO149" s="20" t="str">
        <f t="shared" si="310"/>
        <v/>
      </c>
      <c r="GP149" s="20" t="str">
        <f t="shared" si="311"/>
        <v/>
      </c>
      <c r="GQ149" s="20" t="str">
        <f t="shared" si="312"/>
        <v/>
      </c>
      <c r="GR149" s="20" t="str">
        <f t="shared" si="313"/>
        <v/>
      </c>
      <c r="GS149" s="20" t="str">
        <f t="shared" si="314"/>
        <v/>
      </c>
      <c r="GT149" s="20" t="str">
        <f t="shared" si="315"/>
        <v/>
      </c>
      <c r="GU149" s="20" t="str">
        <f t="shared" si="316"/>
        <v/>
      </c>
      <c r="GV149" s="20" t="str">
        <f t="shared" si="317"/>
        <v/>
      </c>
      <c r="GW149" s="20" t="str">
        <f t="shared" si="318"/>
        <v/>
      </c>
      <c r="GX149" s="20" t="str">
        <f t="shared" si="319"/>
        <v/>
      </c>
      <c r="GY149" s="20" t="str">
        <f t="shared" si="320"/>
        <v/>
      </c>
      <c r="GZ149" s="20" t="str">
        <f t="shared" si="321"/>
        <v/>
      </c>
      <c r="HA149" s="20" t="str">
        <f t="shared" si="322"/>
        <v/>
      </c>
      <c r="HB149" s="20"/>
      <c r="HC149" s="20"/>
      <c r="HD149" s="20"/>
      <c r="HE149" s="20"/>
      <c r="HF149" s="20"/>
      <c r="HG149" s="20"/>
      <c r="HH149" s="20"/>
      <c r="HI149" s="20"/>
      <c r="HJ149" s="20"/>
      <c r="HK149" s="20"/>
      <c r="HL149" s="20"/>
      <c r="HM149" s="20"/>
      <c r="HN149" s="20"/>
      <c r="HO149" s="20"/>
      <c r="HP149" s="20"/>
      <c r="HQ149" s="20"/>
      <c r="HR149" s="20"/>
      <c r="HS149" s="20"/>
      <c r="HT149" s="20"/>
      <c r="HU149" s="20"/>
      <c r="HV149" s="20"/>
      <c r="HW149" s="20"/>
      <c r="HX149" s="20"/>
      <c r="HY149" s="20"/>
      <c r="HZ149" s="20"/>
      <c r="IA149" s="19"/>
      <c r="IB149" s="19"/>
      <c r="IC149" s="19"/>
      <c r="ID149" s="19"/>
      <c r="IE149" s="19"/>
      <c r="IF149" s="19"/>
      <c r="IG149" s="19"/>
      <c r="IH149" s="19"/>
      <c r="II149" s="19"/>
      <c r="IJ149" s="19"/>
      <c r="IK149" s="19"/>
      <c r="IL149" s="19"/>
      <c r="IM149" s="19"/>
      <c r="IN149" s="19"/>
      <c r="IO149" s="19"/>
      <c r="IP149" s="19"/>
      <c r="IQ149" s="19"/>
      <c r="IR149" s="19"/>
      <c r="IS149" s="19"/>
      <c r="IT149" s="19"/>
      <c r="IU149" s="19"/>
      <c r="IV149" s="19"/>
      <c r="IW149" s="19"/>
      <c r="IX149" s="19"/>
      <c r="IY149" s="19"/>
      <c r="IZ149" s="19"/>
      <c r="JA149" s="19"/>
      <c r="JB149" s="19"/>
      <c r="JC149" s="19"/>
      <c r="JD149" s="19"/>
      <c r="JE149" s="19"/>
      <c r="JF149" s="19"/>
      <c r="JG149" s="19"/>
      <c r="JH149" s="19"/>
      <c r="JI149" s="19"/>
      <c r="JJ149" s="19"/>
      <c r="JK149" s="19"/>
      <c r="JL149" s="19"/>
      <c r="JM149" s="19"/>
      <c r="JN149" s="19"/>
      <c r="JO149" s="19"/>
      <c r="JP149" s="19"/>
      <c r="JQ149" s="19"/>
      <c r="JR149" s="19"/>
      <c r="JS149" s="19"/>
      <c r="JT149" s="19"/>
      <c r="JU149" s="19"/>
      <c r="JV149" s="19"/>
    </row>
    <row r="150" spans="1:282" ht="13.5">
      <c r="A150" s="90" t="s">
        <v>181</v>
      </c>
      <c r="B150" s="184"/>
      <c r="C150" s="33"/>
      <c r="D150" s="147"/>
      <c r="E150" s="147"/>
      <c r="F150" s="147"/>
      <c r="G150" s="147"/>
      <c r="H150" s="147"/>
      <c r="I150" s="147"/>
      <c r="J150" s="147"/>
      <c r="K150" s="147"/>
      <c r="L150" s="147"/>
      <c r="M150" s="147"/>
      <c r="N150" s="147"/>
      <c r="O150" s="147"/>
      <c r="P150" s="147"/>
      <c r="Q150" s="147"/>
      <c r="R150" s="147"/>
      <c r="S150" s="147"/>
      <c r="T150" s="147"/>
      <c r="U150" s="147"/>
      <c r="V150" s="147"/>
      <c r="W150" s="147"/>
      <c r="X150" s="147"/>
      <c r="Y150" s="147"/>
      <c r="Z150" s="147"/>
      <c r="AA150" s="147"/>
      <c r="AB150" s="147"/>
      <c r="AC150" s="147"/>
      <c r="AD150" s="147"/>
      <c r="AE150" s="147"/>
      <c r="AF150" s="147"/>
      <c r="AG150" s="147"/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  <c r="BI150" s="147"/>
      <c r="BJ150" s="147"/>
      <c r="BK150" s="147"/>
      <c r="BL150" s="147"/>
      <c r="BM150" s="147"/>
      <c r="BN150" s="147"/>
      <c r="BO150" s="147"/>
      <c r="BP150" s="147"/>
      <c r="BQ150" s="147"/>
      <c r="BR150" s="147"/>
      <c r="BS150" s="147"/>
      <c r="BT150" s="147"/>
      <c r="BU150" s="147"/>
      <c r="BV150" s="147"/>
      <c r="BW150" s="147"/>
      <c r="BX150" s="147"/>
      <c r="BY150" s="147"/>
      <c r="BZ150" s="147"/>
      <c r="CA150" s="147"/>
      <c r="CB150" s="147"/>
      <c r="CC150" s="147"/>
      <c r="CD150" s="147"/>
      <c r="CE150" s="147"/>
      <c r="CF150" s="147"/>
      <c r="CG150" s="147"/>
      <c r="CH150" s="147"/>
      <c r="CI150" s="147"/>
      <c r="CJ150" s="147"/>
      <c r="CK150" s="147"/>
      <c r="CL150" s="147"/>
      <c r="CM150" s="147"/>
      <c r="CN150" s="147"/>
      <c r="CO150" s="147"/>
      <c r="CP150" s="147"/>
      <c r="CQ150" s="147"/>
      <c r="CR150" s="147"/>
      <c r="CS150" s="147"/>
      <c r="CT150" s="147"/>
      <c r="CU150" s="147"/>
      <c r="CV150" s="147"/>
      <c r="CW150" s="147"/>
      <c r="CX150" s="147"/>
      <c r="CY150" s="147"/>
      <c r="CZ150" s="87" t="str">
        <f t="shared" si="221"/>
        <v/>
      </c>
      <c r="DA150" s="89" t="str">
        <f t="shared" si="323"/>
        <v/>
      </c>
      <c r="DB150" s="90" t="str">
        <f t="shared" si="324"/>
        <v/>
      </c>
      <c r="DC150" s="32" t="str">
        <f t="shared" si="112"/>
        <v>brak danych</v>
      </c>
      <c r="DD150" s="32"/>
      <c r="DE150" s="20">
        <f t="shared" si="222"/>
        <v>0</v>
      </c>
      <c r="DF150" s="20" t="str">
        <f t="shared" si="223"/>
        <v/>
      </c>
      <c r="DG150" s="20" t="str">
        <f t="shared" si="224"/>
        <v/>
      </c>
      <c r="DH150" s="20" t="str">
        <f t="shared" si="225"/>
        <v/>
      </c>
      <c r="DI150" s="20" t="str">
        <f t="shared" si="226"/>
        <v/>
      </c>
      <c r="DJ150" s="20" t="str">
        <f t="shared" si="227"/>
        <v/>
      </c>
      <c r="DK150" s="20" t="str">
        <f t="shared" si="228"/>
        <v/>
      </c>
      <c r="DL150" s="20" t="str">
        <f t="shared" si="229"/>
        <v/>
      </c>
      <c r="DM150" s="20" t="str">
        <f t="shared" si="230"/>
        <v/>
      </c>
      <c r="DN150" s="20" t="str">
        <f t="shared" si="231"/>
        <v/>
      </c>
      <c r="DO150" s="20" t="str">
        <f t="shared" si="232"/>
        <v/>
      </c>
      <c r="DP150" s="20" t="str">
        <f t="shared" si="233"/>
        <v/>
      </c>
      <c r="DQ150" s="20" t="str">
        <f t="shared" si="234"/>
        <v/>
      </c>
      <c r="DR150" s="20" t="str">
        <f t="shared" si="235"/>
        <v/>
      </c>
      <c r="DS150" s="20" t="str">
        <f t="shared" si="236"/>
        <v/>
      </c>
      <c r="DT150" s="20" t="str">
        <f t="shared" si="237"/>
        <v/>
      </c>
      <c r="DU150" s="20" t="str">
        <f t="shared" si="238"/>
        <v/>
      </c>
      <c r="DV150" s="20" t="str">
        <f t="shared" si="239"/>
        <v/>
      </c>
      <c r="DW150" s="20" t="str">
        <f t="shared" si="240"/>
        <v/>
      </c>
      <c r="DX150" s="20" t="str">
        <f t="shared" si="241"/>
        <v/>
      </c>
      <c r="DY150" s="20" t="str">
        <f t="shared" si="242"/>
        <v/>
      </c>
      <c r="DZ150" s="20" t="str">
        <f t="shared" si="243"/>
        <v/>
      </c>
      <c r="EA150" s="20" t="str">
        <f t="shared" si="244"/>
        <v/>
      </c>
      <c r="EB150" s="20" t="str">
        <f t="shared" si="245"/>
        <v/>
      </c>
      <c r="EC150" s="20" t="str">
        <f t="shared" si="246"/>
        <v/>
      </c>
      <c r="ED150" s="20" t="str">
        <f t="shared" si="247"/>
        <v/>
      </c>
      <c r="EE150" s="20" t="str">
        <f t="shared" si="248"/>
        <v/>
      </c>
      <c r="EF150" s="20" t="str">
        <f t="shared" si="249"/>
        <v/>
      </c>
      <c r="EG150" s="20" t="str">
        <f t="shared" si="250"/>
        <v/>
      </c>
      <c r="EH150" s="20" t="str">
        <f t="shared" si="251"/>
        <v/>
      </c>
      <c r="EI150" s="20" t="str">
        <f t="shared" si="252"/>
        <v/>
      </c>
      <c r="EJ150" s="20" t="str">
        <f t="shared" si="253"/>
        <v/>
      </c>
      <c r="EK150" s="20" t="str">
        <f t="shared" si="254"/>
        <v/>
      </c>
      <c r="EL150" s="20" t="str">
        <f t="shared" si="255"/>
        <v/>
      </c>
      <c r="EM150" s="20" t="str">
        <f t="shared" si="256"/>
        <v/>
      </c>
      <c r="EN150" s="20" t="str">
        <f t="shared" si="257"/>
        <v/>
      </c>
      <c r="EO150" s="20" t="str">
        <f t="shared" si="258"/>
        <v/>
      </c>
      <c r="EP150" s="20" t="str">
        <f t="shared" si="259"/>
        <v/>
      </c>
      <c r="EQ150" s="20" t="str">
        <f t="shared" si="260"/>
        <v/>
      </c>
      <c r="ER150" s="20" t="str">
        <f t="shared" si="261"/>
        <v/>
      </c>
      <c r="ES150" s="20" t="str">
        <f t="shared" si="262"/>
        <v/>
      </c>
      <c r="ET150" s="20" t="str">
        <f t="shared" si="263"/>
        <v/>
      </c>
      <c r="EU150" s="20" t="str">
        <f t="shared" si="264"/>
        <v/>
      </c>
      <c r="EV150" s="20" t="str">
        <f t="shared" si="265"/>
        <v/>
      </c>
      <c r="EW150" s="20" t="str">
        <f t="shared" si="266"/>
        <v/>
      </c>
      <c r="EX150" s="20" t="str">
        <f t="shared" si="267"/>
        <v/>
      </c>
      <c r="EY150" s="20" t="str">
        <f t="shared" si="268"/>
        <v/>
      </c>
      <c r="EZ150" s="20" t="str">
        <f t="shared" si="269"/>
        <v/>
      </c>
      <c r="FA150" s="20" t="str">
        <f t="shared" si="270"/>
        <v/>
      </c>
      <c r="FB150" s="20" t="str">
        <f t="shared" si="271"/>
        <v/>
      </c>
      <c r="FC150" s="20" t="str">
        <f t="shared" si="272"/>
        <v/>
      </c>
      <c r="FD150" s="20" t="str">
        <f t="shared" si="273"/>
        <v/>
      </c>
      <c r="FE150" s="20" t="str">
        <f t="shared" si="274"/>
        <v/>
      </c>
      <c r="FF150" s="20" t="str">
        <f t="shared" si="275"/>
        <v/>
      </c>
      <c r="FG150" s="20" t="str">
        <f t="shared" si="276"/>
        <v/>
      </c>
      <c r="FH150" s="20" t="str">
        <f t="shared" si="277"/>
        <v/>
      </c>
      <c r="FI150" s="20" t="str">
        <f t="shared" si="278"/>
        <v/>
      </c>
      <c r="FJ150" s="20" t="str">
        <f t="shared" si="279"/>
        <v/>
      </c>
      <c r="FK150" s="20" t="str">
        <f t="shared" si="280"/>
        <v/>
      </c>
      <c r="FL150" s="20" t="str">
        <f t="shared" si="281"/>
        <v/>
      </c>
      <c r="FM150" s="20" t="str">
        <f t="shared" si="282"/>
        <v/>
      </c>
      <c r="FN150" s="20" t="str">
        <f t="shared" si="283"/>
        <v/>
      </c>
      <c r="FO150" s="20" t="str">
        <f t="shared" si="284"/>
        <v/>
      </c>
      <c r="FP150" s="20" t="str">
        <f t="shared" si="285"/>
        <v/>
      </c>
      <c r="FQ150" s="20" t="str">
        <f t="shared" si="286"/>
        <v/>
      </c>
      <c r="FR150" s="20" t="str">
        <f t="shared" si="287"/>
        <v/>
      </c>
      <c r="FS150" s="20" t="str">
        <f t="shared" si="288"/>
        <v/>
      </c>
      <c r="FT150" s="20" t="str">
        <f t="shared" si="289"/>
        <v/>
      </c>
      <c r="FU150" s="20" t="str">
        <f t="shared" si="290"/>
        <v/>
      </c>
      <c r="FV150" s="20" t="str">
        <f t="shared" si="291"/>
        <v/>
      </c>
      <c r="FW150" s="20" t="str">
        <f t="shared" si="292"/>
        <v/>
      </c>
      <c r="FX150" s="20" t="str">
        <f t="shared" si="293"/>
        <v/>
      </c>
      <c r="FY150" s="20" t="str">
        <f t="shared" si="294"/>
        <v/>
      </c>
      <c r="FZ150" s="20" t="str">
        <f t="shared" si="295"/>
        <v/>
      </c>
      <c r="GA150" s="20" t="str">
        <f t="shared" si="296"/>
        <v/>
      </c>
      <c r="GB150" s="20" t="str">
        <f t="shared" si="297"/>
        <v/>
      </c>
      <c r="GC150" s="20" t="str">
        <f t="shared" si="298"/>
        <v/>
      </c>
      <c r="GD150" s="20" t="str">
        <f t="shared" si="299"/>
        <v/>
      </c>
      <c r="GE150" s="20" t="str">
        <f t="shared" si="300"/>
        <v/>
      </c>
      <c r="GF150" s="20" t="str">
        <f t="shared" si="301"/>
        <v/>
      </c>
      <c r="GG150" s="20" t="str">
        <f t="shared" si="302"/>
        <v/>
      </c>
      <c r="GH150" s="20" t="str">
        <f t="shared" si="303"/>
        <v/>
      </c>
      <c r="GI150" s="20" t="str">
        <f t="shared" si="304"/>
        <v/>
      </c>
      <c r="GJ150" s="20" t="str">
        <f t="shared" si="305"/>
        <v/>
      </c>
      <c r="GK150" s="20" t="str">
        <f t="shared" si="306"/>
        <v/>
      </c>
      <c r="GL150" s="20" t="str">
        <f t="shared" si="307"/>
        <v/>
      </c>
      <c r="GM150" s="20" t="str">
        <f t="shared" si="308"/>
        <v/>
      </c>
      <c r="GN150" s="20" t="str">
        <f t="shared" si="309"/>
        <v/>
      </c>
      <c r="GO150" s="20" t="str">
        <f t="shared" si="310"/>
        <v/>
      </c>
      <c r="GP150" s="20" t="str">
        <f t="shared" si="311"/>
        <v/>
      </c>
      <c r="GQ150" s="20" t="str">
        <f t="shared" si="312"/>
        <v/>
      </c>
      <c r="GR150" s="20" t="str">
        <f t="shared" si="313"/>
        <v/>
      </c>
      <c r="GS150" s="20" t="str">
        <f t="shared" si="314"/>
        <v/>
      </c>
      <c r="GT150" s="20" t="str">
        <f t="shared" si="315"/>
        <v/>
      </c>
      <c r="GU150" s="20" t="str">
        <f t="shared" si="316"/>
        <v/>
      </c>
      <c r="GV150" s="20" t="str">
        <f t="shared" si="317"/>
        <v/>
      </c>
      <c r="GW150" s="20" t="str">
        <f t="shared" si="318"/>
        <v/>
      </c>
      <c r="GX150" s="20" t="str">
        <f t="shared" si="319"/>
        <v/>
      </c>
      <c r="GY150" s="20" t="str">
        <f t="shared" si="320"/>
        <v/>
      </c>
      <c r="GZ150" s="20" t="str">
        <f t="shared" si="321"/>
        <v/>
      </c>
      <c r="HA150" s="20" t="str">
        <f t="shared" si="322"/>
        <v/>
      </c>
      <c r="HB150" s="20"/>
      <c r="HC150" s="20"/>
      <c r="HD150" s="20"/>
      <c r="HE150" s="20"/>
      <c r="HF150" s="20"/>
      <c r="HG150" s="20"/>
      <c r="HH150" s="20"/>
      <c r="HI150" s="20"/>
      <c r="HJ150" s="20"/>
      <c r="HK150" s="20"/>
      <c r="HL150" s="20"/>
      <c r="HM150" s="20"/>
      <c r="HN150" s="20"/>
      <c r="HO150" s="20"/>
      <c r="HP150" s="20"/>
      <c r="HQ150" s="20"/>
      <c r="HR150" s="20"/>
      <c r="HS150" s="20"/>
      <c r="HT150" s="20"/>
      <c r="HU150" s="20"/>
      <c r="HV150" s="20"/>
      <c r="HW150" s="20"/>
      <c r="HX150" s="20"/>
      <c r="HY150" s="20"/>
      <c r="HZ150" s="20"/>
      <c r="IA150" s="19"/>
      <c r="IB150" s="19"/>
      <c r="IC150" s="19"/>
      <c r="ID150" s="19"/>
      <c r="IE150" s="19"/>
      <c r="IF150" s="19"/>
      <c r="IG150" s="19"/>
      <c r="IH150" s="19"/>
      <c r="II150" s="19"/>
      <c r="IJ150" s="19"/>
      <c r="IK150" s="19"/>
      <c r="IL150" s="19"/>
      <c r="IM150" s="19"/>
      <c r="IN150" s="19"/>
      <c r="IO150" s="19"/>
      <c r="IP150" s="19"/>
      <c r="IQ150" s="19"/>
      <c r="IR150" s="19"/>
      <c r="IS150" s="19"/>
      <c r="IT150" s="19"/>
      <c r="IU150" s="19"/>
      <c r="IV150" s="19"/>
      <c r="IW150" s="19"/>
      <c r="IX150" s="19"/>
      <c r="IY150" s="19"/>
      <c r="IZ150" s="19"/>
      <c r="JA150" s="19"/>
      <c r="JB150" s="19"/>
      <c r="JC150" s="19"/>
      <c r="JD150" s="19"/>
      <c r="JE150" s="19"/>
      <c r="JF150" s="19"/>
      <c r="JG150" s="19"/>
      <c r="JH150" s="19"/>
      <c r="JI150" s="19"/>
      <c r="JJ150" s="19"/>
      <c r="JK150" s="19"/>
      <c r="JL150" s="19"/>
      <c r="JM150" s="19"/>
      <c r="JN150" s="19"/>
      <c r="JO150" s="19"/>
      <c r="JP150" s="19"/>
      <c r="JQ150" s="19"/>
      <c r="JR150" s="19"/>
      <c r="JS150" s="19"/>
      <c r="JT150" s="19"/>
      <c r="JU150" s="19"/>
      <c r="JV150" s="19"/>
    </row>
    <row r="151" spans="1:282" ht="13.5">
      <c r="A151" s="90" t="s">
        <v>182</v>
      </c>
      <c r="B151" s="184"/>
      <c r="C151" s="33"/>
      <c r="D151" s="147"/>
      <c r="E151" s="147"/>
      <c r="F151" s="147"/>
      <c r="G151" s="147"/>
      <c r="H151" s="147"/>
      <c r="I151" s="147"/>
      <c r="J151" s="147"/>
      <c r="K151" s="147"/>
      <c r="L151" s="147"/>
      <c r="M151" s="147"/>
      <c r="N151" s="147"/>
      <c r="O151" s="147"/>
      <c r="P151" s="147"/>
      <c r="Q151" s="147"/>
      <c r="R151" s="147"/>
      <c r="S151" s="147"/>
      <c r="T151" s="147"/>
      <c r="U151" s="147"/>
      <c r="V151" s="147"/>
      <c r="W151" s="147"/>
      <c r="X151" s="147"/>
      <c r="Y151" s="147"/>
      <c r="Z151" s="147"/>
      <c r="AA151" s="147"/>
      <c r="AB151" s="147"/>
      <c r="AC151" s="147"/>
      <c r="AD151" s="147"/>
      <c r="AE151" s="147"/>
      <c r="AF151" s="147"/>
      <c r="AG151" s="147"/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  <c r="BI151" s="147"/>
      <c r="BJ151" s="147"/>
      <c r="BK151" s="147"/>
      <c r="BL151" s="147"/>
      <c r="BM151" s="147"/>
      <c r="BN151" s="147"/>
      <c r="BO151" s="147"/>
      <c r="BP151" s="147"/>
      <c r="BQ151" s="147"/>
      <c r="BR151" s="147"/>
      <c r="BS151" s="147"/>
      <c r="BT151" s="147"/>
      <c r="BU151" s="147"/>
      <c r="BV151" s="147"/>
      <c r="BW151" s="147"/>
      <c r="BX151" s="147"/>
      <c r="BY151" s="147"/>
      <c r="BZ151" s="147"/>
      <c r="CA151" s="147"/>
      <c r="CB151" s="147"/>
      <c r="CC151" s="147"/>
      <c r="CD151" s="147"/>
      <c r="CE151" s="147"/>
      <c r="CF151" s="147"/>
      <c r="CG151" s="147"/>
      <c r="CH151" s="147"/>
      <c r="CI151" s="147"/>
      <c r="CJ151" s="147"/>
      <c r="CK151" s="147"/>
      <c r="CL151" s="147"/>
      <c r="CM151" s="147"/>
      <c r="CN151" s="147"/>
      <c r="CO151" s="147"/>
      <c r="CP151" s="147"/>
      <c r="CQ151" s="147"/>
      <c r="CR151" s="147"/>
      <c r="CS151" s="147"/>
      <c r="CT151" s="147"/>
      <c r="CU151" s="147"/>
      <c r="CV151" s="147"/>
      <c r="CW151" s="147"/>
      <c r="CX151" s="147"/>
      <c r="CY151" s="147"/>
      <c r="CZ151" s="87" t="str">
        <f t="shared" si="221"/>
        <v/>
      </c>
      <c r="DA151" s="89" t="str">
        <f t="shared" si="323"/>
        <v/>
      </c>
      <c r="DB151" s="90" t="str">
        <f t="shared" si="324"/>
        <v/>
      </c>
      <c r="DC151" s="32" t="str">
        <f t="shared" si="112"/>
        <v>brak danych</v>
      </c>
      <c r="DD151" s="32"/>
      <c r="DE151" s="20">
        <f t="shared" si="222"/>
        <v>0</v>
      </c>
      <c r="DF151" s="20" t="str">
        <f t="shared" si="223"/>
        <v/>
      </c>
      <c r="DG151" s="20" t="str">
        <f t="shared" si="224"/>
        <v/>
      </c>
      <c r="DH151" s="20" t="str">
        <f t="shared" si="225"/>
        <v/>
      </c>
      <c r="DI151" s="20" t="str">
        <f t="shared" si="226"/>
        <v/>
      </c>
      <c r="DJ151" s="20" t="str">
        <f t="shared" si="227"/>
        <v/>
      </c>
      <c r="DK151" s="20" t="str">
        <f t="shared" si="228"/>
        <v/>
      </c>
      <c r="DL151" s="20" t="str">
        <f t="shared" si="229"/>
        <v/>
      </c>
      <c r="DM151" s="20" t="str">
        <f t="shared" si="230"/>
        <v/>
      </c>
      <c r="DN151" s="20" t="str">
        <f t="shared" si="231"/>
        <v/>
      </c>
      <c r="DO151" s="20" t="str">
        <f t="shared" si="232"/>
        <v/>
      </c>
      <c r="DP151" s="20" t="str">
        <f t="shared" si="233"/>
        <v/>
      </c>
      <c r="DQ151" s="20" t="str">
        <f t="shared" si="234"/>
        <v/>
      </c>
      <c r="DR151" s="20" t="str">
        <f t="shared" si="235"/>
        <v/>
      </c>
      <c r="DS151" s="20" t="str">
        <f t="shared" si="236"/>
        <v/>
      </c>
      <c r="DT151" s="20" t="str">
        <f t="shared" si="237"/>
        <v/>
      </c>
      <c r="DU151" s="20" t="str">
        <f t="shared" si="238"/>
        <v/>
      </c>
      <c r="DV151" s="20" t="str">
        <f t="shared" si="239"/>
        <v/>
      </c>
      <c r="DW151" s="20" t="str">
        <f t="shared" si="240"/>
        <v/>
      </c>
      <c r="DX151" s="20" t="str">
        <f t="shared" si="241"/>
        <v/>
      </c>
      <c r="DY151" s="20" t="str">
        <f t="shared" si="242"/>
        <v/>
      </c>
      <c r="DZ151" s="20" t="str">
        <f t="shared" si="243"/>
        <v/>
      </c>
      <c r="EA151" s="20" t="str">
        <f t="shared" si="244"/>
        <v/>
      </c>
      <c r="EB151" s="20" t="str">
        <f t="shared" si="245"/>
        <v/>
      </c>
      <c r="EC151" s="20" t="str">
        <f t="shared" si="246"/>
        <v/>
      </c>
      <c r="ED151" s="20" t="str">
        <f t="shared" si="247"/>
        <v/>
      </c>
      <c r="EE151" s="20" t="str">
        <f t="shared" si="248"/>
        <v/>
      </c>
      <c r="EF151" s="20" t="str">
        <f t="shared" si="249"/>
        <v/>
      </c>
      <c r="EG151" s="20" t="str">
        <f t="shared" si="250"/>
        <v/>
      </c>
      <c r="EH151" s="20" t="str">
        <f t="shared" si="251"/>
        <v/>
      </c>
      <c r="EI151" s="20" t="str">
        <f t="shared" si="252"/>
        <v/>
      </c>
      <c r="EJ151" s="20" t="str">
        <f t="shared" si="253"/>
        <v/>
      </c>
      <c r="EK151" s="20" t="str">
        <f t="shared" si="254"/>
        <v/>
      </c>
      <c r="EL151" s="20" t="str">
        <f t="shared" si="255"/>
        <v/>
      </c>
      <c r="EM151" s="20" t="str">
        <f t="shared" si="256"/>
        <v/>
      </c>
      <c r="EN151" s="20" t="str">
        <f t="shared" si="257"/>
        <v/>
      </c>
      <c r="EO151" s="20" t="str">
        <f t="shared" si="258"/>
        <v/>
      </c>
      <c r="EP151" s="20" t="str">
        <f t="shared" si="259"/>
        <v/>
      </c>
      <c r="EQ151" s="20" t="str">
        <f t="shared" si="260"/>
        <v/>
      </c>
      <c r="ER151" s="20" t="str">
        <f t="shared" si="261"/>
        <v/>
      </c>
      <c r="ES151" s="20" t="str">
        <f t="shared" si="262"/>
        <v/>
      </c>
      <c r="ET151" s="20" t="str">
        <f t="shared" si="263"/>
        <v/>
      </c>
      <c r="EU151" s="20" t="str">
        <f t="shared" si="264"/>
        <v/>
      </c>
      <c r="EV151" s="20" t="str">
        <f t="shared" si="265"/>
        <v/>
      </c>
      <c r="EW151" s="20" t="str">
        <f t="shared" si="266"/>
        <v/>
      </c>
      <c r="EX151" s="20" t="str">
        <f t="shared" si="267"/>
        <v/>
      </c>
      <c r="EY151" s="20" t="str">
        <f t="shared" si="268"/>
        <v/>
      </c>
      <c r="EZ151" s="20" t="str">
        <f t="shared" si="269"/>
        <v/>
      </c>
      <c r="FA151" s="20" t="str">
        <f t="shared" si="270"/>
        <v/>
      </c>
      <c r="FB151" s="20" t="str">
        <f t="shared" si="271"/>
        <v/>
      </c>
      <c r="FC151" s="20" t="str">
        <f t="shared" si="272"/>
        <v/>
      </c>
      <c r="FD151" s="20" t="str">
        <f t="shared" si="273"/>
        <v/>
      </c>
      <c r="FE151" s="20" t="str">
        <f t="shared" si="274"/>
        <v/>
      </c>
      <c r="FF151" s="20" t="str">
        <f t="shared" si="275"/>
        <v/>
      </c>
      <c r="FG151" s="20" t="str">
        <f t="shared" si="276"/>
        <v/>
      </c>
      <c r="FH151" s="20" t="str">
        <f t="shared" si="277"/>
        <v/>
      </c>
      <c r="FI151" s="20" t="str">
        <f t="shared" si="278"/>
        <v/>
      </c>
      <c r="FJ151" s="20" t="str">
        <f t="shared" si="279"/>
        <v/>
      </c>
      <c r="FK151" s="20" t="str">
        <f t="shared" si="280"/>
        <v/>
      </c>
      <c r="FL151" s="20" t="str">
        <f t="shared" si="281"/>
        <v/>
      </c>
      <c r="FM151" s="20" t="str">
        <f t="shared" si="282"/>
        <v/>
      </c>
      <c r="FN151" s="20" t="str">
        <f t="shared" si="283"/>
        <v/>
      </c>
      <c r="FO151" s="20" t="str">
        <f t="shared" si="284"/>
        <v/>
      </c>
      <c r="FP151" s="20" t="str">
        <f t="shared" si="285"/>
        <v/>
      </c>
      <c r="FQ151" s="20" t="str">
        <f t="shared" si="286"/>
        <v/>
      </c>
      <c r="FR151" s="20" t="str">
        <f t="shared" si="287"/>
        <v/>
      </c>
      <c r="FS151" s="20" t="str">
        <f t="shared" si="288"/>
        <v/>
      </c>
      <c r="FT151" s="20" t="str">
        <f t="shared" si="289"/>
        <v/>
      </c>
      <c r="FU151" s="20" t="str">
        <f t="shared" si="290"/>
        <v/>
      </c>
      <c r="FV151" s="20" t="str">
        <f t="shared" si="291"/>
        <v/>
      </c>
      <c r="FW151" s="20" t="str">
        <f t="shared" si="292"/>
        <v/>
      </c>
      <c r="FX151" s="20" t="str">
        <f t="shared" si="293"/>
        <v/>
      </c>
      <c r="FY151" s="20" t="str">
        <f t="shared" si="294"/>
        <v/>
      </c>
      <c r="FZ151" s="20" t="str">
        <f t="shared" si="295"/>
        <v/>
      </c>
      <c r="GA151" s="20" t="str">
        <f t="shared" si="296"/>
        <v/>
      </c>
      <c r="GB151" s="20" t="str">
        <f t="shared" si="297"/>
        <v/>
      </c>
      <c r="GC151" s="20" t="str">
        <f t="shared" si="298"/>
        <v/>
      </c>
      <c r="GD151" s="20" t="str">
        <f t="shared" si="299"/>
        <v/>
      </c>
      <c r="GE151" s="20" t="str">
        <f t="shared" si="300"/>
        <v/>
      </c>
      <c r="GF151" s="20" t="str">
        <f t="shared" si="301"/>
        <v/>
      </c>
      <c r="GG151" s="20" t="str">
        <f t="shared" si="302"/>
        <v/>
      </c>
      <c r="GH151" s="20" t="str">
        <f t="shared" si="303"/>
        <v/>
      </c>
      <c r="GI151" s="20" t="str">
        <f t="shared" si="304"/>
        <v/>
      </c>
      <c r="GJ151" s="20" t="str">
        <f t="shared" si="305"/>
        <v/>
      </c>
      <c r="GK151" s="20" t="str">
        <f t="shared" si="306"/>
        <v/>
      </c>
      <c r="GL151" s="20" t="str">
        <f t="shared" si="307"/>
        <v/>
      </c>
      <c r="GM151" s="20" t="str">
        <f t="shared" si="308"/>
        <v/>
      </c>
      <c r="GN151" s="20" t="str">
        <f t="shared" si="309"/>
        <v/>
      </c>
      <c r="GO151" s="20" t="str">
        <f t="shared" si="310"/>
        <v/>
      </c>
      <c r="GP151" s="20" t="str">
        <f t="shared" si="311"/>
        <v/>
      </c>
      <c r="GQ151" s="20" t="str">
        <f t="shared" si="312"/>
        <v/>
      </c>
      <c r="GR151" s="20" t="str">
        <f t="shared" si="313"/>
        <v/>
      </c>
      <c r="GS151" s="20" t="str">
        <f t="shared" si="314"/>
        <v/>
      </c>
      <c r="GT151" s="20" t="str">
        <f t="shared" si="315"/>
        <v/>
      </c>
      <c r="GU151" s="20" t="str">
        <f t="shared" si="316"/>
        <v/>
      </c>
      <c r="GV151" s="20" t="str">
        <f t="shared" si="317"/>
        <v/>
      </c>
      <c r="GW151" s="20" t="str">
        <f t="shared" si="318"/>
        <v/>
      </c>
      <c r="GX151" s="20" t="str">
        <f t="shared" si="319"/>
        <v/>
      </c>
      <c r="GY151" s="20" t="str">
        <f t="shared" si="320"/>
        <v/>
      </c>
      <c r="GZ151" s="20" t="str">
        <f t="shared" si="321"/>
        <v/>
      </c>
      <c r="HA151" s="20" t="str">
        <f t="shared" si="322"/>
        <v/>
      </c>
      <c r="HB151" s="20"/>
      <c r="HC151" s="20"/>
      <c r="HD151" s="20"/>
      <c r="HE151" s="20"/>
      <c r="HF151" s="20"/>
      <c r="HG151" s="20"/>
      <c r="HH151" s="20"/>
      <c r="HI151" s="20"/>
      <c r="HJ151" s="20"/>
      <c r="HK151" s="20"/>
      <c r="HL151" s="20"/>
      <c r="HM151" s="20"/>
      <c r="HN151" s="20"/>
      <c r="HO151" s="20"/>
      <c r="HP151" s="20"/>
      <c r="HQ151" s="20"/>
      <c r="HR151" s="20"/>
      <c r="HS151" s="20"/>
      <c r="HT151" s="20"/>
      <c r="HU151" s="20"/>
      <c r="HV151" s="20"/>
      <c r="HW151" s="20"/>
      <c r="HX151" s="20"/>
      <c r="HY151" s="20"/>
      <c r="HZ151" s="20"/>
      <c r="IA151" s="19"/>
      <c r="IB151" s="19"/>
      <c r="IC151" s="19"/>
      <c r="ID151" s="19"/>
      <c r="IE151" s="19"/>
      <c r="IF151" s="19"/>
      <c r="IG151" s="19"/>
      <c r="IH151" s="19"/>
      <c r="II151" s="19"/>
      <c r="IJ151" s="19"/>
      <c r="IK151" s="19"/>
      <c r="IL151" s="19"/>
      <c r="IM151" s="19"/>
      <c r="IN151" s="19"/>
      <c r="IO151" s="19"/>
      <c r="IP151" s="19"/>
      <c r="IQ151" s="19"/>
      <c r="IR151" s="19"/>
      <c r="IS151" s="19"/>
      <c r="IT151" s="19"/>
      <c r="IU151" s="19"/>
      <c r="IV151" s="19"/>
      <c r="IW151" s="19"/>
      <c r="IX151" s="19"/>
      <c r="IY151" s="19"/>
      <c r="IZ151" s="19"/>
      <c r="JA151" s="19"/>
      <c r="JB151" s="19"/>
      <c r="JC151" s="19"/>
      <c r="JD151" s="19"/>
      <c r="JE151" s="19"/>
      <c r="JF151" s="19"/>
      <c r="JG151" s="19"/>
      <c r="JH151" s="19"/>
      <c r="JI151" s="19"/>
      <c r="JJ151" s="19"/>
      <c r="JK151" s="19"/>
      <c r="JL151" s="19"/>
      <c r="JM151" s="19"/>
      <c r="JN151" s="19"/>
      <c r="JO151" s="19"/>
      <c r="JP151" s="19"/>
      <c r="JQ151" s="19"/>
      <c r="JR151" s="19"/>
      <c r="JS151" s="19"/>
      <c r="JT151" s="19"/>
      <c r="JU151" s="19"/>
      <c r="JV151" s="19"/>
    </row>
    <row r="152" spans="1:282" ht="13.5">
      <c r="A152" s="90" t="s">
        <v>183</v>
      </c>
      <c r="B152" s="184"/>
      <c r="C152" s="33"/>
      <c r="D152" s="147"/>
      <c r="E152" s="147"/>
      <c r="F152" s="147"/>
      <c r="G152" s="147"/>
      <c r="H152" s="147"/>
      <c r="I152" s="147"/>
      <c r="J152" s="147"/>
      <c r="K152" s="147"/>
      <c r="L152" s="147"/>
      <c r="M152" s="147"/>
      <c r="N152" s="147"/>
      <c r="O152" s="147"/>
      <c r="P152" s="147"/>
      <c r="Q152" s="147"/>
      <c r="R152" s="147"/>
      <c r="S152" s="147"/>
      <c r="T152" s="147"/>
      <c r="U152" s="147"/>
      <c r="V152" s="147"/>
      <c r="W152" s="147"/>
      <c r="X152" s="147"/>
      <c r="Y152" s="147"/>
      <c r="Z152" s="147"/>
      <c r="AA152" s="147"/>
      <c r="AB152" s="147"/>
      <c r="AC152" s="147"/>
      <c r="AD152" s="147"/>
      <c r="AE152" s="147"/>
      <c r="AF152" s="147"/>
      <c r="AG152" s="147"/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  <c r="BI152" s="147"/>
      <c r="BJ152" s="147"/>
      <c r="BK152" s="147"/>
      <c r="BL152" s="147"/>
      <c r="BM152" s="147"/>
      <c r="BN152" s="147"/>
      <c r="BO152" s="147"/>
      <c r="BP152" s="147"/>
      <c r="BQ152" s="147"/>
      <c r="BR152" s="147"/>
      <c r="BS152" s="147"/>
      <c r="BT152" s="147"/>
      <c r="BU152" s="147"/>
      <c r="BV152" s="147"/>
      <c r="BW152" s="147"/>
      <c r="BX152" s="147"/>
      <c r="BY152" s="147"/>
      <c r="BZ152" s="147"/>
      <c r="CA152" s="147"/>
      <c r="CB152" s="147"/>
      <c r="CC152" s="147"/>
      <c r="CD152" s="147"/>
      <c r="CE152" s="147"/>
      <c r="CF152" s="147"/>
      <c r="CG152" s="147"/>
      <c r="CH152" s="147"/>
      <c r="CI152" s="147"/>
      <c r="CJ152" s="147"/>
      <c r="CK152" s="147"/>
      <c r="CL152" s="147"/>
      <c r="CM152" s="147"/>
      <c r="CN152" s="147"/>
      <c r="CO152" s="147"/>
      <c r="CP152" s="147"/>
      <c r="CQ152" s="147"/>
      <c r="CR152" s="147"/>
      <c r="CS152" s="147"/>
      <c r="CT152" s="147"/>
      <c r="CU152" s="147"/>
      <c r="CV152" s="147"/>
      <c r="CW152" s="147"/>
      <c r="CX152" s="147"/>
      <c r="CY152" s="147"/>
      <c r="CZ152" s="87" t="str">
        <f t="shared" si="221"/>
        <v/>
      </c>
      <c r="DA152" s="89" t="str">
        <f t="shared" si="323"/>
        <v/>
      </c>
      <c r="DB152" s="90" t="str">
        <f t="shared" si="324"/>
        <v/>
      </c>
      <c r="DC152" s="32" t="str">
        <f t="shared" si="112"/>
        <v>brak danych</v>
      </c>
      <c r="DD152" s="32"/>
      <c r="DE152" s="20">
        <f t="shared" si="222"/>
        <v>0</v>
      </c>
      <c r="DF152" s="20" t="str">
        <f t="shared" si="223"/>
        <v/>
      </c>
      <c r="DG152" s="20" t="str">
        <f t="shared" si="224"/>
        <v/>
      </c>
      <c r="DH152" s="20" t="str">
        <f t="shared" si="225"/>
        <v/>
      </c>
      <c r="DI152" s="20" t="str">
        <f t="shared" si="226"/>
        <v/>
      </c>
      <c r="DJ152" s="20" t="str">
        <f t="shared" si="227"/>
        <v/>
      </c>
      <c r="DK152" s="20" t="str">
        <f t="shared" si="228"/>
        <v/>
      </c>
      <c r="DL152" s="20" t="str">
        <f t="shared" si="229"/>
        <v/>
      </c>
      <c r="DM152" s="20" t="str">
        <f t="shared" si="230"/>
        <v/>
      </c>
      <c r="DN152" s="20" t="str">
        <f t="shared" si="231"/>
        <v/>
      </c>
      <c r="DO152" s="20" t="str">
        <f t="shared" si="232"/>
        <v/>
      </c>
      <c r="DP152" s="20" t="str">
        <f t="shared" si="233"/>
        <v/>
      </c>
      <c r="DQ152" s="20" t="str">
        <f t="shared" si="234"/>
        <v/>
      </c>
      <c r="DR152" s="20" t="str">
        <f t="shared" si="235"/>
        <v/>
      </c>
      <c r="DS152" s="20" t="str">
        <f t="shared" si="236"/>
        <v/>
      </c>
      <c r="DT152" s="20" t="str">
        <f t="shared" si="237"/>
        <v/>
      </c>
      <c r="DU152" s="20" t="str">
        <f t="shared" si="238"/>
        <v/>
      </c>
      <c r="DV152" s="20" t="str">
        <f t="shared" si="239"/>
        <v/>
      </c>
      <c r="DW152" s="20" t="str">
        <f t="shared" si="240"/>
        <v/>
      </c>
      <c r="DX152" s="20" t="str">
        <f t="shared" si="241"/>
        <v/>
      </c>
      <c r="DY152" s="20" t="str">
        <f t="shared" si="242"/>
        <v/>
      </c>
      <c r="DZ152" s="20" t="str">
        <f t="shared" si="243"/>
        <v/>
      </c>
      <c r="EA152" s="20" t="str">
        <f t="shared" si="244"/>
        <v/>
      </c>
      <c r="EB152" s="20" t="str">
        <f t="shared" si="245"/>
        <v/>
      </c>
      <c r="EC152" s="20" t="str">
        <f t="shared" si="246"/>
        <v/>
      </c>
      <c r="ED152" s="20" t="str">
        <f t="shared" si="247"/>
        <v/>
      </c>
      <c r="EE152" s="20" t="str">
        <f t="shared" si="248"/>
        <v/>
      </c>
      <c r="EF152" s="20" t="str">
        <f t="shared" si="249"/>
        <v/>
      </c>
      <c r="EG152" s="20" t="str">
        <f t="shared" si="250"/>
        <v/>
      </c>
      <c r="EH152" s="20" t="str">
        <f t="shared" si="251"/>
        <v/>
      </c>
      <c r="EI152" s="20" t="str">
        <f t="shared" si="252"/>
        <v/>
      </c>
      <c r="EJ152" s="20" t="str">
        <f t="shared" si="253"/>
        <v/>
      </c>
      <c r="EK152" s="20" t="str">
        <f t="shared" si="254"/>
        <v/>
      </c>
      <c r="EL152" s="20" t="str">
        <f t="shared" si="255"/>
        <v/>
      </c>
      <c r="EM152" s="20" t="str">
        <f t="shared" si="256"/>
        <v/>
      </c>
      <c r="EN152" s="20" t="str">
        <f t="shared" si="257"/>
        <v/>
      </c>
      <c r="EO152" s="20" t="str">
        <f t="shared" si="258"/>
        <v/>
      </c>
      <c r="EP152" s="20" t="str">
        <f t="shared" si="259"/>
        <v/>
      </c>
      <c r="EQ152" s="20" t="str">
        <f t="shared" si="260"/>
        <v/>
      </c>
      <c r="ER152" s="20" t="str">
        <f t="shared" si="261"/>
        <v/>
      </c>
      <c r="ES152" s="20" t="str">
        <f t="shared" si="262"/>
        <v/>
      </c>
      <c r="ET152" s="20" t="str">
        <f t="shared" si="263"/>
        <v/>
      </c>
      <c r="EU152" s="20" t="str">
        <f t="shared" si="264"/>
        <v/>
      </c>
      <c r="EV152" s="20" t="str">
        <f t="shared" si="265"/>
        <v/>
      </c>
      <c r="EW152" s="20" t="str">
        <f t="shared" si="266"/>
        <v/>
      </c>
      <c r="EX152" s="20" t="str">
        <f t="shared" si="267"/>
        <v/>
      </c>
      <c r="EY152" s="20" t="str">
        <f t="shared" si="268"/>
        <v/>
      </c>
      <c r="EZ152" s="20" t="str">
        <f t="shared" si="269"/>
        <v/>
      </c>
      <c r="FA152" s="20" t="str">
        <f t="shared" si="270"/>
        <v/>
      </c>
      <c r="FB152" s="20" t="str">
        <f t="shared" si="271"/>
        <v/>
      </c>
      <c r="FC152" s="20" t="str">
        <f t="shared" si="272"/>
        <v/>
      </c>
      <c r="FD152" s="20" t="str">
        <f t="shared" si="273"/>
        <v/>
      </c>
      <c r="FE152" s="20" t="str">
        <f t="shared" si="274"/>
        <v/>
      </c>
      <c r="FF152" s="20" t="str">
        <f t="shared" si="275"/>
        <v/>
      </c>
      <c r="FG152" s="20" t="str">
        <f t="shared" si="276"/>
        <v/>
      </c>
      <c r="FH152" s="20" t="str">
        <f t="shared" si="277"/>
        <v/>
      </c>
      <c r="FI152" s="20" t="str">
        <f t="shared" si="278"/>
        <v/>
      </c>
      <c r="FJ152" s="20" t="str">
        <f t="shared" si="279"/>
        <v/>
      </c>
      <c r="FK152" s="20" t="str">
        <f t="shared" si="280"/>
        <v/>
      </c>
      <c r="FL152" s="20" t="str">
        <f t="shared" si="281"/>
        <v/>
      </c>
      <c r="FM152" s="20" t="str">
        <f t="shared" si="282"/>
        <v/>
      </c>
      <c r="FN152" s="20" t="str">
        <f t="shared" si="283"/>
        <v/>
      </c>
      <c r="FO152" s="20" t="str">
        <f t="shared" si="284"/>
        <v/>
      </c>
      <c r="FP152" s="20" t="str">
        <f t="shared" si="285"/>
        <v/>
      </c>
      <c r="FQ152" s="20" t="str">
        <f t="shared" si="286"/>
        <v/>
      </c>
      <c r="FR152" s="20" t="str">
        <f t="shared" si="287"/>
        <v/>
      </c>
      <c r="FS152" s="20" t="str">
        <f t="shared" si="288"/>
        <v/>
      </c>
      <c r="FT152" s="20" t="str">
        <f t="shared" si="289"/>
        <v/>
      </c>
      <c r="FU152" s="20" t="str">
        <f t="shared" si="290"/>
        <v/>
      </c>
      <c r="FV152" s="20" t="str">
        <f t="shared" si="291"/>
        <v/>
      </c>
      <c r="FW152" s="20" t="str">
        <f t="shared" si="292"/>
        <v/>
      </c>
      <c r="FX152" s="20" t="str">
        <f t="shared" si="293"/>
        <v/>
      </c>
      <c r="FY152" s="20" t="str">
        <f t="shared" si="294"/>
        <v/>
      </c>
      <c r="FZ152" s="20" t="str">
        <f t="shared" si="295"/>
        <v/>
      </c>
      <c r="GA152" s="20" t="str">
        <f t="shared" si="296"/>
        <v/>
      </c>
      <c r="GB152" s="20" t="str">
        <f t="shared" si="297"/>
        <v/>
      </c>
      <c r="GC152" s="20" t="str">
        <f t="shared" si="298"/>
        <v/>
      </c>
      <c r="GD152" s="20" t="str">
        <f t="shared" si="299"/>
        <v/>
      </c>
      <c r="GE152" s="20" t="str">
        <f t="shared" si="300"/>
        <v/>
      </c>
      <c r="GF152" s="20" t="str">
        <f t="shared" si="301"/>
        <v/>
      </c>
      <c r="GG152" s="20" t="str">
        <f t="shared" si="302"/>
        <v/>
      </c>
      <c r="GH152" s="20" t="str">
        <f t="shared" si="303"/>
        <v/>
      </c>
      <c r="GI152" s="20" t="str">
        <f t="shared" si="304"/>
        <v/>
      </c>
      <c r="GJ152" s="20" t="str">
        <f t="shared" si="305"/>
        <v/>
      </c>
      <c r="GK152" s="20" t="str">
        <f t="shared" si="306"/>
        <v/>
      </c>
      <c r="GL152" s="20" t="str">
        <f t="shared" si="307"/>
        <v/>
      </c>
      <c r="GM152" s="20" t="str">
        <f t="shared" si="308"/>
        <v/>
      </c>
      <c r="GN152" s="20" t="str">
        <f t="shared" si="309"/>
        <v/>
      </c>
      <c r="GO152" s="20" t="str">
        <f t="shared" si="310"/>
        <v/>
      </c>
      <c r="GP152" s="20" t="str">
        <f t="shared" si="311"/>
        <v/>
      </c>
      <c r="GQ152" s="20" t="str">
        <f t="shared" si="312"/>
        <v/>
      </c>
      <c r="GR152" s="20" t="str">
        <f t="shared" si="313"/>
        <v/>
      </c>
      <c r="GS152" s="20" t="str">
        <f t="shared" si="314"/>
        <v/>
      </c>
      <c r="GT152" s="20" t="str">
        <f t="shared" si="315"/>
        <v/>
      </c>
      <c r="GU152" s="20" t="str">
        <f t="shared" si="316"/>
        <v/>
      </c>
      <c r="GV152" s="20" t="str">
        <f t="shared" si="317"/>
        <v/>
      </c>
      <c r="GW152" s="20" t="str">
        <f t="shared" si="318"/>
        <v/>
      </c>
      <c r="GX152" s="20" t="str">
        <f t="shared" si="319"/>
        <v/>
      </c>
      <c r="GY152" s="20" t="str">
        <f t="shared" si="320"/>
        <v/>
      </c>
      <c r="GZ152" s="20" t="str">
        <f t="shared" si="321"/>
        <v/>
      </c>
      <c r="HA152" s="20" t="str">
        <f t="shared" si="322"/>
        <v/>
      </c>
      <c r="HB152" s="20"/>
      <c r="HC152" s="20"/>
      <c r="HD152" s="20"/>
      <c r="HE152" s="20"/>
      <c r="HF152" s="20"/>
      <c r="HG152" s="20"/>
      <c r="HH152" s="20"/>
      <c r="HI152" s="20"/>
      <c r="HJ152" s="20"/>
      <c r="HK152" s="20"/>
      <c r="HL152" s="20"/>
      <c r="HM152" s="20"/>
      <c r="HN152" s="20"/>
      <c r="HO152" s="20"/>
      <c r="HP152" s="20"/>
      <c r="HQ152" s="20"/>
      <c r="HR152" s="20"/>
      <c r="HS152" s="20"/>
      <c r="HT152" s="20"/>
      <c r="HU152" s="20"/>
      <c r="HV152" s="20"/>
      <c r="HW152" s="20"/>
      <c r="HX152" s="20"/>
      <c r="HY152" s="20"/>
      <c r="HZ152" s="20"/>
      <c r="IA152" s="19"/>
      <c r="IB152" s="19"/>
      <c r="IC152" s="19"/>
      <c r="ID152" s="19"/>
      <c r="IE152" s="19"/>
      <c r="IF152" s="19"/>
      <c r="IG152" s="19"/>
      <c r="IH152" s="19"/>
      <c r="II152" s="19"/>
      <c r="IJ152" s="19"/>
      <c r="IK152" s="19"/>
      <c r="IL152" s="19"/>
      <c r="IM152" s="19"/>
      <c r="IN152" s="19"/>
      <c r="IO152" s="19"/>
      <c r="IP152" s="19"/>
      <c r="IQ152" s="19"/>
      <c r="IR152" s="19"/>
      <c r="IS152" s="19"/>
      <c r="IT152" s="19"/>
      <c r="IU152" s="19"/>
      <c r="IV152" s="19"/>
      <c r="IW152" s="19"/>
      <c r="IX152" s="19"/>
      <c r="IY152" s="19"/>
      <c r="IZ152" s="19"/>
      <c r="JA152" s="19"/>
      <c r="JB152" s="19"/>
      <c r="JC152" s="19"/>
      <c r="JD152" s="19"/>
      <c r="JE152" s="19"/>
      <c r="JF152" s="19"/>
      <c r="JG152" s="19"/>
      <c r="JH152" s="19"/>
      <c r="JI152" s="19"/>
      <c r="JJ152" s="19"/>
      <c r="JK152" s="19"/>
      <c r="JL152" s="19"/>
      <c r="JM152" s="19"/>
      <c r="JN152" s="19"/>
      <c r="JO152" s="19"/>
      <c r="JP152" s="19"/>
      <c r="JQ152" s="19"/>
      <c r="JR152" s="19"/>
      <c r="JS152" s="19"/>
      <c r="JT152" s="19"/>
      <c r="JU152" s="19"/>
      <c r="JV152" s="19"/>
    </row>
    <row r="153" spans="1:282" ht="13.5">
      <c r="A153" s="90" t="s">
        <v>184</v>
      </c>
      <c r="B153" s="184"/>
      <c r="C153" s="33"/>
      <c r="D153" s="147"/>
      <c r="E153" s="147"/>
      <c r="F153" s="147"/>
      <c r="G153" s="147"/>
      <c r="H153" s="147"/>
      <c r="I153" s="147"/>
      <c r="J153" s="147"/>
      <c r="K153" s="147"/>
      <c r="L153" s="147"/>
      <c r="M153" s="147"/>
      <c r="N153" s="147"/>
      <c r="O153" s="147"/>
      <c r="P153" s="147"/>
      <c r="Q153" s="147"/>
      <c r="R153" s="147"/>
      <c r="S153" s="147"/>
      <c r="T153" s="147"/>
      <c r="U153" s="147"/>
      <c r="V153" s="147"/>
      <c r="W153" s="147"/>
      <c r="X153" s="147"/>
      <c r="Y153" s="147"/>
      <c r="Z153" s="147"/>
      <c r="AA153" s="147"/>
      <c r="AB153" s="147"/>
      <c r="AC153" s="147"/>
      <c r="AD153" s="147"/>
      <c r="AE153" s="147"/>
      <c r="AF153" s="147"/>
      <c r="AG153" s="147"/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  <c r="BI153" s="147"/>
      <c r="BJ153" s="147"/>
      <c r="BK153" s="147"/>
      <c r="BL153" s="147"/>
      <c r="BM153" s="147"/>
      <c r="BN153" s="147"/>
      <c r="BO153" s="147"/>
      <c r="BP153" s="147"/>
      <c r="BQ153" s="147"/>
      <c r="BR153" s="147"/>
      <c r="BS153" s="147"/>
      <c r="BT153" s="147"/>
      <c r="BU153" s="147"/>
      <c r="BV153" s="147"/>
      <c r="BW153" s="147"/>
      <c r="BX153" s="147"/>
      <c r="BY153" s="147"/>
      <c r="BZ153" s="147"/>
      <c r="CA153" s="147"/>
      <c r="CB153" s="147"/>
      <c r="CC153" s="147"/>
      <c r="CD153" s="147"/>
      <c r="CE153" s="147"/>
      <c r="CF153" s="147"/>
      <c r="CG153" s="147"/>
      <c r="CH153" s="147"/>
      <c r="CI153" s="147"/>
      <c r="CJ153" s="147"/>
      <c r="CK153" s="147"/>
      <c r="CL153" s="147"/>
      <c r="CM153" s="147"/>
      <c r="CN153" s="147"/>
      <c r="CO153" s="147"/>
      <c r="CP153" s="147"/>
      <c r="CQ153" s="147"/>
      <c r="CR153" s="147"/>
      <c r="CS153" s="147"/>
      <c r="CT153" s="147"/>
      <c r="CU153" s="147"/>
      <c r="CV153" s="147"/>
      <c r="CW153" s="147"/>
      <c r="CX153" s="147"/>
      <c r="CY153" s="147"/>
      <c r="CZ153" s="87" t="str">
        <f t="shared" si="221"/>
        <v/>
      </c>
      <c r="DA153" s="89" t="str">
        <f t="shared" si="323"/>
        <v/>
      </c>
      <c r="DB153" s="90" t="str">
        <f t="shared" si="324"/>
        <v/>
      </c>
      <c r="DC153" s="32" t="str">
        <f t="shared" si="112"/>
        <v>brak danych</v>
      </c>
      <c r="DD153" s="32"/>
      <c r="DE153" s="20">
        <f t="shared" si="222"/>
        <v>0</v>
      </c>
      <c r="DF153" s="20" t="str">
        <f t="shared" si="223"/>
        <v/>
      </c>
      <c r="DG153" s="20" t="str">
        <f t="shared" si="224"/>
        <v/>
      </c>
      <c r="DH153" s="20" t="str">
        <f t="shared" si="225"/>
        <v/>
      </c>
      <c r="DI153" s="20" t="str">
        <f t="shared" si="226"/>
        <v/>
      </c>
      <c r="DJ153" s="20" t="str">
        <f t="shared" si="227"/>
        <v/>
      </c>
      <c r="DK153" s="20" t="str">
        <f t="shared" si="228"/>
        <v/>
      </c>
      <c r="DL153" s="20" t="str">
        <f t="shared" si="229"/>
        <v/>
      </c>
      <c r="DM153" s="20" t="str">
        <f t="shared" si="230"/>
        <v/>
      </c>
      <c r="DN153" s="20" t="str">
        <f t="shared" si="231"/>
        <v/>
      </c>
      <c r="DO153" s="20" t="str">
        <f t="shared" si="232"/>
        <v/>
      </c>
      <c r="DP153" s="20" t="str">
        <f t="shared" si="233"/>
        <v/>
      </c>
      <c r="DQ153" s="20" t="str">
        <f t="shared" si="234"/>
        <v/>
      </c>
      <c r="DR153" s="20" t="str">
        <f t="shared" si="235"/>
        <v/>
      </c>
      <c r="DS153" s="20" t="str">
        <f t="shared" si="236"/>
        <v/>
      </c>
      <c r="DT153" s="20" t="str">
        <f t="shared" si="237"/>
        <v/>
      </c>
      <c r="DU153" s="20" t="str">
        <f t="shared" si="238"/>
        <v/>
      </c>
      <c r="DV153" s="20" t="str">
        <f t="shared" si="239"/>
        <v/>
      </c>
      <c r="DW153" s="20" t="str">
        <f t="shared" si="240"/>
        <v/>
      </c>
      <c r="DX153" s="20" t="str">
        <f t="shared" si="241"/>
        <v/>
      </c>
      <c r="DY153" s="20" t="str">
        <f t="shared" si="242"/>
        <v/>
      </c>
      <c r="DZ153" s="20" t="str">
        <f t="shared" si="243"/>
        <v/>
      </c>
      <c r="EA153" s="20" t="str">
        <f t="shared" si="244"/>
        <v/>
      </c>
      <c r="EB153" s="20" t="str">
        <f t="shared" si="245"/>
        <v/>
      </c>
      <c r="EC153" s="20" t="str">
        <f t="shared" si="246"/>
        <v/>
      </c>
      <c r="ED153" s="20" t="str">
        <f t="shared" si="247"/>
        <v/>
      </c>
      <c r="EE153" s="20" t="str">
        <f t="shared" si="248"/>
        <v/>
      </c>
      <c r="EF153" s="20" t="str">
        <f t="shared" si="249"/>
        <v/>
      </c>
      <c r="EG153" s="20" t="str">
        <f t="shared" si="250"/>
        <v/>
      </c>
      <c r="EH153" s="20" t="str">
        <f t="shared" si="251"/>
        <v/>
      </c>
      <c r="EI153" s="20" t="str">
        <f t="shared" si="252"/>
        <v/>
      </c>
      <c r="EJ153" s="20" t="str">
        <f t="shared" si="253"/>
        <v/>
      </c>
      <c r="EK153" s="20" t="str">
        <f t="shared" si="254"/>
        <v/>
      </c>
      <c r="EL153" s="20" t="str">
        <f t="shared" si="255"/>
        <v/>
      </c>
      <c r="EM153" s="20" t="str">
        <f t="shared" si="256"/>
        <v/>
      </c>
      <c r="EN153" s="20" t="str">
        <f t="shared" si="257"/>
        <v/>
      </c>
      <c r="EO153" s="20" t="str">
        <f t="shared" si="258"/>
        <v/>
      </c>
      <c r="EP153" s="20" t="str">
        <f t="shared" si="259"/>
        <v/>
      </c>
      <c r="EQ153" s="20" t="str">
        <f t="shared" si="260"/>
        <v/>
      </c>
      <c r="ER153" s="20" t="str">
        <f t="shared" si="261"/>
        <v/>
      </c>
      <c r="ES153" s="20" t="str">
        <f t="shared" si="262"/>
        <v/>
      </c>
      <c r="ET153" s="20" t="str">
        <f t="shared" si="263"/>
        <v/>
      </c>
      <c r="EU153" s="20" t="str">
        <f t="shared" si="264"/>
        <v/>
      </c>
      <c r="EV153" s="20" t="str">
        <f t="shared" si="265"/>
        <v/>
      </c>
      <c r="EW153" s="20" t="str">
        <f t="shared" si="266"/>
        <v/>
      </c>
      <c r="EX153" s="20" t="str">
        <f t="shared" si="267"/>
        <v/>
      </c>
      <c r="EY153" s="20" t="str">
        <f t="shared" si="268"/>
        <v/>
      </c>
      <c r="EZ153" s="20" t="str">
        <f t="shared" si="269"/>
        <v/>
      </c>
      <c r="FA153" s="20" t="str">
        <f t="shared" si="270"/>
        <v/>
      </c>
      <c r="FB153" s="20" t="str">
        <f t="shared" si="271"/>
        <v/>
      </c>
      <c r="FC153" s="20" t="str">
        <f t="shared" si="272"/>
        <v/>
      </c>
      <c r="FD153" s="20" t="str">
        <f t="shared" si="273"/>
        <v/>
      </c>
      <c r="FE153" s="20" t="str">
        <f t="shared" si="274"/>
        <v/>
      </c>
      <c r="FF153" s="20" t="str">
        <f t="shared" si="275"/>
        <v/>
      </c>
      <c r="FG153" s="20" t="str">
        <f t="shared" si="276"/>
        <v/>
      </c>
      <c r="FH153" s="20" t="str">
        <f t="shared" si="277"/>
        <v/>
      </c>
      <c r="FI153" s="20" t="str">
        <f t="shared" si="278"/>
        <v/>
      </c>
      <c r="FJ153" s="20" t="str">
        <f t="shared" si="279"/>
        <v/>
      </c>
      <c r="FK153" s="20" t="str">
        <f t="shared" si="280"/>
        <v/>
      </c>
      <c r="FL153" s="20" t="str">
        <f t="shared" si="281"/>
        <v/>
      </c>
      <c r="FM153" s="20" t="str">
        <f t="shared" si="282"/>
        <v/>
      </c>
      <c r="FN153" s="20" t="str">
        <f t="shared" si="283"/>
        <v/>
      </c>
      <c r="FO153" s="20" t="str">
        <f t="shared" si="284"/>
        <v/>
      </c>
      <c r="FP153" s="20" t="str">
        <f t="shared" si="285"/>
        <v/>
      </c>
      <c r="FQ153" s="20" t="str">
        <f t="shared" si="286"/>
        <v/>
      </c>
      <c r="FR153" s="20" t="str">
        <f t="shared" si="287"/>
        <v/>
      </c>
      <c r="FS153" s="20" t="str">
        <f t="shared" si="288"/>
        <v/>
      </c>
      <c r="FT153" s="20" t="str">
        <f t="shared" si="289"/>
        <v/>
      </c>
      <c r="FU153" s="20" t="str">
        <f t="shared" si="290"/>
        <v/>
      </c>
      <c r="FV153" s="20" t="str">
        <f t="shared" si="291"/>
        <v/>
      </c>
      <c r="FW153" s="20" t="str">
        <f t="shared" si="292"/>
        <v/>
      </c>
      <c r="FX153" s="20" t="str">
        <f t="shared" si="293"/>
        <v/>
      </c>
      <c r="FY153" s="20" t="str">
        <f t="shared" si="294"/>
        <v/>
      </c>
      <c r="FZ153" s="20" t="str">
        <f t="shared" si="295"/>
        <v/>
      </c>
      <c r="GA153" s="20" t="str">
        <f t="shared" si="296"/>
        <v/>
      </c>
      <c r="GB153" s="20" t="str">
        <f t="shared" si="297"/>
        <v/>
      </c>
      <c r="GC153" s="20" t="str">
        <f t="shared" si="298"/>
        <v/>
      </c>
      <c r="GD153" s="20" t="str">
        <f t="shared" si="299"/>
        <v/>
      </c>
      <c r="GE153" s="20" t="str">
        <f t="shared" si="300"/>
        <v/>
      </c>
      <c r="GF153" s="20" t="str">
        <f t="shared" si="301"/>
        <v/>
      </c>
      <c r="GG153" s="20" t="str">
        <f t="shared" si="302"/>
        <v/>
      </c>
      <c r="GH153" s="20" t="str">
        <f t="shared" si="303"/>
        <v/>
      </c>
      <c r="GI153" s="20" t="str">
        <f t="shared" si="304"/>
        <v/>
      </c>
      <c r="GJ153" s="20" t="str">
        <f t="shared" si="305"/>
        <v/>
      </c>
      <c r="GK153" s="20" t="str">
        <f t="shared" si="306"/>
        <v/>
      </c>
      <c r="GL153" s="20" t="str">
        <f t="shared" si="307"/>
        <v/>
      </c>
      <c r="GM153" s="20" t="str">
        <f t="shared" si="308"/>
        <v/>
      </c>
      <c r="GN153" s="20" t="str">
        <f t="shared" si="309"/>
        <v/>
      </c>
      <c r="GO153" s="20" t="str">
        <f t="shared" si="310"/>
        <v/>
      </c>
      <c r="GP153" s="20" t="str">
        <f t="shared" si="311"/>
        <v/>
      </c>
      <c r="GQ153" s="20" t="str">
        <f t="shared" si="312"/>
        <v/>
      </c>
      <c r="GR153" s="20" t="str">
        <f t="shared" si="313"/>
        <v/>
      </c>
      <c r="GS153" s="20" t="str">
        <f t="shared" si="314"/>
        <v/>
      </c>
      <c r="GT153" s="20" t="str">
        <f t="shared" si="315"/>
        <v/>
      </c>
      <c r="GU153" s="20" t="str">
        <f t="shared" si="316"/>
        <v/>
      </c>
      <c r="GV153" s="20" t="str">
        <f t="shared" si="317"/>
        <v/>
      </c>
      <c r="GW153" s="20" t="str">
        <f t="shared" si="318"/>
        <v/>
      </c>
      <c r="GX153" s="20" t="str">
        <f t="shared" si="319"/>
        <v/>
      </c>
      <c r="GY153" s="20" t="str">
        <f t="shared" si="320"/>
        <v/>
      </c>
      <c r="GZ153" s="20" t="str">
        <f t="shared" si="321"/>
        <v/>
      </c>
      <c r="HA153" s="20" t="str">
        <f t="shared" si="322"/>
        <v/>
      </c>
      <c r="HB153" s="20"/>
      <c r="HC153" s="20"/>
      <c r="HD153" s="20"/>
      <c r="HE153" s="20"/>
      <c r="HF153" s="20"/>
      <c r="HG153" s="20"/>
      <c r="HH153" s="20"/>
      <c r="HI153" s="20"/>
      <c r="HJ153" s="20"/>
      <c r="HK153" s="20"/>
      <c r="HL153" s="20"/>
      <c r="HM153" s="20"/>
      <c r="HN153" s="20"/>
      <c r="HO153" s="20"/>
      <c r="HP153" s="20"/>
      <c r="HQ153" s="20"/>
      <c r="HR153" s="20"/>
      <c r="HS153" s="20"/>
      <c r="HT153" s="20"/>
      <c r="HU153" s="20"/>
      <c r="HV153" s="20"/>
      <c r="HW153" s="20"/>
      <c r="HX153" s="20"/>
      <c r="HY153" s="20"/>
      <c r="HZ153" s="20"/>
      <c r="IA153" s="19"/>
      <c r="IB153" s="19"/>
      <c r="IC153" s="19"/>
      <c r="ID153" s="19"/>
      <c r="IE153" s="19"/>
      <c r="IF153" s="19"/>
      <c r="IG153" s="19"/>
      <c r="IH153" s="19"/>
      <c r="II153" s="19"/>
      <c r="IJ153" s="19"/>
      <c r="IK153" s="19"/>
      <c r="IL153" s="19"/>
      <c r="IM153" s="19"/>
      <c r="IN153" s="19"/>
      <c r="IO153" s="19"/>
      <c r="IP153" s="19"/>
      <c r="IQ153" s="19"/>
      <c r="IR153" s="19"/>
      <c r="IS153" s="19"/>
      <c r="IT153" s="19"/>
      <c r="IU153" s="19"/>
      <c r="IV153" s="19"/>
      <c r="IW153" s="19"/>
      <c r="IX153" s="19"/>
      <c r="IY153" s="19"/>
      <c r="IZ153" s="19"/>
      <c r="JA153" s="19"/>
      <c r="JB153" s="19"/>
      <c r="JC153" s="19"/>
      <c r="JD153" s="19"/>
      <c r="JE153" s="19"/>
      <c r="JF153" s="19"/>
      <c r="JG153" s="19"/>
      <c r="JH153" s="19"/>
      <c r="JI153" s="19"/>
      <c r="JJ153" s="19"/>
      <c r="JK153" s="19"/>
      <c r="JL153" s="19"/>
      <c r="JM153" s="19"/>
      <c r="JN153" s="19"/>
      <c r="JO153" s="19"/>
      <c r="JP153" s="19"/>
      <c r="JQ153" s="19"/>
      <c r="JR153" s="19"/>
      <c r="JS153" s="19"/>
      <c r="JT153" s="19"/>
      <c r="JU153" s="19"/>
      <c r="JV153" s="19"/>
    </row>
    <row r="154" spans="1:282" ht="13.5">
      <c r="A154" s="90" t="s">
        <v>185</v>
      </c>
      <c r="B154" s="184"/>
      <c r="C154" s="33"/>
      <c r="D154" s="147"/>
      <c r="E154" s="147"/>
      <c r="F154" s="147"/>
      <c r="G154" s="147"/>
      <c r="H154" s="147"/>
      <c r="I154" s="147"/>
      <c r="J154" s="147"/>
      <c r="K154" s="147"/>
      <c r="L154" s="147"/>
      <c r="M154" s="147"/>
      <c r="N154" s="147"/>
      <c r="O154" s="147"/>
      <c r="P154" s="147"/>
      <c r="Q154" s="147"/>
      <c r="R154" s="147"/>
      <c r="S154" s="147"/>
      <c r="T154" s="147"/>
      <c r="U154" s="147"/>
      <c r="V154" s="147"/>
      <c r="W154" s="147"/>
      <c r="X154" s="147"/>
      <c r="Y154" s="147"/>
      <c r="Z154" s="147"/>
      <c r="AA154" s="147"/>
      <c r="AB154" s="147"/>
      <c r="AC154" s="147"/>
      <c r="AD154" s="147"/>
      <c r="AE154" s="147"/>
      <c r="AF154" s="147"/>
      <c r="AG154" s="147"/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  <c r="BI154" s="147"/>
      <c r="BJ154" s="147"/>
      <c r="BK154" s="147"/>
      <c r="BL154" s="147"/>
      <c r="BM154" s="147"/>
      <c r="BN154" s="147"/>
      <c r="BO154" s="147"/>
      <c r="BP154" s="147"/>
      <c r="BQ154" s="147"/>
      <c r="BR154" s="147"/>
      <c r="BS154" s="147"/>
      <c r="BT154" s="147"/>
      <c r="BU154" s="147"/>
      <c r="BV154" s="147"/>
      <c r="BW154" s="147"/>
      <c r="BX154" s="147"/>
      <c r="BY154" s="147"/>
      <c r="BZ154" s="147"/>
      <c r="CA154" s="147"/>
      <c r="CB154" s="147"/>
      <c r="CC154" s="147"/>
      <c r="CD154" s="147"/>
      <c r="CE154" s="147"/>
      <c r="CF154" s="147"/>
      <c r="CG154" s="147"/>
      <c r="CH154" s="147"/>
      <c r="CI154" s="147"/>
      <c r="CJ154" s="147"/>
      <c r="CK154" s="147"/>
      <c r="CL154" s="147"/>
      <c r="CM154" s="147"/>
      <c r="CN154" s="147"/>
      <c r="CO154" s="147"/>
      <c r="CP154" s="147"/>
      <c r="CQ154" s="147"/>
      <c r="CR154" s="147"/>
      <c r="CS154" s="147"/>
      <c r="CT154" s="147"/>
      <c r="CU154" s="147"/>
      <c r="CV154" s="147"/>
      <c r="CW154" s="147"/>
      <c r="CX154" s="147"/>
      <c r="CY154" s="147"/>
      <c r="CZ154" s="87" t="str">
        <f t="shared" si="221"/>
        <v/>
      </c>
      <c r="DA154" s="89" t="str">
        <f t="shared" si="323"/>
        <v/>
      </c>
      <c r="DB154" s="90" t="str">
        <f t="shared" si="324"/>
        <v/>
      </c>
      <c r="DC154" s="32" t="str">
        <f t="shared" si="112"/>
        <v>brak danych</v>
      </c>
      <c r="DD154" s="32"/>
      <c r="DE154" s="20">
        <f t="shared" si="222"/>
        <v>0</v>
      </c>
      <c r="DF154" s="20" t="str">
        <f t="shared" si="223"/>
        <v/>
      </c>
      <c r="DG154" s="20" t="str">
        <f t="shared" si="224"/>
        <v/>
      </c>
      <c r="DH154" s="20" t="str">
        <f t="shared" si="225"/>
        <v/>
      </c>
      <c r="DI154" s="20" t="str">
        <f t="shared" si="226"/>
        <v/>
      </c>
      <c r="DJ154" s="20" t="str">
        <f t="shared" si="227"/>
        <v/>
      </c>
      <c r="DK154" s="20" t="str">
        <f t="shared" si="228"/>
        <v/>
      </c>
      <c r="DL154" s="20" t="str">
        <f t="shared" si="229"/>
        <v/>
      </c>
      <c r="DM154" s="20" t="str">
        <f t="shared" si="230"/>
        <v/>
      </c>
      <c r="DN154" s="20" t="str">
        <f t="shared" si="231"/>
        <v/>
      </c>
      <c r="DO154" s="20" t="str">
        <f t="shared" si="232"/>
        <v/>
      </c>
      <c r="DP154" s="20" t="str">
        <f t="shared" si="233"/>
        <v/>
      </c>
      <c r="DQ154" s="20" t="str">
        <f t="shared" si="234"/>
        <v/>
      </c>
      <c r="DR154" s="20" t="str">
        <f t="shared" si="235"/>
        <v/>
      </c>
      <c r="DS154" s="20" t="str">
        <f t="shared" si="236"/>
        <v/>
      </c>
      <c r="DT154" s="20" t="str">
        <f t="shared" si="237"/>
        <v/>
      </c>
      <c r="DU154" s="20" t="str">
        <f t="shared" si="238"/>
        <v/>
      </c>
      <c r="DV154" s="20" t="str">
        <f t="shared" si="239"/>
        <v/>
      </c>
      <c r="DW154" s="20" t="str">
        <f t="shared" si="240"/>
        <v/>
      </c>
      <c r="DX154" s="20" t="str">
        <f t="shared" si="241"/>
        <v/>
      </c>
      <c r="DY154" s="20" t="str">
        <f t="shared" si="242"/>
        <v/>
      </c>
      <c r="DZ154" s="20" t="str">
        <f t="shared" si="243"/>
        <v/>
      </c>
      <c r="EA154" s="20" t="str">
        <f t="shared" si="244"/>
        <v/>
      </c>
      <c r="EB154" s="20" t="str">
        <f t="shared" si="245"/>
        <v/>
      </c>
      <c r="EC154" s="20" t="str">
        <f t="shared" si="246"/>
        <v/>
      </c>
      <c r="ED154" s="20" t="str">
        <f t="shared" si="247"/>
        <v/>
      </c>
      <c r="EE154" s="20" t="str">
        <f t="shared" si="248"/>
        <v/>
      </c>
      <c r="EF154" s="20" t="str">
        <f t="shared" si="249"/>
        <v/>
      </c>
      <c r="EG154" s="20" t="str">
        <f t="shared" si="250"/>
        <v/>
      </c>
      <c r="EH154" s="20" t="str">
        <f t="shared" si="251"/>
        <v/>
      </c>
      <c r="EI154" s="20" t="str">
        <f t="shared" si="252"/>
        <v/>
      </c>
      <c r="EJ154" s="20" t="str">
        <f t="shared" si="253"/>
        <v/>
      </c>
      <c r="EK154" s="20" t="str">
        <f t="shared" si="254"/>
        <v/>
      </c>
      <c r="EL154" s="20" t="str">
        <f t="shared" si="255"/>
        <v/>
      </c>
      <c r="EM154" s="20" t="str">
        <f t="shared" si="256"/>
        <v/>
      </c>
      <c r="EN154" s="20" t="str">
        <f t="shared" si="257"/>
        <v/>
      </c>
      <c r="EO154" s="20" t="str">
        <f t="shared" si="258"/>
        <v/>
      </c>
      <c r="EP154" s="20" t="str">
        <f t="shared" si="259"/>
        <v/>
      </c>
      <c r="EQ154" s="20" t="str">
        <f t="shared" si="260"/>
        <v/>
      </c>
      <c r="ER154" s="20" t="str">
        <f t="shared" si="261"/>
        <v/>
      </c>
      <c r="ES154" s="20" t="str">
        <f t="shared" si="262"/>
        <v/>
      </c>
      <c r="ET154" s="20" t="str">
        <f t="shared" si="263"/>
        <v/>
      </c>
      <c r="EU154" s="20" t="str">
        <f t="shared" si="264"/>
        <v/>
      </c>
      <c r="EV154" s="20" t="str">
        <f t="shared" si="265"/>
        <v/>
      </c>
      <c r="EW154" s="20" t="str">
        <f t="shared" si="266"/>
        <v/>
      </c>
      <c r="EX154" s="20" t="str">
        <f t="shared" si="267"/>
        <v/>
      </c>
      <c r="EY154" s="20" t="str">
        <f t="shared" si="268"/>
        <v/>
      </c>
      <c r="EZ154" s="20" t="str">
        <f t="shared" si="269"/>
        <v/>
      </c>
      <c r="FA154" s="20" t="str">
        <f t="shared" si="270"/>
        <v/>
      </c>
      <c r="FB154" s="20" t="str">
        <f t="shared" si="271"/>
        <v/>
      </c>
      <c r="FC154" s="20" t="str">
        <f t="shared" si="272"/>
        <v/>
      </c>
      <c r="FD154" s="20" t="str">
        <f t="shared" si="273"/>
        <v/>
      </c>
      <c r="FE154" s="20" t="str">
        <f t="shared" si="274"/>
        <v/>
      </c>
      <c r="FF154" s="20" t="str">
        <f t="shared" si="275"/>
        <v/>
      </c>
      <c r="FG154" s="20" t="str">
        <f t="shared" si="276"/>
        <v/>
      </c>
      <c r="FH154" s="20" t="str">
        <f t="shared" si="277"/>
        <v/>
      </c>
      <c r="FI154" s="20" t="str">
        <f t="shared" si="278"/>
        <v/>
      </c>
      <c r="FJ154" s="20" t="str">
        <f t="shared" si="279"/>
        <v/>
      </c>
      <c r="FK154" s="20" t="str">
        <f t="shared" si="280"/>
        <v/>
      </c>
      <c r="FL154" s="20" t="str">
        <f t="shared" si="281"/>
        <v/>
      </c>
      <c r="FM154" s="20" t="str">
        <f t="shared" si="282"/>
        <v/>
      </c>
      <c r="FN154" s="20" t="str">
        <f t="shared" si="283"/>
        <v/>
      </c>
      <c r="FO154" s="20" t="str">
        <f t="shared" si="284"/>
        <v/>
      </c>
      <c r="FP154" s="20" t="str">
        <f t="shared" si="285"/>
        <v/>
      </c>
      <c r="FQ154" s="20" t="str">
        <f t="shared" si="286"/>
        <v/>
      </c>
      <c r="FR154" s="20" t="str">
        <f t="shared" si="287"/>
        <v/>
      </c>
      <c r="FS154" s="20" t="str">
        <f t="shared" si="288"/>
        <v/>
      </c>
      <c r="FT154" s="20" t="str">
        <f t="shared" si="289"/>
        <v/>
      </c>
      <c r="FU154" s="20" t="str">
        <f t="shared" si="290"/>
        <v/>
      </c>
      <c r="FV154" s="20" t="str">
        <f t="shared" si="291"/>
        <v/>
      </c>
      <c r="FW154" s="20" t="str">
        <f t="shared" si="292"/>
        <v/>
      </c>
      <c r="FX154" s="20" t="str">
        <f t="shared" si="293"/>
        <v/>
      </c>
      <c r="FY154" s="20" t="str">
        <f t="shared" si="294"/>
        <v/>
      </c>
      <c r="FZ154" s="20" t="str">
        <f t="shared" si="295"/>
        <v/>
      </c>
      <c r="GA154" s="20" t="str">
        <f t="shared" si="296"/>
        <v/>
      </c>
      <c r="GB154" s="20" t="str">
        <f t="shared" si="297"/>
        <v/>
      </c>
      <c r="GC154" s="20" t="str">
        <f t="shared" si="298"/>
        <v/>
      </c>
      <c r="GD154" s="20" t="str">
        <f t="shared" si="299"/>
        <v/>
      </c>
      <c r="GE154" s="20" t="str">
        <f t="shared" si="300"/>
        <v/>
      </c>
      <c r="GF154" s="20" t="str">
        <f t="shared" si="301"/>
        <v/>
      </c>
      <c r="GG154" s="20" t="str">
        <f t="shared" si="302"/>
        <v/>
      </c>
      <c r="GH154" s="20" t="str">
        <f t="shared" si="303"/>
        <v/>
      </c>
      <c r="GI154" s="20" t="str">
        <f t="shared" si="304"/>
        <v/>
      </c>
      <c r="GJ154" s="20" t="str">
        <f t="shared" si="305"/>
        <v/>
      </c>
      <c r="GK154" s="20" t="str">
        <f t="shared" si="306"/>
        <v/>
      </c>
      <c r="GL154" s="20" t="str">
        <f t="shared" si="307"/>
        <v/>
      </c>
      <c r="GM154" s="20" t="str">
        <f t="shared" si="308"/>
        <v/>
      </c>
      <c r="GN154" s="20" t="str">
        <f t="shared" si="309"/>
        <v/>
      </c>
      <c r="GO154" s="20" t="str">
        <f t="shared" si="310"/>
        <v/>
      </c>
      <c r="GP154" s="20" t="str">
        <f t="shared" si="311"/>
        <v/>
      </c>
      <c r="GQ154" s="20" t="str">
        <f t="shared" si="312"/>
        <v/>
      </c>
      <c r="GR154" s="20" t="str">
        <f t="shared" si="313"/>
        <v/>
      </c>
      <c r="GS154" s="20" t="str">
        <f t="shared" si="314"/>
        <v/>
      </c>
      <c r="GT154" s="20" t="str">
        <f t="shared" si="315"/>
        <v/>
      </c>
      <c r="GU154" s="20" t="str">
        <f t="shared" si="316"/>
        <v/>
      </c>
      <c r="GV154" s="20" t="str">
        <f t="shared" si="317"/>
        <v/>
      </c>
      <c r="GW154" s="20" t="str">
        <f t="shared" si="318"/>
        <v/>
      </c>
      <c r="GX154" s="20" t="str">
        <f t="shared" si="319"/>
        <v/>
      </c>
      <c r="GY154" s="20" t="str">
        <f t="shared" si="320"/>
        <v/>
      </c>
      <c r="GZ154" s="20" t="str">
        <f t="shared" si="321"/>
        <v/>
      </c>
      <c r="HA154" s="20" t="str">
        <f t="shared" si="322"/>
        <v/>
      </c>
      <c r="HB154" s="20"/>
      <c r="HC154" s="20"/>
      <c r="HD154" s="20"/>
      <c r="HE154" s="20"/>
      <c r="HF154" s="20"/>
      <c r="HG154" s="20"/>
      <c r="HH154" s="20"/>
      <c r="HI154" s="20"/>
      <c r="HJ154" s="20"/>
      <c r="HK154" s="20"/>
      <c r="HL154" s="20"/>
      <c r="HM154" s="20"/>
      <c r="HN154" s="20"/>
      <c r="HO154" s="20"/>
      <c r="HP154" s="20"/>
      <c r="HQ154" s="20"/>
      <c r="HR154" s="20"/>
      <c r="HS154" s="20"/>
      <c r="HT154" s="20"/>
      <c r="HU154" s="20"/>
      <c r="HV154" s="20"/>
      <c r="HW154" s="20"/>
      <c r="HX154" s="20"/>
      <c r="HY154" s="20"/>
      <c r="HZ154" s="20"/>
      <c r="IA154" s="19"/>
      <c r="IB154" s="19"/>
      <c r="IC154" s="19"/>
      <c r="ID154" s="19"/>
      <c r="IE154" s="19"/>
      <c r="IF154" s="19"/>
      <c r="IG154" s="19"/>
      <c r="IH154" s="19"/>
      <c r="II154" s="19"/>
      <c r="IJ154" s="19"/>
      <c r="IK154" s="19"/>
      <c r="IL154" s="19"/>
      <c r="IM154" s="19"/>
      <c r="IN154" s="19"/>
      <c r="IO154" s="19"/>
      <c r="IP154" s="19"/>
      <c r="IQ154" s="19"/>
      <c r="IR154" s="19"/>
      <c r="IS154" s="19"/>
      <c r="IT154" s="19"/>
      <c r="IU154" s="19"/>
      <c r="IV154" s="19"/>
      <c r="IW154" s="19"/>
      <c r="IX154" s="19"/>
      <c r="IY154" s="19"/>
      <c r="IZ154" s="19"/>
      <c r="JA154" s="19"/>
      <c r="JB154" s="19"/>
      <c r="JC154" s="19"/>
      <c r="JD154" s="19"/>
      <c r="JE154" s="19"/>
      <c r="JF154" s="19"/>
      <c r="JG154" s="19"/>
      <c r="JH154" s="19"/>
      <c r="JI154" s="19"/>
      <c r="JJ154" s="19"/>
      <c r="JK154" s="19"/>
      <c r="JL154" s="19"/>
      <c r="JM154" s="19"/>
      <c r="JN154" s="19"/>
      <c r="JO154" s="19"/>
      <c r="JP154" s="19"/>
      <c r="JQ154" s="19"/>
      <c r="JR154" s="19"/>
      <c r="JS154" s="19"/>
      <c r="JT154" s="19"/>
      <c r="JU154" s="19"/>
      <c r="JV154" s="19"/>
    </row>
    <row r="155" spans="1:282" ht="13.5">
      <c r="A155" s="90" t="s">
        <v>186</v>
      </c>
      <c r="B155" s="184"/>
      <c r="C155" s="33"/>
      <c r="D155" s="147"/>
      <c r="E155" s="147"/>
      <c r="F155" s="147"/>
      <c r="G155" s="147"/>
      <c r="H155" s="147"/>
      <c r="I155" s="147"/>
      <c r="J155" s="147"/>
      <c r="K155" s="147"/>
      <c r="L155" s="147"/>
      <c r="M155" s="147"/>
      <c r="N155" s="147"/>
      <c r="O155" s="147"/>
      <c r="P155" s="147"/>
      <c r="Q155" s="147"/>
      <c r="R155" s="147"/>
      <c r="S155" s="147"/>
      <c r="T155" s="147"/>
      <c r="U155" s="147"/>
      <c r="V155" s="147"/>
      <c r="W155" s="147"/>
      <c r="X155" s="147"/>
      <c r="Y155" s="147"/>
      <c r="Z155" s="147"/>
      <c r="AA155" s="147"/>
      <c r="AB155" s="147"/>
      <c r="AC155" s="147"/>
      <c r="AD155" s="147"/>
      <c r="AE155" s="147"/>
      <c r="AF155" s="147"/>
      <c r="AG155" s="147"/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  <c r="BI155" s="147"/>
      <c r="BJ155" s="147"/>
      <c r="BK155" s="147"/>
      <c r="BL155" s="147"/>
      <c r="BM155" s="147"/>
      <c r="BN155" s="147"/>
      <c r="BO155" s="147"/>
      <c r="BP155" s="147"/>
      <c r="BQ155" s="147"/>
      <c r="BR155" s="147"/>
      <c r="BS155" s="147"/>
      <c r="BT155" s="147"/>
      <c r="BU155" s="147"/>
      <c r="BV155" s="147"/>
      <c r="BW155" s="147"/>
      <c r="BX155" s="147"/>
      <c r="BY155" s="147"/>
      <c r="BZ155" s="147"/>
      <c r="CA155" s="147"/>
      <c r="CB155" s="147"/>
      <c r="CC155" s="147"/>
      <c r="CD155" s="147"/>
      <c r="CE155" s="147"/>
      <c r="CF155" s="147"/>
      <c r="CG155" s="147"/>
      <c r="CH155" s="147"/>
      <c r="CI155" s="147"/>
      <c r="CJ155" s="147"/>
      <c r="CK155" s="147"/>
      <c r="CL155" s="147"/>
      <c r="CM155" s="147"/>
      <c r="CN155" s="147"/>
      <c r="CO155" s="147"/>
      <c r="CP155" s="147"/>
      <c r="CQ155" s="147"/>
      <c r="CR155" s="147"/>
      <c r="CS155" s="147"/>
      <c r="CT155" s="147"/>
      <c r="CU155" s="147"/>
      <c r="CV155" s="147"/>
      <c r="CW155" s="147"/>
      <c r="CX155" s="147"/>
      <c r="CY155" s="147"/>
      <c r="CZ155" s="87" t="str">
        <f t="shared" si="221"/>
        <v/>
      </c>
      <c r="DA155" s="89" t="str">
        <f t="shared" si="323"/>
        <v/>
      </c>
      <c r="DB155" s="90" t="str">
        <f t="shared" si="324"/>
        <v/>
      </c>
      <c r="DC155" s="32" t="str">
        <f t="shared" si="112"/>
        <v>brak danych</v>
      </c>
      <c r="DD155" s="32"/>
      <c r="DE155" s="20">
        <f t="shared" si="222"/>
        <v>0</v>
      </c>
      <c r="DF155" s="20" t="str">
        <f t="shared" si="223"/>
        <v/>
      </c>
      <c r="DG155" s="20" t="str">
        <f t="shared" si="224"/>
        <v/>
      </c>
      <c r="DH155" s="20" t="str">
        <f t="shared" si="225"/>
        <v/>
      </c>
      <c r="DI155" s="20" t="str">
        <f t="shared" si="226"/>
        <v/>
      </c>
      <c r="DJ155" s="20" t="str">
        <f t="shared" si="227"/>
        <v/>
      </c>
      <c r="DK155" s="20" t="str">
        <f t="shared" si="228"/>
        <v/>
      </c>
      <c r="DL155" s="20" t="str">
        <f t="shared" si="229"/>
        <v/>
      </c>
      <c r="DM155" s="20" t="str">
        <f t="shared" si="230"/>
        <v/>
      </c>
      <c r="DN155" s="20" t="str">
        <f t="shared" si="231"/>
        <v/>
      </c>
      <c r="DO155" s="20" t="str">
        <f t="shared" si="232"/>
        <v/>
      </c>
      <c r="DP155" s="20" t="str">
        <f t="shared" si="233"/>
        <v/>
      </c>
      <c r="DQ155" s="20" t="str">
        <f t="shared" si="234"/>
        <v/>
      </c>
      <c r="DR155" s="20" t="str">
        <f t="shared" si="235"/>
        <v/>
      </c>
      <c r="DS155" s="20" t="str">
        <f t="shared" si="236"/>
        <v/>
      </c>
      <c r="DT155" s="20" t="str">
        <f t="shared" si="237"/>
        <v/>
      </c>
      <c r="DU155" s="20" t="str">
        <f t="shared" si="238"/>
        <v/>
      </c>
      <c r="DV155" s="20" t="str">
        <f t="shared" si="239"/>
        <v/>
      </c>
      <c r="DW155" s="20" t="str">
        <f t="shared" si="240"/>
        <v/>
      </c>
      <c r="DX155" s="20" t="str">
        <f t="shared" si="241"/>
        <v/>
      </c>
      <c r="DY155" s="20" t="str">
        <f t="shared" si="242"/>
        <v/>
      </c>
      <c r="DZ155" s="20" t="str">
        <f t="shared" si="243"/>
        <v/>
      </c>
      <c r="EA155" s="20" t="str">
        <f t="shared" si="244"/>
        <v/>
      </c>
      <c r="EB155" s="20" t="str">
        <f t="shared" si="245"/>
        <v/>
      </c>
      <c r="EC155" s="20" t="str">
        <f t="shared" si="246"/>
        <v/>
      </c>
      <c r="ED155" s="20" t="str">
        <f t="shared" si="247"/>
        <v/>
      </c>
      <c r="EE155" s="20" t="str">
        <f t="shared" si="248"/>
        <v/>
      </c>
      <c r="EF155" s="20" t="str">
        <f t="shared" si="249"/>
        <v/>
      </c>
      <c r="EG155" s="20" t="str">
        <f t="shared" si="250"/>
        <v/>
      </c>
      <c r="EH155" s="20" t="str">
        <f t="shared" si="251"/>
        <v/>
      </c>
      <c r="EI155" s="20" t="str">
        <f t="shared" si="252"/>
        <v/>
      </c>
      <c r="EJ155" s="20" t="str">
        <f t="shared" si="253"/>
        <v/>
      </c>
      <c r="EK155" s="20" t="str">
        <f t="shared" si="254"/>
        <v/>
      </c>
      <c r="EL155" s="20" t="str">
        <f t="shared" si="255"/>
        <v/>
      </c>
      <c r="EM155" s="20" t="str">
        <f t="shared" si="256"/>
        <v/>
      </c>
      <c r="EN155" s="20" t="str">
        <f t="shared" si="257"/>
        <v/>
      </c>
      <c r="EO155" s="20" t="str">
        <f t="shared" si="258"/>
        <v/>
      </c>
      <c r="EP155" s="20" t="str">
        <f t="shared" si="259"/>
        <v/>
      </c>
      <c r="EQ155" s="20" t="str">
        <f t="shared" si="260"/>
        <v/>
      </c>
      <c r="ER155" s="20" t="str">
        <f t="shared" si="261"/>
        <v/>
      </c>
      <c r="ES155" s="20" t="str">
        <f t="shared" si="262"/>
        <v/>
      </c>
      <c r="ET155" s="20" t="str">
        <f t="shared" si="263"/>
        <v/>
      </c>
      <c r="EU155" s="20" t="str">
        <f t="shared" si="264"/>
        <v/>
      </c>
      <c r="EV155" s="20" t="str">
        <f t="shared" si="265"/>
        <v/>
      </c>
      <c r="EW155" s="20" t="str">
        <f t="shared" si="266"/>
        <v/>
      </c>
      <c r="EX155" s="20" t="str">
        <f t="shared" si="267"/>
        <v/>
      </c>
      <c r="EY155" s="20" t="str">
        <f t="shared" si="268"/>
        <v/>
      </c>
      <c r="EZ155" s="20" t="str">
        <f t="shared" si="269"/>
        <v/>
      </c>
      <c r="FA155" s="20" t="str">
        <f t="shared" si="270"/>
        <v/>
      </c>
      <c r="FB155" s="20" t="str">
        <f t="shared" si="271"/>
        <v/>
      </c>
      <c r="FC155" s="20" t="str">
        <f t="shared" si="272"/>
        <v/>
      </c>
      <c r="FD155" s="20" t="str">
        <f t="shared" si="273"/>
        <v/>
      </c>
      <c r="FE155" s="20" t="str">
        <f t="shared" si="274"/>
        <v/>
      </c>
      <c r="FF155" s="20" t="str">
        <f t="shared" si="275"/>
        <v/>
      </c>
      <c r="FG155" s="20" t="str">
        <f t="shared" si="276"/>
        <v/>
      </c>
      <c r="FH155" s="20" t="str">
        <f t="shared" si="277"/>
        <v/>
      </c>
      <c r="FI155" s="20" t="str">
        <f t="shared" si="278"/>
        <v/>
      </c>
      <c r="FJ155" s="20" t="str">
        <f t="shared" si="279"/>
        <v/>
      </c>
      <c r="FK155" s="20" t="str">
        <f t="shared" si="280"/>
        <v/>
      </c>
      <c r="FL155" s="20" t="str">
        <f t="shared" si="281"/>
        <v/>
      </c>
      <c r="FM155" s="20" t="str">
        <f t="shared" si="282"/>
        <v/>
      </c>
      <c r="FN155" s="20" t="str">
        <f t="shared" si="283"/>
        <v/>
      </c>
      <c r="FO155" s="20" t="str">
        <f t="shared" si="284"/>
        <v/>
      </c>
      <c r="FP155" s="20" t="str">
        <f t="shared" si="285"/>
        <v/>
      </c>
      <c r="FQ155" s="20" t="str">
        <f t="shared" si="286"/>
        <v/>
      </c>
      <c r="FR155" s="20" t="str">
        <f t="shared" si="287"/>
        <v/>
      </c>
      <c r="FS155" s="20" t="str">
        <f t="shared" si="288"/>
        <v/>
      </c>
      <c r="FT155" s="20" t="str">
        <f t="shared" si="289"/>
        <v/>
      </c>
      <c r="FU155" s="20" t="str">
        <f t="shared" si="290"/>
        <v/>
      </c>
      <c r="FV155" s="20" t="str">
        <f t="shared" si="291"/>
        <v/>
      </c>
      <c r="FW155" s="20" t="str">
        <f t="shared" si="292"/>
        <v/>
      </c>
      <c r="FX155" s="20" t="str">
        <f t="shared" si="293"/>
        <v/>
      </c>
      <c r="FY155" s="20" t="str">
        <f t="shared" si="294"/>
        <v/>
      </c>
      <c r="FZ155" s="20" t="str">
        <f t="shared" si="295"/>
        <v/>
      </c>
      <c r="GA155" s="20" t="str">
        <f t="shared" si="296"/>
        <v/>
      </c>
      <c r="GB155" s="20" t="str">
        <f t="shared" si="297"/>
        <v/>
      </c>
      <c r="GC155" s="20" t="str">
        <f t="shared" si="298"/>
        <v/>
      </c>
      <c r="GD155" s="20" t="str">
        <f t="shared" si="299"/>
        <v/>
      </c>
      <c r="GE155" s="20" t="str">
        <f t="shared" si="300"/>
        <v/>
      </c>
      <c r="GF155" s="20" t="str">
        <f t="shared" si="301"/>
        <v/>
      </c>
      <c r="GG155" s="20" t="str">
        <f t="shared" si="302"/>
        <v/>
      </c>
      <c r="GH155" s="20" t="str">
        <f t="shared" si="303"/>
        <v/>
      </c>
      <c r="GI155" s="20" t="str">
        <f t="shared" si="304"/>
        <v/>
      </c>
      <c r="GJ155" s="20" t="str">
        <f t="shared" si="305"/>
        <v/>
      </c>
      <c r="GK155" s="20" t="str">
        <f t="shared" si="306"/>
        <v/>
      </c>
      <c r="GL155" s="20" t="str">
        <f t="shared" si="307"/>
        <v/>
      </c>
      <c r="GM155" s="20" t="str">
        <f t="shared" si="308"/>
        <v/>
      </c>
      <c r="GN155" s="20" t="str">
        <f t="shared" si="309"/>
        <v/>
      </c>
      <c r="GO155" s="20" t="str">
        <f t="shared" si="310"/>
        <v/>
      </c>
      <c r="GP155" s="20" t="str">
        <f t="shared" si="311"/>
        <v/>
      </c>
      <c r="GQ155" s="20" t="str">
        <f t="shared" si="312"/>
        <v/>
      </c>
      <c r="GR155" s="20" t="str">
        <f t="shared" si="313"/>
        <v/>
      </c>
      <c r="GS155" s="20" t="str">
        <f t="shared" si="314"/>
        <v/>
      </c>
      <c r="GT155" s="20" t="str">
        <f t="shared" si="315"/>
        <v/>
      </c>
      <c r="GU155" s="20" t="str">
        <f t="shared" si="316"/>
        <v/>
      </c>
      <c r="GV155" s="20" t="str">
        <f t="shared" si="317"/>
        <v/>
      </c>
      <c r="GW155" s="20" t="str">
        <f t="shared" si="318"/>
        <v/>
      </c>
      <c r="GX155" s="20" t="str">
        <f t="shared" si="319"/>
        <v/>
      </c>
      <c r="GY155" s="20" t="str">
        <f t="shared" si="320"/>
        <v/>
      </c>
      <c r="GZ155" s="20" t="str">
        <f t="shared" si="321"/>
        <v/>
      </c>
      <c r="HA155" s="20" t="str">
        <f t="shared" si="322"/>
        <v/>
      </c>
      <c r="HB155" s="20"/>
      <c r="HC155" s="20"/>
      <c r="HD155" s="20"/>
      <c r="HE155" s="20"/>
      <c r="HF155" s="20"/>
      <c r="HG155" s="20"/>
      <c r="HH155" s="20"/>
      <c r="HI155" s="20"/>
      <c r="HJ155" s="20"/>
      <c r="HK155" s="20"/>
      <c r="HL155" s="20"/>
      <c r="HM155" s="20"/>
      <c r="HN155" s="20"/>
      <c r="HO155" s="20"/>
      <c r="HP155" s="20"/>
      <c r="HQ155" s="20"/>
      <c r="HR155" s="20"/>
      <c r="HS155" s="20"/>
      <c r="HT155" s="20"/>
      <c r="HU155" s="20"/>
      <c r="HV155" s="20"/>
      <c r="HW155" s="20"/>
      <c r="HX155" s="20"/>
      <c r="HY155" s="20"/>
      <c r="HZ155" s="20"/>
      <c r="IA155" s="19"/>
      <c r="IB155" s="19"/>
      <c r="IC155" s="19"/>
      <c r="ID155" s="19"/>
      <c r="IE155" s="19"/>
      <c r="IF155" s="19"/>
      <c r="IG155" s="19"/>
      <c r="IH155" s="19"/>
      <c r="II155" s="19"/>
      <c r="IJ155" s="19"/>
      <c r="IK155" s="19"/>
      <c r="IL155" s="19"/>
      <c r="IM155" s="19"/>
      <c r="IN155" s="19"/>
      <c r="IO155" s="19"/>
      <c r="IP155" s="19"/>
      <c r="IQ155" s="19"/>
      <c r="IR155" s="19"/>
      <c r="IS155" s="19"/>
      <c r="IT155" s="19"/>
      <c r="IU155" s="19"/>
      <c r="IV155" s="19"/>
      <c r="IW155" s="19"/>
      <c r="IX155" s="19"/>
      <c r="IY155" s="19"/>
      <c r="IZ155" s="19"/>
      <c r="JA155" s="19"/>
      <c r="JB155" s="19"/>
      <c r="JC155" s="19"/>
      <c r="JD155" s="19"/>
      <c r="JE155" s="19"/>
      <c r="JF155" s="19"/>
      <c r="JG155" s="19"/>
      <c r="JH155" s="19"/>
      <c r="JI155" s="19"/>
      <c r="JJ155" s="19"/>
      <c r="JK155" s="19"/>
      <c r="JL155" s="19"/>
      <c r="JM155" s="19"/>
      <c r="JN155" s="19"/>
      <c r="JO155" s="19"/>
      <c r="JP155" s="19"/>
      <c r="JQ155" s="19"/>
      <c r="JR155" s="19"/>
      <c r="JS155" s="19"/>
      <c r="JT155" s="19"/>
      <c r="JU155" s="19"/>
      <c r="JV155" s="19"/>
    </row>
    <row r="156" spans="1:282" ht="13.5">
      <c r="A156" s="90" t="s">
        <v>187</v>
      </c>
      <c r="B156" s="184"/>
      <c r="C156" s="33"/>
      <c r="D156" s="147"/>
      <c r="E156" s="147"/>
      <c r="F156" s="147"/>
      <c r="G156" s="147"/>
      <c r="H156" s="147"/>
      <c r="I156" s="147"/>
      <c r="J156" s="147"/>
      <c r="K156" s="147"/>
      <c r="L156" s="147"/>
      <c r="M156" s="147"/>
      <c r="N156" s="147"/>
      <c r="O156" s="147"/>
      <c r="P156" s="147"/>
      <c r="Q156" s="147"/>
      <c r="R156" s="147"/>
      <c r="S156" s="147"/>
      <c r="T156" s="147"/>
      <c r="U156" s="147"/>
      <c r="V156" s="147"/>
      <c r="W156" s="147"/>
      <c r="X156" s="147"/>
      <c r="Y156" s="147"/>
      <c r="Z156" s="147"/>
      <c r="AA156" s="147"/>
      <c r="AB156" s="147"/>
      <c r="AC156" s="147"/>
      <c r="AD156" s="147"/>
      <c r="AE156" s="147"/>
      <c r="AF156" s="147"/>
      <c r="AG156" s="147"/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  <c r="BI156" s="147"/>
      <c r="BJ156" s="147"/>
      <c r="BK156" s="147"/>
      <c r="BL156" s="147"/>
      <c r="BM156" s="147"/>
      <c r="BN156" s="147"/>
      <c r="BO156" s="147"/>
      <c r="BP156" s="147"/>
      <c r="BQ156" s="147"/>
      <c r="BR156" s="147"/>
      <c r="BS156" s="147"/>
      <c r="BT156" s="147"/>
      <c r="BU156" s="147"/>
      <c r="BV156" s="147"/>
      <c r="BW156" s="147"/>
      <c r="BX156" s="147"/>
      <c r="BY156" s="147"/>
      <c r="BZ156" s="147"/>
      <c r="CA156" s="147"/>
      <c r="CB156" s="147"/>
      <c r="CC156" s="147"/>
      <c r="CD156" s="147"/>
      <c r="CE156" s="147"/>
      <c r="CF156" s="147"/>
      <c r="CG156" s="147"/>
      <c r="CH156" s="147"/>
      <c r="CI156" s="147"/>
      <c r="CJ156" s="147"/>
      <c r="CK156" s="147"/>
      <c r="CL156" s="147"/>
      <c r="CM156" s="147"/>
      <c r="CN156" s="147"/>
      <c r="CO156" s="147"/>
      <c r="CP156" s="147"/>
      <c r="CQ156" s="147"/>
      <c r="CR156" s="147"/>
      <c r="CS156" s="147"/>
      <c r="CT156" s="147"/>
      <c r="CU156" s="147"/>
      <c r="CV156" s="147"/>
      <c r="CW156" s="147"/>
      <c r="CX156" s="147"/>
      <c r="CY156" s="147"/>
      <c r="CZ156" s="87" t="str">
        <f t="shared" si="221"/>
        <v/>
      </c>
      <c r="DA156" s="89" t="str">
        <f t="shared" si="323"/>
        <v/>
      </c>
      <c r="DB156" s="90" t="str">
        <f t="shared" si="324"/>
        <v/>
      </c>
      <c r="DC156" s="32" t="str">
        <f t="shared" si="112"/>
        <v>brak danych</v>
      </c>
      <c r="DD156" s="32"/>
      <c r="DE156" s="20">
        <f t="shared" si="222"/>
        <v>0</v>
      </c>
      <c r="DF156" s="20" t="str">
        <f t="shared" si="223"/>
        <v/>
      </c>
      <c r="DG156" s="20" t="str">
        <f t="shared" si="224"/>
        <v/>
      </c>
      <c r="DH156" s="20" t="str">
        <f t="shared" si="225"/>
        <v/>
      </c>
      <c r="DI156" s="20" t="str">
        <f t="shared" si="226"/>
        <v/>
      </c>
      <c r="DJ156" s="20" t="str">
        <f t="shared" si="227"/>
        <v/>
      </c>
      <c r="DK156" s="20" t="str">
        <f t="shared" si="228"/>
        <v/>
      </c>
      <c r="DL156" s="20" t="str">
        <f t="shared" si="229"/>
        <v/>
      </c>
      <c r="DM156" s="20" t="str">
        <f t="shared" si="230"/>
        <v/>
      </c>
      <c r="DN156" s="20" t="str">
        <f t="shared" si="231"/>
        <v/>
      </c>
      <c r="DO156" s="20" t="str">
        <f t="shared" si="232"/>
        <v/>
      </c>
      <c r="DP156" s="20" t="str">
        <f t="shared" si="233"/>
        <v/>
      </c>
      <c r="DQ156" s="20" t="str">
        <f t="shared" si="234"/>
        <v/>
      </c>
      <c r="DR156" s="20" t="str">
        <f t="shared" si="235"/>
        <v/>
      </c>
      <c r="DS156" s="20" t="str">
        <f t="shared" si="236"/>
        <v/>
      </c>
      <c r="DT156" s="20" t="str">
        <f t="shared" si="237"/>
        <v/>
      </c>
      <c r="DU156" s="20" t="str">
        <f t="shared" si="238"/>
        <v/>
      </c>
      <c r="DV156" s="20" t="str">
        <f t="shared" si="239"/>
        <v/>
      </c>
      <c r="DW156" s="20" t="str">
        <f t="shared" si="240"/>
        <v/>
      </c>
      <c r="DX156" s="20" t="str">
        <f t="shared" si="241"/>
        <v/>
      </c>
      <c r="DY156" s="20" t="str">
        <f t="shared" si="242"/>
        <v/>
      </c>
      <c r="DZ156" s="20" t="str">
        <f t="shared" si="243"/>
        <v/>
      </c>
      <c r="EA156" s="20" t="str">
        <f t="shared" si="244"/>
        <v/>
      </c>
      <c r="EB156" s="20" t="str">
        <f t="shared" si="245"/>
        <v/>
      </c>
      <c r="EC156" s="20" t="str">
        <f t="shared" si="246"/>
        <v/>
      </c>
      <c r="ED156" s="20" t="str">
        <f t="shared" si="247"/>
        <v/>
      </c>
      <c r="EE156" s="20" t="str">
        <f t="shared" si="248"/>
        <v/>
      </c>
      <c r="EF156" s="20" t="str">
        <f t="shared" si="249"/>
        <v/>
      </c>
      <c r="EG156" s="20" t="str">
        <f t="shared" si="250"/>
        <v/>
      </c>
      <c r="EH156" s="20" t="str">
        <f t="shared" si="251"/>
        <v/>
      </c>
      <c r="EI156" s="20" t="str">
        <f t="shared" si="252"/>
        <v/>
      </c>
      <c r="EJ156" s="20" t="str">
        <f t="shared" si="253"/>
        <v/>
      </c>
      <c r="EK156" s="20" t="str">
        <f t="shared" si="254"/>
        <v/>
      </c>
      <c r="EL156" s="20" t="str">
        <f t="shared" si="255"/>
        <v/>
      </c>
      <c r="EM156" s="20" t="str">
        <f t="shared" si="256"/>
        <v/>
      </c>
      <c r="EN156" s="20" t="str">
        <f t="shared" si="257"/>
        <v/>
      </c>
      <c r="EO156" s="20" t="str">
        <f t="shared" si="258"/>
        <v/>
      </c>
      <c r="EP156" s="20" t="str">
        <f t="shared" si="259"/>
        <v/>
      </c>
      <c r="EQ156" s="20" t="str">
        <f t="shared" si="260"/>
        <v/>
      </c>
      <c r="ER156" s="20" t="str">
        <f t="shared" si="261"/>
        <v/>
      </c>
      <c r="ES156" s="20" t="str">
        <f t="shared" si="262"/>
        <v/>
      </c>
      <c r="ET156" s="20" t="str">
        <f t="shared" si="263"/>
        <v/>
      </c>
      <c r="EU156" s="20" t="str">
        <f t="shared" si="264"/>
        <v/>
      </c>
      <c r="EV156" s="20" t="str">
        <f t="shared" si="265"/>
        <v/>
      </c>
      <c r="EW156" s="20" t="str">
        <f t="shared" si="266"/>
        <v/>
      </c>
      <c r="EX156" s="20" t="str">
        <f t="shared" si="267"/>
        <v/>
      </c>
      <c r="EY156" s="20" t="str">
        <f t="shared" si="268"/>
        <v/>
      </c>
      <c r="EZ156" s="20" t="str">
        <f t="shared" si="269"/>
        <v/>
      </c>
      <c r="FA156" s="20" t="str">
        <f t="shared" si="270"/>
        <v/>
      </c>
      <c r="FB156" s="20" t="str">
        <f t="shared" si="271"/>
        <v/>
      </c>
      <c r="FC156" s="20" t="str">
        <f t="shared" si="272"/>
        <v/>
      </c>
      <c r="FD156" s="20" t="str">
        <f t="shared" si="273"/>
        <v/>
      </c>
      <c r="FE156" s="20" t="str">
        <f t="shared" si="274"/>
        <v/>
      </c>
      <c r="FF156" s="20" t="str">
        <f t="shared" si="275"/>
        <v/>
      </c>
      <c r="FG156" s="20" t="str">
        <f t="shared" si="276"/>
        <v/>
      </c>
      <c r="FH156" s="20" t="str">
        <f t="shared" si="277"/>
        <v/>
      </c>
      <c r="FI156" s="20" t="str">
        <f t="shared" si="278"/>
        <v/>
      </c>
      <c r="FJ156" s="20" t="str">
        <f t="shared" si="279"/>
        <v/>
      </c>
      <c r="FK156" s="20" t="str">
        <f t="shared" si="280"/>
        <v/>
      </c>
      <c r="FL156" s="20" t="str">
        <f t="shared" si="281"/>
        <v/>
      </c>
      <c r="FM156" s="20" t="str">
        <f t="shared" si="282"/>
        <v/>
      </c>
      <c r="FN156" s="20" t="str">
        <f t="shared" si="283"/>
        <v/>
      </c>
      <c r="FO156" s="20" t="str">
        <f t="shared" si="284"/>
        <v/>
      </c>
      <c r="FP156" s="20" t="str">
        <f t="shared" si="285"/>
        <v/>
      </c>
      <c r="FQ156" s="20" t="str">
        <f t="shared" si="286"/>
        <v/>
      </c>
      <c r="FR156" s="20" t="str">
        <f t="shared" si="287"/>
        <v/>
      </c>
      <c r="FS156" s="20" t="str">
        <f t="shared" si="288"/>
        <v/>
      </c>
      <c r="FT156" s="20" t="str">
        <f t="shared" si="289"/>
        <v/>
      </c>
      <c r="FU156" s="20" t="str">
        <f t="shared" si="290"/>
        <v/>
      </c>
      <c r="FV156" s="20" t="str">
        <f t="shared" si="291"/>
        <v/>
      </c>
      <c r="FW156" s="20" t="str">
        <f t="shared" si="292"/>
        <v/>
      </c>
      <c r="FX156" s="20" t="str">
        <f t="shared" si="293"/>
        <v/>
      </c>
      <c r="FY156" s="20" t="str">
        <f t="shared" si="294"/>
        <v/>
      </c>
      <c r="FZ156" s="20" t="str">
        <f t="shared" si="295"/>
        <v/>
      </c>
      <c r="GA156" s="20" t="str">
        <f t="shared" si="296"/>
        <v/>
      </c>
      <c r="GB156" s="20" t="str">
        <f t="shared" si="297"/>
        <v/>
      </c>
      <c r="GC156" s="20" t="str">
        <f t="shared" si="298"/>
        <v/>
      </c>
      <c r="GD156" s="20" t="str">
        <f t="shared" si="299"/>
        <v/>
      </c>
      <c r="GE156" s="20" t="str">
        <f t="shared" si="300"/>
        <v/>
      </c>
      <c r="GF156" s="20" t="str">
        <f t="shared" si="301"/>
        <v/>
      </c>
      <c r="GG156" s="20" t="str">
        <f t="shared" si="302"/>
        <v/>
      </c>
      <c r="GH156" s="20" t="str">
        <f t="shared" si="303"/>
        <v/>
      </c>
      <c r="GI156" s="20" t="str">
        <f t="shared" si="304"/>
        <v/>
      </c>
      <c r="GJ156" s="20" t="str">
        <f t="shared" si="305"/>
        <v/>
      </c>
      <c r="GK156" s="20" t="str">
        <f t="shared" si="306"/>
        <v/>
      </c>
      <c r="GL156" s="20" t="str">
        <f t="shared" si="307"/>
        <v/>
      </c>
      <c r="GM156" s="20" t="str">
        <f t="shared" si="308"/>
        <v/>
      </c>
      <c r="GN156" s="20" t="str">
        <f t="shared" si="309"/>
        <v/>
      </c>
      <c r="GO156" s="20" t="str">
        <f t="shared" si="310"/>
        <v/>
      </c>
      <c r="GP156" s="20" t="str">
        <f t="shared" si="311"/>
        <v/>
      </c>
      <c r="GQ156" s="20" t="str">
        <f t="shared" si="312"/>
        <v/>
      </c>
      <c r="GR156" s="20" t="str">
        <f t="shared" si="313"/>
        <v/>
      </c>
      <c r="GS156" s="20" t="str">
        <f t="shared" si="314"/>
        <v/>
      </c>
      <c r="GT156" s="20" t="str">
        <f t="shared" si="315"/>
        <v/>
      </c>
      <c r="GU156" s="20" t="str">
        <f t="shared" si="316"/>
        <v/>
      </c>
      <c r="GV156" s="20" t="str">
        <f t="shared" si="317"/>
        <v/>
      </c>
      <c r="GW156" s="20" t="str">
        <f t="shared" si="318"/>
        <v/>
      </c>
      <c r="GX156" s="20" t="str">
        <f t="shared" si="319"/>
        <v/>
      </c>
      <c r="GY156" s="20" t="str">
        <f t="shared" si="320"/>
        <v/>
      </c>
      <c r="GZ156" s="20" t="str">
        <f t="shared" si="321"/>
        <v/>
      </c>
      <c r="HA156" s="20" t="str">
        <f t="shared" si="322"/>
        <v/>
      </c>
      <c r="HB156" s="20"/>
      <c r="HC156" s="20"/>
      <c r="HD156" s="20"/>
      <c r="HE156" s="20"/>
      <c r="HF156" s="20"/>
      <c r="HG156" s="20"/>
      <c r="HH156" s="20"/>
      <c r="HI156" s="20"/>
      <c r="HJ156" s="20"/>
      <c r="HK156" s="20"/>
      <c r="HL156" s="20"/>
      <c r="HM156" s="20"/>
      <c r="HN156" s="20"/>
      <c r="HO156" s="20"/>
      <c r="HP156" s="20"/>
      <c r="HQ156" s="20"/>
      <c r="HR156" s="20"/>
      <c r="HS156" s="20"/>
      <c r="HT156" s="20"/>
      <c r="HU156" s="20"/>
      <c r="HV156" s="20"/>
      <c r="HW156" s="20"/>
      <c r="HX156" s="20"/>
      <c r="HY156" s="20"/>
      <c r="HZ156" s="20"/>
      <c r="IA156" s="19"/>
      <c r="IB156" s="19"/>
      <c r="IC156" s="19"/>
      <c r="ID156" s="19"/>
      <c r="IE156" s="19"/>
      <c r="IF156" s="19"/>
      <c r="IG156" s="19"/>
      <c r="IH156" s="19"/>
      <c r="II156" s="19"/>
      <c r="IJ156" s="19"/>
      <c r="IK156" s="19"/>
      <c r="IL156" s="19"/>
      <c r="IM156" s="19"/>
      <c r="IN156" s="19"/>
      <c r="IO156" s="19"/>
      <c r="IP156" s="19"/>
      <c r="IQ156" s="19"/>
      <c r="IR156" s="19"/>
      <c r="IS156" s="19"/>
      <c r="IT156" s="19"/>
      <c r="IU156" s="19"/>
      <c r="IV156" s="19"/>
      <c r="IW156" s="19"/>
      <c r="IX156" s="19"/>
      <c r="IY156" s="19"/>
      <c r="IZ156" s="19"/>
      <c r="JA156" s="19"/>
      <c r="JB156" s="19"/>
      <c r="JC156" s="19"/>
      <c r="JD156" s="19"/>
      <c r="JE156" s="19"/>
      <c r="JF156" s="19"/>
      <c r="JG156" s="19"/>
      <c r="JH156" s="19"/>
      <c r="JI156" s="19"/>
      <c r="JJ156" s="19"/>
      <c r="JK156" s="19"/>
      <c r="JL156" s="19"/>
      <c r="JM156" s="19"/>
      <c r="JN156" s="19"/>
      <c r="JO156" s="19"/>
      <c r="JP156" s="19"/>
      <c r="JQ156" s="19"/>
      <c r="JR156" s="19"/>
      <c r="JS156" s="19"/>
      <c r="JT156" s="19"/>
      <c r="JU156" s="19"/>
      <c r="JV156" s="19"/>
    </row>
    <row r="157" spans="1:282" ht="13.5">
      <c r="A157" s="90" t="s">
        <v>188</v>
      </c>
      <c r="B157" s="184"/>
      <c r="C157" s="33"/>
      <c r="D157" s="147"/>
      <c r="E157" s="147"/>
      <c r="F157" s="147"/>
      <c r="G157" s="147"/>
      <c r="H157" s="147"/>
      <c r="I157" s="147"/>
      <c r="J157" s="147"/>
      <c r="K157" s="147"/>
      <c r="L157" s="147"/>
      <c r="M157" s="147"/>
      <c r="N157" s="147"/>
      <c r="O157" s="147"/>
      <c r="P157" s="147"/>
      <c r="Q157" s="147"/>
      <c r="R157" s="147"/>
      <c r="S157" s="147"/>
      <c r="T157" s="147"/>
      <c r="U157" s="147"/>
      <c r="V157" s="147"/>
      <c r="W157" s="147"/>
      <c r="X157" s="147"/>
      <c r="Y157" s="147"/>
      <c r="Z157" s="147"/>
      <c r="AA157" s="147"/>
      <c r="AB157" s="147"/>
      <c r="AC157" s="147"/>
      <c r="AD157" s="147"/>
      <c r="AE157" s="147"/>
      <c r="AF157" s="147"/>
      <c r="AG157" s="147"/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  <c r="BI157" s="147"/>
      <c r="BJ157" s="147"/>
      <c r="BK157" s="147"/>
      <c r="BL157" s="147"/>
      <c r="BM157" s="147"/>
      <c r="BN157" s="147"/>
      <c r="BO157" s="147"/>
      <c r="BP157" s="147"/>
      <c r="BQ157" s="147"/>
      <c r="BR157" s="147"/>
      <c r="BS157" s="147"/>
      <c r="BT157" s="147"/>
      <c r="BU157" s="147"/>
      <c r="BV157" s="147"/>
      <c r="BW157" s="147"/>
      <c r="BX157" s="147"/>
      <c r="BY157" s="147"/>
      <c r="BZ157" s="147"/>
      <c r="CA157" s="147"/>
      <c r="CB157" s="147"/>
      <c r="CC157" s="147"/>
      <c r="CD157" s="147"/>
      <c r="CE157" s="147"/>
      <c r="CF157" s="147"/>
      <c r="CG157" s="147"/>
      <c r="CH157" s="147"/>
      <c r="CI157" s="147"/>
      <c r="CJ157" s="147"/>
      <c r="CK157" s="147"/>
      <c r="CL157" s="147"/>
      <c r="CM157" s="147"/>
      <c r="CN157" s="147"/>
      <c r="CO157" s="147"/>
      <c r="CP157" s="147"/>
      <c r="CQ157" s="147"/>
      <c r="CR157" s="147"/>
      <c r="CS157" s="147"/>
      <c r="CT157" s="147"/>
      <c r="CU157" s="147"/>
      <c r="CV157" s="147"/>
      <c r="CW157" s="147"/>
      <c r="CX157" s="147"/>
      <c r="CY157" s="147"/>
      <c r="CZ157" s="87" t="str">
        <f t="shared" si="221"/>
        <v/>
      </c>
      <c r="DA157" s="89" t="str">
        <f t="shared" si="323"/>
        <v/>
      </c>
      <c r="DB157" s="90" t="str">
        <f t="shared" si="324"/>
        <v/>
      </c>
      <c r="DC157" s="32" t="str">
        <f t="shared" si="112"/>
        <v>brak danych</v>
      </c>
      <c r="DD157" s="32"/>
      <c r="DE157" s="20">
        <f t="shared" si="222"/>
        <v>0</v>
      </c>
      <c r="DF157" s="20" t="str">
        <f t="shared" si="223"/>
        <v/>
      </c>
      <c r="DG157" s="20" t="str">
        <f t="shared" si="224"/>
        <v/>
      </c>
      <c r="DH157" s="20" t="str">
        <f t="shared" si="225"/>
        <v/>
      </c>
      <c r="DI157" s="20" t="str">
        <f t="shared" si="226"/>
        <v/>
      </c>
      <c r="DJ157" s="20" t="str">
        <f t="shared" si="227"/>
        <v/>
      </c>
      <c r="DK157" s="20" t="str">
        <f t="shared" si="228"/>
        <v/>
      </c>
      <c r="DL157" s="20" t="str">
        <f t="shared" si="229"/>
        <v/>
      </c>
      <c r="DM157" s="20" t="str">
        <f t="shared" si="230"/>
        <v/>
      </c>
      <c r="DN157" s="20" t="str">
        <f t="shared" si="231"/>
        <v/>
      </c>
      <c r="DO157" s="20" t="str">
        <f t="shared" si="232"/>
        <v/>
      </c>
      <c r="DP157" s="20" t="str">
        <f t="shared" si="233"/>
        <v/>
      </c>
      <c r="DQ157" s="20" t="str">
        <f t="shared" si="234"/>
        <v/>
      </c>
      <c r="DR157" s="20" t="str">
        <f t="shared" si="235"/>
        <v/>
      </c>
      <c r="DS157" s="20" t="str">
        <f t="shared" si="236"/>
        <v/>
      </c>
      <c r="DT157" s="20" t="str">
        <f t="shared" si="237"/>
        <v/>
      </c>
      <c r="DU157" s="20" t="str">
        <f t="shared" si="238"/>
        <v/>
      </c>
      <c r="DV157" s="20" t="str">
        <f t="shared" si="239"/>
        <v/>
      </c>
      <c r="DW157" s="20" t="str">
        <f t="shared" si="240"/>
        <v/>
      </c>
      <c r="DX157" s="20" t="str">
        <f t="shared" si="241"/>
        <v/>
      </c>
      <c r="DY157" s="20" t="str">
        <f t="shared" si="242"/>
        <v/>
      </c>
      <c r="DZ157" s="20" t="str">
        <f t="shared" si="243"/>
        <v/>
      </c>
      <c r="EA157" s="20" t="str">
        <f t="shared" si="244"/>
        <v/>
      </c>
      <c r="EB157" s="20" t="str">
        <f t="shared" si="245"/>
        <v/>
      </c>
      <c r="EC157" s="20" t="str">
        <f t="shared" si="246"/>
        <v/>
      </c>
      <c r="ED157" s="20" t="str">
        <f t="shared" si="247"/>
        <v/>
      </c>
      <c r="EE157" s="20" t="str">
        <f t="shared" si="248"/>
        <v/>
      </c>
      <c r="EF157" s="20" t="str">
        <f t="shared" si="249"/>
        <v/>
      </c>
      <c r="EG157" s="20" t="str">
        <f t="shared" si="250"/>
        <v/>
      </c>
      <c r="EH157" s="20" t="str">
        <f t="shared" si="251"/>
        <v/>
      </c>
      <c r="EI157" s="20" t="str">
        <f t="shared" si="252"/>
        <v/>
      </c>
      <c r="EJ157" s="20" t="str">
        <f t="shared" si="253"/>
        <v/>
      </c>
      <c r="EK157" s="20" t="str">
        <f t="shared" si="254"/>
        <v/>
      </c>
      <c r="EL157" s="20" t="str">
        <f t="shared" si="255"/>
        <v/>
      </c>
      <c r="EM157" s="20" t="str">
        <f t="shared" si="256"/>
        <v/>
      </c>
      <c r="EN157" s="20" t="str">
        <f t="shared" si="257"/>
        <v/>
      </c>
      <c r="EO157" s="20" t="str">
        <f t="shared" si="258"/>
        <v/>
      </c>
      <c r="EP157" s="20" t="str">
        <f t="shared" si="259"/>
        <v/>
      </c>
      <c r="EQ157" s="20" t="str">
        <f t="shared" si="260"/>
        <v/>
      </c>
      <c r="ER157" s="20" t="str">
        <f t="shared" si="261"/>
        <v/>
      </c>
      <c r="ES157" s="20" t="str">
        <f t="shared" si="262"/>
        <v/>
      </c>
      <c r="ET157" s="20" t="str">
        <f t="shared" si="263"/>
        <v/>
      </c>
      <c r="EU157" s="20" t="str">
        <f t="shared" si="264"/>
        <v/>
      </c>
      <c r="EV157" s="20" t="str">
        <f t="shared" si="265"/>
        <v/>
      </c>
      <c r="EW157" s="20" t="str">
        <f t="shared" si="266"/>
        <v/>
      </c>
      <c r="EX157" s="20" t="str">
        <f t="shared" si="267"/>
        <v/>
      </c>
      <c r="EY157" s="20" t="str">
        <f t="shared" si="268"/>
        <v/>
      </c>
      <c r="EZ157" s="20" t="str">
        <f t="shared" si="269"/>
        <v/>
      </c>
      <c r="FA157" s="20" t="str">
        <f t="shared" si="270"/>
        <v/>
      </c>
      <c r="FB157" s="20" t="str">
        <f t="shared" si="271"/>
        <v/>
      </c>
      <c r="FC157" s="20" t="str">
        <f t="shared" si="272"/>
        <v/>
      </c>
      <c r="FD157" s="20" t="str">
        <f t="shared" si="273"/>
        <v/>
      </c>
      <c r="FE157" s="20" t="str">
        <f t="shared" si="274"/>
        <v/>
      </c>
      <c r="FF157" s="20" t="str">
        <f t="shared" si="275"/>
        <v/>
      </c>
      <c r="FG157" s="20" t="str">
        <f t="shared" si="276"/>
        <v/>
      </c>
      <c r="FH157" s="20" t="str">
        <f t="shared" si="277"/>
        <v/>
      </c>
      <c r="FI157" s="20" t="str">
        <f t="shared" si="278"/>
        <v/>
      </c>
      <c r="FJ157" s="20" t="str">
        <f t="shared" si="279"/>
        <v/>
      </c>
      <c r="FK157" s="20" t="str">
        <f t="shared" si="280"/>
        <v/>
      </c>
      <c r="FL157" s="20" t="str">
        <f t="shared" si="281"/>
        <v/>
      </c>
      <c r="FM157" s="20" t="str">
        <f t="shared" si="282"/>
        <v/>
      </c>
      <c r="FN157" s="20" t="str">
        <f t="shared" si="283"/>
        <v/>
      </c>
      <c r="FO157" s="20" t="str">
        <f t="shared" si="284"/>
        <v/>
      </c>
      <c r="FP157" s="20" t="str">
        <f t="shared" si="285"/>
        <v/>
      </c>
      <c r="FQ157" s="20" t="str">
        <f t="shared" si="286"/>
        <v/>
      </c>
      <c r="FR157" s="20" t="str">
        <f t="shared" si="287"/>
        <v/>
      </c>
      <c r="FS157" s="20" t="str">
        <f t="shared" si="288"/>
        <v/>
      </c>
      <c r="FT157" s="20" t="str">
        <f t="shared" si="289"/>
        <v/>
      </c>
      <c r="FU157" s="20" t="str">
        <f t="shared" si="290"/>
        <v/>
      </c>
      <c r="FV157" s="20" t="str">
        <f t="shared" si="291"/>
        <v/>
      </c>
      <c r="FW157" s="20" t="str">
        <f t="shared" si="292"/>
        <v/>
      </c>
      <c r="FX157" s="20" t="str">
        <f t="shared" si="293"/>
        <v/>
      </c>
      <c r="FY157" s="20" t="str">
        <f t="shared" si="294"/>
        <v/>
      </c>
      <c r="FZ157" s="20" t="str">
        <f t="shared" si="295"/>
        <v/>
      </c>
      <c r="GA157" s="20" t="str">
        <f t="shared" si="296"/>
        <v/>
      </c>
      <c r="GB157" s="20" t="str">
        <f t="shared" si="297"/>
        <v/>
      </c>
      <c r="GC157" s="20" t="str">
        <f t="shared" si="298"/>
        <v/>
      </c>
      <c r="GD157" s="20" t="str">
        <f t="shared" si="299"/>
        <v/>
      </c>
      <c r="GE157" s="20" t="str">
        <f t="shared" si="300"/>
        <v/>
      </c>
      <c r="GF157" s="20" t="str">
        <f t="shared" si="301"/>
        <v/>
      </c>
      <c r="GG157" s="20" t="str">
        <f t="shared" si="302"/>
        <v/>
      </c>
      <c r="GH157" s="20" t="str">
        <f t="shared" si="303"/>
        <v/>
      </c>
      <c r="GI157" s="20" t="str">
        <f t="shared" si="304"/>
        <v/>
      </c>
      <c r="GJ157" s="20" t="str">
        <f t="shared" si="305"/>
        <v/>
      </c>
      <c r="GK157" s="20" t="str">
        <f t="shared" si="306"/>
        <v/>
      </c>
      <c r="GL157" s="20" t="str">
        <f t="shared" si="307"/>
        <v/>
      </c>
      <c r="GM157" s="20" t="str">
        <f t="shared" si="308"/>
        <v/>
      </c>
      <c r="GN157" s="20" t="str">
        <f t="shared" si="309"/>
        <v/>
      </c>
      <c r="GO157" s="20" t="str">
        <f t="shared" si="310"/>
        <v/>
      </c>
      <c r="GP157" s="20" t="str">
        <f t="shared" si="311"/>
        <v/>
      </c>
      <c r="GQ157" s="20" t="str">
        <f t="shared" si="312"/>
        <v/>
      </c>
      <c r="GR157" s="20" t="str">
        <f t="shared" si="313"/>
        <v/>
      </c>
      <c r="GS157" s="20" t="str">
        <f t="shared" si="314"/>
        <v/>
      </c>
      <c r="GT157" s="20" t="str">
        <f t="shared" si="315"/>
        <v/>
      </c>
      <c r="GU157" s="20" t="str">
        <f t="shared" si="316"/>
        <v/>
      </c>
      <c r="GV157" s="20" t="str">
        <f t="shared" si="317"/>
        <v/>
      </c>
      <c r="GW157" s="20" t="str">
        <f t="shared" si="318"/>
        <v/>
      </c>
      <c r="GX157" s="20" t="str">
        <f t="shared" si="319"/>
        <v/>
      </c>
      <c r="GY157" s="20" t="str">
        <f t="shared" si="320"/>
        <v/>
      </c>
      <c r="GZ157" s="20" t="str">
        <f t="shared" si="321"/>
        <v/>
      </c>
      <c r="HA157" s="20" t="str">
        <f t="shared" si="322"/>
        <v/>
      </c>
      <c r="HB157" s="20"/>
      <c r="HC157" s="20"/>
      <c r="HD157" s="20"/>
      <c r="HE157" s="20"/>
      <c r="HF157" s="20"/>
      <c r="HG157" s="20"/>
      <c r="HH157" s="20"/>
      <c r="HI157" s="20"/>
      <c r="HJ157" s="20"/>
      <c r="HK157" s="20"/>
      <c r="HL157" s="20"/>
      <c r="HM157" s="20"/>
      <c r="HN157" s="20"/>
      <c r="HO157" s="20"/>
      <c r="HP157" s="20"/>
      <c r="HQ157" s="20"/>
      <c r="HR157" s="20"/>
      <c r="HS157" s="20"/>
      <c r="HT157" s="20"/>
      <c r="HU157" s="20"/>
      <c r="HV157" s="20"/>
      <c r="HW157" s="20"/>
      <c r="HX157" s="20"/>
      <c r="HY157" s="20"/>
      <c r="HZ157" s="20"/>
      <c r="IA157" s="19"/>
      <c r="IB157" s="19"/>
      <c r="IC157" s="19"/>
      <c r="ID157" s="19"/>
      <c r="IE157" s="19"/>
      <c r="IF157" s="19"/>
      <c r="IG157" s="19"/>
      <c r="IH157" s="19"/>
      <c r="II157" s="19"/>
      <c r="IJ157" s="19"/>
      <c r="IK157" s="19"/>
      <c r="IL157" s="19"/>
      <c r="IM157" s="19"/>
      <c r="IN157" s="19"/>
      <c r="IO157" s="19"/>
      <c r="IP157" s="19"/>
      <c r="IQ157" s="19"/>
      <c r="IR157" s="19"/>
      <c r="IS157" s="19"/>
      <c r="IT157" s="19"/>
      <c r="IU157" s="19"/>
      <c r="IV157" s="19"/>
      <c r="IW157" s="19"/>
      <c r="IX157" s="19"/>
      <c r="IY157" s="19"/>
      <c r="IZ157" s="19"/>
      <c r="JA157" s="19"/>
      <c r="JB157" s="19"/>
      <c r="JC157" s="19"/>
      <c r="JD157" s="19"/>
      <c r="JE157" s="19"/>
      <c r="JF157" s="19"/>
      <c r="JG157" s="19"/>
      <c r="JH157" s="19"/>
      <c r="JI157" s="19"/>
      <c r="JJ157" s="19"/>
      <c r="JK157" s="19"/>
      <c r="JL157" s="19"/>
      <c r="JM157" s="19"/>
      <c r="JN157" s="19"/>
      <c r="JO157" s="19"/>
      <c r="JP157" s="19"/>
      <c r="JQ157" s="19"/>
      <c r="JR157" s="19"/>
      <c r="JS157" s="19"/>
      <c r="JT157" s="19"/>
      <c r="JU157" s="19"/>
      <c r="JV157" s="19"/>
    </row>
    <row r="158" spans="1:282" ht="13.5">
      <c r="A158" s="90" t="s">
        <v>189</v>
      </c>
      <c r="B158" s="184"/>
      <c r="C158" s="33"/>
      <c r="D158" s="147"/>
      <c r="E158" s="147"/>
      <c r="F158" s="147"/>
      <c r="G158" s="147"/>
      <c r="H158" s="147"/>
      <c r="I158" s="147"/>
      <c r="J158" s="147"/>
      <c r="K158" s="147"/>
      <c r="L158" s="147"/>
      <c r="M158" s="147"/>
      <c r="N158" s="147"/>
      <c r="O158" s="147"/>
      <c r="P158" s="147"/>
      <c r="Q158" s="147"/>
      <c r="R158" s="147"/>
      <c r="S158" s="147"/>
      <c r="T158" s="147"/>
      <c r="U158" s="147"/>
      <c r="V158" s="147"/>
      <c r="W158" s="147"/>
      <c r="X158" s="147"/>
      <c r="Y158" s="147"/>
      <c r="Z158" s="147"/>
      <c r="AA158" s="147"/>
      <c r="AB158" s="147"/>
      <c r="AC158" s="147"/>
      <c r="AD158" s="147"/>
      <c r="AE158" s="147"/>
      <c r="AF158" s="147"/>
      <c r="AG158" s="147"/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  <c r="BI158" s="147"/>
      <c r="BJ158" s="147"/>
      <c r="BK158" s="147"/>
      <c r="BL158" s="147"/>
      <c r="BM158" s="147"/>
      <c r="BN158" s="147"/>
      <c r="BO158" s="147"/>
      <c r="BP158" s="147"/>
      <c r="BQ158" s="147"/>
      <c r="BR158" s="147"/>
      <c r="BS158" s="147"/>
      <c r="BT158" s="147"/>
      <c r="BU158" s="147"/>
      <c r="BV158" s="147"/>
      <c r="BW158" s="147"/>
      <c r="BX158" s="147"/>
      <c r="BY158" s="147"/>
      <c r="BZ158" s="147"/>
      <c r="CA158" s="147"/>
      <c r="CB158" s="147"/>
      <c r="CC158" s="147"/>
      <c r="CD158" s="147"/>
      <c r="CE158" s="147"/>
      <c r="CF158" s="147"/>
      <c r="CG158" s="147"/>
      <c r="CH158" s="147"/>
      <c r="CI158" s="147"/>
      <c r="CJ158" s="147"/>
      <c r="CK158" s="147"/>
      <c r="CL158" s="147"/>
      <c r="CM158" s="147"/>
      <c r="CN158" s="147"/>
      <c r="CO158" s="147"/>
      <c r="CP158" s="147"/>
      <c r="CQ158" s="147"/>
      <c r="CR158" s="147"/>
      <c r="CS158" s="147"/>
      <c r="CT158" s="147"/>
      <c r="CU158" s="147"/>
      <c r="CV158" s="147"/>
      <c r="CW158" s="147"/>
      <c r="CX158" s="147"/>
      <c r="CY158" s="147"/>
      <c r="CZ158" s="87" t="str">
        <f t="shared" si="221"/>
        <v/>
      </c>
      <c r="DA158" s="89" t="str">
        <f t="shared" si="323"/>
        <v/>
      </c>
      <c r="DB158" s="90" t="str">
        <f t="shared" si="324"/>
        <v/>
      </c>
      <c r="DC158" s="32" t="str">
        <f t="shared" si="112"/>
        <v>brak danych</v>
      </c>
      <c r="DD158" s="32"/>
      <c r="DE158" s="20">
        <f t="shared" si="222"/>
        <v>0</v>
      </c>
      <c r="DF158" s="20" t="str">
        <f t="shared" si="223"/>
        <v/>
      </c>
      <c r="DG158" s="20" t="str">
        <f t="shared" si="224"/>
        <v/>
      </c>
      <c r="DH158" s="20" t="str">
        <f t="shared" si="225"/>
        <v/>
      </c>
      <c r="DI158" s="20" t="str">
        <f t="shared" si="226"/>
        <v/>
      </c>
      <c r="DJ158" s="20" t="str">
        <f t="shared" si="227"/>
        <v/>
      </c>
      <c r="DK158" s="20" t="str">
        <f t="shared" si="228"/>
        <v/>
      </c>
      <c r="DL158" s="20" t="str">
        <f t="shared" si="229"/>
        <v/>
      </c>
      <c r="DM158" s="20" t="str">
        <f t="shared" si="230"/>
        <v/>
      </c>
      <c r="DN158" s="20" t="str">
        <f t="shared" si="231"/>
        <v/>
      </c>
      <c r="DO158" s="20" t="str">
        <f t="shared" si="232"/>
        <v/>
      </c>
      <c r="DP158" s="20" t="str">
        <f t="shared" si="233"/>
        <v/>
      </c>
      <c r="DQ158" s="20" t="str">
        <f t="shared" si="234"/>
        <v/>
      </c>
      <c r="DR158" s="20" t="str">
        <f t="shared" si="235"/>
        <v/>
      </c>
      <c r="DS158" s="20" t="str">
        <f t="shared" si="236"/>
        <v/>
      </c>
      <c r="DT158" s="20" t="str">
        <f t="shared" si="237"/>
        <v/>
      </c>
      <c r="DU158" s="20" t="str">
        <f t="shared" si="238"/>
        <v/>
      </c>
      <c r="DV158" s="20" t="str">
        <f t="shared" si="239"/>
        <v/>
      </c>
      <c r="DW158" s="20" t="str">
        <f t="shared" si="240"/>
        <v/>
      </c>
      <c r="DX158" s="20" t="str">
        <f t="shared" si="241"/>
        <v/>
      </c>
      <c r="DY158" s="20" t="str">
        <f t="shared" si="242"/>
        <v/>
      </c>
      <c r="DZ158" s="20" t="str">
        <f t="shared" si="243"/>
        <v/>
      </c>
      <c r="EA158" s="20" t="str">
        <f t="shared" si="244"/>
        <v/>
      </c>
      <c r="EB158" s="20" t="str">
        <f t="shared" si="245"/>
        <v/>
      </c>
      <c r="EC158" s="20" t="str">
        <f t="shared" si="246"/>
        <v/>
      </c>
      <c r="ED158" s="20" t="str">
        <f t="shared" si="247"/>
        <v/>
      </c>
      <c r="EE158" s="20" t="str">
        <f t="shared" si="248"/>
        <v/>
      </c>
      <c r="EF158" s="20" t="str">
        <f t="shared" si="249"/>
        <v/>
      </c>
      <c r="EG158" s="20" t="str">
        <f t="shared" si="250"/>
        <v/>
      </c>
      <c r="EH158" s="20" t="str">
        <f t="shared" si="251"/>
        <v/>
      </c>
      <c r="EI158" s="20" t="str">
        <f t="shared" si="252"/>
        <v/>
      </c>
      <c r="EJ158" s="20" t="str">
        <f t="shared" si="253"/>
        <v/>
      </c>
      <c r="EK158" s="20" t="str">
        <f t="shared" si="254"/>
        <v/>
      </c>
      <c r="EL158" s="20" t="str">
        <f t="shared" si="255"/>
        <v/>
      </c>
      <c r="EM158" s="20" t="str">
        <f t="shared" si="256"/>
        <v/>
      </c>
      <c r="EN158" s="20" t="str">
        <f t="shared" si="257"/>
        <v/>
      </c>
      <c r="EO158" s="20" t="str">
        <f t="shared" si="258"/>
        <v/>
      </c>
      <c r="EP158" s="20" t="str">
        <f t="shared" si="259"/>
        <v/>
      </c>
      <c r="EQ158" s="20" t="str">
        <f t="shared" si="260"/>
        <v/>
      </c>
      <c r="ER158" s="20" t="str">
        <f t="shared" si="261"/>
        <v/>
      </c>
      <c r="ES158" s="20" t="str">
        <f t="shared" si="262"/>
        <v/>
      </c>
      <c r="ET158" s="20" t="str">
        <f t="shared" si="263"/>
        <v/>
      </c>
      <c r="EU158" s="20" t="str">
        <f t="shared" si="264"/>
        <v/>
      </c>
      <c r="EV158" s="20" t="str">
        <f t="shared" si="265"/>
        <v/>
      </c>
      <c r="EW158" s="20" t="str">
        <f t="shared" si="266"/>
        <v/>
      </c>
      <c r="EX158" s="20" t="str">
        <f t="shared" si="267"/>
        <v/>
      </c>
      <c r="EY158" s="20" t="str">
        <f t="shared" si="268"/>
        <v/>
      </c>
      <c r="EZ158" s="20" t="str">
        <f t="shared" si="269"/>
        <v/>
      </c>
      <c r="FA158" s="20" t="str">
        <f t="shared" si="270"/>
        <v/>
      </c>
      <c r="FB158" s="20" t="str">
        <f t="shared" si="271"/>
        <v/>
      </c>
      <c r="FC158" s="20" t="str">
        <f t="shared" si="272"/>
        <v/>
      </c>
      <c r="FD158" s="20" t="str">
        <f t="shared" si="273"/>
        <v/>
      </c>
      <c r="FE158" s="20" t="str">
        <f t="shared" si="274"/>
        <v/>
      </c>
      <c r="FF158" s="20" t="str">
        <f t="shared" si="275"/>
        <v/>
      </c>
      <c r="FG158" s="20" t="str">
        <f t="shared" si="276"/>
        <v/>
      </c>
      <c r="FH158" s="20" t="str">
        <f t="shared" si="277"/>
        <v/>
      </c>
      <c r="FI158" s="20" t="str">
        <f t="shared" si="278"/>
        <v/>
      </c>
      <c r="FJ158" s="20" t="str">
        <f t="shared" si="279"/>
        <v/>
      </c>
      <c r="FK158" s="20" t="str">
        <f t="shared" si="280"/>
        <v/>
      </c>
      <c r="FL158" s="20" t="str">
        <f t="shared" si="281"/>
        <v/>
      </c>
      <c r="FM158" s="20" t="str">
        <f t="shared" si="282"/>
        <v/>
      </c>
      <c r="FN158" s="20" t="str">
        <f t="shared" si="283"/>
        <v/>
      </c>
      <c r="FO158" s="20" t="str">
        <f t="shared" si="284"/>
        <v/>
      </c>
      <c r="FP158" s="20" t="str">
        <f t="shared" si="285"/>
        <v/>
      </c>
      <c r="FQ158" s="20" t="str">
        <f t="shared" si="286"/>
        <v/>
      </c>
      <c r="FR158" s="20" t="str">
        <f t="shared" si="287"/>
        <v/>
      </c>
      <c r="FS158" s="20" t="str">
        <f t="shared" si="288"/>
        <v/>
      </c>
      <c r="FT158" s="20" t="str">
        <f t="shared" si="289"/>
        <v/>
      </c>
      <c r="FU158" s="20" t="str">
        <f t="shared" si="290"/>
        <v/>
      </c>
      <c r="FV158" s="20" t="str">
        <f t="shared" si="291"/>
        <v/>
      </c>
      <c r="FW158" s="20" t="str">
        <f t="shared" si="292"/>
        <v/>
      </c>
      <c r="FX158" s="20" t="str">
        <f t="shared" si="293"/>
        <v/>
      </c>
      <c r="FY158" s="20" t="str">
        <f t="shared" si="294"/>
        <v/>
      </c>
      <c r="FZ158" s="20" t="str">
        <f t="shared" si="295"/>
        <v/>
      </c>
      <c r="GA158" s="20" t="str">
        <f t="shared" si="296"/>
        <v/>
      </c>
      <c r="GB158" s="20" t="str">
        <f t="shared" si="297"/>
        <v/>
      </c>
      <c r="GC158" s="20" t="str">
        <f t="shared" si="298"/>
        <v/>
      </c>
      <c r="GD158" s="20" t="str">
        <f t="shared" si="299"/>
        <v/>
      </c>
      <c r="GE158" s="20" t="str">
        <f t="shared" si="300"/>
        <v/>
      </c>
      <c r="GF158" s="20" t="str">
        <f t="shared" si="301"/>
        <v/>
      </c>
      <c r="GG158" s="20" t="str">
        <f t="shared" si="302"/>
        <v/>
      </c>
      <c r="GH158" s="20" t="str">
        <f t="shared" si="303"/>
        <v/>
      </c>
      <c r="GI158" s="20" t="str">
        <f t="shared" si="304"/>
        <v/>
      </c>
      <c r="GJ158" s="20" t="str">
        <f t="shared" si="305"/>
        <v/>
      </c>
      <c r="GK158" s="20" t="str">
        <f t="shared" si="306"/>
        <v/>
      </c>
      <c r="GL158" s="20" t="str">
        <f t="shared" si="307"/>
        <v/>
      </c>
      <c r="GM158" s="20" t="str">
        <f t="shared" si="308"/>
        <v/>
      </c>
      <c r="GN158" s="20" t="str">
        <f t="shared" si="309"/>
        <v/>
      </c>
      <c r="GO158" s="20" t="str">
        <f t="shared" si="310"/>
        <v/>
      </c>
      <c r="GP158" s="20" t="str">
        <f t="shared" si="311"/>
        <v/>
      </c>
      <c r="GQ158" s="20" t="str">
        <f t="shared" si="312"/>
        <v/>
      </c>
      <c r="GR158" s="20" t="str">
        <f t="shared" si="313"/>
        <v/>
      </c>
      <c r="GS158" s="20" t="str">
        <f t="shared" si="314"/>
        <v/>
      </c>
      <c r="GT158" s="20" t="str">
        <f t="shared" si="315"/>
        <v/>
      </c>
      <c r="GU158" s="20" t="str">
        <f t="shared" si="316"/>
        <v/>
      </c>
      <c r="GV158" s="20" t="str">
        <f t="shared" si="317"/>
        <v/>
      </c>
      <c r="GW158" s="20" t="str">
        <f t="shared" si="318"/>
        <v/>
      </c>
      <c r="GX158" s="20" t="str">
        <f t="shared" si="319"/>
        <v/>
      </c>
      <c r="GY158" s="20" t="str">
        <f t="shared" si="320"/>
        <v/>
      </c>
      <c r="GZ158" s="20" t="str">
        <f t="shared" si="321"/>
        <v/>
      </c>
      <c r="HA158" s="20" t="str">
        <f t="shared" si="322"/>
        <v/>
      </c>
      <c r="HB158" s="20"/>
      <c r="HC158" s="20"/>
      <c r="HD158" s="20"/>
      <c r="HE158" s="20"/>
      <c r="HF158" s="20"/>
      <c r="HG158" s="20"/>
      <c r="HH158" s="20"/>
      <c r="HI158" s="20"/>
      <c r="HJ158" s="20"/>
      <c r="HK158" s="20"/>
      <c r="HL158" s="20"/>
      <c r="HM158" s="20"/>
      <c r="HN158" s="20"/>
      <c r="HO158" s="20"/>
      <c r="HP158" s="20"/>
      <c r="HQ158" s="20"/>
      <c r="HR158" s="20"/>
      <c r="HS158" s="20"/>
      <c r="HT158" s="20"/>
      <c r="HU158" s="20"/>
      <c r="HV158" s="20"/>
      <c r="HW158" s="20"/>
      <c r="HX158" s="20"/>
      <c r="HY158" s="20"/>
      <c r="HZ158" s="20"/>
      <c r="IA158" s="19"/>
      <c r="IB158" s="19"/>
      <c r="IC158" s="19"/>
      <c r="ID158" s="19"/>
      <c r="IE158" s="19"/>
      <c r="IF158" s="19"/>
      <c r="IG158" s="19"/>
      <c r="IH158" s="19"/>
      <c r="II158" s="19"/>
      <c r="IJ158" s="19"/>
      <c r="IK158" s="19"/>
      <c r="IL158" s="19"/>
      <c r="IM158" s="19"/>
      <c r="IN158" s="19"/>
      <c r="IO158" s="19"/>
      <c r="IP158" s="19"/>
      <c r="IQ158" s="19"/>
      <c r="IR158" s="19"/>
      <c r="IS158" s="19"/>
      <c r="IT158" s="19"/>
      <c r="IU158" s="19"/>
      <c r="IV158" s="19"/>
      <c r="IW158" s="19"/>
      <c r="IX158" s="19"/>
      <c r="IY158" s="19"/>
      <c r="IZ158" s="19"/>
      <c r="JA158" s="19"/>
      <c r="JB158" s="19"/>
      <c r="JC158" s="19"/>
      <c r="JD158" s="19"/>
      <c r="JE158" s="19"/>
      <c r="JF158" s="19"/>
      <c r="JG158" s="19"/>
      <c r="JH158" s="19"/>
      <c r="JI158" s="19"/>
      <c r="JJ158" s="19"/>
      <c r="JK158" s="19"/>
      <c r="JL158" s="19"/>
      <c r="JM158" s="19"/>
      <c r="JN158" s="19"/>
      <c r="JO158" s="19"/>
      <c r="JP158" s="19"/>
      <c r="JQ158" s="19"/>
      <c r="JR158" s="19"/>
      <c r="JS158" s="19"/>
      <c r="JT158" s="19"/>
      <c r="JU158" s="19"/>
      <c r="JV158" s="19"/>
    </row>
    <row r="159" spans="1:282" ht="13.5">
      <c r="A159" s="90" t="s">
        <v>190</v>
      </c>
      <c r="B159" s="184"/>
      <c r="C159" s="33"/>
      <c r="D159" s="147"/>
      <c r="E159" s="147"/>
      <c r="F159" s="147"/>
      <c r="G159" s="147"/>
      <c r="H159" s="147"/>
      <c r="I159" s="147"/>
      <c r="J159" s="147"/>
      <c r="K159" s="147"/>
      <c r="L159" s="147"/>
      <c r="M159" s="147"/>
      <c r="N159" s="147"/>
      <c r="O159" s="147"/>
      <c r="P159" s="147"/>
      <c r="Q159" s="147"/>
      <c r="R159" s="147"/>
      <c r="S159" s="147"/>
      <c r="T159" s="147"/>
      <c r="U159" s="147"/>
      <c r="V159" s="147"/>
      <c r="W159" s="147"/>
      <c r="X159" s="147"/>
      <c r="Y159" s="147"/>
      <c r="Z159" s="147"/>
      <c r="AA159" s="147"/>
      <c r="AB159" s="147"/>
      <c r="AC159" s="147"/>
      <c r="AD159" s="147"/>
      <c r="AE159" s="147"/>
      <c r="AF159" s="147"/>
      <c r="AG159" s="147"/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  <c r="BI159" s="147"/>
      <c r="BJ159" s="147"/>
      <c r="BK159" s="147"/>
      <c r="BL159" s="147"/>
      <c r="BM159" s="147"/>
      <c r="BN159" s="147"/>
      <c r="BO159" s="147"/>
      <c r="BP159" s="147"/>
      <c r="BQ159" s="147"/>
      <c r="BR159" s="147"/>
      <c r="BS159" s="147"/>
      <c r="BT159" s="147"/>
      <c r="BU159" s="147"/>
      <c r="BV159" s="147"/>
      <c r="BW159" s="147"/>
      <c r="BX159" s="147"/>
      <c r="BY159" s="147"/>
      <c r="BZ159" s="147"/>
      <c r="CA159" s="147"/>
      <c r="CB159" s="147"/>
      <c r="CC159" s="147"/>
      <c r="CD159" s="147"/>
      <c r="CE159" s="147"/>
      <c r="CF159" s="147"/>
      <c r="CG159" s="147"/>
      <c r="CH159" s="147"/>
      <c r="CI159" s="147"/>
      <c r="CJ159" s="147"/>
      <c r="CK159" s="147"/>
      <c r="CL159" s="147"/>
      <c r="CM159" s="147"/>
      <c r="CN159" s="147"/>
      <c r="CO159" s="147"/>
      <c r="CP159" s="147"/>
      <c r="CQ159" s="147"/>
      <c r="CR159" s="147"/>
      <c r="CS159" s="147"/>
      <c r="CT159" s="147"/>
      <c r="CU159" s="147"/>
      <c r="CV159" s="147"/>
      <c r="CW159" s="147"/>
      <c r="CX159" s="147"/>
      <c r="CY159" s="147"/>
      <c r="CZ159" s="87" t="str">
        <f t="shared" si="221"/>
        <v/>
      </c>
      <c r="DA159" s="89" t="str">
        <f t="shared" si="323"/>
        <v/>
      </c>
      <c r="DB159" s="90" t="str">
        <f t="shared" si="324"/>
        <v/>
      </c>
      <c r="DC159" s="32" t="str">
        <f t="shared" si="112"/>
        <v>brak danych</v>
      </c>
      <c r="DD159" s="32"/>
      <c r="DE159" s="20">
        <f t="shared" si="222"/>
        <v>0</v>
      </c>
      <c r="DF159" s="20" t="str">
        <f t="shared" si="223"/>
        <v/>
      </c>
      <c r="DG159" s="20" t="str">
        <f t="shared" si="224"/>
        <v/>
      </c>
      <c r="DH159" s="20" t="str">
        <f t="shared" si="225"/>
        <v/>
      </c>
      <c r="DI159" s="20" t="str">
        <f t="shared" si="226"/>
        <v/>
      </c>
      <c r="DJ159" s="20" t="str">
        <f t="shared" si="227"/>
        <v/>
      </c>
      <c r="DK159" s="20" t="str">
        <f t="shared" si="228"/>
        <v/>
      </c>
      <c r="DL159" s="20" t="str">
        <f t="shared" si="229"/>
        <v/>
      </c>
      <c r="DM159" s="20" t="str">
        <f t="shared" si="230"/>
        <v/>
      </c>
      <c r="DN159" s="20" t="str">
        <f t="shared" si="231"/>
        <v/>
      </c>
      <c r="DO159" s="20" t="str">
        <f t="shared" si="232"/>
        <v/>
      </c>
      <c r="DP159" s="20" t="str">
        <f t="shared" si="233"/>
        <v/>
      </c>
      <c r="DQ159" s="20" t="str">
        <f t="shared" si="234"/>
        <v/>
      </c>
      <c r="DR159" s="20" t="str">
        <f t="shared" si="235"/>
        <v/>
      </c>
      <c r="DS159" s="20" t="str">
        <f t="shared" si="236"/>
        <v/>
      </c>
      <c r="DT159" s="20" t="str">
        <f t="shared" si="237"/>
        <v/>
      </c>
      <c r="DU159" s="20" t="str">
        <f t="shared" si="238"/>
        <v/>
      </c>
      <c r="DV159" s="20" t="str">
        <f t="shared" si="239"/>
        <v/>
      </c>
      <c r="DW159" s="20" t="str">
        <f t="shared" si="240"/>
        <v/>
      </c>
      <c r="DX159" s="20" t="str">
        <f t="shared" si="241"/>
        <v/>
      </c>
      <c r="DY159" s="20" t="str">
        <f t="shared" si="242"/>
        <v/>
      </c>
      <c r="DZ159" s="20" t="str">
        <f t="shared" si="243"/>
        <v/>
      </c>
      <c r="EA159" s="20" t="str">
        <f t="shared" si="244"/>
        <v/>
      </c>
      <c r="EB159" s="20" t="str">
        <f t="shared" si="245"/>
        <v/>
      </c>
      <c r="EC159" s="20" t="str">
        <f t="shared" si="246"/>
        <v/>
      </c>
      <c r="ED159" s="20" t="str">
        <f t="shared" si="247"/>
        <v/>
      </c>
      <c r="EE159" s="20" t="str">
        <f t="shared" si="248"/>
        <v/>
      </c>
      <c r="EF159" s="20" t="str">
        <f t="shared" si="249"/>
        <v/>
      </c>
      <c r="EG159" s="20" t="str">
        <f t="shared" si="250"/>
        <v/>
      </c>
      <c r="EH159" s="20" t="str">
        <f t="shared" si="251"/>
        <v/>
      </c>
      <c r="EI159" s="20" t="str">
        <f t="shared" si="252"/>
        <v/>
      </c>
      <c r="EJ159" s="20" t="str">
        <f t="shared" si="253"/>
        <v/>
      </c>
      <c r="EK159" s="20" t="str">
        <f t="shared" si="254"/>
        <v/>
      </c>
      <c r="EL159" s="20" t="str">
        <f t="shared" si="255"/>
        <v/>
      </c>
      <c r="EM159" s="20" t="str">
        <f t="shared" si="256"/>
        <v/>
      </c>
      <c r="EN159" s="20" t="str">
        <f t="shared" si="257"/>
        <v/>
      </c>
      <c r="EO159" s="20" t="str">
        <f t="shared" si="258"/>
        <v/>
      </c>
      <c r="EP159" s="20" t="str">
        <f t="shared" si="259"/>
        <v/>
      </c>
      <c r="EQ159" s="20" t="str">
        <f t="shared" si="260"/>
        <v/>
      </c>
      <c r="ER159" s="20" t="str">
        <f t="shared" si="261"/>
        <v/>
      </c>
      <c r="ES159" s="20" t="str">
        <f t="shared" si="262"/>
        <v/>
      </c>
      <c r="ET159" s="20" t="str">
        <f t="shared" si="263"/>
        <v/>
      </c>
      <c r="EU159" s="20" t="str">
        <f t="shared" si="264"/>
        <v/>
      </c>
      <c r="EV159" s="20" t="str">
        <f t="shared" si="265"/>
        <v/>
      </c>
      <c r="EW159" s="20" t="str">
        <f t="shared" si="266"/>
        <v/>
      </c>
      <c r="EX159" s="20" t="str">
        <f t="shared" si="267"/>
        <v/>
      </c>
      <c r="EY159" s="20" t="str">
        <f t="shared" si="268"/>
        <v/>
      </c>
      <c r="EZ159" s="20" t="str">
        <f t="shared" si="269"/>
        <v/>
      </c>
      <c r="FA159" s="20" t="str">
        <f t="shared" si="270"/>
        <v/>
      </c>
      <c r="FB159" s="20" t="str">
        <f t="shared" si="271"/>
        <v/>
      </c>
      <c r="FC159" s="20" t="str">
        <f t="shared" si="272"/>
        <v/>
      </c>
      <c r="FD159" s="20" t="str">
        <f t="shared" si="273"/>
        <v/>
      </c>
      <c r="FE159" s="20" t="str">
        <f t="shared" si="274"/>
        <v/>
      </c>
      <c r="FF159" s="20" t="str">
        <f t="shared" si="275"/>
        <v/>
      </c>
      <c r="FG159" s="20" t="str">
        <f t="shared" si="276"/>
        <v/>
      </c>
      <c r="FH159" s="20" t="str">
        <f t="shared" si="277"/>
        <v/>
      </c>
      <c r="FI159" s="20" t="str">
        <f t="shared" si="278"/>
        <v/>
      </c>
      <c r="FJ159" s="20" t="str">
        <f t="shared" si="279"/>
        <v/>
      </c>
      <c r="FK159" s="20" t="str">
        <f t="shared" si="280"/>
        <v/>
      </c>
      <c r="FL159" s="20" t="str">
        <f t="shared" si="281"/>
        <v/>
      </c>
      <c r="FM159" s="20" t="str">
        <f t="shared" si="282"/>
        <v/>
      </c>
      <c r="FN159" s="20" t="str">
        <f t="shared" si="283"/>
        <v/>
      </c>
      <c r="FO159" s="20" t="str">
        <f t="shared" si="284"/>
        <v/>
      </c>
      <c r="FP159" s="20" t="str">
        <f t="shared" si="285"/>
        <v/>
      </c>
      <c r="FQ159" s="20" t="str">
        <f t="shared" si="286"/>
        <v/>
      </c>
      <c r="FR159" s="20" t="str">
        <f t="shared" si="287"/>
        <v/>
      </c>
      <c r="FS159" s="20" t="str">
        <f t="shared" si="288"/>
        <v/>
      </c>
      <c r="FT159" s="20" t="str">
        <f t="shared" si="289"/>
        <v/>
      </c>
      <c r="FU159" s="20" t="str">
        <f t="shared" si="290"/>
        <v/>
      </c>
      <c r="FV159" s="20" t="str">
        <f t="shared" si="291"/>
        <v/>
      </c>
      <c r="FW159" s="20" t="str">
        <f t="shared" si="292"/>
        <v/>
      </c>
      <c r="FX159" s="20" t="str">
        <f t="shared" si="293"/>
        <v/>
      </c>
      <c r="FY159" s="20" t="str">
        <f t="shared" si="294"/>
        <v/>
      </c>
      <c r="FZ159" s="20" t="str">
        <f t="shared" si="295"/>
        <v/>
      </c>
      <c r="GA159" s="20" t="str">
        <f t="shared" si="296"/>
        <v/>
      </c>
      <c r="GB159" s="20" t="str">
        <f t="shared" si="297"/>
        <v/>
      </c>
      <c r="GC159" s="20" t="str">
        <f t="shared" si="298"/>
        <v/>
      </c>
      <c r="GD159" s="20" t="str">
        <f t="shared" si="299"/>
        <v/>
      </c>
      <c r="GE159" s="20" t="str">
        <f t="shared" si="300"/>
        <v/>
      </c>
      <c r="GF159" s="20" t="str">
        <f t="shared" si="301"/>
        <v/>
      </c>
      <c r="GG159" s="20" t="str">
        <f t="shared" si="302"/>
        <v/>
      </c>
      <c r="GH159" s="20" t="str">
        <f t="shared" si="303"/>
        <v/>
      </c>
      <c r="GI159" s="20" t="str">
        <f t="shared" si="304"/>
        <v/>
      </c>
      <c r="GJ159" s="20" t="str">
        <f t="shared" si="305"/>
        <v/>
      </c>
      <c r="GK159" s="20" t="str">
        <f t="shared" si="306"/>
        <v/>
      </c>
      <c r="GL159" s="20" t="str">
        <f t="shared" si="307"/>
        <v/>
      </c>
      <c r="GM159" s="20" t="str">
        <f t="shared" si="308"/>
        <v/>
      </c>
      <c r="GN159" s="20" t="str">
        <f t="shared" si="309"/>
        <v/>
      </c>
      <c r="GO159" s="20" t="str">
        <f t="shared" si="310"/>
        <v/>
      </c>
      <c r="GP159" s="20" t="str">
        <f t="shared" si="311"/>
        <v/>
      </c>
      <c r="GQ159" s="20" t="str">
        <f t="shared" si="312"/>
        <v/>
      </c>
      <c r="GR159" s="20" t="str">
        <f t="shared" si="313"/>
        <v/>
      </c>
      <c r="GS159" s="20" t="str">
        <f t="shared" si="314"/>
        <v/>
      </c>
      <c r="GT159" s="20" t="str">
        <f t="shared" si="315"/>
        <v/>
      </c>
      <c r="GU159" s="20" t="str">
        <f t="shared" si="316"/>
        <v/>
      </c>
      <c r="GV159" s="20" t="str">
        <f t="shared" si="317"/>
        <v/>
      </c>
      <c r="GW159" s="20" t="str">
        <f t="shared" si="318"/>
        <v/>
      </c>
      <c r="GX159" s="20" t="str">
        <f t="shared" si="319"/>
        <v/>
      </c>
      <c r="GY159" s="20" t="str">
        <f t="shared" si="320"/>
        <v/>
      </c>
      <c r="GZ159" s="20" t="str">
        <f t="shared" si="321"/>
        <v/>
      </c>
      <c r="HA159" s="20" t="str">
        <f t="shared" si="322"/>
        <v/>
      </c>
      <c r="HB159" s="20"/>
      <c r="HC159" s="20"/>
      <c r="HD159" s="20"/>
      <c r="HE159" s="20"/>
      <c r="HF159" s="20"/>
      <c r="HG159" s="20"/>
      <c r="HH159" s="20"/>
      <c r="HI159" s="20"/>
      <c r="HJ159" s="20"/>
      <c r="HK159" s="20"/>
      <c r="HL159" s="20"/>
      <c r="HM159" s="20"/>
      <c r="HN159" s="20"/>
      <c r="HO159" s="20"/>
      <c r="HP159" s="20"/>
      <c r="HQ159" s="20"/>
      <c r="HR159" s="20"/>
      <c r="HS159" s="20"/>
      <c r="HT159" s="20"/>
      <c r="HU159" s="20"/>
      <c r="HV159" s="20"/>
      <c r="HW159" s="20"/>
      <c r="HX159" s="20"/>
      <c r="HY159" s="20"/>
      <c r="HZ159" s="20"/>
      <c r="IA159" s="19"/>
      <c r="IB159" s="19"/>
      <c r="IC159" s="19"/>
      <c r="ID159" s="19"/>
      <c r="IE159" s="19"/>
      <c r="IF159" s="19"/>
      <c r="IG159" s="19"/>
      <c r="IH159" s="19"/>
      <c r="II159" s="19"/>
      <c r="IJ159" s="19"/>
      <c r="IK159" s="19"/>
      <c r="IL159" s="19"/>
      <c r="IM159" s="19"/>
      <c r="IN159" s="19"/>
      <c r="IO159" s="19"/>
      <c r="IP159" s="19"/>
      <c r="IQ159" s="19"/>
      <c r="IR159" s="19"/>
      <c r="IS159" s="19"/>
      <c r="IT159" s="19"/>
      <c r="IU159" s="19"/>
      <c r="IV159" s="19"/>
      <c r="IW159" s="19"/>
      <c r="IX159" s="19"/>
      <c r="IY159" s="19"/>
      <c r="IZ159" s="19"/>
      <c r="JA159" s="19"/>
      <c r="JB159" s="19"/>
      <c r="JC159" s="19"/>
      <c r="JD159" s="19"/>
      <c r="JE159" s="19"/>
      <c r="JF159" s="19"/>
      <c r="JG159" s="19"/>
      <c r="JH159" s="19"/>
      <c r="JI159" s="19"/>
      <c r="JJ159" s="19"/>
      <c r="JK159" s="19"/>
      <c r="JL159" s="19"/>
      <c r="JM159" s="19"/>
      <c r="JN159" s="19"/>
      <c r="JO159" s="19"/>
      <c r="JP159" s="19"/>
      <c r="JQ159" s="19"/>
      <c r="JR159" s="19"/>
      <c r="JS159" s="19"/>
      <c r="JT159" s="19"/>
      <c r="JU159" s="19"/>
      <c r="JV159" s="19"/>
    </row>
    <row r="160" spans="1:282" ht="13.5">
      <c r="A160" s="90" t="s">
        <v>191</v>
      </c>
      <c r="B160" s="184"/>
      <c r="C160" s="33"/>
      <c r="D160" s="147"/>
      <c r="E160" s="147"/>
      <c r="F160" s="147"/>
      <c r="G160" s="147"/>
      <c r="H160" s="147"/>
      <c r="I160" s="147"/>
      <c r="J160" s="147"/>
      <c r="K160" s="147"/>
      <c r="L160" s="147"/>
      <c r="M160" s="147"/>
      <c r="N160" s="147"/>
      <c r="O160" s="147"/>
      <c r="P160" s="147"/>
      <c r="Q160" s="147"/>
      <c r="R160" s="147"/>
      <c r="S160" s="147"/>
      <c r="T160" s="147"/>
      <c r="U160" s="147"/>
      <c r="V160" s="147"/>
      <c r="W160" s="147"/>
      <c r="X160" s="147"/>
      <c r="Y160" s="147"/>
      <c r="Z160" s="147"/>
      <c r="AA160" s="147"/>
      <c r="AB160" s="147"/>
      <c r="AC160" s="147"/>
      <c r="AD160" s="147"/>
      <c r="AE160" s="147"/>
      <c r="AF160" s="147"/>
      <c r="AG160" s="147"/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  <c r="BI160" s="147"/>
      <c r="BJ160" s="147"/>
      <c r="BK160" s="147"/>
      <c r="BL160" s="147"/>
      <c r="BM160" s="147"/>
      <c r="BN160" s="147"/>
      <c r="BO160" s="147"/>
      <c r="BP160" s="147"/>
      <c r="BQ160" s="147"/>
      <c r="BR160" s="147"/>
      <c r="BS160" s="147"/>
      <c r="BT160" s="147"/>
      <c r="BU160" s="147"/>
      <c r="BV160" s="147"/>
      <c r="BW160" s="147"/>
      <c r="BX160" s="147"/>
      <c r="BY160" s="147"/>
      <c r="BZ160" s="147"/>
      <c r="CA160" s="147"/>
      <c r="CB160" s="147"/>
      <c r="CC160" s="147"/>
      <c r="CD160" s="147"/>
      <c r="CE160" s="147"/>
      <c r="CF160" s="147"/>
      <c r="CG160" s="147"/>
      <c r="CH160" s="147"/>
      <c r="CI160" s="147"/>
      <c r="CJ160" s="147"/>
      <c r="CK160" s="147"/>
      <c r="CL160" s="147"/>
      <c r="CM160" s="147"/>
      <c r="CN160" s="147"/>
      <c r="CO160" s="147"/>
      <c r="CP160" s="147"/>
      <c r="CQ160" s="147"/>
      <c r="CR160" s="147"/>
      <c r="CS160" s="147"/>
      <c r="CT160" s="147"/>
      <c r="CU160" s="147"/>
      <c r="CV160" s="147"/>
      <c r="CW160" s="147"/>
      <c r="CX160" s="147"/>
      <c r="CY160" s="147"/>
      <c r="CZ160" s="87" t="str">
        <f t="shared" si="221"/>
        <v/>
      </c>
      <c r="DA160" s="89" t="str">
        <f t="shared" si="323"/>
        <v/>
      </c>
      <c r="DB160" s="90" t="str">
        <f t="shared" si="324"/>
        <v/>
      </c>
      <c r="DC160" s="32" t="str">
        <f t="shared" si="112"/>
        <v>brak danych</v>
      </c>
      <c r="DD160" s="32"/>
      <c r="DE160" s="20">
        <f t="shared" si="222"/>
        <v>0</v>
      </c>
      <c r="DF160" s="20" t="str">
        <f t="shared" si="223"/>
        <v/>
      </c>
      <c r="DG160" s="20" t="str">
        <f t="shared" si="224"/>
        <v/>
      </c>
      <c r="DH160" s="20" t="str">
        <f t="shared" si="225"/>
        <v/>
      </c>
      <c r="DI160" s="20" t="str">
        <f t="shared" si="226"/>
        <v/>
      </c>
      <c r="DJ160" s="20" t="str">
        <f t="shared" si="227"/>
        <v/>
      </c>
      <c r="DK160" s="20" t="str">
        <f t="shared" si="228"/>
        <v/>
      </c>
      <c r="DL160" s="20" t="str">
        <f t="shared" si="229"/>
        <v/>
      </c>
      <c r="DM160" s="20" t="str">
        <f t="shared" si="230"/>
        <v/>
      </c>
      <c r="DN160" s="20" t="str">
        <f t="shared" si="231"/>
        <v/>
      </c>
      <c r="DO160" s="20" t="str">
        <f t="shared" si="232"/>
        <v/>
      </c>
      <c r="DP160" s="20" t="str">
        <f t="shared" si="233"/>
        <v/>
      </c>
      <c r="DQ160" s="20" t="str">
        <f t="shared" si="234"/>
        <v/>
      </c>
      <c r="DR160" s="20" t="str">
        <f t="shared" si="235"/>
        <v/>
      </c>
      <c r="DS160" s="20" t="str">
        <f t="shared" si="236"/>
        <v/>
      </c>
      <c r="DT160" s="20" t="str">
        <f t="shared" si="237"/>
        <v/>
      </c>
      <c r="DU160" s="20" t="str">
        <f t="shared" si="238"/>
        <v/>
      </c>
      <c r="DV160" s="20" t="str">
        <f t="shared" si="239"/>
        <v/>
      </c>
      <c r="DW160" s="20" t="str">
        <f t="shared" si="240"/>
        <v/>
      </c>
      <c r="DX160" s="20" t="str">
        <f t="shared" si="241"/>
        <v/>
      </c>
      <c r="DY160" s="20" t="str">
        <f t="shared" si="242"/>
        <v/>
      </c>
      <c r="DZ160" s="20" t="str">
        <f t="shared" si="243"/>
        <v/>
      </c>
      <c r="EA160" s="20" t="str">
        <f t="shared" si="244"/>
        <v/>
      </c>
      <c r="EB160" s="20" t="str">
        <f t="shared" si="245"/>
        <v/>
      </c>
      <c r="EC160" s="20" t="str">
        <f t="shared" si="246"/>
        <v/>
      </c>
      <c r="ED160" s="20" t="str">
        <f t="shared" si="247"/>
        <v/>
      </c>
      <c r="EE160" s="20" t="str">
        <f t="shared" si="248"/>
        <v/>
      </c>
      <c r="EF160" s="20" t="str">
        <f t="shared" si="249"/>
        <v/>
      </c>
      <c r="EG160" s="20" t="str">
        <f t="shared" si="250"/>
        <v/>
      </c>
      <c r="EH160" s="20" t="str">
        <f t="shared" si="251"/>
        <v/>
      </c>
      <c r="EI160" s="20" t="str">
        <f t="shared" si="252"/>
        <v/>
      </c>
      <c r="EJ160" s="20" t="str">
        <f t="shared" si="253"/>
        <v/>
      </c>
      <c r="EK160" s="20" t="str">
        <f t="shared" si="254"/>
        <v/>
      </c>
      <c r="EL160" s="20" t="str">
        <f t="shared" si="255"/>
        <v/>
      </c>
      <c r="EM160" s="20" t="str">
        <f t="shared" si="256"/>
        <v/>
      </c>
      <c r="EN160" s="20" t="str">
        <f t="shared" si="257"/>
        <v/>
      </c>
      <c r="EO160" s="20" t="str">
        <f t="shared" si="258"/>
        <v/>
      </c>
      <c r="EP160" s="20" t="str">
        <f t="shared" si="259"/>
        <v/>
      </c>
      <c r="EQ160" s="20" t="str">
        <f t="shared" si="260"/>
        <v/>
      </c>
      <c r="ER160" s="20" t="str">
        <f t="shared" si="261"/>
        <v/>
      </c>
      <c r="ES160" s="20" t="str">
        <f t="shared" si="262"/>
        <v/>
      </c>
      <c r="ET160" s="20" t="str">
        <f t="shared" si="263"/>
        <v/>
      </c>
      <c r="EU160" s="20" t="str">
        <f t="shared" si="264"/>
        <v/>
      </c>
      <c r="EV160" s="20" t="str">
        <f t="shared" si="265"/>
        <v/>
      </c>
      <c r="EW160" s="20" t="str">
        <f t="shared" si="266"/>
        <v/>
      </c>
      <c r="EX160" s="20" t="str">
        <f t="shared" si="267"/>
        <v/>
      </c>
      <c r="EY160" s="20" t="str">
        <f t="shared" si="268"/>
        <v/>
      </c>
      <c r="EZ160" s="20" t="str">
        <f t="shared" si="269"/>
        <v/>
      </c>
      <c r="FA160" s="20" t="str">
        <f t="shared" si="270"/>
        <v/>
      </c>
      <c r="FB160" s="20" t="str">
        <f t="shared" si="271"/>
        <v/>
      </c>
      <c r="FC160" s="20" t="str">
        <f t="shared" si="272"/>
        <v/>
      </c>
      <c r="FD160" s="20" t="str">
        <f t="shared" si="273"/>
        <v/>
      </c>
      <c r="FE160" s="20" t="str">
        <f t="shared" si="274"/>
        <v/>
      </c>
      <c r="FF160" s="20" t="str">
        <f t="shared" si="275"/>
        <v/>
      </c>
      <c r="FG160" s="20" t="str">
        <f t="shared" si="276"/>
        <v/>
      </c>
      <c r="FH160" s="20" t="str">
        <f t="shared" si="277"/>
        <v/>
      </c>
      <c r="FI160" s="20" t="str">
        <f t="shared" si="278"/>
        <v/>
      </c>
      <c r="FJ160" s="20" t="str">
        <f t="shared" si="279"/>
        <v/>
      </c>
      <c r="FK160" s="20" t="str">
        <f t="shared" si="280"/>
        <v/>
      </c>
      <c r="FL160" s="20" t="str">
        <f t="shared" si="281"/>
        <v/>
      </c>
      <c r="FM160" s="20" t="str">
        <f t="shared" si="282"/>
        <v/>
      </c>
      <c r="FN160" s="20" t="str">
        <f t="shared" si="283"/>
        <v/>
      </c>
      <c r="FO160" s="20" t="str">
        <f t="shared" si="284"/>
        <v/>
      </c>
      <c r="FP160" s="20" t="str">
        <f t="shared" si="285"/>
        <v/>
      </c>
      <c r="FQ160" s="20" t="str">
        <f t="shared" si="286"/>
        <v/>
      </c>
      <c r="FR160" s="20" t="str">
        <f t="shared" si="287"/>
        <v/>
      </c>
      <c r="FS160" s="20" t="str">
        <f t="shared" si="288"/>
        <v/>
      </c>
      <c r="FT160" s="20" t="str">
        <f t="shared" si="289"/>
        <v/>
      </c>
      <c r="FU160" s="20" t="str">
        <f t="shared" si="290"/>
        <v/>
      </c>
      <c r="FV160" s="20" t="str">
        <f t="shared" si="291"/>
        <v/>
      </c>
      <c r="FW160" s="20" t="str">
        <f t="shared" si="292"/>
        <v/>
      </c>
      <c r="FX160" s="20" t="str">
        <f t="shared" si="293"/>
        <v/>
      </c>
      <c r="FY160" s="20" t="str">
        <f t="shared" si="294"/>
        <v/>
      </c>
      <c r="FZ160" s="20" t="str">
        <f t="shared" si="295"/>
        <v/>
      </c>
      <c r="GA160" s="20" t="str">
        <f t="shared" si="296"/>
        <v/>
      </c>
      <c r="GB160" s="20" t="str">
        <f t="shared" si="297"/>
        <v/>
      </c>
      <c r="GC160" s="20" t="str">
        <f t="shared" si="298"/>
        <v/>
      </c>
      <c r="GD160" s="20" t="str">
        <f t="shared" si="299"/>
        <v/>
      </c>
      <c r="GE160" s="20" t="str">
        <f t="shared" si="300"/>
        <v/>
      </c>
      <c r="GF160" s="20" t="str">
        <f t="shared" si="301"/>
        <v/>
      </c>
      <c r="GG160" s="20" t="str">
        <f t="shared" si="302"/>
        <v/>
      </c>
      <c r="GH160" s="20" t="str">
        <f t="shared" si="303"/>
        <v/>
      </c>
      <c r="GI160" s="20" t="str">
        <f t="shared" si="304"/>
        <v/>
      </c>
      <c r="GJ160" s="20" t="str">
        <f t="shared" si="305"/>
        <v/>
      </c>
      <c r="GK160" s="20" t="str">
        <f t="shared" si="306"/>
        <v/>
      </c>
      <c r="GL160" s="20" t="str">
        <f t="shared" si="307"/>
        <v/>
      </c>
      <c r="GM160" s="20" t="str">
        <f t="shared" si="308"/>
        <v/>
      </c>
      <c r="GN160" s="20" t="str">
        <f t="shared" si="309"/>
        <v/>
      </c>
      <c r="GO160" s="20" t="str">
        <f t="shared" si="310"/>
        <v/>
      </c>
      <c r="GP160" s="20" t="str">
        <f t="shared" si="311"/>
        <v/>
      </c>
      <c r="GQ160" s="20" t="str">
        <f t="shared" si="312"/>
        <v/>
      </c>
      <c r="GR160" s="20" t="str">
        <f t="shared" si="313"/>
        <v/>
      </c>
      <c r="GS160" s="20" t="str">
        <f t="shared" si="314"/>
        <v/>
      </c>
      <c r="GT160" s="20" t="str">
        <f t="shared" si="315"/>
        <v/>
      </c>
      <c r="GU160" s="20" t="str">
        <f t="shared" si="316"/>
        <v/>
      </c>
      <c r="GV160" s="20" t="str">
        <f t="shared" si="317"/>
        <v/>
      </c>
      <c r="GW160" s="20" t="str">
        <f t="shared" si="318"/>
        <v/>
      </c>
      <c r="GX160" s="20" t="str">
        <f t="shared" si="319"/>
        <v/>
      </c>
      <c r="GY160" s="20" t="str">
        <f t="shared" si="320"/>
        <v/>
      </c>
      <c r="GZ160" s="20" t="str">
        <f t="shared" si="321"/>
        <v/>
      </c>
      <c r="HA160" s="20" t="str">
        <f t="shared" si="322"/>
        <v/>
      </c>
      <c r="HB160" s="20"/>
      <c r="HC160" s="20"/>
      <c r="HD160" s="20"/>
      <c r="HE160" s="20"/>
      <c r="HF160" s="20"/>
      <c r="HG160" s="20"/>
      <c r="HH160" s="20"/>
      <c r="HI160" s="20"/>
      <c r="HJ160" s="20"/>
      <c r="HK160" s="20"/>
      <c r="HL160" s="20"/>
      <c r="HM160" s="20"/>
      <c r="HN160" s="20"/>
      <c r="HO160" s="20"/>
      <c r="HP160" s="20"/>
      <c r="HQ160" s="20"/>
      <c r="HR160" s="20"/>
      <c r="HS160" s="20"/>
      <c r="HT160" s="20"/>
      <c r="HU160" s="20"/>
      <c r="HV160" s="20"/>
      <c r="HW160" s="20"/>
      <c r="HX160" s="20"/>
      <c r="HY160" s="20"/>
      <c r="HZ160" s="20"/>
      <c r="IA160" s="19"/>
      <c r="IB160" s="19"/>
      <c r="IC160" s="19"/>
      <c r="ID160" s="19"/>
      <c r="IE160" s="19"/>
      <c r="IF160" s="19"/>
      <c r="IG160" s="19"/>
      <c r="IH160" s="19"/>
      <c r="II160" s="19"/>
      <c r="IJ160" s="19"/>
      <c r="IK160" s="19"/>
      <c r="IL160" s="19"/>
      <c r="IM160" s="19"/>
      <c r="IN160" s="19"/>
      <c r="IO160" s="19"/>
      <c r="IP160" s="19"/>
      <c r="IQ160" s="19"/>
      <c r="IR160" s="19"/>
      <c r="IS160" s="19"/>
      <c r="IT160" s="19"/>
      <c r="IU160" s="19"/>
      <c r="IV160" s="19"/>
      <c r="IW160" s="19"/>
      <c r="IX160" s="19"/>
      <c r="IY160" s="19"/>
      <c r="IZ160" s="19"/>
      <c r="JA160" s="19"/>
      <c r="JB160" s="19"/>
      <c r="JC160" s="19"/>
      <c r="JD160" s="19"/>
      <c r="JE160" s="19"/>
      <c r="JF160" s="19"/>
      <c r="JG160" s="19"/>
      <c r="JH160" s="19"/>
      <c r="JI160" s="19"/>
      <c r="JJ160" s="19"/>
      <c r="JK160" s="19"/>
      <c r="JL160" s="19"/>
      <c r="JM160" s="19"/>
      <c r="JN160" s="19"/>
      <c r="JO160" s="19"/>
      <c r="JP160" s="19"/>
      <c r="JQ160" s="19"/>
      <c r="JR160" s="19"/>
      <c r="JS160" s="19"/>
      <c r="JT160" s="19"/>
      <c r="JU160" s="19"/>
      <c r="JV160" s="19"/>
    </row>
    <row r="161" spans="1:282" ht="13.5">
      <c r="A161" s="90" t="s">
        <v>192</v>
      </c>
      <c r="B161" s="184"/>
      <c r="C161" s="33"/>
      <c r="D161" s="147"/>
      <c r="E161" s="147"/>
      <c r="F161" s="147"/>
      <c r="G161" s="147"/>
      <c r="H161" s="147"/>
      <c r="I161" s="147"/>
      <c r="J161" s="147"/>
      <c r="K161" s="147"/>
      <c r="L161" s="147"/>
      <c r="M161" s="147"/>
      <c r="N161" s="147"/>
      <c r="O161" s="147"/>
      <c r="P161" s="147"/>
      <c r="Q161" s="147"/>
      <c r="R161" s="147"/>
      <c r="S161" s="147"/>
      <c r="T161" s="147"/>
      <c r="U161" s="147"/>
      <c r="V161" s="147"/>
      <c r="W161" s="147"/>
      <c r="X161" s="147"/>
      <c r="Y161" s="147"/>
      <c r="Z161" s="147"/>
      <c r="AA161" s="147"/>
      <c r="AB161" s="147"/>
      <c r="AC161" s="147"/>
      <c r="AD161" s="147"/>
      <c r="AE161" s="147"/>
      <c r="AF161" s="147"/>
      <c r="AG161" s="147"/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  <c r="BI161" s="147"/>
      <c r="BJ161" s="147"/>
      <c r="BK161" s="147"/>
      <c r="BL161" s="147"/>
      <c r="BM161" s="147"/>
      <c r="BN161" s="147"/>
      <c r="BO161" s="147"/>
      <c r="BP161" s="147"/>
      <c r="BQ161" s="147"/>
      <c r="BR161" s="147"/>
      <c r="BS161" s="147"/>
      <c r="BT161" s="147"/>
      <c r="BU161" s="147"/>
      <c r="BV161" s="147"/>
      <c r="BW161" s="147"/>
      <c r="BX161" s="147"/>
      <c r="BY161" s="147"/>
      <c r="BZ161" s="147"/>
      <c r="CA161" s="147"/>
      <c r="CB161" s="147"/>
      <c r="CC161" s="147"/>
      <c r="CD161" s="147"/>
      <c r="CE161" s="147"/>
      <c r="CF161" s="147"/>
      <c r="CG161" s="147"/>
      <c r="CH161" s="147"/>
      <c r="CI161" s="147"/>
      <c r="CJ161" s="147"/>
      <c r="CK161" s="147"/>
      <c r="CL161" s="147"/>
      <c r="CM161" s="147"/>
      <c r="CN161" s="147"/>
      <c r="CO161" s="147"/>
      <c r="CP161" s="147"/>
      <c r="CQ161" s="147"/>
      <c r="CR161" s="147"/>
      <c r="CS161" s="147"/>
      <c r="CT161" s="147"/>
      <c r="CU161" s="147"/>
      <c r="CV161" s="147"/>
      <c r="CW161" s="147"/>
      <c r="CX161" s="147"/>
      <c r="CY161" s="147"/>
      <c r="CZ161" s="87" t="str">
        <f t="shared" si="221"/>
        <v/>
      </c>
      <c r="DA161" s="89" t="str">
        <f t="shared" si="323"/>
        <v/>
      </c>
      <c r="DB161" s="90" t="str">
        <f t="shared" si="324"/>
        <v/>
      </c>
      <c r="DC161" s="32" t="str">
        <f t="shared" si="112"/>
        <v>brak danych</v>
      </c>
      <c r="DD161" s="32"/>
      <c r="DE161" s="20">
        <f t="shared" si="222"/>
        <v>0</v>
      </c>
      <c r="DF161" s="20" t="str">
        <f t="shared" si="223"/>
        <v/>
      </c>
      <c r="DG161" s="20" t="str">
        <f t="shared" si="224"/>
        <v/>
      </c>
      <c r="DH161" s="20" t="str">
        <f t="shared" si="225"/>
        <v/>
      </c>
      <c r="DI161" s="20" t="str">
        <f t="shared" si="226"/>
        <v/>
      </c>
      <c r="DJ161" s="20" t="str">
        <f t="shared" si="227"/>
        <v/>
      </c>
      <c r="DK161" s="20" t="str">
        <f t="shared" si="228"/>
        <v/>
      </c>
      <c r="DL161" s="20" t="str">
        <f t="shared" si="229"/>
        <v/>
      </c>
      <c r="DM161" s="20" t="str">
        <f t="shared" si="230"/>
        <v/>
      </c>
      <c r="DN161" s="20" t="str">
        <f t="shared" si="231"/>
        <v/>
      </c>
      <c r="DO161" s="20" t="str">
        <f t="shared" si="232"/>
        <v/>
      </c>
      <c r="DP161" s="20" t="str">
        <f t="shared" si="233"/>
        <v/>
      </c>
      <c r="DQ161" s="20" t="str">
        <f t="shared" si="234"/>
        <v/>
      </c>
      <c r="DR161" s="20" t="str">
        <f t="shared" si="235"/>
        <v/>
      </c>
      <c r="DS161" s="20" t="str">
        <f t="shared" si="236"/>
        <v/>
      </c>
      <c r="DT161" s="20" t="str">
        <f t="shared" si="237"/>
        <v/>
      </c>
      <c r="DU161" s="20" t="str">
        <f t="shared" si="238"/>
        <v/>
      </c>
      <c r="DV161" s="20" t="str">
        <f t="shared" si="239"/>
        <v/>
      </c>
      <c r="DW161" s="20" t="str">
        <f t="shared" si="240"/>
        <v/>
      </c>
      <c r="DX161" s="20" t="str">
        <f t="shared" si="241"/>
        <v/>
      </c>
      <c r="DY161" s="20" t="str">
        <f t="shared" si="242"/>
        <v/>
      </c>
      <c r="DZ161" s="20" t="str">
        <f t="shared" si="243"/>
        <v/>
      </c>
      <c r="EA161" s="20" t="str">
        <f t="shared" si="244"/>
        <v/>
      </c>
      <c r="EB161" s="20" t="str">
        <f t="shared" si="245"/>
        <v/>
      </c>
      <c r="EC161" s="20" t="str">
        <f t="shared" si="246"/>
        <v/>
      </c>
      <c r="ED161" s="20" t="str">
        <f t="shared" si="247"/>
        <v/>
      </c>
      <c r="EE161" s="20" t="str">
        <f t="shared" si="248"/>
        <v/>
      </c>
      <c r="EF161" s="20" t="str">
        <f t="shared" si="249"/>
        <v/>
      </c>
      <c r="EG161" s="20" t="str">
        <f t="shared" si="250"/>
        <v/>
      </c>
      <c r="EH161" s="20" t="str">
        <f t="shared" si="251"/>
        <v/>
      </c>
      <c r="EI161" s="20" t="str">
        <f t="shared" si="252"/>
        <v/>
      </c>
      <c r="EJ161" s="20" t="str">
        <f t="shared" si="253"/>
        <v/>
      </c>
      <c r="EK161" s="20" t="str">
        <f t="shared" si="254"/>
        <v/>
      </c>
      <c r="EL161" s="20" t="str">
        <f t="shared" si="255"/>
        <v/>
      </c>
      <c r="EM161" s="20" t="str">
        <f t="shared" si="256"/>
        <v/>
      </c>
      <c r="EN161" s="20" t="str">
        <f t="shared" si="257"/>
        <v/>
      </c>
      <c r="EO161" s="20" t="str">
        <f t="shared" si="258"/>
        <v/>
      </c>
      <c r="EP161" s="20" t="str">
        <f t="shared" si="259"/>
        <v/>
      </c>
      <c r="EQ161" s="20" t="str">
        <f t="shared" si="260"/>
        <v/>
      </c>
      <c r="ER161" s="20" t="str">
        <f t="shared" si="261"/>
        <v/>
      </c>
      <c r="ES161" s="20" t="str">
        <f t="shared" si="262"/>
        <v/>
      </c>
      <c r="ET161" s="20" t="str">
        <f t="shared" si="263"/>
        <v/>
      </c>
      <c r="EU161" s="20" t="str">
        <f t="shared" si="264"/>
        <v/>
      </c>
      <c r="EV161" s="20" t="str">
        <f t="shared" si="265"/>
        <v/>
      </c>
      <c r="EW161" s="20" t="str">
        <f t="shared" si="266"/>
        <v/>
      </c>
      <c r="EX161" s="20" t="str">
        <f t="shared" si="267"/>
        <v/>
      </c>
      <c r="EY161" s="20" t="str">
        <f t="shared" si="268"/>
        <v/>
      </c>
      <c r="EZ161" s="20" t="str">
        <f t="shared" si="269"/>
        <v/>
      </c>
      <c r="FA161" s="20" t="str">
        <f t="shared" si="270"/>
        <v/>
      </c>
      <c r="FB161" s="20" t="str">
        <f t="shared" si="271"/>
        <v/>
      </c>
      <c r="FC161" s="20" t="str">
        <f t="shared" si="272"/>
        <v/>
      </c>
      <c r="FD161" s="20" t="str">
        <f t="shared" si="273"/>
        <v/>
      </c>
      <c r="FE161" s="20" t="str">
        <f t="shared" si="274"/>
        <v/>
      </c>
      <c r="FF161" s="20" t="str">
        <f t="shared" si="275"/>
        <v/>
      </c>
      <c r="FG161" s="20" t="str">
        <f t="shared" si="276"/>
        <v/>
      </c>
      <c r="FH161" s="20" t="str">
        <f t="shared" si="277"/>
        <v/>
      </c>
      <c r="FI161" s="20" t="str">
        <f t="shared" si="278"/>
        <v/>
      </c>
      <c r="FJ161" s="20" t="str">
        <f t="shared" si="279"/>
        <v/>
      </c>
      <c r="FK161" s="20" t="str">
        <f t="shared" si="280"/>
        <v/>
      </c>
      <c r="FL161" s="20" t="str">
        <f t="shared" si="281"/>
        <v/>
      </c>
      <c r="FM161" s="20" t="str">
        <f t="shared" si="282"/>
        <v/>
      </c>
      <c r="FN161" s="20" t="str">
        <f t="shared" si="283"/>
        <v/>
      </c>
      <c r="FO161" s="20" t="str">
        <f t="shared" si="284"/>
        <v/>
      </c>
      <c r="FP161" s="20" t="str">
        <f t="shared" si="285"/>
        <v/>
      </c>
      <c r="FQ161" s="20" t="str">
        <f t="shared" si="286"/>
        <v/>
      </c>
      <c r="FR161" s="20" t="str">
        <f t="shared" si="287"/>
        <v/>
      </c>
      <c r="FS161" s="20" t="str">
        <f t="shared" si="288"/>
        <v/>
      </c>
      <c r="FT161" s="20" t="str">
        <f t="shared" si="289"/>
        <v/>
      </c>
      <c r="FU161" s="20" t="str">
        <f t="shared" si="290"/>
        <v/>
      </c>
      <c r="FV161" s="20" t="str">
        <f t="shared" si="291"/>
        <v/>
      </c>
      <c r="FW161" s="20" t="str">
        <f t="shared" si="292"/>
        <v/>
      </c>
      <c r="FX161" s="20" t="str">
        <f t="shared" si="293"/>
        <v/>
      </c>
      <c r="FY161" s="20" t="str">
        <f t="shared" si="294"/>
        <v/>
      </c>
      <c r="FZ161" s="20" t="str">
        <f t="shared" si="295"/>
        <v/>
      </c>
      <c r="GA161" s="20" t="str">
        <f t="shared" si="296"/>
        <v/>
      </c>
      <c r="GB161" s="20" t="str">
        <f t="shared" si="297"/>
        <v/>
      </c>
      <c r="GC161" s="20" t="str">
        <f t="shared" si="298"/>
        <v/>
      </c>
      <c r="GD161" s="20" t="str">
        <f t="shared" si="299"/>
        <v/>
      </c>
      <c r="GE161" s="20" t="str">
        <f t="shared" si="300"/>
        <v/>
      </c>
      <c r="GF161" s="20" t="str">
        <f t="shared" si="301"/>
        <v/>
      </c>
      <c r="GG161" s="20" t="str">
        <f t="shared" si="302"/>
        <v/>
      </c>
      <c r="GH161" s="20" t="str">
        <f t="shared" si="303"/>
        <v/>
      </c>
      <c r="GI161" s="20" t="str">
        <f t="shared" si="304"/>
        <v/>
      </c>
      <c r="GJ161" s="20" t="str">
        <f t="shared" si="305"/>
        <v/>
      </c>
      <c r="GK161" s="20" t="str">
        <f t="shared" si="306"/>
        <v/>
      </c>
      <c r="GL161" s="20" t="str">
        <f t="shared" si="307"/>
        <v/>
      </c>
      <c r="GM161" s="20" t="str">
        <f t="shared" si="308"/>
        <v/>
      </c>
      <c r="GN161" s="20" t="str">
        <f t="shared" si="309"/>
        <v/>
      </c>
      <c r="GO161" s="20" t="str">
        <f t="shared" si="310"/>
        <v/>
      </c>
      <c r="GP161" s="20" t="str">
        <f t="shared" si="311"/>
        <v/>
      </c>
      <c r="GQ161" s="20" t="str">
        <f t="shared" si="312"/>
        <v/>
      </c>
      <c r="GR161" s="20" t="str">
        <f t="shared" si="313"/>
        <v/>
      </c>
      <c r="GS161" s="20" t="str">
        <f t="shared" si="314"/>
        <v/>
      </c>
      <c r="GT161" s="20" t="str">
        <f t="shared" si="315"/>
        <v/>
      </c>
      <c r="GU161" s="20" t="str">
        <f t="shared" si="316"/>
        <v/>
      </c>
      <c r="GV161" s="20" t="str">
        <f t="shared" si="317"/>
        <v/>
      </c>
      <c r="GW161" s="20" t="str">
        <f t="shared" si="318"/>
        <v/>
      </c>
      <c r="GX161" s="20" t="str">
        <f t="shared" si="319"/>
        <v/>
      </c>
      <c r="GY161" s="20" t="str">
        <f t="shared" si="320"/>
        <v/>
      </c>
      <c r="GZ161" s="20" t="str">
        <f t="shared" si="321"/>
        <v/>
      </c>
      <c r="HA161" s="20" t="str">
        <f t="shared" si="322"/>
        <v/>
      </c>
      <c r="HB161" s="20"/>
      <c r="HC161" s="20"/>
      <c r="HD161" s="20"/>
      <c r="HE161" s="20"/>
      <c r="HF161" s="20"/>
      <c r="HG161" s="20"/>
      <c r="HH161" s="20"/>
      <c r="HI161" s="20"/>
      <c r="HJ161" s="20"/>
      <c r="HK161" s="20"/>
      <c r="HL161" s="20"/>
      <c r="HM161" s="20"/>
      <c r="HN161" s="20"/>
      <c r="HO161" s="20"/>
      <c r="HP161" s="20"/>
      <c r="HQ161" s="20"/>
      <c r="HR161" s="20"/>
      <c r="HS161" s="20"/>
      <c r="HT161" s="20"/>
      <c r="HU161" s="20"/>
      <c r="HV161" s="20"/>
      <c r="HW161" s="20"/>
      <c r="HX161" s="20"/>
      <c r="HY161" s="20"/>
      <c r="HZ161" s="20"/>
      <c r="IA161" s="19"/>
      <c r="IB161" s="19"/>
      <c r="IC161" s="19"/>
      <c r="ID161" s="19"/>
      <c r="IE161" s="19"/>
      <c r="IF161" s="19"/>
      <c r="IG161" s="19"/>
      <c r="IH161" s="19"/>
      <c r="II161" s="19"/>
      <c r="IJ161" s="19"/>
      <c r="IK161" s="19"/>
      <c r="IL161" s="19"/>
      <c r="IM161" s="19"/>
      <c r="IN161" s="19"/>
      <c r="IO161" s="19"/>
      <c r="IP161" s="19"/>
      <c r="IQ161" s="19"/>
      <c r="IR161" s="19"/>
      <c r="IS161" s="19"/>
      <c r="IT161" s="19"/>
      <c r="IU161" s="19"/>
      <c r="IV161" s="19"/>
      <c r="IW161" s="19"/>
      <c r="IX161" s="19"/>
      <c r="IY161" s="19"/>
      <c r="IZ161" s="19"/>
      <c r="JA161" s="19"/>
      <c r="JB161" s="19"/>
      <c r="JC161" s="19"/>
      <c r="JD161" s="19"/>
      <c r="JE161" s="19"/>
      <c r="JF161" s="19"/>
      <c r="JG161" s="19"/>
      <c r="JH161" s="19"/>
      <c r="JI161" s="19"/>
      <c r="JJ161" s="19"/>
      <c r="JK161" s="19"/>
      <c r="JL161" s="19"/>
      <c r="JM161" s="19"/>
      <c r="JN161" s="19"/>
      <c r="JO161" s="19"/>
      <c r="JP161" s="19"/>
      <c r="JQ161" s="19"/>
      <c r="JR161" s="19"/>
      <c r="JS161" s="19"/>
      <c r="JT161" s="19"/>
      <c r="JU161" s="19"/>
      <c r="JV161" s="19"/>
    </row>
    <row r="162" spans="1:282" ht="13.5">
      <c r="A162" s="90" t="s">
        <v>193</v>
      </c>
      <c r="B162" s="184"/>
      <c r="C162" s="33"/>
      <c r="D162" s="147"/>
      <c r="E162" s="147"/>
      <c r="F162" s="147"/>
      <c r="G162" s="147"/>
      <c r="H162" s="147"/>
      <c r="I162" s="147"/>
      <c r="J162" s="147"/>
      <c r="K162" s="147"/>
      <c r="L162" s="147"/>
      <c r="M162" s="147"/>
      <c r="N162" s="147"/>
      <c r="O162" s="147"/>
      <c r="P162" s="147"/>
      <c r="Q162" s="147"/>
      <c r="R162" s="147"/>
      <c r="S162" s="147"/>
      <c r="T162" s="147"/>
      <c r="U162" s="147"/>
      <c r="V162" s="147"/>
      <c r="W162" s="147"/>
      <c r="X162" s="147"/>
      <c r="Y162" s="147"/>
      <c r="Z162" s="147"/>
      <c r="AA162" s="147"/>
      <c r="AB162" s="147"/>
      <c r="AC162" s="147"/>
      <c r="AD162" s="147"/>
      <c r="AE162" s="147"/>
      <c r="AF162" s="147"/>
      <c r="AG162" s="147"/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  <c r="BI162" s="147"/>
      <c r="BJ162" s="147"/>
      <c r="BK162" s="147"/>
      <c r="BL162" s="147"/>
      <c r="BM162" s="147"/>
      <c r="BN162" s="147"/>
      <c r="BO162" s="147"/>
      <c r="BP162" s="147"/>
      <c r="BQ162" s="147"/>
      <c r="BR162" s="147"/>
      <c r="BS162" s="147"/>
      <c r="BT162" s="147"/>
      <c r="BU162" s="147"/>
      <c r="BV162" s="147"/>
      <c r="BW162" s="147"/>
      <c r="BX162" s="147"/>
      <c r="BY162" s="147"/>
      <c r="BZ162" s="147"/>
      <c r="CA162" s="147"/>
      <c r="CB162" s="147"/>
      <c r="CC162" s="147"/>
      <c r="CD162" s="147"/>
      <c r="CE162" s="147"/>
      <c r="CF162" s="147"/>
      <c r="CG162" s="147"/>
      <c r="CH162" s="147"/>
      <c r="CI162" s="147"/>
      <c r="CJ162" s="147"/>
      <c r="CK162" s="147"/>
      <c r="CL162" s="147"/>
      <c r="CM162" s="147"/>
      <c r="CN162" s="147"/>
      <c r="CO162" s="147"/>
      <c r="CP162" s="147"/>
      <c r="CQ162" s="147"/>
      <c r="CR162" s="147"/>
      <c r="CS162" s="147"/>
      <c r="CT162" s="147"/>
      <c r="CU162" s="147"/>
      <c r="CV162" s="147"/>
      <c r="CW162" s="147"/>
      <c r="CX162" s="147"/>
      <c r="CY162" s="147"/>
      <c r="CZ162" s="87" t="str">
        <f t="shared" si="221"/>
        <v/>
      </c>
      <c r="DA162" s="89" t="str">
        <f t="shared" si="323"/>
        <v/>
      </c>
      <c r="DB162" s="90" t="str">
        <f t="shared" si="324"/>
        <v/>
      </c>
      <c r="DC162" s="32" t="str">
        <f t="shared" si="112"/>
        <v>brak danych</v>
      </c>
      <c r="DD162" s="32"/>
      <c r="DE162" s="20">
        <f t="shared" si="222"/>
        <v>0</v>
      </c>
      <c r="DF162" s="20" t="str">
        <f t="shared" si="223"/>
        <v/>
      </c>
      <c r="DG162" s="20" t="str">
        <f t="shared" si="224"/>
        <v/>
      </c>
      <c r="DH162" s="20" t="str">
        <f t="shared" si="225"/>
        <v/>
      </c>
      <c r="DI162" s="20" t="str">
        <f t="shared" si="226"/>
        <v/>
      </c>
      <c r="DJ162" s="20" t="str">
        <f t="shared" si="227"/>
        <v/>
      </c>
      <c r="DK162" s="20" t="str">
        <f t="shared" si="228"/>
        <v/>
      </c>
      <c r="DL162" s="20" t="str">
        <f t="shared" si="229"/>
        <v/>
      </c>
      <c r="DM162" s="20" t="str">
        <f t="shared" si="230"/>
        <v/>
      </c>
      <c r="DN162" s="20" t="str">
        <f t="shared" si="231"/>
        <v/>
      </c>
      <c r="DO162" s="20" t="str">
        <f t="shared" si="232"/>
        <v/>
      </c>
      <c r="DP162" s="20" t="str">
        <f t="shared" si="233"/>
        <v/>
      </c>
      <c r="DQ162" s="20" t="str">
        <f t="shared" si="234"/>
        <v/>
      </c>
      <c r="DR162" s="20" t="str">
        <f t="shared" si="235"/>
        <v/>
      </c>
      <c r="DS162" s="20" t="str">
        <f t="shared" si="236"/>
        <v/>
      </c>
      <c r="DT162" s="20" t="str">
        <f t="shared" si="237"/>
        <v/>
      </c>
      <c r="DU162" s="20" t="str">
        <f t="shared" si="238"/>
        <v/>
      </c>
      <c r="DV162" s="20" t="str">
        <f t="shared" si="239"/>
        <v/>
      </c>
      <c r="DW162" s="20" t="str">
        <f t="shared" si="240"/>
        <v/>
      </c>
      <c r="DX162" s="20" t="str">
        <f t="shared" si="241"/>
        <v/>
      </c>
      <c r="DY162" s="20" t="str">
        <f t="shared" si="242"/>
        <v/>
      </c>
      <c r="DZ162" s="20" t="str">
        <f t="shared" si="243"/>
        <v/>
      </c>
      <c r="EA162" s="20" t="str">
        <f t="shared" si="244"/>
        <v/>
      </c>
      <c r="EB162" s="20" t="str">
        <f t="shared" si="245"/>
        <v/>
      </c>
      <c r="EC162" s="20" t="str">
        <f t="shared" si="246"/>
        <v/>
      </c>
      <c r="ED162" s="20" t="str">
        <f t="shared" si="247"/>
        <v/>
      </c>
      <c r="EE162" s="20" t="str">
        <f t="shared" si="248"/>
        <v/>
      </c>
      <c r="EF162" s="20" t="str">
        <f t="shared" si="249"/>
        <v/>
      </c>
      <c r="EG162" s="20" t="str">
        <f t="shared" si="250"/>
        <v/>
      </c>
      <c r="EH162" s="20" t="str">
        <f t="shared" si="251"/>
        <v/>
      </c>
      <c r="EI162" s="20" t="str">
        <f t="shared" si="252"/>
        <v/>
      </c>
      <c r="EJ162" s="20" t="str">
        <f t="shared" si="253"/>
        <v/>
      </c>
      <c r="EK162" s="20" t="str">
        <f t="shared" si="254"/>
        <v/>
      </c>
      <c r="EL162" s="20" t="str">
        <f t="shared" si="255"/>
        <v/>
      </c>
      <c r="EM162" s="20" t="str">
        <f t="shared" si="256"/>
        <v/>
      </c>
      <c r="EN162" s="20" t="str">
        <f t="shared" si="257"/>
        <v/>
      </c>
      <c r="EO162" s="20" t="str">
        <f t="shared" si="258"/>
        <v/>
      </c>
      <c r="EP162" s="20" t="str">
        <f t="shared" si="259"/>
        <v/>
      </c>
      <c r="EQ162" s="20" t="str">
        <f t="shared" si="260"/>
        <v/>
      </c>
      <c r="ER162" s="20" t="str">
        <f t="shared" si="261"/>
        <v/>
      </c>
      <c r="ES162" s="20" t="str">
        <f t="shared" si="262"/>
        <v/>
      </c>
      <c r="ET162" s="20" t="str">
        <f t="shared" si="263"/>
        <v/>
      </c>
      <c r="EU162" s="20" t="str">
        <f t="shared" si="264"/>
        <v/>
      </c>
      <c r="EV162" s="20" t="str">
        <f t="shared" si="265"/>
        <v/>
      </c>
      <c r="EW162" s="20" t="str">
        <f t="shared" si="266"/>
        <v/>
      </c>
      <c r="EX162" s="20" t="str">
        <f t="shared" si="267"/>
        <v/>
      </c>
      <c r="EY162" s="20" t="str">
        <f t="shared" si="268"/>
        <v/>
      </c>
      <c r="EZ162" s="20" t="str">
        <f t="shared" si="269"/>
        <v/>
      </c>
      <c r="FA162" s="20" t="str">
        <f t="shared" si="270"/>
        <v/>
      </c>
      <c r="FB162" s="20" t="str">
        <f t="shared" si="271"/>
        <v/>
      </c>
      <c r="FC162" s="20" t="str">
        <f t="shared" si="272"/>
        <v/>
      </c>
      <c r="FD162" s="20" t="str">
        <f t="shared" si="273"/>
        <v/>
      </c>
      <c r="FE162" s="20" t="str">
        <f t="shared" si="274"/>
        <v/>
      </c>
      <c r="FF162" s="20" t="str">
        <f t="shared" si="275"/>
        <v/>
      </c>
      <c r="FG162" s="20" t="str">
        <f t="shared" si="276"/>
        <v/>
      </c>
      <c r="FH162" s="20" t="str">
        <f t="shared" si="277"/>
        <v/>
      </c>
      <c r="FI162" s="20" t="str">
        <f t="shared" si="278"/>
        <v/>
      </c>
      <c r="FJ162" s="20" t="str">
        <f t="shared" si="279"/>
        <v/>
      </c>
      <c r="FK162" s="20" t="str">
        <f t="shared" si="280"/>
        <v/>
      </c>
      <c r="FL162" s="20" t="str">
        <f t="shared" si="281"/>
        <v/>
      </c>
      <c r="FM162" s="20" t="str">
        <f t="shared" si="282"/>
        <v/>
      </c>
      <c r="FN162" s="20" t="str">
        <f t="shared" si="283"/>
        <v/>
      </c>
      <c r="FO162" s="20" t="str">
        <f t="shared" si="284"/>
        <v/>
      </c>
      <c r="FP162" s="20" t="str">
        <f t="shared" si="285"/>
        <v/>
      </c>
      <c r="FQ162" s="20" t="str">
        <f t="shared" si="286"/>
        <v/>
      </c>
      <c r="FR162" s="20" t="str">
        <f t="shared" si="287"/>
        <v/>
      </c>
      <c r="FS162" s="20" t="str">
        <f t="shared" si="288"/>
        <v/>
      </c>
      <c r="FT162" s="20" t="str">
        <f t="shared" si="289"/>
        <v/>
      </c>
      <c r="FU162" s="20" t="str">
        <f t="shared" si="290"/>
        <v/>
      </c>
      <c r="FV162" s="20" t="str">
        <f t="shared" si="291"/>
        <v/>
      </c>
      <c r="FW162" s="20" t="str">
        <f t="shared" si="292"/>
        <v/>
      </c>
      <c r="FX162" s="20" t="str">
        <f t="shared" si="293"/>
        <v/>
      </c>
      <c r="FY162" s="20" t="str">
        <f t="shared" si="294"/>
        <v/>
      </c>
      <c r="FZ162" s="20" t="str">
        <f t="shared" si="295"/>
        <v/>
      </c>
      <c r="GA162" s="20" t="str">
        <f t="shared" si="296"/>
        <v/>
      </c>
      <c r="GB162" s="20" t="str">
        <f t="shared" si="297"/>
        <v/>
      </c>
      <c r="GC162" s="20" t="str">
        <f t="shared" si="298"/>
        <v/>
      </c>
      <c r="GD162" s="20" t="str">
        <f t="shared" si="299"/>
        <v/>
      </c>
      <c r="GE162" s="20" t="str">
        <f t="shared" si="300"/>
        <v/>
      </c>
      <c r="GF162" s="20" t="str">
        <f t="shared" si="301"/>
        <v/>
      </c>
      <c r="GG162" s="20" t="str">
        <f t="shared" si="302"/>
        <v/>
      </c>
      <c r="GH162" s="20" t="str">
        <f t="shared" si="303"/>
        <v/>
      </c>
      <c r="GI162" s="20" t="str">
        <f t="shared" si="304"/>
        <v/>
      </c>
      <c r="GJ162" s="20" t="str">
        <f t="shared" si="305"/>
        <v/>
      </c>
      <c r="GK162" s="20" t="str">
        <f t="shared" si="306"/>
        <v/>
      </c>
      <c r="GL162" s="20" t="str">
        <f t="shared" si="307"/>
        <v/>
      </c>
      <c r="GM162" s="20" t="str">
        <f t="shared" si="308"/>
        <v/>
      </c>
      <c r="GN162" s="20" t="str">
        <f t="shared" si="309"/>
        <v/>
      </c>
      <c r="GO162" s="20" t="str">
        <f t="shared" si="310"/>
        <v/>
      </c>
      <c r="GP162" s="20" t="str">
        <f t="shared" si="311"/>
        <v/>
      </c>
      <c r="GQ162" s="20" t="str">
        <f t="shared" si="312"/>
        <v/>
      </c>
      <c r="GR162" s="20" t="str">
        <f t="shared" si="313"/>
        <v/>
      </c>
      <c r="GS162" s="20" t="str">
        <f t="shared" si="314"/>
        <v/>
      </c>
      <c r="GT162" s="20" t="str">
        <f t="shared" si="315"/>
        <v/>
      </c>
      <c r="GU162" s="20" t="str">
        <f t="shared" si="316"/>
        <v/>
      </c>
      <c r="GV162" s="20" t="str">
        <f t="shared" si="317"/>
        <v/>
      </c>
      <c r="GW162" s="20" t="str">
        <f t="shared" si="318"/>
        <v/>
      </c>
      <c r="GX162" s="20" t="str">
        <f t="shared" si="319"/>
        <v/>
      </c>
      <c r="GY162" s="20" t="str">
        <f t="shared" si="320"/>
        <v/>
      </c>
      <c r="GZ162" s="20" t="str">
        <f t="shared" si="321"/>
        <v/>
      </c>
      <c r="HA162" s="20" t="str">
        <f t="shared" si="322"/>
        <v/>
      </c>
      <c r="HB162" s="20"/>
      <c r="HC162" s="20"/>
      <c r="HD162" s="20"/>
      <c r="HE162" s="20"/>
      <c r="HF162" s="20"/>
      <c r="HG162" s="20"/>
      <c r="HH162" s="20"/>
      <c r="HI162" s="20"/>
      <c r="HJ162" s="20"/>
      <c r="HK162" s="20"/>
      <c r="HL162" s="20"/>
      <c r="HM162" s="20"/>
      <c r="HN162" s="20"/>
      <c r="HO162" s="20"/>
      <c r="HP162" s="20"/>
      <c r="HQ162" s="20"/>
      <c r="HR162" s="20"/>
      <c r="HS162" s="20"/>
      <c r="HT162" s="20"/>
      <c r="HU162" s="20"/>
      <c r="HV162" s="20"/>
      <c r="HW162" s="20"/>
      <c r="HX162" s="20"/>
      <c r="HY162" s="20"/>
      <c r="HZ162" s="20"/>
      <c r="IA162" s="19"/>
      <c r="IB162" s="19"/>
      <c r="IC162" s="19"/>
      <c r="ID162" s="19"/>
      <c r="IE162" s="19"/>
      <c r="IF162" s="19"/>
      <c r="IG162" s="19"/>
      <c r="IH162" s="19"/>
      <c r="II162" s="19"/>
      <c r="IJ162" s="19"/>
      <c r="IK162" s="19"/>
      <c r="IL162" s="19"/>
      <c r="IM162" s="19"/>
      <c r="IN162" s="19"/>
      <c r="IO162" s="19"/>
      <c r="IP162" s="19"/>
      <c r="IQ162" s="19"/>
      <c r="IR162" s="19"/>
      <c r="IS162" s="19"/>
      <c r="IT162" s="19"/>
      <c r="IU162" s="19"/>
      <c r="IV162" s="19"/>
      <c r="IW162" s="19"/>
      <c r="IX162" s="19"/>
      <c r="IY162" s="19"/>
      <c r="IZ162" s="19"/>
      <c r="JA162" s="19"/>
      <c r="JB162" s="19"/>
      <c r="JC162" s="19"/>
      <c r="JD162" s="19"/>
      <c r="JE162" s="19"/>
      <c r="JF162" s="19"/>
      <c r="JG162" s="19"/>
      <c r="JH162" s="19"/>
      <c r="JI162" s="19"/>
      <c r="JJ162" s="19"/>
      <c r="JK162" s="19"/>
      <c r="JL162" s="19"/>
      <c r="JM162" s="19"/>
      <c r="JN162" s="19"/>
      <c r="JO162" s="19"/>
      <c r="JP162" s="19"/>
      <c r="JQ162" s="19"/>
      <c r="JR162" s="19"/>
      <c r="JS162" s="19"/>
      <c r="JT162" s="19"/>
      <c r="JU162" s="19"/>
      <c r="JV162" s="19"/>
    </row>
    <row r="163" spans="1:282" ht="13.5">
      <c r="A163" s="90" t="s">
        <v>194</v>
      </c>
      <c r="B163" s="184"/>
      <c r="C163" s="33"/>
      <c r="D163" s="147"/>
      <c r="E163" s="147"/>
      <c r="F163" s="147"/>
      <c r="G163" s="147"/>
      <c r="H163" s="147"/>
      <c r="I163" s="147"/>
      <c r="J163" s="147"/>
      <c r="K163" s="147"/>
      <c r="L163" s="147"/>
      <c r="M163" s="147"/>
      <c r="N163" s="147"/>
      <c r="O163" s="147"/>
      <c r="P163" s="147"/>
      <c r="Q163" s="147"/>
      <c r="R163" s="147"/>
      <c r="S163" s="147"/>
      <c r="T163" s="147"/>
      <c r="U163" s="147"/>
      <c r="V163" s="147"/>
      <c r="W163" s="147"/>
      <c r="X163" s="147"/>
      <c r="Y163" s="147"/>
      <c r="Z163" s="147"/>
      <c r="AA163" s="147"/>
      <c r="AB163" s="147"/>
      <c r="AC163" s="147"/>
      <c r="AD163" s="147"/>
      <c r="AE163" s="147"/>
      <c r="AF163" s="147"/>
      <c r="AG163" s="147"/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  <c r="BI163" s="147"/>
      <c r="BJ163" s="147"/>
      <c r="BK163" s="147"/>
      <c r="BL163" s="147"/>
      <c r="BM163" s="147"/>
      <c r="BN163" s="147"/>
      <c r="BO163" s="147"/>
      <c r="BP163" s="147"/>
      <c r="BQ163" s="147"/>
      <c r="BR163" s="147"/>
      <c r="BS163" s="147"/>
      <c r="BT163" s="147"/>
      <c r="BU163" s="147"/>
      <c r="BV163" s="147"/>
      <c r="BW163" s="147"/>
      <c r="BX163" s="147"/>
      <c r="BY163" s="147"/>
      <c r="BZ163" s="147"/>
      <c r="CA163" s="147"/>
      <c r="CB163" s="147"/>
      <c r="CC163" s="147"/>
      <c r="CD163" s="147"/>
      <c r="CE163" s="147"/>
      <c r="CF163" s="147"/>
      <c r="CG163" s="147"/>
      <c r="CH163" s="147"/>
      <c r="CI163" s="147"/>
      <c r="CJ163" s="147"/>
      <c r="CK163" s="147"/>
      <c r="CL163" s="147"/>
      <c r="CM163" s="147"/>
      <c r="CN163" s="147"/>
      <c r="CO163" s="147"/>
      <c r="CP163" s="147"/>
      <c r="CQ163" s="147"/>
      <c r="CR163" s="147"/>
      <c r="CS163" s="147"/>
      <c r="CT163" s="147"/>
      <c r="CU163" s="147"/>
      <c r="CV163" s="147"/>
      <c r="CW163" s="147"/>
      <c r="CX163" s="147"/>
      <c r="CY163" s="147"/>
      <c r="CZ163" s="87" t="str">
        <f t="shared" si="221"/>
        <v/>
      </c>
      <c r="DA163" s="89" t="str">
        <f t="shared" si="323"/>
        <v/>
      </c>
      <c r="DB163" s="90" t="str">
        <f t="shared" si="324"/>
        <v/>
      </c>
      <c r="DC163" s="32" t="str">
        <f t="shared" si="112"/>
        <v>brak danych</v>
      </c>
      <c r="DD163" s="32"/>
      <c r="DE163" s="20">
        <f t="shared" si="222"/>
        <v>0</v>
      </c>
      <c r="DF163" s="20" t="str">
        <f t="shared" si="223"/>
        <v/>
      </c>
      <c r="DG163" s="20" t="str">
        <f t="shared" si="224"/>
        <v/>
      </c>
      <c r="DH163" s="20" t="str">
        <f t="shared" si="225"/>
        <v/>
      </c>
      <c r="DI163" s="20" t="str">
        <f t="shared" si="226"/>
        <v/>
      </c>
      <c r="DJ163" s="20" t="str">
        <f t="shared" si="227"/>
        <v/>
      </c>
      <c r="DK163" s="20" t="str">
        <f t="shared" si="228"/>
        <v/>
      </c>
      <c r="DL163" s="20" t="str">
        <f t="shared" si="229"/>
        <v/>
      </c>
      <c r="DM163" s="20" t="str">
        <f t="shared" si="230"/>
        <v/>
      </c>
      <c r="DN163" s="20" t="str">
        <f t="shared" si="231"/>
        <v/>
      </c>
      <c r="DO163" s="20" t="str">
        <f t="shared" si="232"/>
        <v/>
      </c>
      <c r="DP163" s="20" t="str">
        <f t="shared" si="233"/>
        <v/>
      </c>
      <c r="DQ163" s="20" t="str">
        <f t="shared" si="234"/>
        <v/>
      </c>
      <c r="DR163" s="20" t="str">
        <f t="shared" si="235"/>
        <v/>
      </c>
      <c r="DS163" s="20" t="str">
        <f t="shared" si="236"/>
        <v/>
      </c>
      <c r="DT163" s="20" t="str">
        <f t="shared" si="237"/>
        <v/>
      </c>
      <c r="DU163" s="20" t="str">
        <f t="shared" si="238"/>
        <v/>
      </c>
      <c r="DV163" s="20" t="str">
        <f t="shared" si="239"/>
        <v/>
      </c>
      <c r="DW163" s="20" t="str">
        <f t="shared" si="240"/>
        <v/>
      </c>
      <c r="DX163" s="20" t="str">
        <f t="shared" si="241"/>
        <v/>
      </c>
      <c r="DY163" s="20" t="str">
        <f t="shared" si="242"/>
        <v/>
      </c>
      <c r="DZ163" s="20" t="str">
        <f t="shared" si="243"/>
        <v/>
      </c>
      <c r="EA163" s="20" t="str">
        <f t="shared" si="244"/>
        <v/>
      </c>
      <c r="EB163" s="20" t="str">
        <f t="shared" si="245"/>
        <v/>
      </c>
      <c r="EC163" s="20" t="str">
        <f t="shared" si="246"/>
        <v/>
      </c>
      <c r="ED163" s="20" t="str">
        <f t="shared" si="247"/>
        <v/>
      </c>
      <c r="EE163" s="20" t="str">
        <f t="shared" si="248"/>
        <v/>
      </c>
      <c r="EF163" s="20" t="str">
        <f t="shared" si="249"/>
        <v/>
      </c>
      <c r="EG163" s="20" t="str">
        <f t="shared" si="250"/>
        <v/>
      </c>
      <c r="EH163" s="20" t="str">
        <f t="shared" si="251"/>
        <v/>
      </c>
      <c r="EI163" s="20" t="str">
        <f t="shared" si="252"/>
        <v/>
      </c>
      <c r="EJ163" s="20" t="str">
        <f t="shared" si="253"/>
        <v/>
      </c>
      <c r="EK163" s="20" t="str">
        <f t="shared" si="254"/>
        <v/>
      </c>
      <c r="EL163" s="20" t="str">
        <f t="shared" si="255"/>
        <v/>
      </c>
      <c r="EM163" s="20" t="str">
        <f t="shared" si="256"/>
        <v/>
      </c>
      <c r="EN163" s="20" t="str">
        <f t="shared" si="257"/>
        <v/>
      </c>
      <c r="EO163" s="20" t="str">
        <f t="shared" si="258"/>
        <v/>
      </c>
      <c r="EP163" s="20" t="str">
        <f t="shared" si="259"/>
        <v/>
      </c>
      <c r="EQ163" s="20" t="str">
        <f t="shared" si="260"/>
        <v/>
      </c>
      <c r="ER163" s="20" t="str">
        <f t="shared" si="261"/>
        <v/>
      </c>
      <c r="ES163" s="20" t="str">
        <f t="shared" si="262"/>
        <v/>
      </c>
      <c r="ET163" s="20" t="str">
        <f t="shared" si="263"/>
        <v/>
      </c>
      <c r="EU163" s="20" t="str">
        <f t="shared" si="264"/>
        <v/>
      </c>
      <c r="EV163" s="20" t="str">
        <f t="shared" si="265"/>
        <v/>
      </c>
      <c r="EW163" s="20" t="str">
        <f t="shared" si="266"/>
        <v/>
      </c>
      <c r="EX163" s="20" t="str">
        <f t="shared" si="267"/>
        <v/>
      </c>
      <c r="EY163" s="20" t="str">
        <f t="shared" si="268"/>
        <v/>
      </c>
      <c r="EZ163" s="20" t="str">
        <f t="shared" si="269"/>
        <v/>
      </c>
      <c r="FA163" s="20" t="str">
        <f t="shared" si="270"/>
        <v/>
      </c>
      <c r="FB163" s="20" t="str">
        <f t="shared" si="271"/>
        <v/>
      </c>
      <c r="FC163" s="20" t="str">
        <f t="shared" si="272"/>
        <v/>
      </c>
      <c r="FD163" s="20" t="str">
        <f t="shared" si="273"/>
        <v/>
      </c>
      <c r="FE163" s="20" t="str">
        <f t="shared" si="274"/>
        <v/>
      </c>
      <c r="FF163" s="20" t="str">
        <f t="shared" si="275"/>
        <v/>
      </c>
      <c r="FG163" s="20" t="str">
        <f t="shared" si="276"/>
        <v/>
      </c>
      <c r="FH163" s="20" t="str">
        <f t="shared" si="277"/>
        <v/>
      </c>
      <c r="FI163" s="20" t="str">
        <f t="shared" si="278"/>
        <v/>
      </c>
      <c r="FJ163" s="20" t="str">
        <f t="shared" si="279"/>
        <v/>
      </c>
      <c r="FK163" s="20" t="str">
        <f t="shared" si="280"/>
        <v/>
      </c>
      <c r="FL163" s="20" t="str">
        <f t="shared" si="281"/>
        <v/>
      </c>
      <c r="FM163" s="20" t="str">
        <f t="shared" si="282"/>
        <v/>
      </c>
      <c r="FN163" s="20" t="str">
        <f t="shared" si="283"/>
        <v/>
      </c>
      <c r="FO163" s="20" t="str">
        <f t="shared" si="284"/>
        <v/>
      </c>
      <c r="FP163" s="20" t="str">
        <f t="shared" si="285"/>
        <v/>
      </c>
      <c r="FQ163" s="20" t="str">
        <f t="shared" si="286"/>
        <v/>
      </c>
      <c r="FR163" s="20" t="str">
        <f t="shared" si="287"/>
        <v/>
      </c>
      <c r="FS163" s="20" t="str">
        <f t="shared" si="288"/>
        <v/>
      </c>
      <c r="FT163" s="20" t="str">
        <f t="shared" si="289"/>
        <v/>
      </c>
      <c r="FU163" s="20" t="str">
        <f t="shared" si="290"/>
        <v/>
      </c>
      <c r="FV163" s="20" t="str">
        <f t="shared" si="291"/>
        <v/>
      </c>
      <c r="FW163" s="20" t="str">
        <f t="shared" si="292"/>
        <v/>
      </c>
      <c r="FX163" s="20" t="str">
        <f t="shared" si="293"/>
        <v/>
      </c>
      <c r="FY163" s="20" t="str">
        <f t="shared" si="294"/>
        <v/>
      </c>
      <c r="FZ163" s="20" t="str">
        <f t="shared" si="295"/>
        <v/>
      </c>
      <c r="GA163" s="20" t="str">
        <f t="shared" si="296"/>
        <v/>
      </c>
      <c r="GB163" s="20" t="str">
        <f t="shared" si="297"/>
        <v/>
      </c>
      <c r="GC163" s="20" t="str">
        <f t="shared" si="298"/>
        <v/>
      </c>
      <c r="GD163" s="20" t="str">
        <f t="shared" si="299"/>
        <v/>
      </c>
      <c r="GE163" s="20" t="str">
        <f t="shared" si="300"/>
        <v/>
      </c>
      <c r="GF163" s="20" t="str">
        <f t="shared" si="301"/>
        <v/>
      </c>
      <c r="GG163" s="20" t="str">
        <f t="shared" si="302"/>
        <v/>
      </c>
      <c r="GH163" s="20" t="str">
        <f t="shared" si="303"/>
        <v/>
      </c>
      <c r="GI163" s="20" t="str">
        <f t="shared" si="304"/>
        <v/>
      </c>
      <c r="GJ163" s="20" t="str">
        <f t="shared" si="305"/>
        <v/>
      </c>
      <c r="GK163" s="20" t="str">
        <f t="shared" si="306"/>
        <v/>
      </c>
      <c r="GL163" s="20" t="str">
        <f t="shared" si="307"/>
        <v/>
      </c>
      <c r="GM163" s="20" t="str">
        <f t="shared" si="308"/>
        <v/>
      </c>
      <c r="GN163" s="20" t="str">
        <f t="shared" si="309"/>
        <v/>
      </c>
      <c r="GO163" s="20" t="str">
        <f t="shared" si="310"/>
        <v/>
      </c>
      <c r="GP163" s="20" t="str">
        <f t="shared" si="311"/>
        <v/>
      </c>
      <c r="GQ163" s="20" t="str">
        <f t="shared" si="312"/>
        <v/>
      </c>
      <c r="GR163" s="20" t="str">
        <f t="shared" si="313"/>
        <v/>
      </c>
      <c r="GS163" s="20" t="str">
        <f t="shared" si="314"/>
        <v/>
      </c>
      <c r="GT163" s="20" t="str">
        <f t="shared" si="315"/>
        <v/>
      </c>
      <c r="GU163" s="20" t="str">
        <f t="shared" si="316"/>
        <v/>
      </c>
      <c r="GV163" s="20" t="str">
        <f t="shared" si="317"/>
        <v/>
      </c>
      <c r="GW163" s="20" t="str">
        <f t="shared" si="318"/>
        <v/>
      </c>
      <c r="GX163" s="20" t="str">
        <f t="shared" si="319"/>
        <v/>
      </c>
      <c r="GY163" s="20" t="str">
        <f t="shared" si="320"/>
        <v/>
      </c>
      <c r="GZ163" s="20" t="str">
        <f t="shared" si="321"/>
        <v/>
      </c>
      <c r="HA163" s="20" t="str">
        <f t="shared" si="322"/>
        <v/>
      </c>
      <c r="HB163" s="20"/>
      <c r="HC163" s="20"/>
      <c r="HD163" s="20"/>
      <c r="HE163" s="20"/>
      <c r="HF163" s="20"/>
      <c r="HG163" s="20"/>
      <c r="HH163" s="20"/>
      <c r="HI163" s="20"/>
      <c r="HJ163" s="20"/>
      <c r="HK163" s="20"/>
      <c r="HL163" s="20"/>
      <c r="HM163" s="20"/>
      <c r="HN163" s="20"/>
      <c r="HO163" s="20"/>
      <c r="HP163" s="20"/>
      <c r="HQ163" s="20"/>
      <c r="HR163" s="20"/>
      <c r="HS163" s="20"/>
      <c r="HT163" s="20"/>
      <c r="HU163" s="20"/>
      <c r="HV163" s="20"/>
      <c r="HW163" s="20"/>
      <c r="HX163" s="20"/>
      <c r="HY163" s="20"/>
      <c r="HZ163" s="20"/>
      <c r="IA163" s="19"/>
      <c r="IB163" s="19"/>
      <c r="IC163" s="19"/>
      <c r="ID163" s="19"/>
      <c r="IE163" s="19"/>
      <c r="IF163" s="19"/>
      <c r="IG163" s="19"/>
      <c r="IH163" s="19"/>
      <c r="II163" s="19"/>
      <c r="IJ163" s="19"/>
      <c r="IK163" s="19"/>
      <c r="IL163" s="19"/>
      <c r="IM163" s="19"/>
      <c r="IN163" s="19"/>
      <c r="IO163" s="19"/>
      <c r="IP163" s="19"/>
      <c r="IQ163" s="19"/>
      <c r="IR163" s="19"/>
      <c r="IS163" s="19"/>
      <c r="IT163" s="19"/>
      <c r="IU163" s="19"/>
      <c r="IV163" s="19"/>
      <c r="IW163" s="19"/>
      <c r="IX163" s="19"/>
      <c r="IY163" s="19"/>
      <c r="IZ163" s="19"/>
      <c r="JA163" s="19"/>
      <c r="JB163" s="19"/>
      <c r="JC163" s="19"/>
      <c r="JD163" s="19"/>
      <c r="JE163" s="19"/>
      <c r="JF163" s="19"/>
      <c r="JG163" s="19"/>
      <c r="JH163" s="19"/>
      <c r="JI163" s="19"/>
      <c r="JJ163" s="19"/>
      <c r="JK163" s="19"/>
      <c r="JL163" s="19"/>
      <c r="JM163" s="19"/>
      <c r="JN163" s="19"/>
      <c r="JO163" s="19"/>
      <c r="JP163" s="19"/>
      <c r="JQ163" s="19"/>
      <c r="JR163" s="19"/>
      <c r="JS163" s="19"/>
      <c r="JT163" s="19"/>
      <c r="JU163" s="19"/>
      <c r="JV163" s="19"/>
    </row>
    <row r="164" spans="1:282" ht="13.5">
      <c r="A164" s="90" t="s">
        <v>195</v>
      </c>
      <c r="B164" s="184"/>
      <c r="C164" s="33"/>
      <c r="D164" s="147"/>
      <c r="E164" s="147"/>
      <c r="F164" s="147"/>
      <c r="G164" s="147"/>
      <c r="H164" s="147"/>
      <c r="I164" s="147"/>
      <c r="J164" s="147"/>
      <c r="K164" s="147"/>
      <c r="L164" s="147"/>
      <c r="M164" s="147"/>
      <c r="N164" s="147"/>
      <c r="O164" s="147"/>
      <c r="P164" s="147"/>
      <c r="Q164" s="147"/>
      <c r="R164" s="147"/>
      <c r="S164" s="147"/>
      <c r="T164" s="147"/>
      <c r="U164" s="147"/>
      <c r="V164" s="147"/>
      <c r="W164" s="147"/>
      <c r="X164" s="147"/>
      <c r="Y164" s="147"/>
      <c r="Z164" s="147"/>
      <c r="AA164" s="147"/>
      <c r="AB164" s="147"/>
      <c r="AC164" s="147"/>
      <c r="AD164" s="147"/>
      <c r="AE164" s="147"/>
      <c r="AF164" s="147"/>
      <c r="AG164" s="147"/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  <c r="BI164" s="147"/>
      <c r="BJ164" s="147"/>
      <c r="BK164" s="147"/>
      <c r="BL164" s="147"/>
      <c r="BM164" s="147"/>
      <c r="BN164" s="147"/>
      <c r="BO164" s="147"/>
      <c r="BP164" s="147"/>
      <c r="BQ164" s="147"/>
      <c r="BR164" s="147"/>
      <c r="BS164" s="147"/>
      <c r="BT164" s="147"/>
      <c r="BU164" s="147"/>
      <c r="BV164" s="147"/>
      <c r="BW164" s="147"/>
      <c r="BX164" s="147"/>
      <c r="BY164" s="147"/>
      <c r="BZ164" s="147"/>
      <c r="CA164" s="147"/>
      <c r="CB164" s="147"/>
      <c r="CC164" s="147"/>
      <c r="CD164" s="147"/>
      <c r="CE164" s="147"/>
      <c r="CF164" s="147"/>
      <c r="CG164" s="147"/>
      <c r="CH164" s="147"/>
      <c r="CI164" s="147"/>
      <c r="CJ164" s="147"/>
      <c r="CK164" s="147"/>
      <c r="CL164" s="147"/>
      <c r="CM164" s="147"/>
      <c r="CN164" s="147"/>
      <c r="CO164" s="147"/>
      <c r="CP164" s="147"/>
      <c r="CQ164" s="147"/>
      <c r="CR164" s="147"/>
      <c r="CS164" s="147"/>
      <c r="CT164" s="147"/>
      <c r="CU164" s="147"/>
      <c r="CV164" s="147"/>
      <c r="CW164" s="147"/>
      <c r="CX164" s="147"/>
      <c r="CY164" s="147"/>
      <c r="CZ164" s="87" t="str">
        <f t="shared" si="221"/>
        <v/>
      </c>
      <c r="DA164" s="89" t="str">
        <f t="shared" si="323"/>
        <v/>
      </c>
      <c r="DB164" s="90" t="str">
        <f t="shared" si="324"/>
        <v/>
      </c>
      <c r="DC164" s="32" t="str">
        <f t="shared" si="112"/>
        <v>brak danych</v>
      </c>
      <c r="DD164" s="32"/>
      <c r="DE164" s="20">
        <f t="shared" si="222"/>
        <v>0</v>
      </c>
      <c r="DF164" s="20" t="str">
        <f t="shared" si="223"/>
        <v/>
      </c>
      <c r="DG164" s="20" t="str">
        <f t="shared" si="224"/>
        <v/>
      </c>
      <c r="DH164" s="20" t="str">
        <f t="shared" si="225"/>
        <v/>
      </c>
      <c r="DI164" s="20" t="str">
        <f t="shared" si="226"/>
        <v/>
      </c>
      <c r="DJ164" s="20" t="str">
        <f t="shared" si="227"/>
        <v/>
      </c>
      <c r="DK164" s="20" t="str">
        <f t="shared" si="228"/>
        <v/>
      </c>
      <c r="DL164" s="20" t="str">
        <f t="shared" si="229"/>
        <v/>
      </c>
      <c r="DM164" s="20" t="str">
        <f t="shared" si="230"/>
        <v/>
      </c>
      <c r="DN164" s="20" t="str">
        <f t="shared" si="231"/>
        <v/>
      </c>
      <c r="DO164" s="20" t="str">
        <f t="shared" si="232"/>
        <v/>
      </c>
      <c r="DP164" s="20" t="str">
        <f t="shared" si="233"/>
        <v/>
      </c>
      <c r="DQ164" s="20" t="str">
        <f t="shared" si="234"/>
        <v/>
      </c>
      <c r="DR164" s="20" t="str">
        <f t="shared" si="235"/>
        <v/>
      </c>
      <c r="DS164" s="20" t="str">
        <f t="shared" si="236"/>
        <v/>
      </c>
      <c r="DT164" s="20" t="str">
        <f t="shared" si="237"/>
        <v/>
      </c>
      <c r="DU164" s="20" t="str">
        <f t="shared" si="238"/>
        <v/>
      </c>
      <c r="DV164" s="20" t="str">
        <f t="shared" si="239"/>
        <v/>
      </c>
      <c r="DW164" s="20" t="str">
        <f t="shared" si="240"/>
        <v/>
      </c>
      <c r="DX164" s="20" t="str">
        <f t="shared" si="241"/>
        <v/>
      </c>
      <c r="DY164" s="20" t="str">
        <f t="shared" si="242"/>
        <v/>
      </c>
      <c r="DZ164" s="20" t="str">
        <f t="shared" si="243"/>
        <v/>
      </c>
      <c r="EA164" s="20" t="str">
        <f t="shared" si="244"/>
        <v/>
      </c>
      <c r="EB164" s="20" t="str">
        <f t="shared" si="245"/>
        <v/>
      </c>
      <c r="EC164" s="20" t="str">
        <f t="shared" si="246"/>
        <v/>
      </c>
      <c r="ED164" s="20" t="str">
        <f t="shared" si="247"/>
        <v/>
      </c>
      <c r="EE164" s="20" t="str">
        <f t="shared" si="248"/>
        <v/>
      </c>
      <c r="EF164" s="20" t="str">
        <f t="shared" si="249"/>
        <v/>
      </c>
      <c r="EG164" s="20" t="str">
        <f t="shared" si="250"/>
        <v/>
      </c>
      <c r="EH164" s="20" t="str">
        <f t="shared" si="251"/>
        <v/>
      </c>
      <c r="EI164" s="20" t="str">
        <f t="shared" si="252"/>
        <v/>
      </c>
      <c r="EJ164" s="20" t="str">
        <f t="shared" si="253"/>
        <v/>
      </c>
      <c r="EK164" s="20" t="str">
        <f t="shared" si="254"/>
        <v/>
      </c>
      <c r="EL164" s="20" t="str">
        <f t="shared" si="255"/>
        <v/>
      </c>
      <c r="EM164" s="20" t="str">
        <f t="shared" si="256"/>
        <v/>
      </c>
      <c r="EN164" s="20" t="str">
        <f t="shared" si="257"/>
        <v/>
      </c>
      <c r="EO164" s="20" t="str">
        <f t="shared" si="258"/>
        <v/>
      </c>
      <c r="EP164" s="20" t="str">
        <f t="shared" si="259"/>
        <v/>
      </c>
      <c r="EQ164" s="20" t="str">
        <f t="shared" si="260"/>
        <v/>
      </c>
      <c r="ER164" s="20" t="str">
        <f t="shared" si="261"/>
        <v/>
      </c>
      <c r="ES164" s="20" t="str">
        <f t="shared" si="262"/>
        <v/>
      </c>
      <c r="ET164" s="20" t="str">
        <f t="shared" si="263"/>
        <v/>
      </c>
      <c r="EU164" s="20" t="str">
        <f t="shared" si="264"/>
        <v/>
      </c>
      <c r="EV164" s="20" t="str">
        <f t="shared" si="265"/>
        <v/>
      </c>
      <c r="EW164" s="20" t="str">
        <f t="shared" si="266"/>
        <v/>
      </c>
      <c r="EX164" s="20" t="str">
        <f t="shared" si="267"/>
        <v/>
      </c>
      <c r="EY164" s="20" t="str">
        <f t="shared" si="268"/>
        <v/>
      </c>
      <c r="EZ164" s="20" t="str">
        <f t="shared" si="269"/>
        <v/>
      </c>
      <c r="FA164" s="20" t="str">
        <f t="shared" si="270"/>
        <v/>
      </c>
      <c r="FB164" s="20" t="str">
        <f t="shared" si="271"/>
        <v/>
      </c>
      <c r="FC164" s="20" t="str">
        <f t="shared" si="272"/>
        <v/>
      </c>
      <c r="FD164" s="20" t="str">
        <f t="shared" si="273"/>
        <v/>
      </c>
      <c r="FE164" s="20" t="str">
        <f t="shared" si="274"/>
        <v/>
      </c>
      <c r="FF164" s="20" t="str">
        <f t="shared" si="275"/>
        <v/>
      </c>
      <c r="FG164" s="20" t="str">
        <f t="shared" si="276"/>
        <v/>
      </c>
      <c r="FH164" s="20" t="str">
        <f t="shared" si="277"/>
        <v/>
      </c>
      <c r="FI164" s="20" t="str">
        <f t="shared" si="278"/>
        <v/>
      </c>
      <c r="FJ164" s="20" t="str">
        <f t="shared" si="279"/>
        <v/>
      </c>
      <c r="FK164" s="20" t="str">
        <f t="shared" si="280"/>
        <v/>
      </c>
      <c r="FL164" s="20" t="str">
        <f t="shared" si="281"/>
        <v/>
      </c>
      <c r="FM164" s="20" t="str">
        <f t="shared" si="282"/>
        <v/>
      </c>
      <c r="FN164" s="20" t="str">
        <f t="shared" si="283"/>
        <v/>
      </c>
      <c r="FO164" s="20" t="str">
        <f t="shared" si="284"/>
        <v/>
      </c>
      <c r="FP164" s="20" t="str">
        <f t="shared" si="285"/>
        <v/>
      </c>
      <c r="FQ164" s="20" t="str">
        <f t="shared" si="286"/>
        <v/>
      </c>
      <c r="FR164" s="20" t="str">
        <f t="shared" si="287"/>
        <v/>
      </c>
      <c r="FS164" s="20" t="str">
        <f t="shared" si="288"/>
        <v/>
      </c>
      <c r="FT164" s="20" t="str">
        <f t="shared" si="289"/>
        <v/>
      </c>
      <c r="FU164" s="20" t="str">
        <f t="shared" si="290"/>
        <v/>
      </c>
      <c r="FV164" s="20" t="str">
        <f t="shared" si="291"/>
        <v/>
      </c>
      <c r="FW164" s="20" t="str">
        <f t="shared" si="292"/>
        <v/>
      </c>
      <c r="FX164" s="20" t="str">
        <f t="shared" si="293"/>
        <v/>
      </c>
      <c r="FY164" s="20" t="str">
        <f t="shared" si="294"/>
        <v/>
      </c>
      <c r="FZ164" s="20" t="str">
        <f t="shared" si="295"/>
        <v/>
      </c>
      <c r="GA164" s="20" t="str">
        <f t="shared" si="296"/>
        <v/>
      </c>
      <c r="GB164" s="20" t="str">
        <f t="shared" si="297"/>
        <v/>
      </c>
      <c r="GC164" s="20" t="str">
        <f t="shared" si="298"/>
        <v/>
      </c>
      <c r="GD164" s="20" t="str">
        <f t="shared" si="299"/>
        <v/>
      </c>
      <c r="GE164" s="20" t="str">
        <f t="shared" si="300"/>
        <v/>
      </c>
      <c r="GF164" s="20" t="str">
        <f t="shared" si="301"/>
        <v/>
      </c>
      <c r="GG164" s="20" t="str">
        <f t="shared" si="302"/>
        <v/>
      </c>
      <c r="GH164" s="20" t="str">
        <f t="shared" si="303"/>
        <v/>
      </c>
      <c r="GI164" s="20" t="str">
        <f t="shared" si="304"/>
        <v/>
      </c>
      <c r="GJ164" s="20" t="str">
        <f t="shared" si="305"/>
        <v/>
      </c>
      <c r="GK164" s="20" t="str">
        <f t="shared" si="306"/>
        <v/>
      </c>
      <c r="GL164" s="20" t="str">
        <f t="shared" si="307"/>
        <v/>
      </c>
      <c r="GM164" s="20" t="str">
        <f t="shared" si="308"/>
        <v/>
      </c>
      <c r="GN164" s="20" t="str">
        <f t="shared" si="309"/>
        <v/>
      </c>
      <c r="GO164" s="20" t="str">
        <f t="shared" si="310"/>
        <v/>
      </c>
      <c r="GP164" s="20" t="str">
        <f t="shared" si="311"/>
        <v/>
      </c>
      <c r="GQ164" s="20" t="str">
        <f t="shared" si="312"/>
        <v/>
      </c>
      <c r="GR164" s="20" t="str">
        <f t="shared" si="313"/>
        <v/>
      </c>
      <c r="GS164" s="20" t="str">
        <f t="shared" si="314"/>
        <v/>
      </c>
      <c r="GT164" s="20" t="str">
        <f t="shared" si="315"/>
        <v/>
      </c>
      <c r="GU164" s="20" t="str">
        <f t="shared" si="316"/>
        <v/>
      </c>
      <c r="GV164" s="20" t="str">
        <f t="shared" si="317"/>
        <v/>
      </c>
      <c r="GW164" s="20" t="str">
        <f t="shared" si="318"/>
        <v/>
      </c>
      <c r="GX164" s="20" t="str">
        <f t="shared" si="319"/>
        <v/>
      </c>
      <c r="GY164" s="20" t="str">
        <f t="shared" si="320"/>
        <v/>
      </c>
      <c r="GZ164" s="20" t="str">
        <f t="shared" si="321"/>
        <v/>
      </c>
      <c r="HA164" s="20" t="str">
        <f t="shared" si="322"/>
        <v/>
      </c>
      <c r="HB164" s="20"/>
      <c r="HC164" s="20"/>
      <c r="HD164" s="20"/>
      <c r="HE164" s="20"/>
      <c r="HF164" s="20"/>
      <c r="HG164" s="20"/>
      <c r="HH164" s="20"/>
      <c r="HI164" s="20"/>
      <c r="HJ164" s="20"/>
      <c r="HK164" s="20"/>
      <c r="HL164" s="20"/>
      <c r="HM164" s="20"/>
      <c r="HN164" s="20"/>
      <c r="HO164" s="20"/>
      <c r="HP164" s="20"/>
      <c r="HQ164" s="20"/>
      <c r="HR164" s="20"/>
      <c r="HS164" s="20"/>
      <c r="HT164" s="20"/>
      <c r="HU164" s="20"/>
      <c r="HV164" s="20"/>
      <c r="HW164" s="20"/>
      <c r="HX164" s="20"/>
      <c r="HY164" s="20"/>
      <c r="HZ164" s="20"/>
      <c r="IA164" s="19"/>
      <c r="IB164" s="19"/>
      <c r="IC164" s="19"/>
      <c r="ID164" s="19"/>
      <c r="IE164" s="19"/>
      <c r="IF164" s="19"/>
      <c r="IG164" s="19"/>
      <c r="IH164" s="19"/>
      <c r="II164" s="19"/>
      <c r="IJ164" s="19"/>
      <c r="IK164" s="19"/>
      <c r="IL164" s="19"/>
      <c r="IM164" s="19"/>
      <c r="IN164" s="19"/>
      <c r="IO164" s="19"/>
      <c r="IP164" s="19"/>
      <c r="IQ164" s="19"/>
      <c r="IR164" s="19"/>
      <c r="IS164" s="19"/>
      <c r="IT164" s="19"/>
      <c r="IU164" s="19"/>
      <c r="IV164" s="19"/>
      <c r="IW164" s="19"/>
      <c r="IX164" s="19"/>
      <c r="IY164" s="19"/>
      <c r="IZ164" s="19"/>
      <c r="JA164" s="19"/>
      <c r="JB164" s="19"/>
      <c r="JC164" s="19"/>
      <c r="JD164" s="19"/>
      <c r="JE164" s="19"/>
      <c r="JF164" s="19"/>
      <c r="JG164" s="19"/>
      <c r="JH164" s="19"/>
      <c r="JI164" s="19"/>
      <c r="JJ164" s="19"/>
      <c r="JK164" s="19"/>
      <c r="JL164" s="19"/>
      <c r="JM164" s="19"/>
      <c r="JN164" s="19"/>
      <c r="JO164" s="19"/>
      <c r="JP164" s="19"/>
      <c r="JQ164" s="19"/>
      <c r="JR164" s="19"/>
      <c r="JS164" s="19"/>
      <c r="JT164" s="19"/>
      <c r="JU164" s="19"/>
      <c r="JV164" s="19"/>
    </row>
    <row r="165" spans="1:282" ht="13.5">
      <c r="A165" s="90" t="s">
        <v>196</v>
      </c>
      <c r="B165" s="184"/>
      <c r="C165" s="33"/>
      <c r="D165" s="147"/>
      <c r="E165" s="147"/>
      <c r="F165" s="147"/>
      <c r="G165" s="147"/>
      <c r="H165" s="147"/>
      <c r="I165" s="147"/>
      <c r="J165" s="147"/>
      <c r="K165" s="147"/>
      <c r="L165" s="147"/>
      <c r="M165" s="147"/>
      <c r="N165" s="147"/>
      <c r="O165" s="147"/>
      <c r="P165" s="147"/>
      <c r="Q165" s="147"/>
      <c r="R165" s="147"/>
      <c r="S165" s="147"/>
      <c r="T165" s="147"/>
      <c r="U165" s="147"/>
      <c r="V165" s="147"/>
      <c r="W165" s="147"/>
      <c r="X165" s="147"/>
      <c r="Y165" s="147"/>
      <c r="Z165" s="147"/>
      <c r="AA165" s="147"/>
      <c r="AB165" s="147"/>
      <c r="AC165" s="147"/>
      <c r="AD165" s="147"/>
      <c r="AE165" s="147"/>
      <c r="AF165" s="147"/>
      <c r="AG165" s="147"/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  <c r="BI165" s="147"/>
      <c r="BJ165" s="147"/>
      <c r="BK165" s="147"/>
      <c r="BL165" s="147"/>
      <c r="BM165" s="147"/>
      <c r="BN165" s="147"/>
      <c r="BO165" s="147"/>
      <c r="BP165" s="147"/>
      <c r="BQ165" s="147"/>
      <c r="BR165" s="147"/>
      <c r="BS165" s="147"/>
      <c r="BT165" s="147"/>
      <c r="BU165" s="147"/>
      <c r="BV165" s="147"/>
      <c r="BW165" s="147"/>
      <c r="BX165" s="147"/>
      <c r="BY165" s="147"/>
      <c r="BZ165" s="147"/>
      <c r="CA165" s="147"/>
      <c r="CB165" s="147"/>
      <c r="CC165" s="147"/>
      <c r="CD165" s="147"/>
      <c r="CE165" s="147"/>
      <c r="CF165" s="147"/>
      <c r="CG165" s="147"/>
      <c r="CH165" s="147"/>
      <c r="CI165" s="147"/>
      <c r="CJ165" s="147"/>
      <c r="CK165" s="147"/>
      <c r="CL165" s="147"/>
      <c r="CM165" s="147"/>
      <c r="CN165" s="147"/>
      <c r="CO165" s="147"/>
      <c r="CP165" s="147"/>
      <c r="CQ165" s="147"/>
      <c r="CR165" s="147"/>
      <c r="CS165" s="147"/>
      <c r="CT165" s="147"/>
      <c r="CU165" s="147"/>
      <c r="CV165" s="147"/>
      <c r="CW165" s="147"/>
      <c r="CX165" s="147"/>
      <c r="CY165" s="147"/>
      <c r="CZ165" s="87" t="str">
        <f t="shared" si="221"/>
        <v/>
      </c>
      <c r="DA165" s="89" t="str">
        <f t="shared" si="323"/>
        <v/>
      </c>
      <c r="DB165" s="90" t="str">
        <f t="shared" si="324"/>
        <v/>
      </c>
      <c r="DC165" s="32" t="str">
        <f t="shared" si="112"/>
        <v>brak danych</v>
      </c>
      <c r="DD165" s="32"/>
      <c r="DE165" s="20">
        <f t="shared" si="222"/>
        <v>0</v>
      </c>
      <c r="DF165" s="20" t="str">
        <f t="shared" si="223"/>
        <v/>
      </c>
      <c r="DG165" s="20" t="str">
        <f t="shared" si="224"/>
        <v/>
      </c>
      <c r="DH165" s="20" t="str">
        <f t="shared" si="225"/>
        <v/>
      </c>
      <c r="DI165" s="20" t="str">
        <f t="shared" si="226"/>
        <v/>
      </c>
      <c r="DJ165" s="20" t="str">
        <f t="shared" si="227"/>
        <v/>
      </c>
      <c r="DK165" s="20" t="str">
        <f t="shared" si="228"/>
        <v/>
      </c>
      <c r="DL165" s="20" t="str">
        <f t="shared" si="229"/>
        <v/>
      </c>
      <c r="DM165" s="20" t="str">
        <f t="shared" si="230"/>
        <v/>
      </c>
      <c r="DN165" s="20" t="str">
        <f t="shared" si="231"/>
        <v/>
      </c>
      <c r="DO165" s="20" t="str">
        <f t="shared" si="232"/>
        <v/>
      </c>
      <c r="DP165" s="20" t="str">
        <f t="shared" si="233"/>
        <v/>
      </c>
      <c r="DQ165" s="20" t="str">
        <f t="shared" si="234"/>
        <v/>
      </c>
      <c r="DR165" s="20" t="str">
        <f t="shared" si="235"/>
        <v/>
      </c>
      <c r="DS165" s="20" t="str">
        <f t="shared" si="236"/>
        <v/>
      </c>
      <c r="DT165" s="20" t="str">
        <f t="shared" si="237"/>
        <v/>
      </c>
      <c r="DU165" s="20" t="str">
        <f t="shared" si="238"/>
        <v/>
      </c>
      <c r="DV165" s="20" t="str">
        <f t="shared" si="239"/>
        <v/>
      </c>
      <c r="DW165" s="20" t="str">
        <f t="shared" si="240"/>
        <v/>
      </c>
      <c r="DX165" s="20" t="str">
        <f t="shared" si="241"/>
        <v/>
      </c>
      <c r="DY165" s="20" t="str">
        <f t="shared" si="242"/>
        <v/>
      </c>
      <c r="DZ165" s="20" t="str">
        <f t="shared" si="243"/>
        <v/>
      </c>
      <c r="EA165" s="20" t="str">
        <f t="shared" si="244"/>
        <v/>
      </c>
      <c r="EB165" s="20" t="str">
        <f t="shared" si="245"/>
        <v/>
      </c>
      <c r="EC165" s="20" t="str">
        <f t="shared" si="246"/>
        <v/>
      </c>
      <c r="ED165" s="20" t="str">
        <f t="shared" si="247"/>
        <v/>
      </c>
      <c r="EE165" s="20" t="str">
        <f t="shared" si="248"/>
        <v/>
      </c>
      <c r="EF165" s="20" t="str">
        <f t="shared" si="249"/>
        <v/>
      </c>
      <c r="EG165" s="20" t="str">
        <f t="shared" si="250"/>
        <v/>
      </c>
      <c r="EH165" s="20" t="str">
        <f t="shared" si="251"/>
        <v/>
      </c>
      <c r="EI165" s="20" t="str">
        <f t="shared" si="252"/>
        <v/>
      </c>
      <c r="EJ165" s="20" t="str">
        <f t="shared" si="253"/>
        <v/>
      </c>
      <c r="EK165" s="20" t="str">
        <f t="shared" si="254"/>
        <v/>
      </c>
      <c r="EL165" s="20" t="str">
        <f t="shared" si="255"/>
        <v/>
      </c>
      <c r="EM165" s="20" t="str">
        <f t="shared" si="256"/>
        <v/>
      </c>
      <c r="EN165" s="20" t="str">
        <f t="shared" si="257"/>
        <v/>
      </c>
      <c r="EO165" s="20" t="str">
        <f t="shared" si="258"/>
        <v/>
      </c>
      <c r="EP165" s="20" t="str">
        <f t="shared" si="259"/>
        <v/>
      </c>
      <c r="EQ165" s="20" t="str">
        <f t="shared" si="260"/>
        <v/>
      </c>
      <c r="ER165" s="20" t="str">
        <f t="shared" si="261"/>
        <v/>
      </c>
      <c r="ES165" s="20" t="str">
        <f t="shared" si="262"/>
        <v/>
      </c>
      <c r="ET165" s="20" t="str">
        <f t="shared" si="263"/>
        <v/>
      </c>
      <c r="EU165" s="20" t="str">
        <f t="shared" si="264"/>
        <v/>
      </c>
      <c r="EV165" s="20" t="str">
        <f t="shared" si="265"/>
        <v/>
      </c>
      <c r="EW165" s="20" t="str">
        <f t="shared" si="266"/>
        <v/>
      </c>
      <c r="EX165" s="20" t="str">
        <f t="shared" si="267"/>
        <v/>
      </c>
      <c r="EY165" s="20" t="str">
        <f t="shared" si="268"/>
        <v/>
      </c>
      <c r="EZ165" s="20" t="str">
        <f t="shared" si="269"/>
        <v/>
      </c>
      <c r="FA165" s="20" t="str">
        <f t="shared" si="270"/>
        <v/>
      </c>
      <c r="FB165" s="20" t="str">
        <f t="shared" si="271"/>
        <v/>
      </c>
      <c r="FC165" s="20" t="str">
        <f t="shared" si="272"/>
        <v/>
      </c>
      <c r="FD165" s="20" t="str">
        <f t="shared" si="273"/>
        <v/>
      </c>
      <c r="FE165" s="20" t="str">
        <f t="shared" si="274"/>
        <v/>
      </c>
      <c r="FF165" s="20" t="str">
        <f t="shared" si="275"/>
        <v/>
      </c>
      <c r="FG165" s="20" t="str">
        <f t="shared" si="276"/>
        <v/>
      </c>
      <c r="FH165" s="20" t="str">
        <f t="shared" si="277"/>
        <v/>
      </c>
      <c r="FI165" s="20" t="str">
        <f t="shared" si="278"/>
        <v/>
      </c>
      <c r="FJ165" s="20" t="str">
        <f t="shared" si="279"/>
        <v/>
      </c>
      <c r="FK165" s="20" t="str">
        <f t="shared" si="280"/>
        <v/>
      </c>
      <c r="FL165" s="20" t="str">
        <f t="shared" si="281"/>
        <v/>
      </c>
      <c r="FM165" s="20" t="str">
        <f t="shared" si="282"/>
        <v/>
      </c>
      <c r="FN165" s="20" t="str">
        <f t="shared" si="283"/>
        <v/>
      </c>
      <c r="FO165" s="20" t="str">
        <f t="shared" si="284"/>
        <v/>
      </c>
      <c r="FP165" s="20" t="str">
        <f t="shared" si="285"/>
        <v/>
      </c>
      <c r="FQ165" s="20" t="str">
        <f t="shared" si="286"/>
        <v/>
      </c>
      <c r="FR165" s="20" t="str">
        <f t="shared" si="287"/>
        <v/>
      </c>
      <c r="FS165" s="20" t="str">
        <f t="shared" si="288"/>
        <v/>
      </c>
      <c r="FT165" s="20" t="str">
        <f t="shared" si="289"/>
        <v/>
      </c>
      <c r="FU165" s="20" t="str">
        <f t="shared" si="290"/>
        <v/>
      </c>
      <c r="FV165" s="20" t="str">
        <f t="shared" si="291"/>
        <v/>
      </c>
      <c r="FW165" s="20" t="str">
        <f t="shared" si="292"/>
        <v/>
      </c>
      <c r="FX165" s="20" t="str">
        <f t="shared" si="293"/>
        <v/>
      </c>
      <c r="FY165" s="20" t="str">
        <f t="shared" si="294"/>
        <v/>
      </c>
      <c r="FZ165" s="20" t="str">
        <f t="shared" si="295"/>
        <v/>
      </c>
      <c r="GA165" s="20" t="str">
        <f t="shared" si="296"/>
        <v/>
      </c>
      <c r="GB165" s="20" t="str">
        <f t="shared" si="297"/>
        <v/>
      </c>
      <c r="GC165" s="20" t="str">
        <f t="shared" si="298"/>
        <v/>
      </c>
      <c r="GD165" s="20" t="str">
        <f t="shared" si="299"/>
        <v/>
      </c>
      <c r="GE165" s="20" t="str">
        <f t="shared" si="300"/>
        <v/>
      </c>
      <c r="GF165" s="20" t="str">
        <f t="shared" si="301"/>
        <v/>
      </c>
      <c r="GG165" s="20" t="str">
        <f t="shared" si="302"/>
        <v/>
      </c>
      <c r="GH165" s="20" t="str">
        <f t="shared" si="303"/>
        <v/>
      </c>
      <c r="GI165" s="20" t="str">
        <f t="shared" si="304"/>
        <v/>
      </c>
      <c r="GJ165" s="20" t="str">
        <f t="shared" si="305"/>
        <v/>
      </c>
      <c r="GK165" s="20" t="str">
        <f t="shared" si="306"/>
        <v/>
      </c>
      <c r="GL165" s="20" t="str">
        <f t="shared" si="307"/>
        <v/>
      </c>
      <c r="GM165" s="20" t="str">
        <f t="shared" si="308"/>
        <v/>
      </c>
      <c r="GN165" s="20" t="str">
        <f t="shared" si="309"/>
        <v/>
      </c>
      <c r="GO165" s="20" t="str">
        <f t="shared" si="310"/>
        <v/>
      </c>
      <c r="GP165" s="20" t="str">
        <f t="shared" si="311"/>
        <v/>
      </c>
      <c r="GQ165" s="20" t="str">
        <f t="shared" si="312"/>
        <v/>
      </c>
      <c r="GR165" s="20" t="str">
        <f t="shared" si="313"/>
        <v/>
      </c>
      <c r="GS165" s="20" t="str">
        <f t="shared" si="314"/>
        <v/>
      </c>
      <c r="GT165" s="20" t="str">
        <f t="shared" si="315"/>
        <v/>
      </c>
      <c r="GU165" s="20" t="str">
        <f t="shared" si="316"/>
        <v/>
      </c>
      <c r="GV165" s="20" t="str">
        <f t="shared" si="317"/>
        <v/>
      </c>
      <c r="GW165" s="20" t="str">
        <f t="shared" si="318"/>
        <v/>
      </c>
      <c r="GX165" s="20" t="str">
        <f t="shared" si="319"/>
        <v/>
      </c>
      <c r="GY165" s="20" t="str">
        <f t="shared" si="320"/>
        <v/>
      </c>
      <c r="GZ165" s="20" t="str">
        <f t="shared" si="321"/>
        <v/>
      </c>
      <c r="HA165" s="20" t="str">
        <f t="shared" si="322"/>
        <v/>
      </c>
      <c r="HB165" s="20"/>
      <c r="HC165" s="20"/>
      <c r="HD165" s="20"/>
      <c r="HE165" s="20"/>
      <c r="HF165" s="20"/>
      <c r="HG165" s="20"/>
      <c r="HH165" s="20"/>
      <c r="HI165" s="20"/>
      <c r="HJ165" s="20"/>
      <c r="HK165" s="20"/>
      <c r="HL165" s="20"/>
      <c r="HM165" s="20"/>
      <c r="HN165" s="20"/>
      <c r="HO165" s="20"/>
      <c r="HP165" s="20"/>
      <c r="HQ165" s="20"/>
      <c r="HR165" s="20"/>
      <c r="HS165" s="20"/>
      <c r="HT165" s="20"/>
      <c r="HU165" s="20"/>
      <c r="HV165" s="20"/>
      <c r="HW165" s="20"/>
      <c r="HX165" s="20"/>
      <c r="HY165" s="20"/>
      <c r="HZ165" s="20"/>
      <c r="IA165" s="19"/>
      <c r="IB165" s="19"/>
      <c r="IC165" s="19"/>
      <c r="ID165" s="19"/>
      <c r="IE165" s="19"/>
      <c r="IF165" s="19"/>
      <c r="IG165" s="19"/>
      <c r="IH165" s="19"/>
      <c r="II165" s="19"/>
      <c r="IJ165" s="19"/>
      <c r="IK165" s="19"/>
      <c r="IL165" s="19"/>
      <c r="IM165" s="19"/>
      <c r="IN165" s="19"/>
      <c r="IO165" s="19"/>
      <c r="IP165" s="19"/>
      <c r="IQ165" s="19"/>
      <c r="IR165" s="19"/>
      <c r="IS165" s="19"/>
      <c r="IT165" s="19"/>
      <c r="IU165" s="19"/>
      <c r="IV165" s="19"/>
      <c r="IW165" s="19"/>
      <c r="IX165" s="19"/>
      <c r="IY165" s="19"/>
      <c r="IZ165" s="19"/>
      <c r="JA165" s="19"/>
      <c r="JB165" s="19"/>
      <c r="JC165" s="19"/>
      <c r="JD165" s="19"/>
      <c r="JE165" s="19"/>
      <c r="JF165" s="19"/>
      <c r="JG165" s="19"/>
      <c r="JH165" s="19"/>
      <c r="JI165" s="19"/>
      <c r="JJ165" s="19"/>
      <c r="JK165" s="19"/>
      <c r="JL165" s="19"/>
      <c r="JM165" s="19"/>
      <c r="JN165" s="19"/>
      <c r="JO165" s="19"/>
      <c r="JP165" s="19"/>
      <c r="JQ165" s="19"/>
      <c r="JR165" s="19"/>
      <c r="JS165" s="19"/>
      <c r="JT165" s="19"/>
      <c r="JU165" s="19"/>
      <c r="JV165" s="19"/>
    </row>
    <row r="166" spans="1:282" ht="13.5">
      <c r="A166" s="90" t="s">
        <v>197</v>
      </c>
      <c r="B166" s="184"/>
      <c r="C166" s="33"/>
      <c r="D166" s="147"/>
      <c r="E166" s="147"/>
      <c r="F166" s="147"/>
      <c r="G166" s="147"/>
      <c r="H166" s="147"/>
      <c r="I166" s="147"/>
      <c r="J166" s="147"/>
      <c r="K166" s="147"/>
      <c r="L166" s="147"/>
      <c r="M166" s="147"/>
      <c r="N166" s="147"/>
      <c r="O166" s="147"/>
      <c r="P166" s="147"/>
      <c r="Q166" s="147"/>
      <c r="R166" s="147"/>
      <c r="S166" s="147"/>
      <c r="T166" s="147"/>
      <c r="U166" s="147"/>
      <c r="V166" s="147"/>
      <c r="W166" s="147"/>
      <c r="X166" s="147"/>
      <c r="Y166" s="147"/>
      <c r="Z166" s="147"/>
      <c r="AA166" s="147"/>
      <c r="AB166" s="147"/>
      <c r="AC166" s="147"/>
      <c r="AD166" s="147"/>
      <c r="AE166" s="147"/>
      <c r="AF166" s="147"/>
      <c r="AG166" s="147"/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  <c r="BI166" s="147"/>
      <c r="BJ166" s="147"/>
      <c r="BK166" s="147"/>
      <c r="BL166" s="147"/>
      <c r="BM166" s="147"/>
      <c r="BN166" s="147"/>
      <c r="BO166" s="147"/>
      <c r="BP166" s="147"/>
      <c r="BQ166" s="147"/>
      <c r="BR166" s="147"/>
      <c r="BS166" s="147"/>
      <c r="BT166" s="147"/>
      <c r="BU166" s="147"/>
      <c r="BV166" s="147"/>
      <c r="BW166" s="147"/>
      <c r="BX166" s="147"/>
      <c r="BY166" s="147"/>
      <c r="BZ166" s="147"/>
      <c r="CA166" s="147"/>
      <c r="CB166" s="147"/>
      <c r="CC166" s="147"/>
      <c r="CD166" s="147"/>
      <c r="CE166" s="147"/>
      <c r="CF166" s="147"/>
      <c r="CG166" s="147"/>
      <c r="CH166" s="147"/>
      <c r="CI166" s="147"/>
      <c r="CJ166" s="147"/>
      <c r="CK166" s="147"/>
      <c r="CL166" s="147"/>
      <c r="CM166" s="147"/>
      <c r="CN166" s="147"/>
      <c r="CO166" s="147"/>
      <c r="CP166" s="147"/>
      <c r="CQ166" s="147"/>
      <c r="CR166" s="147"/>
      <c r="CS166" s="147"/>
      <c r="CT166" s="147"/>
      <c r="CU166" s="147"/>
      <c r="CV166" s="147"/>
      <c r="CW166" s="147"/>
      <c r="CX166" s="147"/>
      <c r="CY166" s="147"/>
      <c r="CZ166" s="87" t="str">
        <f t="shared" si="221"/>
        <v/>
      </c>
      <c r="DA166" s="89" t="str">
        <f t="shared" si="323"/>
        <v/>
      </c>
      <c r="DB166" s="90" t="str">
        <f t="shared" si="324"/>
        <v/>
      </c>
      <c r="DC166" s="32" t="str">
        <f t="shared" si="112"/>
        <v>brak danych</v>
      </c>
      <c r="DD166" s="32"/>
      <c r="DE166" s="20">
        <f t="shared" si="222"/>
        <v>0</v>
      </c>
      <c r="DF166" s="20" t="str">
        <f t="shared" si="223"/>
        <v/>
      </c>
      <c r="DG166" s="20" t="str">
        <f t="shared" si="224"/>
        <v/>
      </c>
      <c r="DH166" s="20" t="str">
        <f t="shared" si="225"/>
        <v/>
      </c>
      <c r="DI166" s="20" t="str">
        <f t="shared" si="226"/>
        <v/>
      </c>
      <c r="DJ166" s="20" t="str">
        <f t="shared" si="227"/>
        <v/>
      </c>
      <c r="DK166" s="20" t="str">
        <f t="shared" si="228"/>
        <v/>
      </c>
      <c r="DL166" s="20" t="str">
        <f t="shared" si="229"/>
        <v/>
      </c>
      <c r="DM166" s="20" t="str">
        <f t="shared" si="230"/>
        <v/>
      </c>
      <c r="DN166" s="20" t="str">
        <f t="shared" si="231"/>
        <v/>
      </c>
      <c r="DO166" s="20" t="str">
        <f t="shared" si="232"/>
        <v/>
      </c>
      <c r="DP166" s="20" t="str">
        <f t="shared" si="233"/>
        <v/>
      </c>
      <c r="DQ166" s="20" t="str">
        <f t="shared" si="234"/>
        <v/>
      </c>
      <c r="DR166" s="20" t="str">
        <f t="shared" si="235"/>
        <v/>
      </c>
      <c r="DS166" s="20" t="str">
        <f t="shared" si="236"/>
        <v/>
      </c>
      <c r="DT166" s="20" t="str">
        <f t="shared" si="237"/>
        <v/>
      </c>
      <c r="DU166" s="20" t="str">
        <f t="shared" si="238"/>
        <v/>
      </c>
      <c r="DV166" s="20" t="str">
        <f t="shared" si="239"/>
        <v/>
      </c>
      <c r="DW166" s="20" t="str">
        <f t="shared" si="240"/>
        <v/>
      </c>
      <c r="DX166" s="20" t="str">
        <f t="shared" si="241"/>
        <v/>
      </c>
      <c r="DY166" s="20" t="str">
        <f t="shared" si="242"/>
        <v/>
      </c>
      <c r="DZ166" s="20" t="str">
        <f t="shared" si="243"/>
        <v/>
      </c>
      <c r="EA166" s="20" t="str">
        <f t="shared" si="244"/>
        <v/>
      </c>
      <c r="EB166" s="20" t="str">
        <f t="shared" si="245"/>
        <v/>
      </c>
      <c r="EC166" s="20" t="str">
        <f t="shared" si="246"/>
        <v/>
      </c>
      <c r="ED166" s="20" t="str">
        <f t="shared" si="247"/>
        <v/>
      </c>
      <c r="EE166" s="20" t="str">
        <f t="shared" si="248"/>
        <v/>
      </c>
      <c r="EF166" s="20" t="str">
        <f t="shared" si="249"/>
        <v/>
      </c>
      <c r="EG166" s="20" t="str">
        <f t="shared" si="250"/>
        <v/>
      </c>
      <c r="EH166" s="20" t="str">
        <f t="shared" si="251"/>
        <v/>
      </c>
      <c r="EI166" s="20" t="str">
        <f t="shared" si="252"/>
        <v/>
      </c>
      <c r="EJ166" s="20" t="str">
        <f t="shared" si="253"/>
        <v/>
      </c>
      <c r="EK166" s="20" t="str">
        <f t="shared" si="254"/>
        <v/>
      </c>
      <c r="EL166" s="20" t="str">
        <f t="shared" si="255"/>
        <v/>
      </c>
      <c r="EM166" s="20" t="str">
        <f t="shared" si="256"/>
        <v/>
      </c>
      <c r="EN166" s="20" t="str">
        <f t="shared" si="257"/>
        <v/>
      </c>
      <c r="EO166" s="20" t="str">
        <f t="shared" si="258"/>
        <v/>
      </c>
      <c r="EP166" s="20" t="str">
        <f t="shared" si="259"/>
        <v/>
      </c>
      <c r="EQ166" s="20" t="str">
        <f t="shared" si="260"/>
        <v/>
      </c>
      <c r="ER166" s="20" t="str">
        <f t="shared" si="261"/>
        <v/>
      </c>
      <c r="ES166" s="20" t="str">
        <f t="shared" si="262"/>
        <v/>
      </c>
      <c r="ET166" s="20" t="str">
        <f t="shared" si="263"/>
        <v/>
      </c>
      <c r="EU166" s="20" t="str">
        <f t="shared" si="264"/>
        <v/>
      </c>
      <c r="EV166" s="20" t="str">
        <f t="shared" si="265"/>
        <v/>
      </c>
      <c r="EW166" s="20" t="str">
        <f t="shared" si="266"/>
        <v/>
      </c>
      <c r="EX166" s="20" t="str">
        <f t="shared" si="267"/>
        <v/>
      </c>
      <c r="EY166" s="20" t="str">
        <f t="shared" si="268"/>
        <v/>
      </c>
      <c r="EZ166" s="20" t="str">
        <f t="shared" si="269"/>
        <v/>
      </c>
      <c r="FA166" s="20" t="str">
        <f t="shared" si="270"/>
        <v/>
      </c>
      <c r="FB166" s="20" t="str">
        <f t="shared" si="271"/>
        <v/>
      </c>
      <c r="FC166" s="20" t="str">
        <f t="shared" si="272"/>
        <v/>
      </c>
      <c r="FD166" s="20" t="str">
        <f t="shared" si="273"/>
        <v/>
      </c>
      <c r="FE166" s="20" t="str">
        <f t="shared" si="274"/>
        <v/>
      </c>
      <c r="FF166" s="20" t="str">
        <f t="shared" si="275"/>
        <v/>
      </c>
      <c r="FG166" s="20" t="str">
        <f t="shared" si="276"/>
        <v/>
      </c>
      <c r="FH166" s="20" t="str">
        <f t="shared" si="277"/>
        <v/>
      </c>
      <c r="FI166" s="20" t="str">
        <f t="shared" si="278"/>
        <v/>
      </c>
      <c r="FJ166" s="20" t="str">
        <f t="shared" si="279"/>
        <v/>
      </c>
      <c r="FK166" s="20" t="str">
        <f t="shared" si="280"/>
        <v/>
      </c>
      <c r="FL166" s="20" t="str">
        <f t="shared" si="281"/>
        <v/>
      </c>
      <c r="FM166" s="20" t="str">
        <f t="shared" si="282"/>
        <v/>
      </c>
      <c r="FN166" s="20" t="str">
        <f t="shared" si="283"/>
        <v/>
      </c>
      <c r="FO166" s="20" t="str">
        <f t="shared" si="284"/>
        <v/>
      </c>
      <c r="FP166" s="20" t="str">
        <f t="shared" si="285"/>
        <v/>
      </c>
      <c r="FQ166" s="20" t="str">
        <f t="shared" si="286"/>
        <v/>
      </c>
      <c r="FR166" s="20" t="str">
        <f t="shared" si="287"/>
        <v/>
      </c>
      <c r="FS166" s="20" t="str">
        <f t="shared" si="288"/>
        <v/>
      </c>
      <c r="FT166" s="20" t="str">
        <f t="shared" si="289"/>
        <v/>
      </c>
      <c r="FU166" s="20" t="str">
        <f t="shared" si="290"/>
        <v/>
      </c>
      <c r="FV166" s="20" t="str">
        <f t="shared" si="291"/>
        <v/>
      </c>
      <c r="FW166" s="20" t="str">
        <f t="shared" si="292"/>
        <v/>
      </c>
      <c r="FX166" s="20" t="str">
        <f t="shared" si="293"/>
        <v/>
      </c>
      <c r="FY166" s="20" t="str">
        <f t="shared" si="294"/>
        <v/>
      </c>
      <c r="FZ166" s="20" t="str">
        <f t="shared" si="295"/>
        <v/>
      </c>
      <c r="GA166" s="20" t="str">
        <f t="shared" si="296"/>
        <v/>
      </c>
      <c r="GB166" s="20" t="str">
        <f t="shared" si="297"/>
        <v/>
      </c>
      <c r="GC166" s="20" t="str">
        <f t="shared" si="298"/>
        <v/>
      </c>
      <c r="GD166" s="20" t="str">
        <f t="shared" si="299"/>
        <v/>
      </c>
      <c r="GE166" s="20" t="str">
        <f t="shared" si="300"/>
        <v/>
      </c>
      <c r="GF166" s="20" t="str">
        <f t="shared" si="301"/>
        <v/>
      </c>
      <c r="GG166" s="20" t="str">
        <f t="shared" si="302"/>
        <v/>
      </c>
      <c r="GH166" s="20" t="str">
        <f t="shared" si="303"/>
        <v/>
      </c>
      <c r="GI166" s="20" t="str">
        <f t="shared" si="304"/>
        <v/>
      </c>
      <c r="GJ166" s="20" t="str">
        <f t="shared" si="305"/>
        <v/>
      </c>
      <c r="GK166" s="20" t="str">
        <f t="shared" si="306"/>
        <v/>
      </c>
      <c r="GL166" s="20" t="str">
        <f t="shared" si="307"/>
        <v/>
      </c>
      <c r="GM166" s="20" t="str">
        <f t="shared" si="308"/>
        <v/>
      </c>
      <c r="GN166" s="20" t="str">
        <f t="shared" si="309"/>
        <v/>
      </c>
      <c r="GO166" s="20" t="str">
        <f t="shared" si="310"/>
        <v/>
      </c>
      <c r="GP166" s="20" t="str">
        <f t="shared" si="311"/>
        <v/>
      </c>
      <c r="GQ166" s="20" t="str">
        <f t="shared" si="312"/>
        <v/>
      </c>
      <c r="GR166" s="20" t="str">
        <f t="shared" si="313"/>
        <v/>
      </c>
      <c r="GS166" s="20" t="str">
        <f t="shared" si="314"/>
        <v/>
      </c>
      <c r="GT166" s="20" t="str">
        <f t="shared" si="315"/>
        <v/>
      </c>
      <c r="GU166" s="20" t="str">
        <f t="shared" si="316"/>
        <v/>
      </c>
      <c r="GV166" s="20" t="str">
        <f t="shared" si="317"/>
        <v/>
      </c>
      <c r="GW166" s="20" t="str">
        <f t="shared" si="318"/>
        <v/>
      </c>
      <c r="GX166" s="20" t="str">
        <f t="shared" si="319"/>
        <v/>
      </c>
      <c r="GY166" s="20" t="str">
        <f t="shared" si="320"/>
        <v/>
      </c>
      <c r="GZ166" s="20" t="str">
        <f t="shared" si="321"/>
        <v/>
      </c>
      <c r="HA166" s="20" t="str">
        <f t="shared" si="322"/>
        <v/>
      </c>
      <c r="HB166" s="20"/>
      <c r="HC166" s="20"/>
      <c r="HD166" s="20"/>
      <c r="HE166" s="20"/>
      <c r="HF166" s="20"/>
      <c r="HG166" s="20"/>
      <c r="HH166" s="20"/>
      <c r="HI166" s="20"/>
      <c r="HJ166" s="20"/>
      <c r="HK166" s="20"/>
      <c r="HL166" s="20"/>
      <c r="HM166" s="20"/>
      <c r="HN166" s="20"/>
      <c r="HO166" s="20"/>
      <c r="HP166" s="20"/>
      <c r="HQ166" s="20"/>
      <c r="HR166" s="20"/>
      <c r="HS166" s="20"/>
      <c r="HT166" s="20"/>
      <c r="HU166" s="20"/>
      <c r="HV166" s="20"/>
      <c r="HW166" s="20"/>
      <c r="HX166" s="20"/>
      <c r="HY166" s="20"/>
      <c r="HZ166" s="20"/>
      <c r="IA166" s="19"/>
      <c r="IB166" s="19"/>
      <c r="IC166" s="19"/>
      <c r="ID166" s="19"/>
      <c r="IE166" s="19"/>
      <c r="IF166" s="19"/>
      <c r="IG166" s="19"/>
      <c r="IH166" s="19"/>
      <c r="II166" s="19"/>
      <c r="IJ166" s="19"/>
      <c r="IK166" s="19"/>
      <c r="IL166" s="19"/>
      <c r="IM166" s="19"/>
      <c r="IN166" s="19"/>
      <c r="IO166" s="19"/>
      <c r="IP166" s="19"/>
      <c r="IQ166" s="19"/>
      <c r="IR166" s="19"/>
      <c r="IS166" s="19"/>
      <c r="IT166" s="19"/>
      <c r="IU166" s="19"/>
      <c r="IV166" s="19"/>
      <c r="IW166" s="19"/>
      <c r="IX166" s="19"/>
      <c r="IY166" s="19"/>
      <c r="IZ166" s="19"/>
      <c r="JA166" s="19"/>
      <c r="JB166" s="19"/>
      <c r="JC166" s="19"/>
      <c r="JD166" s="19"/>
      <c r="JE166" s="19"/>
      <c r="JF166" s="19"/>
      <c r="JG166" s="19"/>
      <c r="JH166" s="19"/>
      <c r="JI166" s="19"/>
      <c r="JJ166" s="19"/>
      <c r="JK166" s="19"/>
      <c r="JL166" s="19"/>
      <c r="JM166" s="19"/>
      <c r="JN166" s="19"/>
      <c r="JO166" s="19"/>
      <c r="JP166" s="19"/>
      <c r="JQ166" s="19"/>
      <c r="JR166" s="19"/>
      <c r="JS166" s="19"/>
      <c r="JT166" s="19"/>
      <c r="JU166" s="19"/>
      <c r="JV166" s="19"/>
    </row>
    <row r="167" spans="1:282" ht="13.5">
      <c r="A167" s="90" t="s">
        <v>198</v>
      </c>
      <c r="B167" s="184"/>
      <c r="C167" s="33"/>
      <c r="D167" s="147"/>
      <c r="E167" s="147"/>
      <c r="F167" s="147"/>
      <c r="G167" s="147"/>
      <c r="H167" s="147"/>
      <c r="I167" s="147"/>
      <c r="J167" s="147"/>
      <c r="K167" s="147"/>
      <c r="L167" s="147"/>
      <c r="M167" s="147"/>
      <c r="N167" s="147"/>
      <c r="O167" s="147"/>
      <c r="P167" s="147"/>
      <c r="Q167" s="147"/>
      <c r="R167" s="147"/>
      <c r="S167" s="147"/>
      <c r="T167" s="147"/>
      <c r="U167" s="147"/>
      <c r="V167" s="147"/>
      <c r="W167" s="147"/>
      <c r="X167" s="147"/>
      <c r="Y167" s="147"/>
      <c r="Z167" s="147"/>
      <c r="AA167" s="147"/>
      <c r="AB167" s="147"/>
      <c r="AC167" s="147"/>
      <c r="AD167" s="147"/>
      <c r="AE167" s="147"/>
      <c r="AF167" s="147"/>
      <c r="AG167" s="147"/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  <c r="BI167" s="147"/>
      <c r="BJ167" s="147"/>
      <c r="BK167" s="147"/>
      <c r="BL167" s="147"/>
      <c r="BM167" s="147"/>
      <c r="BN167" s="147"/>
      <c r="BO167" s="147"/>
      <c r="BP167" s="147"/>
      <c r="BQ167" s="147"/>
      <c r="BR167" s="147"/>
      <c r="BS167" s="147"/>
      <c r="BT167" s="147"/>
      <c r="BU167" s="147"/>
      <c r="BV167" s="147"/>
      <c r="BW167" s="147"/>
      <c r="BX167" s="147"/>
      <c r="BY167" s="147"/>
      <c r="BZ167" s="147"/>
      <c r="CA167" s="147"/>
      <c r="CB167" s="147"/>
      <c r="CC167" s="147"/>
      <c r="CD167" s="147"/>
      <c r="CE167" s="147"/>
      <c r="CF167" s="147"/>
      <c r="CG167" s="147"/>
      <c r="CH167" s="147"/>
      <c r="CI167" s="147"/>
      <c r="CJ167" s="147"/>
      <c r="CK167" s="147"/>
      <c r="CL167" s="147"/>
      <c r="CM167" s="147"/>
      <c r="CN167" s="147"/>
      <c r="CO167" s="147"/>
      <c r="CP167" s="147"/>
      <c r="CQ167" s="147"/>
      <c r="CR167" s="147"/>
      <c r="CS167" s="147"/>
      <c r="CT167" s="147"/>
      <c r="CU167" s="147"/>
      <c r="CV167" s="147"/>
      <c r="CW167" s="147"/>
      <c r="CX167" s="147"/>
      <c r="CY167" s="147"/>
      <c r="CZ167" s="87" t="str">
        <f t="shared" si="221"/>
        <v/>
      </c>
      <c r="DA167" s="89" t="str">
        <f t="shared" si="323"/>
        <v/>
      </c>
      <c r="DB167" s="90" t="str">
        <f t="shared" si="324"/>
        <v/>
      </c>
      <c r="DC167" s="32" t="str">
        <f t="shared" si="112"/>
        <v>brak danych</v>
      </c>
      <c r="DD167" s="32"/>
      <c r="DE167" s="20">
        <f t="shared" si="222"/>
        <v>0</v>
      </c>
      <c r="DF167" s="20" t="str">
        <f t="shared" si="223"/>
        <v/>
      </c>
      <c r="DG167" s="20" t="str">
        <f t="shared" si="224"/>
        <v/>
      </c>
      <c r="DH167" s="20" t="str">
        <f t="shared" si="225"/>
        <v/>
      </c>
      <c r="DI167" s="20" t="str">
        <f t="shared" si="226"/>
        <v/>
      </c>
      <c r="DJ167" s="20" t="str">
        <f t="shared" si="227"/>
        <v/>
      </c>
      <c r="DK167" s="20" t="str">
        <f t="shared" si="228"/>
        <v/>
      </c>
      <c r="DL167" s="20" t="str">
        <f t="shared" si="229"/>
        <v/>
      </c>
      <c r="DM167" s="20" t="str">
        <f t="shared" si="230"/>
        <v/>
      </c>
      <c r="DN167" s="20" t="str">
        <f t="shared" si="231"/>
        <v/>
      </c>
      <c r="DO167" s="20" t="str">
        <f t="shared" si="232"/>
        <v/>
      </c>
      <c r="DP167" s="20" t="str">
        <f t="shared" si="233"/>
        <v/>
      </c>
      <c r="DQ167" s="20" t="str">
        <f t="shared" si="234"/>
        <v/>
      </c>
      <c r="DR167" s="20" t="str">
        <f t="shared" si="235"/>
        <v/>
      </c>
      <c r="DS167" s="20" t="str">
        <f t="shared" si="236"/>
        <v/>
      </c>
      <c r="DT167" s="20" t="str">
        <f t="shared" si="237"/>
        <v/>
      </c>
      <c r="DU167" s="20" t="str">
        <f t="shared" si="238"/>
        <v/>
      </c>
      <c r="DV167" s="20" t="str">
        <f t="shared" si="239"/>
        <v/>
      </c>
      <c r="DW167" s="20" t="str">
        <f t="shared" si="240"/>
        <v/>
      </c>
      <c r="DX167" s="20" t="str">
        <f t="shared" si="241"/>
        <v/>
      </c>
      <c r="DY167" s="20" t="str">
        <f t="shared" si="242"/>
        <v/>
      </c>
      <c r="DZ167" s="20" t="str">
        <f t="shared" si="243"/>
        <v/>
      </c>
      <c r="EA167" s="20" t="str">
        <f t="shared" si="244"/>
        <v/>
      </c>
      <c r="EB167" s="20" t="str">
        <f t="shared" si="245"/>
        <v/>
      </c>
      <c r="EC167" s="20" t="str">
        <f t="shared" si="246"/>
        <v/>
      </c>
      <c r="ED167" s="20" t="str">
        <f t="shared" si="247"/>
        <v/>
      </c>
      <c r="EE167" s="20" t="str">
        <f t="shared" si="248"/>
        <v/>
      </c>
      <c r="EF167" s="20" t="str">
        <f t="shared" si="249"/>
        <v/>
      </c>
      <c r="EG167" s="20" t="str">
        <f t="shared" si="250"/>
        <v/>
      </c>
      <c r="EH167" s="20" t="str">
        <f t="shared" si="251"/>
        <v/>
      </c>
      <c r="EI167" s="20" t="str">
        <f t="shared" si="252"/>
        <v/>
      </c>
      <c r="EJ167" s="20" t="str">
        <f t="shared" si="253"/>
        <v/>
      </c>
      <c r="EK167" s="20" t="str">
        <f t="shared" si="254"/>
        <v/>
      </c>
      <c r="EL167" s="20" t="str">
        <f t="shared" si="255"/>
        <v/>
      </c>
      <c r="EM167" s="20" t="str">
        <f t="shared" si="256"/>
        <v/>
      </c>
      <c r="EN167" s="20" t="str">
        <f t="shared" si="257"/>
        <v/>
      </c>
      <c r="EO167" s="20" t="str">
        <f t="shared" si="258"/>
        <v/>
      </c>
      <c r="EP167" s="20" t="str">
        <f t="shared" si="259"/>
        <v/>
      </c>
      <c r="EQ167" s="20" t="str">
        <f t="shared" si="260"/>
        <v/>
      </c>
      <c r="ER167" s="20" t="str">
        <f t="shared" si="261"/>
        <v/>
      </c>
      <c r="ES167" s="20" t="str">
        <f t="shared" si="262"/>
        <v/>
      </c>
      <c r="ET167" s="20" t="str">
        <f t="shared" si="263"/>
        <v/>
      </c>
      <c r="EU167" s="20" t="str">
        <f t="shared" si="264"/>
        <v/>
      </c>
      <c r="EV167" s="20" t="str">
        <f t="shared" si="265"/>
        <v/>
      </c>
      <c r="EW167" s="20" t="str">
        <f t="shared" si="266"/>
        <v/>
      </c>
      <c r="EX167" s="20" t="str">
        <f t="shared" si="267"/>
        <v/>
      </c>
      <c r="EY167" s="20" t="str">
        <f t="shared" si="268"/>
        <v/>
      </c>
      <c r="EZ167" s="20" t="str">
        <f t="shared" si="269"/>
        <v/>
      </c>
      <c r="FA167" s="20" t="str">
        <f t="shared" si="270"/>
        <v/>
      </c>
      <c r="FB167" s="20" t="str">
        <f t="shared" si="271"/>
        <v/>
      </c>
      <c r="FC167" s="20" t="str">
        <f t="shared" si="272"/>
        <v/>
      </c>
      <c r="FD167" s="20" t="str">
        <f t="shared" si="273"/>
        <v/>
      </c>
      <c r="FE167" s="20" t="str">
        <f t="shared" si="274"/>
        <v/>
      </c>
      <c r="FF167" s="20" t="str">
        <f t="shared" si="275"/>
        <v/>
      </c>
      <c r="FG167" s="20" t="str">
        <f t="shared" si="276"/>
        <v/>
      </c>
      <c r="FH167" s="20" t="str">
        <f t="shared" si="277"/>
        <v/>
      </c>
      <c r="FI167" s="20" t="str">
        <f t="shared" si="278"/>
        <v/>
      </c>
      <c r="FJ167" s="20" t="str">
        <f t="shared" si="279"/>
        <v/>
      </c>
      <c r="FK167" s="20" t="str">
        <f t="shared" si="280"/>
        <v/>
      </c>
      <c r="FL167" s="20" t="str">
        <f t="shared" si="281"/>
        <v/>
      </c>
      <c r="FM167" s="20" t="str">
        <f t="shared" si="282"/>
        <v/>
      </c>
      <c r="FN167" s="20" t="str">
        <f t="shared" si="283"/>
        <v/>
      </c>
      <c r="FO167" s="20" t="str">
        <f t="shared" si="284"/>
        <v/>
      </c>
      <c r="FP167" s="20" t="str">
        <f t="shared" si="285"/>
        <v/>
      </c>
      <c r="FQ167" s="20" t="str">
        <f t="shared" si="286"/>
        <v/>
      </c>
      <c r="FR167" s="20" t="str">
        <f t="shared" si="287"/>
        <v/>
      </c>
      <c r="FS167" s="20" t="str">
        <f t="shared" si="288"/>
        <v/>
      </c>
      <c r="FT167" s="20" t="str">
        <f t="shared" si="289"/>
        <v/>
      </c>
      <c r="FU167" s="20" t="str">
        <f t="shared" si="290"/>
        <v/>
      </c>
      <c r="FV167" s="20" t="str">
        <f t="shared" si="291"/>
        <v/>
      </c>
      <c r="FW167" s="20" t="str">
        <f t="shared" si="292"/>
        <v/>
      </c>
      <c r="FX167" s="20" t="str">
        <f t="shared" si="293"/>
        <v/>
      </c>
      <c r="FY167" s="20" t="str">
        <f t="shared" si="294"/>
        <v/>
      </c>
      <c r="FZ167" s="20" t="str">
        <f t="shared" si="295"/>
        <v/>
      </c>
      <c r="GA167" s="20" t="str">
        <f t="shared" si="296"/>
        <v/>
      </c>
      <c r="GB167" s="20" t="str">
        <f t="shared" si="297"/>
        <v/>
      </c>
      <c r="GC167" s="20" t="str">
        <f t="shared" si="298"/>
        <v/>
      </c>
      <c r="GD167" s="20" t="str">
        <f t="shared" si="299"/>
        <v/>
      </c>
      <c r="GE167" s="20" t="str">
        <f t="shared" si="300"/>
        <v/>
      </c>
      <c r="GF167" s="20" t="str">
        <f t="shared" si="301"/>
        <v/>
      </c>
      <c r="GG167" s="20" t="str">
        <f t="shared" si="302"/>
        <v/>
      </c>
      <c r="GH167" s="20" t="str">
        <f t="shared" si="303"/>
        <v/>
      </c>
      <c r="GI167" s="20" t="str">
        <f t="shared" si="304"/>
        <v/>
      </c>
      <c r="GJ167" s="20" t="str">
        <f t="shared" si="305"/>
        <v/>
      </c>
      <c r="GK167" s="20" t="str">
        <f t="shared" si="306"/>
        <v/>
      </c>
      <c r="GL167" s="20" t="str">
        <f t="shared" si="307"/>
        <v/>
      </c>
      <c r="GM167" s="20" t="str">
        <f t="shared" si="308"/>
        <v/>
      </c>
      <c r="GN167" s="20" t="str">
        <f t="shared" si="309"/>
        <v/>
      </c>
      <c r="GO167" s="20" t="str">
        <f t="shared" si="310"/>
        <v/>
      </c>
      <c r="GP167" s="20" t="str">
        <f t="shared" si="311"/>
        <v/>
      </c>
      <c r="GQ167" s="20" t="str">
        <f t="shared" si="312"/>
        <v/>
      </c>
      <c r="GR167" s="20" t="str">
        <f t="shared" si="313"/>
        <v/>
      </c>
      <c r="GS167" s="20" t="str">
        <f t="shared" si="314"/>
        <v/>
      </c>
      <c r="GT167" s="20" t="str">
        <f t="shared" si="315"/>
        <v/>
      </c>
      <c r="GU167" s="20" t="str">
        <f t="shared" si="316"/>
        <v/>
      </c>
      <c r="GV167" s="20" t="str">
        <f t="shared" si="317"/>
        <v/>
      </c>
      <c r="GW167" s="20" t="str">
        <f t="shared" si="318"/>
        <v/>
      </c>
      <c r="GX167" s="20" t="str">
        <f t="shared" si="319"/>
        <v/>
      </c>
      <c r="GY167" s="20" t="str">
        <f t="shared" si="320"/>
        <v/>
      </c>
      <c r="GZ167" s="20" t="str">
        <f t="shared" si="321"/>
        <v/>
      </c>
      <c r="HA167" s="20" t="str">
        <f t="shared" si="322"/>
        <v/>
      </c>
      <c r="HB167" s="20"/>
      <c r="HC167" s="20"/>
      <c r="HD167" s="20"/>
      <c r="HE167" s="20"/>
      <c r="HF167" s="20"/>
      <c r="HG167" s="20"/>
      <c r="HH167" s="20"/>
      <c r="HI167" s="20"/>
      <c r="HJ167" s="20"/>
      <c r="HK167" s="20"/>
      <c r="HL167" s="20"/>
      <c r="HM167" s="20"/>
      <c r="HN167" s="20"/>
      <c r="HO167" s="20"/>
      <c r="HP167" s="20"/>
      <c r="HQ167" s="20"/>
      <c r="HR167" s="20"/>
      <c r="HS167" s="20"/>
      <c r="HT167" s="20"/>
      <c r="HU167" s="20"/>
      <c r="HV167" s="20"/>
      <c r="HW167" s="20"/>
      <c r="HX167" s="20"/>
      <c r="HY167" s="20"/>
      <c r="HZ167" s="20"/>
      <c r="IA167" s="19"/>
      <c r="IB167" s="19"/>
      <c r="IC167" s="19"/>
      <c r="ID167" s="19"/>
      <c r="IE167" s="19"/>
      <c r="IF167" s="19"/>
      <c r="IG167" s="19"/>
      <c r="IH167" s="19"/>
      <c r="II167" s="19"/>
      <c r="IJ167" s="19"/>
      <c r="IK167" s="19"/>
      <c r="IL167" s="19"/>
      <c r="IM167" s="19"/>
      <c r="IN167" s="19"/>
      <c r="IO167" s="19"/>
      <c r="IP167" s="19"/>
      <c r="IQ167" s="19"/>
      <c r="IR167" s="19"/>
      <c r="IS167" s="19"/>
      <c r="IT167" s="19"/>
      <c r="IU167" s="19"/>
      <c r="IV167" s="19"/>
      <c r="IW167" s="19"/>
      <c r="IX167" s="19"/>
      <c r="IY167" s="19"/>
      <c r="IZ167" s="19"/>
      <c r="JA167" s="19"/>
      <c r="JB167" s="19"/>
      <c r="JC167" s="19"/>
      <c r="JD167" s="19"/>
      <c r="JE167" s="19"/>
      <c r="JF167" s="19"/>
      <c r="JG167" s="19"/>
      <c r="JH167" s="19"/>
      <c r="JI167" s="19"/>
      <c r="JJ167" s="19"/>
      <c r="JK167" s="19"/>
      <c r="JL167" s="19"/>
      <c r="JM167" s="19"/>
      <c r="JN167" s="19"/>
      <c r="JO167" s="19"/>
      <c r="JP167" s="19"/>
      <c r="JQ167" s="19"/>
      <c r="JR167" s="19"/>
      <c r="JS167" s="19"/>
      <c r="JT167" s="19"/>
      <c r="JU167" s="19"/>
      <c r="JV167" s="19"/>
    </row>
    <row r="168" spans="1:282" ht="13.5">
      <c r="A168" s="90" t="s">
        <v>199</v>
      </c>
      <c r="B168" s="184"/>
      <c r="C168" s="33"/>
      <c r="D168" s="147"/>
      <c r="E168" s="147"/>
      <c r="F168" s="147"/>
      <c r="G168" s="147"/>
      <c r="H168" s="147"/>
      <c r="I168" s="147"/>
      <c r="J168" s="147"/>
      <c r="K168" s="147"/>
      <c r="L168" s="147"/>
      <c r="M168" s="147"/>
      <c r="N168" s="147"/>
      <c r="O168" s="147"/>
      <c r="P168" s="147"/>
      <c r="Q168" s="147"/>
      <c r="R168" s="147"/>
      <c r="S168" s="147"/>
      <c r="T168" s="147"/>
      <c r="U168" s="147"/>
      <c r="V168" s="147"/>
      <c r="W168" s="147"/>
      <c r="X168" s="147"/>
      <c r="Y168" s="147"/>
      <c r="Z168" s="147"/>
      <c r="AA168" s="147"/>
      <c r="AB168" s="147"/>
      <c r="AC168" s="147"/>
      <c r="AD168" s="147"/>
      <c r="AE168" s="147"/>
      <c r="AF168" s="147"/>
      <c r="AG168" s="147"/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  <c r="BI168" s="147"/>
      <c r="BJ168" s="147"/>
      <c r="BK168" s="147"/>
      <c r="BL168" s="147"/>
      <c r="BM168" s="147"/>
      <c r="BN168" s="147"/>
      <c r="BO168" s="147"/>
      <c r="BP168" s="147"/>
      <c r="BQ168" s="147"/>
      <c r="BR168" s="147"/>
      <c r="BS168" s="147"/>
      <c r="BT168" s="147"/>
      <c r="BU168" s="147"/>
      <c r="BV168" s="147"/>
      <c r="BW168" s="147"/>
      <c r="BX168" s="147"/>
      <c r="BY168" s="147"/>
      <c r="BZ168" s="147"/>
      <c r="CA168" s="147"/>
      <c r="CB168" s="147"/>
      <c r="CC168" s="147"/>
      <c r="CD168" s="147"/>
      <c r="CE168" s="147"/>
      <c r="CF168" s="147"/>
      <c r="CG168" s="147"/>
      <c r="CH168" s="147"/>
      <c r="CI168" s="147"/>
      <c r="CJ168" s="147"/>
      <c r="CK168" s="147"/>
      <c r="CL168" s="147"/>
      <c r="CM168" s="147"/>
      <c r="CN168" s="147"/>
      <c r="CO168" s="147"/>
      <c r="CP168" s="147"/>
      <c r="CQ168" s="147"/>
      <c r="CR168" s="147"/>
      <c r="CS168" s="147"/>
      <c r="CT168" s="147"/>
      <c r="CU168" s="147"/>
      <c r="CV168" s="147"/>
      <c r="CW168" s="147"/>
      <c r="CX168" s="147"/>
      <c r="CY168" s="147"/>
      <c r="CZ168" s="87" t="str">
        <f t="shared" si="221"/>
        <v/>
      </c>
      <c r="DA168" s="89" t="str">
        <f t="shared" si="323"/>
        <v/>
      </c>
      <c r="DB168" s="90" t="str">
        <f t="shared" si="324"/>
        <v/>
      </c>
      <c r="DC168" s="32" t="str">
        <f t="shared" si="112"/>
        <v>brak danych</v>
      </c>
      <c r="DD168" s="32"/>
      <c r="DE168" s="20">
        <f t="shared" si="222"/>
        <v>0</v>
      </c>
      <c r="DF168" s="20" t="str">
        <f t="shared" si="223"/>
        <v/>
      </c>
      <c r="DG168" s="20" t="str">
        <f t="shared" si="224"/>
        <v/>
      </c>
      <c r="DH168" s="20" t="str">
        <f t="shared" si="225"/>
        <v/>
      </c>
      <c r="DI168" s="20" t="str">
        <f t="shared" si="226"/>
        <v/>
      </c>
      <c r="DJ168" s="20" t="str">
        <f t="shared" si="227"/>
        <v/>
      </c>
      <c r="DK168" s="20" t="str">
        <f t="shared" si="228"/>
        <v/>
      </c>
      <c r="DL168" s="20" t="str">
        <f t="shared" si="229"/>
        <v/>
      </c>
      <c r="DM168" s="20" t="str">
        <f t="shared" si="230"/>
        <v/>
      </c>
      <c r="DN168" s="20" t="str">
        <f t="shared" si="231"/>
        <v/>
      </c>
      <c r="DO168" s="20" t="str">
        <f t="shared" si="232"/>
        <v/>
      </c>
      <c r="DP168" s="20" t="str">
        <f t="shared" si="233"/>
        <v/>
      </c>
      <c r="DQ168" s="20" t="str">
        <f t="shared" si="234"/>
        <v/>
      </c>
      <c r="DR168" s="20" t="str">
        <f t="shared" si="235"/>
        <v/>
      </c>
      <c r="DS168" s="20" t="str">
        <f t="shared" si="236"/>
        <v/>
      </c>
      <c r="DT168" s="20" t="str">
        <f t="shared" si="237"/>
        <v/>
      </c>
      <c r="DU168" s="20" t="str">
        <f t="shared" si="238"/>
        <v/>
      </c>
      <c r="DV168" s="20" t="str">
        <f t="shared" si="239"/>
        <v/>
      </c>
      <c r="DW168" s="20" t="str">
        <f t="shared" si="240"/>
        <v/>
      </c>
      <c r="DX168" s="20" t="str">
        <f t="shared" si="241"/>
        <v/>
      </c>
      <c r="DY168" s="20" t="str">
        <f t="shared" si="242"/>
        <v/>
      </c>
      <c r="DZ168" s="20" t="str">
        <f t="shared" si="243"/>
        <v/>
      </c>
      <c r="EA168" s="20" t="str">
        <f t="shared" si="244"/>
        <v/>
      </c>
      <c r="EB168" s="20" t="str">
        <f t="shared" si="245"/>
        <v/>
      </c>
      <c r="EC168" s="20" t="str">
        <f t="shared" si="246"/>
        <v/>
      </c>
      <c r="ED168" s="20" t="str">
        <f t="shared" si="247"/>
        <v/>
      </c>
      <c r="EE168" s="20" t="str">
        <f t="shared" si="248"/>
        <v/>
      </c>
      <c r="EF168" s="20" t="str">
        <f t="shared" si="249"/>
        <v/>
      </c>
      <c r="EG168" s="20" t="str">
        <f t="shared" si="250"/>
        <v/>
      </c>
      <c r="EH168" s="20" t="str">
        <f t="shared" si="251"/>
        <v/>
      </c>
      <c r="EI168" s="20" t="str">
        <f t="shared" si="252"/>
        <v/>
      </c>
      <c r="EJ168" s="20" t="str">
        <f t="shared" si="253"/>
        <v/>
      </c>
      <c r="EK168" s="20" t="str">
        <f t="shared" si="254"/>
        <v/>
      </c>
      <c r="EL168" s="20" t="str">
        <f t="shared" si="255"/>
        <v/>
      </c>
      <c r="EM168" s="20" t="str">
        <f t="shared" si="256"/>
        <v/>
      </c>
      <c r="EN168" s="20" t="str">
        <f t="shared" si="257"/>
        <v/>
      </c>
      <c r="EO168" s="20" t="str">
        <f t="shared" si="258"/>
        <v/>
      </c>
      <c r="EP168" s="20" t="str">
        <f t="shared" si="259"/>
        <v/>
      </c>
      <c r="EQ168" s="20" t="str">
        <f t="shared" si="260"/>
        <v/>
      </c>
      <c r="ER168" s="20" t="str">
        <f t="shared" si="261"/>
        <v/>
      </c>
      <c r="ES168" s="20" t="str">
        <f t="shared" si="262"/>
        <v/>
      </c>
      <c r="ET168" s="20" t="str">
        <f t="shared" si="263"/>
        <v/>
      </c>
      <c r="EU168" s="20" t="str">
        <f t="shared" si="264"/>
        <v/>
      </c>
      <c r="EV168" s="20" t="str">
        <f t="shared" si="265"/>
        <v/>
      </c>
      <c r="EW168" s="20" t="str">
        <f t="shared" si="266"/>
        <v/>
      </c>
      <c r="EX168" s="20" t="str">
        <f t="shared" si="267"/>
        <v/>
      </c>
      <c r="EY168" s="20" t="str">
        <f t="shared" si="268"/>
        <v/>
      </c>
      <c r="EZ168" s="20" t="str">
        <f t="shared" si="269"/>
        <v/>
      </c>
      <c r="FA168" s="20" t="str">
        <f t="shared" si="270"/>
        <v/>
      </c>
      <c r="FB168" s="20" t="str">
        <f t="shared" si="271"/>
        <v/>
      </c>
      <c r="FC168" s="20" t="str">
        <f t="shared" si="272"/>
        <v/>
      </c>
      <c r="FD168" s="20" t="str">
        <f t="shared" si="273"/>
        <v/>
      </c>
      <c r="FE168" s="20" t="str">
        <f t="shared" si="274"/>
        <v/>
      </c>
      <c r="FF168" s="20" t="str">
        <f t="shared" si="275"/>
        <v/>
      </c>
      <c r="FG168" s="20" t="str">
        <f t="shared" si="276"/>
        <v/>
      </c>
      <c r="FH168" s="20" t="str">
        <f t="shared" si="277"/>
        <v/>
      </c>
      <c r="FI168" s="20" t="str">
        <f t="shared" si="278"/>
        <v/>
      </c>
      <c r="FJ168" s="20" t="str">
        <f t="shared" si="279"/>
        <v/>
      </c>
      <c r="FK168" s="20" t="str">
        <f t="shared" si="280"/>
        <v/>
      </c>
      <c r="FL168" s="20" t="str">
        <f t="shared" si="281"/>
        <v/>
      </c>
      <c r="FM168" s="20" t="str">
        <f t="shared" si="282"/>
        <v/>
      </c>
      <c r="FN168" s="20" t="str">
        <f t="shared" si="283"/>
        <v/>
      </c>
      <c r="FO168" s="20" t="str">
        <f t="shared" si="284"/>
        <v/>
      </c>
      <c r="FP168" s="20" t="str">
        <f t="shared" si="285"/>
        <v/>
      </c>
      <c r="FQ168" s="20" t="str">
        <f t="shared" si="286"/>
        <v/>
      </c>
      <c r="FR168" s="20" t="str">
        <f t="shared" si="287"/>
        <v/>
      </c>
      <c r="FS168" s="20" t="str">
        <f t="shared" si="288"/>
        <v/>
      </c>
      <c r="FT168" s="20" t="str">
        <f t="shared" si="289"/>
        <v/>
      </c>
      <c r="FU168" s="20" t="str">
        <f t="shared" si="290"/>
        <v/>
      </c>
      <c r="FV168" s="20" t="str">
        <f t="shared" si="291"/>
        <v/>
      </c>
      <c r="FW168" s="20" t="str">
        <f t="shared" si="292"/>
        <v/>
      </c>
      <c r="FX168" s="20" t="str">
        <f t="shared" si="293"/>
        <v/>
      </c>
      <c r="FY168" s="20" t="str">
        <f t="shared" si="294"/>
        <v/>
      </c>
      <c r="FZ168" s="20" t="str">
        <f t="shared" si="295"/>
        <v/>
      </c>
      <c r="GA168" s="20" t="str">
        <f t="shared" si="296"/>
        <v/>
      </c>
      <c r="GB168" s="20" t="str">
        <f t="shared" si="297"/>
        <v/>
      </c>
      <c r="GC168" s="20" t="str">
        <f t="shared" si="298"/>
        <v/>
      </c>
      <c r="GD168" s="20" t="str">
        <f t="shared" si="299"/>
        <v/>
      </c>
      <c r="GE168" s="20" t="str">
        <f t="shared" si="300"/>
        <v/>
      </c>
      <c r="GF168" s="20" t="str">
        <f t="shared" si="301"/>
        <v/>
      </c>
      <c r="GG168" s="20" t="str">
        <f t="shared" si="302"/>
        <v/>
      </c>
      <c r="GH168" s="20" t="str">
        <f t="shared" si="303"/>
        <v/>
      </c>
      <c r="GI168" s="20" t="str">
        <f t="shared" si="304"/>
        <v/>
      </c>
      <c r="GJ168" s="20" t="str">
        <f t="shared" si="305"/>
        <v/>
      </c>
      <c r="GK168" s="20" t="str">
        <f t="shared" si="306"/>
        <v/>
      </c>
      <c r="GL168" s="20" t="str">
        <f t="shared" si="307"/>
        <v/>
      </c>
      <c r="GM168" s="20" t="str">
        <f t="shared" si="308"/>
        <v/>
      </c>
      <c r="GN168" s="20" t="str">
        <f t="shared" si="309"/>
        <v/>
      </c>
      <c r="GO168" s="20" t="str">
        <f t="shared" si="310"/>
        <v/>
      </c>
      <c r="GP168" s="20" t="str">
        <f t="shared" si="311"/>
        <v/>
      </c>
      <c r="GQ168" s="20" t="str">
        <f t="shared" si="312"/>
        <v/>
      </c>
      <c r="GR168" s="20" t="str">
        <f t="shared" si="313"/>
        <v/>
      </c>
      <c r="GS168" s="20" t="str">
        <f t="shared" si="314"/>
        <v/>
      </c>
      <c r="GT168" s="20" t="str">
        <f t="shared" si="315"/>
        <v/>
      </c>
      <c r="GU168" s="20" t="str">
        <f t="shared" si="316"/>
        <v/>
      </c>
      <c r="GV168" s="20" t="str">
        <f t="shared" si="317"/>
        <v/>
      </c>
      <c r="GW168" s="20" t="str">
        <f t="shared" si="318"/>
        <v/>
      </c>
      <c r="GX168" s="20" t="str">
        <f t="shared" si="319"/>
        <v/>
      </c>
      <c r="GY168" s="20" t="str">
        <f t="shared" si="320"/>
        <v/>
      </c>
      <c r="GZ168" s="20" t="str">
        <f t="shared" si="321"/>
        <v/>
      </c>
      <c r="HA168" s="20" t="str">
        <f t="shared" si="322"/>
        <v/>
      </c>
      <c r="HB168" s="20"/>
      <c r="HC168" s="20"/>
      <c r="HD168" s="20"/>
      <c r="HE168" s="20"/>
      <c r="HF168" s="20"/>
      <c r="HG168" s="20"/>
      <c r="HH168" s="20"/>
      <c r="HI168" s="20"/>
      <c r="HJ168" s="20"/>
      <c r="HK168" s="20"/>
      <c r="HL168" s="20"/>
      <c r="HM168" s="20"/>
      <c r="HN168" s="20"/>
      <c r="HO168" s="20"/>
      <c r="HP168" s="20"/>
      <c r="HQ168" s="20"/>
      <c r="HR168" s="20"/>
      <c r="HS168" s="20"/>
      <c r="HT168" s="20"/>
      <c r="HU168" s="20"/>
      <c r="HV168" s="20"/>
      <c r="HW168" s="20"/>
      <c r="HX168" s="20"/>
      <c r="HY168" s="20"/>
      <c r="HZ168" s="20"/>
      <c r="IA168" s="19"/>
      <c r="IB168" s="19"/>
      <c r="IC168" s="19"/>
      <c r="ID168" s="19"/>
      <c r="IE168" s="19"/>
      <c r="IF168" s="19"/>
      <c r="IG168" s="19"/>
      <c r="IH168" s="19"/>
      <c r="II168" s="19"/>
      <c r="IJ168" s="19"/>
      <c r="IK168" s="19"/>
      <c r="IL168" s="19"/>
      <c r="IM168" s="19"/>
      <c r="IN168" s="19"/>
      <c r="IO168" s="19"/>
      <c r="IP168" s="19"/>
      <c r="IQ168" s="19"/>
      <c r="IR168" s="19"/>
      <c r="IS168" s="19"/>
      <c r="IT168" s="19"/>
      <c r="IU168" s="19"/>
      <c r="IV168" s="19"/>
      <c r="IW168" s="19"/>
      <c r="IX168" s="19"/>
      <c r="IY168" s="19"/>
      <c r="IZ168" s="19"/>
      <c r="JA168" s="19"/>
      <c r="JB168" s="19"/>
      <c r="JC168" s="19"/>
      <c r="JD168" s="19"/>
      <c r="JE168" s="19"/>
      <c r="JF168" s="19"/>
      <c r="JG168" s="19"/>
      <c r="JH168" s="19"/>
      <c r="JI168" s="19"/>
      <c r="JJ168" s="19"/>
      <c r="JK168" s="19"/>
      <c r="JL168" s="19"/>
      <c r="JM168" s="19"/>
      <c r="JN168" s="19"/>
      <c r="JO168" s="19"/>
      <c r="JP168" s="19"/>
      <c r="JQ168" s="19"/>
      <c r="JR168" s="19"/>
      <c r="JS168" s="19"/>
      <c r="JT168" s="19"/>
      <c r="JU168" s="19"/>
      <c r="JV168" s="19"/>
    </row>
    <row r="169" spans="1:282" ht="13.5">
      <c r="A169" s="90" t="s">
        <v>200</v>
      </c>
      <c r="B169" s="184"/>
      <c r="C169" s="33"/>
      <c r="D169" s="147"/>
      <c r="E169" s="147"/>
      <c r="F169" s="147"/>
      <c r="G169" s="147"/>
      <c r="H169" s="147"/>
      <c r="I169" s="147"/>
      <c r="J169" s="147"/>
      <c r="K169" s="147"/>
      <c r="L169" s="147"/>
      <c r="M169" s="147"/>
      <c r="N169" s="147"/>
      <c r="O169" s="147"/>
      <c r="P169" s="147"/>
      <c r="Q169" s="147"/>
      <c r="R169" s="147"/>
      <c r="S169" s="147"/>
      <c r="T169" s="147"/>
      <c r="U169" s="147"/>
      <c r="V169" s="147"/>
      <c r="W169" s="147"/>
      <c r="X169" s="147"/>
      <c r="Y169" s="147"/>
      <c r="Z169" s="147"/>
      <c r="AA169" s="147"/>
      <c r="AB169" s="147"/>
      <c r="AC169" s="147"/>
      <c r="AD169" s="147"/>
      <c r="AE169" s="147"/>
      <c r="AF169" s="147"/>
      <c r="AG169" s="147"/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  <c r="BI169" s="147"/>
      <c r="BJ169" s="147"/>
      <c r="BK169" s="147"/>
      <c r="BL169" s="147"/>
      <c r="BM169" s="147"/>
      <c r="BN169" s="147"/>
      <c r="BO169" s="147"/>
      <c r="BP169" s="147"/>
      <c r="BQ169" s="147"/>
      <c r="BR169" s="147"/>
      <c r="BS169" s="147"/>
      <c r="BT169" s="147"/>
      <c r="BU169" s="147"/>
      <c r="BV169" s="147"/>
      <c r="BW169" s="147"/>
      <c r="BX169" s="147"/>
      <c r="BY169" s="147"/>
      <c r="BZ169" s="147"/>
      <c r="CA169" s="147"/>
      <c r="CB169" s="147"/>
      <c r="CC169" s="147"/>
      <c r="CD169" s="147"/>
      <c r="CE169" s="147"/>
      <c r="CF169" s="147"/>
      <c r="CG169" s="147"/>
      <c r="CH169" s="147"/>
      <c r="CI169" s="147"/>
      <c r="CJ169" s="147"/>
      <c r="CK169" s="147"/>
      <c r="CL169" s="147"/>
      <c r="CM169" s="147"/>
      <c r="CN169" s="147"/>
      <c r="CO169" s="147"/>
      <c r="CP169" s="147"/>
      <c r="CQ169" s="147"/>
      <c r="CR169" s="147"/>
      <c r="CS169" s="147"/>
      <c r="CT169" s="147"/>
      <c r="CU169" s="147"/>
      <c r="CV169" s="147"/>
      <c r="CW169" s="147"/>
      <c r="CX169" s="147"/>
      <c r="CY169" s="147"/>
      <c r="CZ169" s="87" t="str">
        <f t="shared" si="221"/>
        <v/>
      </c>
      <c r="DA169" s="89" t="str">
        <f t="shared" si="323"/>
        <v/>
      </c>
      <c r="DB169" s="90" t="str">
        <f t="shared" si="324"/>
        <v/>
      </c>
      <c r="DC169" s="32" t="str">
        <f t="shared" si="112"/>
        <v>brak danych</v>
      </c>
      <c r="DD169" s="32"/>
      <c r="DE169" s="20">
        <f t="shared" si="222"/>
        <v>0</v>
      </c>
      <c r="DF169" s="20" t="str">
        <f t="shared" si="223"/>
        <v/>
      </c>
      <c r="DG169" s="20" t="str">
        <f t="shared" si="224"/>
        <v/>
      </c>
      <c r="DH169" s="20" t="str">
        <f t="shared" si="225"/>
        <v/>
      </c>
      <c r="DI169" s="20" t="str">
        <f t="shared" si="226"/>
        <v/>
      </c>
      <c r="DJ169" s="20" t="str">
        <f t="shared" si="227"/>
        <v/>
      </c>
      <c r="DK169" s="20" t="str">
        <f t="shared" si="228"/>
        <v/>
      </c>
      <c r="DL169" s="20" t="str">
        <f t="shared" si="229"/>
        <v/>
      </c>
      <c r="DM169" s="20" t="str">
        <f t="shared" si="230"/>
        <v/>
      </c>
      <c r="DN169" s="20" t="str">
        <f t="shared" si="231"/>
        <v/>
      </c>
      <c r="DO169" s="20" t="str">
        <f t="shared" si="232"/>
        <v/>
      </c>
      <c r="DP169" s="20" t="str">
        <f t="shared" si="233"/>
        <v/>
      </c>
      <c r="DQ169" s="20" t="str">
        <f t="shared" si="234"/>
        <v/>
      </c>
      <c r="DR169" s="20" t="str">
        <f t="shared" si="235"/>
        <v/>
      </c>
      <c r="DS169" s="20" t="str">
        <f t="shared" si="236"/>
        <v/>
      </c>
      <c r="DT169" s="20" t="str">
        <f t="shared" si="237"/>
        <v/>
      </c>
      <c r="DU169" s="20" t="str">
        <f t="shared" si="238"/>
        <v/>
      </c>
      <c r="DV169" s="20" t="str">
        <f t="shared" si="239"/>
        <v/>
      </c>
      <c r="DW169" s="20" t="str">
        <f t="shared" si="240"/>
        <v/>
      </c>
      <c r="DX169" s="20" t="str">
        <f t="shared" si="241"/>
        <v/>
      </c>
      <c r="DY169" s="20" t="str">
        <f t="shared" si="242"/>
        <v/>
      </c>
      <c r="DZ169" s="20" t="str">
        <f t="shared" si="243"/>
        <v/>
      </c>
      <c r="EA169" s="20" t="str">
        <f t="shared" si="244"/>
        <v/>
      </c>
      <c r="EB169" s="20" t="str">
        <f t="shared" si="245"/>
        <v/>
      </c>
      <c r="EC169" s="20" t="str">
        <f t="shared" si="246"/>
        <v/>
      </c>
      <c r="ED169" s="20" t="str">
        <f t="shared" si="247"/>
        <v/>
      </c>
      <c r="EE169" s="20" t="str">
        <f t="shared" si="248"/>
        <v/>
      </c>
      <c r="EF169" s="20" t="str">
        <f t="shared" si="249"/>
        <v/>
      </c>
      <c r="EG169" s="20" t="str">
        <f t="shared" si="250"/>
        <v/>
      </c>
      <c r="EH169" s="20" t="str">
        <f t="shared" si="251"/>
        <v/>
      </c>
      <c r="EI169" s="20" t="str">
        <f t="shared" si="252"/>
        <v/>
      </c>
      <c r="EJ169" s="20" t="str">
        <f t="shared" si="253"/>
        <v/>
      </c>
      <c r="EK169" s="20" t="str">
        <f t="shared" si="254"/>
        <v/>
      </c>
      <c r="EL169" s="20" t="str">
        <f t="shared" si="255"/>
        <v/>
      </c>
      <c r="EM169" s="20" t="str">
        <f t="shared" si="256"/>
        <v/>
      </c>
      <c r="EN169" s="20" t="str">
        <f t="shared" si="257"/>
        <v/>
      </c>
      <c r="EO169" s="20" t="str">
        <f t="shared" si="258"/>
        <v/>
      </c>
      <c r="EP169" s="20" t="str">
        <f t="shared" si="259"/>
        <v/>
      </c>
      <c r="EQ169" s="20" t="str">
        <f t="shared" si="260"/>
        <v/>
      </c>
      <c r="ER169" s="20" t="str">
        <f t="shared" si="261"/>
        <v/>
      </c>
      <c r="ES169" s="20" t="str">
        <f t="shared" si="262"/>
        <v/>
      </c>
      <c r="ET169" s="20" t="str">
        <f t="shared" si="263"/>
        <v/>
      </c>
      <c r="EU169" s="20" t="str">
        <f t="shared" si="264"/>
        <v/>
      </c>
      <c r="EV169" s="20" t="str">
        <f t="shared" si="265"/>
        <v/>
      </c>
      <c r="EW169" s="20" t="str">
        <f t="shared" si="266"/>
        <v/>
      </c>
      <c r="EX169" s="20" t="str">
        <f t="shared" si="267"/>
        <v/>
      </c>
      <c r="EY169" s="20" t="str">
        <f t="shared" si="268"/>
        <v/>
      </c>
      <c r="EZ169" s="20" t="str">
        <f t="shared" si="269"/>
        <v/>
      </c>
      <c r="FA169" s="20" t="str">
        <f t="shared" si="270"/>
        <v/>
      </c>
      <c r="FB169" s="20" t="str">
        <f t="shared" si="271"/>
        <v/>
      </c>
      <c r="FC169" s="20" t="str">
        <f t="shared" si="272"/>
        <v/>
      </c>
      <c r="FD169" s="20" t="str">
        <f t="shared" si="273"/>
        <v/>
      </c>
      <c r="FE169" s="20" t="str">
        <f t="shared" si="274"/>
        <v/>
      </c>
      <c r="FF169" s="20" t="str">
        <f t="shared" si="275"/>
        <v/>
      </c>
      <c r="FG169" s="20" t="str">
        <f t="shared" si="276"/>
        <v/>
      </c>
      <c r="FH169" s="20" t="str">
        <f t="shared" si="277"/>
        <v/>
      </c>
      <c r="FI169" s="20" t="str">
        <f t="shared" si="278"/>
        <v/>
      </c>
      <c r="FJ169" s="20" t="str">
        <f t="shared" si="279"/>
        <v/>
      </c>
      <c r="FK169" s="20" t="str">
        <f t="shared" si="280"/>
        <v/>
      </c>
      <c r="FL169" s="20" t="str">
        <f t="shared" si="281"/>
        <v/>
      </c>
      <c r="FM169" s="20" t="str">
        <f t="shared" si="282"/>
        <v/>
      </c>
      <c r="FN169" s="20" t="str">
        <f t="shared" si="283"/>
        <v/>
      </c>
      <c r="FO169" s="20" t="str">
        <f t="shared" si="284"/>
        <v/>
      </c>
      <c r="FP169" s="20" t="str">
        <f t="shared" si="285"/>
        <v/>
      </c>
      <c r="FQ169" s="20" t="str">
        <f t="shared" si="286"/>
        <v/>
      </c>
      <c r="FR169" s="20" t="str">
        <f t="shared" si="287"/>
        <v/>
      </c>
      <c r="FS169" s="20" t="str">
        <f t="shared" si="288"/>
        <v/>
      </c>
      <c r="FT169" s="20" t="str">
        <f t="shared" si="289"/>
        <v/>
      </c>
      <c r="FU169" s="20" t="str">
        <f t="shared" si="290"/>
        <v/>
      </c>
      <c r="FV169" s="20" t="str">
        <f t="shared" si="291"/>
        <v/>
      </c>
      <c r="FW169" s="20" t="str">
        <f t="shared" si="292"/>
        <v/>
      </c>
      <c r="FX169" s="20" t="str">
        <f t="shared" si="293"/>
        <v/>
      </c>
      <c r="FY169" s="20" t="str">
        <f t="shared" si="294"/>
        <v/>
      </c>
      <c r="FZ169" s="20" t="str">
        <f t="shared" si="295"/>
        <v/>
      </c>
      <c r="GA169" s="20" t="str">
        <f t="shared" si="296"/>
        <v/>
      </c>
      <c r="GB169" s="20" t="str">
        <f t="shared" si="297"/>
        <v/>
      </c>
      <c r="GC169" s="20" t="str">
        <f t="shared" si="298"/>
        <v/>
      </c>
      <c r="GD169" s="20" t="str">
        <f t="shared" si="299"/>
        <v/>
      </c>
      <c r="GE169" s="20" t="str">
        <f t="shared" si="300"/>
        <v/>
      </c>
      <c r="GF169" s="20" t="str">
        <f t="shared" si="301"/>
        <v/>
      </c>
      <c r="GG169" s="20" t="str">
        <f t="shared" si="302"/>
        <v/>
      </c>
      <c r="GH169" s="20" t="str">
        <f t="shared" si="303"/>
        <v/>
      </c>
      <c r="GI169" s="20" t="str">
        <f t="shared" si="304"/>
        <v/>
      </c>
      <c r="GJ169" s="20" t="str">
        <f t="shared" si="305"/>
        <v/>
      </c>
      <c r="GK169" s="20" t="str">
        <f t="shared" si="306"/>
        <v/>
      </c>
      <c r="GL169" s="20" t="str">
        <f t="shared" si="307"/>
        <v/>
      </c>
      <c r="GM169" s="20" t="str">
        <f t="shared" si="308"/>
        <v/>
      </c>
      <c r="GN169" s="20" t="str">
        <f t="shared" si="309"/>
        <v/>
      </c>
      <c r="GO169" s="20" t="str">
        <f t="shared" si="310"/>
        <v/>
      </c>
      <c r="GP169" s="20" t="str">
        <f t="shared" si="311"/>
        <v/>
      </c>
      <c r="GQ169" s="20" t="str">
        <f t="shared" si="312"/>
        <v/>
      </c>
      <c r="GR169" s="20" t="str">
        <f t="shared" si="313"/>
        <v/>
      </c>
      <c r="GS169" s="20" t="str">
        <f t="shared" si="314"/>
        <v/>
      </c>
      <c r="GT169" s="20" t="str">
        <f t="shared" si="315"/>
        <v/>
      </c>
      <c r="GU169" s="20" t="str">
        <f t="shared" si="316"/>
        <v/>
      </c>
      <c r="GV169" s="20" t="str">
        <f t="shared" si="317"/>
        <v/>
      </c>
      <c r="GW169" s="20" t="str">
        <f t="shared" si="318"/>
        <v/>
      </c>
      <c r="GX169" s="20" t="str">
        <f t="shared" si="319"/>
        <v/>
      </c>
      <c r="GY169" s="20" t="str">
        <f t="shared" si="320"/>
        <v/>
      </c>
      <c r="GZ169" s="20" t="str">
        <f t="shared" si="321"/>
        <v/>
      </c>
      <c r="HA169" s="20" t="str">
        <f t="shared" si="322"/>
        <v/>
      </c>
      <c r="HB169" s="20"/>
      <c r="HC169" s="20"/>
      <c r="HD169" s="20"/>
      <c r="HE169" s="20"/>
      <c r="HF169" s="20"/>
      <c r="HG169" s="20"/>
      <c r="HH169" s="20"/>
      <c r="HI169" s="20"/>
      <c r="HJ169" s="20"/>
      <c r="HK169" s="20"/>
      <c r="HL169" s="20"/>
      <c r="HM169" s="20"/>
      <c r="HN169" s="20"/>
      <c r="HO169" s="20"/>
      <c r="HP169" s="20"/>
      <c r="HQ169" s="20"/>
      <c r="HR169" s="20"/>
      <c r="HS169" s="20"/>
      <c r="HT169" s="20"/>
      <c r="HU169" s="20"/>
      <c r="HV169" s="20"/>
      <c r="HW169" s="20"/>
      <c r="HX169" s="20"/>
      <c r="HY169" s="20"/>
      <c r="HZ169" s="20"/>
      <c r="IA169" s="19"/>
      <c r="IB169" s="19"/>
      <c r="IC169" s="19"/>
      <c r="ID169" s="19"/>
      <c r="IE169" s="19"/>
      <c r="IF169" s="19"/>
      <c r="IG169" s="19"/>
      <c r="IH169" s="19"/>
      <c r="II169" s="19"/>
      <c r="IJ169" s="19"/>
      <c r="IK169" s="19"/>
      <c r="IL169" s="19"/>
      <c r="IM169" s="19"/>
      <c r="IN169" s="19"/>
      <c r="IO169" s="19"/>
      <c r="IP169" s="19"/>
      <c r="IQ169" s="19"/>
      <c r="IR169" s="19"/>
      <c r="IS169" s="19"/>
      <c r="IT169" s="19"/>
      <c r="IU169" s="19"/>
      <c r="IV169" s="19"/>
      <c r="IW169" s="19"/>
      <c r="IX169" s="19"/>
      <c r="IY169" s="19"/>
      <c r="IZ169" s="19"/>
      <c r="JA169" s="19"/>
      <c r="JB169" s="19"/>
      <c r="JC169" s="19"/>
      <c r="JD169" s="19"/>
      <c r="JE169" s="19"/>
      <c r="JF169" s="19"/>
      <c r="JG169" s="19"/>
      <c r="JH169" s="19"/>
      <c r="JI169" s="19"/>
      <c r="JJ169" s="19"/>
      <c r="JK169" s="19"/>
      <c r="JL169" s="19"/>
      <c r="JM169" s="19"/>
      <c r="JN169" s="19"/>
      <c r="JO169" s="19"/>
      <c r="JP169" s="19"/>
      <c r="JQ169" s="19"/>
      <c r="JR169" s="19"/>
      <c r="JS169" s="19"/>
      <c r="JT169" s="19"/>
      <c r="JU169" s="19"/>
      <c r="JV169" s="19"/>
    </row>
    <row r="170" spans="1:282" ht="13.5">
      <c r="A170" s="90" t="s">
        <v>201</v>
      </c>
      <c r="B170" s="183"/>
      <c r="C170" s="33"/>
      <c r="D170" s="147"/>
      <c r="E170" s="147"/>
      <c r="F170" s="147"/>
      <c r="G170" s="147"/>
      <c r="H170" s="147"/>
      <c r="I170" s="147"/>
      <c r="J170" s="147"/>
      <c r="K170" s="147"/>
      <c r="L170" s="147"/>
      <c r="M170" s="147"/>
      <c r="N170" s="147"/>
      <c r="O170" s="147"/>
      <c r="P170" s="147"/>
      <c r="Q170" s="147"/>
      <c r="R170" s="147"/>
      <c r="S170" s="147"/>
      <c r="T170" s="147"/>
      <c r="U170" s="147"/>
      <c r="V170" s="147"/>
      <c r="W170" s="147"/>
      <c r="X170" s="147"/>
      <c r="Y170" s="147"/>
      <c r="Z170" s="147"/>
      <c r="AA170" s="147"/>
      <c r="AB170" s="147"/>
      <c r="AC170" s="147"/>
      <c r="AD170" s="147"/>
      <c r="AE170" s="147"/>
      <c r="AF170" s="147"/>
      <c r="AG170" s="147"/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  <c r="BI170" s="147"/>
      <c r="BJ170" s="147"/>
      <c r="BK170" s="147"/>
      <c r="BL170" s="147"/>
      <c r="BM170" s="147"/>
      <c r="BN170" s="147"/>
      <c r="BO170" s="147"/>
      <c r="BP170" s="147"/>
      <c r="BQ170" s="147"/>
      <c r="BR170" s="147"/>
      <c r="BS170" s="147"/>
      <c r="BT170" s="147"/>
      <c r="BU170" s="147"/>
      <c r="BV170" s="147"/>
      <c r="BW170" s="147"/>
      <c r="BX170" s="147"/>
      <c r="BY170" s="147"/>
      <c r="BZ170" s="147"/>
      <c r="CA170" s="147"/>
      <c r="CB170" s="147"/>
      <c r="CC170" s="147"/>
      <c r="CD170" s="147"/>
      <c r="CE170" s="147"/>
      <c r="CF170" s="147"/>
      <c r="CG170" s="147"/>
      <c r="CH170" s="147"/>
      <c r="CI170" s="147"/>
      <c r="CJ170" s="147"/>
      <c r="CK170" s="147"/>
      <c r="CL170" s="147"/>
      <c r="CM170" s="147"/>
      <c r="CN170" s="147"/>
      <c r="CO170" s="147"/>
      <c r="CP170" s="147"/>
      <c r="CQ170" s="147"/>
      <c r="CR170" s="147"/>
      <c r="CS170" s="147"/>
      <c r="CT170" s="147"/>
      <c r="CU170" s="147"/>
      <c r="CV170" s="147"/>
      <c r="CW170" s="147"/>
      <c r="CX170" s="147"/>
      <c r="CY170" s="147"/>
      <c r="CZ170" s="87" t="str">
        <f t="shared" si="221"/>
        <v/>
      </c>
      <c r="DA170" s="89" t="str">
        <f t="shared" si="323"/>
        <v/>
      </c>
      <c r="DB170" s="90" t="str">
        <f t="shared" si="324"/>
        <v/>
      </c>
      <c r="DC170" s="32" t="str">
        <f t="shared" si="112"/>
        <v>brak danych</v>
      </c>
      <c r="DD170" s="32"/>
      <c r="DE170" s="20">
        <f t="shared" si="222"/>
        <v>0</v>
      </c>
      <c r="DF170" s="20" t="str">
        <f t="shared" si="223"/>
        <v/>
      </c>
      <c r="DG170" s="20" t="str">
        <f t="shared" si="224"/>
        <v/>
      </c>
      <c r="DH170" s="20" t="str">
        <f t="shared" si="225"/>
        <v/>
      </c>
      <c r="DI170" s="20" t="str">
        <f t="shared" si="226"/>
        <v/>
      </c>
      <c r="DJ170" s="20" t="str">
        <f t="shared" si="227"/>
        <v/>
      </c>
      <c r="DK170" s="20" t="str">
        <f t="shared" si="228"/>
        <v/>
      </c>
      <c r="DL170" s="20" t="str">
        <f t="shared" si="229"/>
        <v/>
      </c>
      <c r="DM170" s="20" t="str">
        <f t="shared" si="230"/>
        <v/>
      </c>
      <c r="DN170" s="20" t="str">
        <f t="shared" si="231"/>
        <v/>
      </c>
      <c r="DO170" s="20" t="str">
        <f t="shared" si="232"/>
        <v/>
      </c>
      <c r="DP170" s="20" t="str">
        <f t="shared" si="233"/>
        <v/>
      </c>
      <c r="DQ170" s="20" t="str">
        <f t="shared" si="234"/>
        <v/>
      </c>
      <c r="DR170" s="20" t="str">
        <f t="shared" si="235"/>
        <v/>
      </c>
      <c r="DS170" s="20" t="str">
        <f t="shared" si="236"/>
        <v/>
      </c>
      <c r="DT170" s="20" t="str">
        <f t="shared" si="237"/>
        <v/>
      </c>
      <c r="DU170" s="20" t="str">
        <f t="shared" si="238"/>
        <v/>
      </c>
      <c r="DV170" s="20" t="str">
        <f t="shared" si="239"/>
        <v/>
      </c>
      <c r="DW170" s="20" t="str">
        <f t="shared" si="240"/>
        <v/>
      </c>
      <c r="DX170" s="20" t="str">
        <f t="shared" si="241"/>
        <v/>
      </c>
      <c r="DY170" s="20" t="str">
        <f t="shared" si="242"/>
        <v/>
      </c>
      <c r="DZ170" s="20" t="str">
        <f t="shared" si="243"/>
        <v/>
      </c>
      <c r="EA170" s="20" t="str">
        <f t="shared" si="244"/>
        <v/>
      </c>
      <c r="EB170" s="20" t="str">
        <f t="shared" si="245"/>
        <v/>
      </c>
      <c r="EC170" s="20" t="str">
        <f t="shared" si="246"/>
        <v/>
      </c>
      <c r="ED170" s="20" t="str">
        <f t="shared" si="247"/>
        <v/>
      </c>
      <c r="EE170" s="20" t="str">
        <f t="shared" si="248"/>
        <v/>
      </c>
      <c r="EF170" s="20" t="str">
        <f t="shared" si="249"/>
        <v/>
      </c>
      <c r="EG170" s="20" t="str">
        <f t="shared" si="250"/>
        <v/>
      </c>
      <c r="EH170" s="20" t="str">
        <f t="shared" si="251"/>
        <v/>
      </c>
      <c r="EI170" s="20" t="str">
        <f t="shared" si="252"/>
        <v/>
      </c>
      <c r="EJ170" s="20" t="str">
        <f t="shared" si="253"/>
        <v/>
      </c>
      <c r="EK170" s="20" t="str">
        <f t="shared" si="254"/>
        <v/>
      </c>
      <c r="EL170" s="20" t="str">
        <f t="shared" si="255"/>
        <v/>
      </c>
      <c r="EM170" s="20" t="str">
        <f t="shared" si="256"/>
        <v/>
      </c>
      <c r="EN170" s="20" t="str">
        <f t="shared" si="257"/>
        <v/>
      </c>
      <c r="EO170" s="20" t="str">
        <f t="shared" si="258"/>
        <v/>
      </c>
      <c r="EP170" s="20" t="str">
        <f t="shared" si="259"/>
        <v/>
      </c>
      <c r="EQ170" s="20" t="str">
        <f t="shared" si="260"/>
        <v/>
      </c>
      <c r="ER170" s="20" t="str">
        <f t="shared" si="261"/>
        <v/>
      </c>
      <c r="ES170" s="20" t="str">
        <f t="shared" si="262"/>
        <v/>
      </c>
      <c r="ET170" s="20" t="str">
        <f t="shared" si="263"/>
        <v/>
      </c>
      <c r="EU170" s="20" t="str">
        <f t="shared" si="264"/>
        <v/>
      </c>
      <c r="EV170" s="20" t="str">
        <f t="shared" si="265"/>
        <v/>
      </c>
      <c r="EW170" s="20" t="str">
        <f t="shared" si="266"/>
        <v/>
      </c>
      <c r="EX170" s="20" t="str">
        <f t="shared" si="267"/>
        <v/>
      </c>
      <c r="EY170" s="20" t="str">
        <f t="shared" si="268"/>
        <v/>
      </c>
      <c r="EZ170" s="20" t="str">
        <f t="shared" si="269"/>
        <v/>
      </c>
      <c r="FA170" s="20" t="str">
        <f t="shared" si="270"/>
        <v/>
      </c>
      <c r="FB170" s="20" t="str">
        <f t="shared" si="271"/>
        <v/>
      </c>
      <c r="FC170" s="20" t="str">
        <f t="shared" si="272"/>
        <v/>
      </c>
      <c r="FD170" s="20" t="str">
        <f t="shared" si="273"/>
        <v/>
      </c>
      <c r="FE170" s="20" t="str">
        <f t="shared" si="274"/>
        <v/>
      </c>
      <c r="FF170" s="20" t="str">
        <f t="shared" si="275"/>
        <v/>
      </c>
      <c r="FG170" s="20" t="str">
        <f t="shared" si="276"/>
        <v/>
      </c>
      <c r="FH170" s="20" t="str">
        <f t="shared" si="277"/>
        <v/>
      </c>
      <c r="FI170" s="20" t="str">
        <f t="shared" si="278"/>
        <v/>
      </c>
      <c r="FJ170" s="20" t="str">
        <f t="shared" si="279"/>
        <v/>
      </c>
      <c r="FK170" s="20" t="str">
        <f t="shared" si="280"/>
        <v/>
      </c>
      <c r="FL170" s="20" t="str">
        <f t="shared" si="281"/>
        <v/>
      </c>
      <c r="FM170" s="20" t="str">
        <f t="shared" si="282"/>
        <v/>
      </c>
      <c r="FN170" s="20" t="str">
        <f t="shared" si="283"/>
        <v/>
      </c>
      <c r="FO170" s="20" t="str">
        <f t="shared" si="284"/>
        <v/>
      </c>
      <c r="FP170" s="20" t="str">
        <f t="shared" si="285"/>
        <v/>
      </c>
      <c r="FQ170" s="20" t="str">
        <f t="shared" si="286"/>
        <v/>
      </c>
      <c r="FR170" s="20" t="str">
        <f t="shared" si="287"/>
        <v/>
      </c>
      <c r="FS170" s="20" t="str">
        <f t="shared" si="288"/>
        <v/>
      </c>
      <c r="FT170" s="20" t="str">
        <f t="shared" si="289"/>
        <v/>
      </c>
      <c r="FU170" s="20" t="str">
        <f t="shared" si="290"/>
        <v/>
      </c>
      <c r="FV170" s="20" t="str">
        <f t="shared" si="291"/>
        <v/>
      </c>
      <c r="FW170" s="20" t="str">
        <f t="shared" si="292"/>
        <v/>
      </c>
      <c r="FX170" s="20" t="str">
        <f t="shared" si="293"/>
        <v/>
      </c>
      <c r="FY170" s="20" t="str">
        <f t="shared" si="294"/>
        <v/>
      </c>
      <c r="FZ170" s="20" t="str">
        <f t="shared" si="295"/>
        <v/>
      </c>
      <c r="GA170" s="20" t="str">
        <f t="shared" si="296"/>
        <v/>
      </c>
      <c r="GB170" s="20" t="str">
        <f t="shared" si="297"/>
        <v/>
      </c>
      <c r="GC170" s="20" t="str">
        <f t="shared" si="298"/>
        <v/>
      </c>
      <c r="GD170" s="20" t="str">
        <f t="shared" si="299"/>
        <v/>
      </c>
      <c r="GE170" s="20" t="str">
        <f t="shared" si="300"/>
        <v/>
      </c>
      <c r="GF170" s="20" t="str">
        <f t="shared" si="301"/>
        <v/>
      </c>
      <c r="GG170" s="20" t="str">
        <f t="shared" si="302"/>
        <v/>
      </c>
      <c r="GH170" s="20" t="str">
        <f t="shared" si="303"/>
        <v/>
      </c>
      <c r="GI170" s="20" t="str">
        <f t="shared" si="304"/>
        <v/>
      </c>
      <c r="GJ170" s="20" t="str">
        <f t="shared" si="305"/>
        <v/>
      </c>
      <c r="GK170" s="20" t="str">
        <f t="shared" si="306"/>
        <v/>
      </c>
      <c r="GL170" s="20" t="str">
        <f t="shared" si="307"/>
        <v/>
      </c>
      <c r="GM170" s="20" t="str">
        <f t="shared" si="308"/>
        <v/>
      </c>
      <c r="GN170" s="20" t="str">
        <f t="shared" si="309"/>
        <v/>
      </c>
      <c r="GO170" s="20" t="str">
        <f t="shared" si="310"/>
        <v/>
      </c>
      <c r="GP170" s="20" t="str">
        <f t="shared" si="311"/>
        <v/>
      </c>
      <c r="GQ170" s="20" t="str">
        <f t="shared" si="312"/>
        <v/>
      </c>
      <c r="GR170" s="20" t="str">
        <f t="shared" si="313"/>
        <v/>
      </c>
      <c r="GS170" s="20" t="str">
        <f t="shared" si="314"/>
        <v/>
      </c>
      <c r="GT170" s="20" t="str">
        <f t="shared" si="315"/>
        <v/>
      </c>
      <c r="GU170" s="20" t="str">
        <f t="shared" si="316"/>
        <v/>
      </c>
      <c r="GV170" s="20" t="str">
        <f t="shared" si="317"/>
        <v/>
      </c>
      <c r="GW170" s="20" t="str">
        <f t="shared" si="318"/>
        <v/>
      </c>
      <c r="GX170" s="20" t="str">
        <f t="shared" si="319"/>
        <v/>
      </c>
      <c r="GY170" s="20" t="str">
        <f t="shared" si="320"/>
        <v/>
      </c>
      <c r="GZ170" s="20" t="str">
        <f t="shared" si="321"/>
        <v/>
      </c>
      <c r="HA170" s="20" t="str">
        <f t="shared" si="322"/>
        <v/>
      </c>
      <c r="HB170" s="20"/>
      <c r="HC170" s="20"/>
      <c r="HD170" s="20"/>
      <c r="HE170" s="20"/>
      <c r="HF170" s="20"/>
      <c r="HG170" s="20"/>
      <c r="HH170" s="20"/>
      <c r="HI170" s="20"/>
      <c r="HJ170" s="20"/>
      <c r="HK170" s="20"/>
      <c r="HL170" s="20"/>
      <c r="HM170" s="20"/>
      <c r="HN170" s="20"/>
      <c r="HO170" s="20"/>
      <c r="HP170" s="20"/>
      <c r="HQ170" s="20"/>
      <c r="HR170" s="20"/>
      <c r="HS170" s="20"/>
      <c r="HT170" s="20"/>
      <c r="HU170" s="20"/>
      <c r="HV170" s="20"/>
      <c r="HW170" s="20"/>
      <c r="HX170" s="20"/>
      <c r="HY170" s="20"/>
      <c r="HZ170" s="20"/>
      <c r="IA170" s="19"/>
      <c r="IB170" s="19"/>
      <c r="IC170" s="19"/>
      <c r="ID170" s="19"/>
      <c r="IE170" s="19"/>
      <c r="IF170" s="19"/>
      <c r="IG170" s="19"/>
      <c r="IH170" s="19"/>
      <c r="II170" s="19"/>
      <c r="IJ170" s="19"/>
      <c r="IK170" s="19"/>
      <c r="IL170" s="19"/>
      <c r="IM170" s="19"/>
      <c r="IN170" s="19"/>
      <c r="IO170" s="19"/>
      <c r="IP170" s="19"/>
      <c r="IQ170" s="19"/>
      <c r="IR170" s="19"/>
      <c r="IS170" s="19"/>
      <c r="IT170" s="19"/>
      <c r="IU170" s="19"/>
      <c r="IV170" s="19"/>
      <c r="IW170" s="19"/>
      <c r="IX170" s="19"/>
      <c r="IY170" s="19"/>
      <c r="IZ170" s="19"/>
      <c r="JA170" s="19"/>
      <c r="JB170" s="19"/>
      <c r="JC170" s="19"/>
      <c r="JD170" s="19"/>
      <c r="JE170" s="19"/>
      <c r="JF170" s="19"/>
      <c r="JG170" s="19"/>
      <c r="JH170" s="19"/>
      <c r="JI170" s="19"/>
      <c r="JJ170" s="19"/>
      <c r="JK170" s="19"/>
      <c r="JL170" s="19"/>
      <c r="JM170" s="19"/>
      <c r="JN170" s="19"/>
      <c r="JO170" s="19"/>
      <c r="JP170" s="19"/>
      <c r="JQ170" s="19"/>
      <c r="JR170" s="19"/>
      <c r="JS170" s="19"/>
      <c r="JT170" s="19"/>
      <c r="JU170" s="19"/>
      <c r="JV170" s="19"/>
    </row>
    <row r="171" spans="1:282" ht="13.5">
      <c r="A171" s="90" t="s">
        <v>202</v>
      </c>
      <c r="B171" s="184"/>
      <c r="C171" s="33"/>
      <c r="D171" s="147"/>
      <c r="E171" s="147"/>
      <c r="F171" s="147"/>
      <c r="G171" s="147"/>
      <c r="H171" s="147"/>
      <c r="I171" s="147"/>
      <c r="J171" s="147"/>
      <c r="K171" s="147"/>
      <c r="L171" s="147"/>
      <c r="M171" s="147"/>
      <c r="N171" s="147"/>
      <c r="O171" s="147"/>
      <c r="P171" s="147"/>
      <c r="Q171" s="147"/>
      <c r="R171" s="147"/>
      <c r="S171" s="147"/>
      <c r="T171" s="147"/>
      <c r="U171" s="147"/>
      <c r="V171" s="147"/>
      <c r="W171" s="147"/>
      <c r="X171" s="147"/>
      <c r="Y171" s="147"/>
      <c r="Z171" s="147"/>
      <c r="AA171" s="147"/>
      <c r="AB171" s="147"/>
      <c r="AC171" s="147"/>
      <c r="AD171" s="147"/>
      <c r="AE171" s="147"/>
      <c r="AF171" s="147"/>
      <c r="AG171" s="147"/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  <c r="BI171" s="147"/>
      <c r="BJ171" s="147"/>
      <c r="BK171" s="147"/>
      <c r="BL171" s="147"/>
      <c r="BM171" s="147"/>
      <c r="BN171" s="147"/>
      <c r="BO171" s="147"/>
      <c r="BP171" s="147"/>
      <c r="BQ171" s="147"/>
      <c r="BR171" s="147"/>
      <c r="BS171" s="147"/>
      <c r="BT171" s="147"/>
      <c r="BU171" s="147"/>
      <c r="BV171" s="147"/>
      <c r="BW171" s="147"/>
      <c r="BX171" s="147"/>
      <c r="BY171" s="147"/>
      <c r="BZ171" s="147"/>
      <c r="CA171" s="147"/>
      <c r="CB171" s="147"/>
      <c r="CC171" s="147"/>
      <c r="CD171" s="147"/>
      <c r="CE171" s="147"/>
      <c r="CF171" s="147"/>
      <c r="CG171" s="147"/>
      <c r="CH171" s="147"/>
      <c r="CI171" s="147"/>
      <c r="CJ171" s="147"/>
      <c r="CK171" s="147"/>
      <c r="CL171" s="147"/>
      <c r="CM171" s="147"/>
      <c r="CN171" s="147"/>
      <c r="CO171" s="147"/>
      <c r="CP171" s="147"/>
      <c r="CQ171" s="147"/>
      <c r="CR171" s="147"/>
      <c r="CS171" s="147"/>
      <c r="CT171" s="147"/>
      <c r="CU171" s="147"/>
      <c r="CV171" s="147"/>
      <c r="CW171" s="147"/>
      <c r="CX171" s="147"/>
      <c r="CY171" s="147"/>
      <c r="CZ171" s="87" t="str">
        <f t="shared" si="221"/>
        <v/>
      </c>
      <c r="DA171" s="89" t="str">
        <f t="shared" si="323"/>
        <v/>
      </c>
      <c r="DB171" s="90" t="str">
        <f t="shared" si="324"/>
        <v/>
      </c>
      <c r="DC171" s="32" t="str">
        <f t="shared" si="112"/>
        <v>brak danych</v>
      </c>
      <c r="DD171" s="32"/>
      <c r="DE171" s="20">
        <f t="shared" si="222"/>
        <v>0</v>
      </c>
      <c r="DF171" s="20" t="str">
        <f t="shared" si="223"/>
        <v/>
      </c>
      <c r="DG171" s="20" t="str">
        <f t="shared" si="224"/>
        <v/>
      </c>
      <c r="DH171" s="20" t="str">
        <f t="shared" si="225"/>
        <v/>
      </c>
      <c r="DI171" s="20" t="str">
        <f t="shared" si="226"/>
        <v/>
      </c>
      <c r="DJ171" s="20" t="str">
        <f t="shared" si="227"/>
        <v/>
      </c>
      <c r="DK171" s="20" t="str">
        <f t="shared" si="228"/>
        <v/>
      </c>
      <c r="DL171" s="20" t="str">
        <f t="shared" si="229"/>
        <v/>
      </c>
      <c r="DM171" s="20" t="str">
        <f t="shared" si="230"/>
        <v/>
      </c>
      <c r="DN171" s="20" t="str">
        <f t="shared" si="231"/>
        <v/>
      </c>
      <c r="DO171" s="20" t="str">
        <f t="shared" si="232"/>
        <v/>
      </c>
      <c r="DP171" s="20" t="str">
        <f t="shared" si="233"/>
        <v/>
      </c>
      <c r="DQ171" s="20" t="str">
        <f t="shared" si="234"/>
        <v/>
      </c>
      <c r="DR171" s="20" t="str">
        <f t="shared" si="235"/>
        <v/>
      </c>
      <c r="DS171" s="20" t="str">
        <f t="shared" si="236"/>
        <v/>
      </c>
      <c r="DT171" s="20" t="str">
        <f t="shared" si="237"/>
        <v/>
      </c>
      <c r="DU171" s="20" t="str">
        <f t="shared" si="238"/>
        <v/>
      </c>
      <c r="DV171" s="20" t="str">
        <f t="shared" si="239"/>
        <v/>
      </c>
      <c r="DW171" s="20" t="str">
        <f t="shared" si="240"/>
        <v/>
      </c>
      <c r="DX171" s="20" t="str">
        <f t="shared" si="241"/>
        <v/>
      </c>
      <c r="DY171" s="20" t="str">
        <f t="shared" si="242"/>
        <v/>
      </c>
      <c r="DZ171" s="20" t="str">
        <f t="shared" si="243"/>
        <v/>
      </c>
      <c r="EA171" s="20" t="str">
        <f t="shared" si="244"/>
        <v/>
      </c>
      <c r="EB171" s="20" t="str">
        <f t="shared" si="245"/>
        <v/>
      </c>
      <c r="EC171" s="20" t="str">
        <f t="shared" si="246"/>
        <v/>
      </c>
      <c r="ED171" s="20" t="str">
        <f t="shared" si="247"/>
        <v/>
      </c>
      <c r="EE171" s="20" t="str">
        <f t="shared" si="248"/>
        <v/>
      </c>
      <c r="EF171" s="20" t="str">
        <f t="shared" si="249"/>
        <v/>
      </c>
      <c r="EG171" s="20" t="str">
        <f t="shared" si="250"/>
        <v/>
      </c>
      <c r="EH171" s="20" t="str">
        <f t="shared" si="251"/>
        <v/>
      </c>
      <c r="EI171" s="20" t="str">
        <f t="shared" si="252"/>
        <v/>
      </c>
      <c r="EJ171" s="20" t="str">
        <f t="shared" si="253"/>
        <v/>
      </c>
      <c r="EK171" s="20" t="str">
        <f t="shared" si="254"/>
        <v/>
      </c>
      <c r="EL171" s="20" t="str">
        <f t="shared" si="255"/>
        <v/>
      </c>
      <c r="EM171" s="20" t="str">
        <f t="shared" si="256"/>
        <v/>
      </c>
      <c r="EN171" s="20" t="str">
        <f t="shared" si="257"/>
        <v/>
      </c>
      <c r="EO171" s="20" t="str">
        <f t="shared" si="258"/>
        <v/>
      </c>
      <c r="EP171" s="20" t="str">
        <f t="shared" si="259"/>
        <v/>
      </c>
      <c r="EQ171" s="20" t="str">
        <f t="shared" si="260"/>
        <v/>
      </c>
      <c r="ER171" s="20" t="str">
        <f t="shared" si="261"/>
        <v/>
      </c>
      <c r="ES171" s="20" t="str">
        <f t="shared" si="262"/>
        <v/>
      </c>
      <c r="ET171" s="20" t="str">
        <f t="shared" si="263"/>
        <v/>
      </c>
      <c r="EU171" s="20" t="str">
        <f t="shared" si="264"/>
        <v/>
      </c>
      <c r="EV171" s="20" t="str">
        <f t="shared" si="265"/>
        <v/>
      </c>
      <c r="EW171" s="20" t="str">
        <f t="shared" si="266"/>
        <v/>
      </c>
      <c r="EX171" s="20" t="str">
        <f t="shared" si="267"/>
        <v/>
      </c>
      <c r="EY171" s="20" t="str">
        <f t="shared" si="268"/>
        <v/>
      </c>
      <c r="EZ171" s="20" t="str">
        <f t="shared" si="269"/>
        <v/>
      </c>
      <c r="FA171" s="20" t="str">
        <f t="shared" si="270"/>
        <v/>
      </c>
      <c r="FB171" s="20" t="str">
        <f t="shared" si="271"/>
        <v/>
      </c>
      <c r="FC171" s="20" t="str">
        <f t="shared" si="272"/>
        <v/>
      </c>
      <c r="FD171" s="20" t="str">
        <f t="shared" si="273"/>
        <v/>
      </c>
      <c r="FE171" s="20" t="str">
        <f t="shared" si="274"/>
        <v/>
      </c>
      <c r="FF171" s="20" t="str">
        <f t="shared" si="275"/>
        <v/>
      </c>
      <c r="FG171" s="20" t="str">
        <f t="shared" si="276"/>
        <v/>
      </c>
      <c r="FH171" s="20" t="str">
        <f t="shared" si="277"/>
        <v/>
      </c>
      <c r="FI171" s="20" t="str">
        <f t="shared" si="278"/>
        <v/>
      </c>
      <c r="FJ171" s="20" t="str">
        <f t="shared" si="279"/>
        <v/>
      </c>
      <c r="FK171" s="20" t="str">
        <f t="shared" si="280"/>
        <v/>
      </c>
      <c r="FL171" s="20" t="str">
        <f t="shared" si="281"/>
        <v/>
      </c>
      <c r="FM171" s="20" t="str">
        <f t="shared" si="282"/>
        <v/>
      </c>
      <c r="FN171" s="20" t="str">
        <f t="shared" si="283"/>
        <v/>
      </c>
      <c r="FO171" s="20" t="str">
        <f t="shared" si="284"/>
        <v/>
      </c>
      <c r="FP171" s="20" t="str">
        <f t="shared" si="285"/>
        <v/>
      </c>
      <c r="FQ171" s="20" t="str">
        <f t="shared" si="286"/>
        <v/>
      </c>
      <c r="FR171" s="20" t="str">
        <f t="shared" si="287"/>
        <v/>
      </c>
      <c r="FS171" s="20" t="str">
        <f t="shared" si="288"/>
        <v/>
      </c>
      <c r="FT171" s="20" t="str">
        <f t="shared" si="289"/>
        <v/>
      </c>
      <c r="FU171" s="20" t="str">
        <f t="shared" si="290"/>
        <v/>
      </c>
      <c r="FV171" s="20" t="str">
        <f t="shared" si="291"/>
        <v/>
      </c>
      <c r="FW171" s="20" t="str">
        <f t="shared" si="292"/>
        <v/>
      </c>
      <c r="FX171" s="20" t="str">
        <f t="shared" si="293"/>
        <v/>
      </c>
      <c r="FY171" s="20" t="str">
        <f t="shared" si="294"/>
        <v/>
      </c>
      <c r="FZ171" s="20" t="str">
        <f t="shared" si="295"/>
        <v/>
      </c>
      <c r="GA171" s="20" t="str">
        <f t="shared" si="296"/>
        <v/>
      </c>
      <c r="GB171" s="20" t="str">
        <f t="shared" si="297"/>
        <v/>
      </c>
      <c r="GC171" s="20" t="str">
        <f t="shared" si="298"/>
        <v/>
      </c>
      <c r="GD171" s="20" t="str">
        <f t="shared" si="299"/>
        <v/>
      </c>
      <c r="GE171" s="20" t="str">
        <f t="shared" si="300"/>
        <v/>
      </c>
      <c r="GF171" s="20" t="str">
        <f t="shared" si="301"/>
        <v/>
      </c>
      <c r="GG171" s="20" t="str">
        <f t="shared" si="302"/>
        <v/>
      </c>
      <c r="GH171" s="20" t="str">
        <f t="shared" si="303"/>
        <v/>
      </c>
      <c r="GI171" s="20" t="str">
        <f t="shared" si="304"/>
        <v/>
      </c>
      <c r="GJ171" s="20" t="str">
        <f t="shared" si="305"/>
        <v/>
      </c>
      <c r="GK171" s="20" t="str">
        <f t="shared" si="306"/>
        <v/>
      </c>
      <c r="GL171" s="20" t="str">
        <f t="shared" si="307"/>
        <v/>
      </c>
      <c r="GM171" s="20" t="str">
        <f t="shared" si="308"/>
        <v/>
      </c>
      <c r="GN171" s="20" t="str">
        <f t="shared" si="309"/>
        <v/>
      </c>
      <c r="GO171" s="20" t="str">
        <f t="shared" si="310"/>
        <v/>
      </c>
      <c r="GP171" s="20" t="str">
        <f t="shared" si="311"/>
        <v/>
      </c>
      <c r="GQ171" s="20" t="str">
        <f t="shared" si="312"/>
        <v/>
      </c>
      <c r="GR171" s="20" t="str">
        <f t="shared" si="313"/>
        <v/>
      </c>
      <c r="GS171" s="20" t="str">
        <f t="shared" si="314"/>
        <v/>
      </c>
      <c r="GT171" s="20" t="str">
        <f t="shared" si="315"/>
        <v/>
      </c>
      <c r="GU171" s="20" t="str">
        <f t="shared" si="316"/>
        <v/>
      </c>
      <c r="GV171" s="20" t="str">
        <f t="shared" si="317"/>
        <v/>
      </c>
      <c r="GW171" s="20" t="str">
        <f t="shared" si="318"/>
        <v/>
      </c>
      <c r="GX171" s="20" t="str">
        <f t="shared" si="319"/>
        <v/>
      </c>
      <c r="GY171" s="20" t="str">
        <f t="shared" si="320"/>
        <v/>
      </c>
      <c r="GZ171" s="20" t="str">
        <f t="shared" si="321"/>
        <v/>
      </c>
      <c r="HA171" s="20" t="str">
        <f t="shared" si="322"/>
        <v/>
      </c>
      <c r="HB171" s="20"/>
      <c r="HC171" s="20"/>
      <c r="HD171" s="20"/>
      <c r="HE171" s="20"/>
      <c r="HF171" s="20"/>
      <c r="HG171" s="20"/>
      <c r="HH171" s="20"/>
      <c r="HI171" s="20"/>
      <c r="HJ171" s="20"/>
      <c r="HK171" s="20"/>
      <c r="HL171" s="20"/>
      <c r="HM171" s="20"/>
      <c r="HN171" s="20"/>
      <c r="HO171" s="20"/>
      <c r="HP171" s="20"/>
      <c r="HQ171" s="20"/>
      <c r="HR171" s="20"/>
      <c r="HS171" s="20"/>
      <c r="HT171" s="20"/>
      <c r="HU171" s="20"/>
      <c r="HV171" s="20"/>
      <c r="HW171" s="20"/>
      <c r="HX171" s="20"/>
      <c r="HY171" s="20"/>
      <c r="HZ171" s="20"/>
      <c r="IA171" s="19"/>
      <c r="IB171" s="19"/>
      <c r="IC171" s="19"/>
      <c r="ID171" s="19"/>
      <c r="IE171" s="19"/>
      <c r="IF171" s="19"/>
      <c r="IG171" s="19"/>
      <c r="IH171" s="19"/>
      <c r="II171" s="19"/>
      <c r="IJ171" s="19"/>
      <c r="IK171" s="19"/>
      <c r="IL171" s="19"/>
      <c r="IM171" s="19"/>
      <c r="IN171" s="19"/>
      <c r="IO171" s="19"/>
      <c r="IP171" s="19"/>
      <c r="IQ171" s="19"/>
      <c r="IR171" s="19"/>
      <c r="IS171" s="19"/>
      <c r="IT171" s="19"/>
      <c r="IU171" s="19"/>
      <c r="IV171" s="19"/>
      <c r="IW171" s="19"/>
      <c r="IX171" s="19"/>
      <c r="IY171" s="19"/>
      <c r="IZ171" s="19"/>
      <c r="JA171" s="19"/>
      <c r="JB171" s="19"/>
      <c r="JC171" s="19"/>
      <c r="JD171" s="19"/>
      <c r="JE171" s="19"/>
      <c r="JF171" s="19"/>
      <c r="JG171" s="19"/>
      <c r="JH171" s="19"/>
      <c r="JI171" s="19"/>
      <c r="JJ171" s="19"/>
      <c r="JK171" s="19"/>
      <c r="JL171" s="19"/>
      <c r="JM171" s="19"/>
      <c r="JN171" s="19"/>
      <c r="JO171" s="19"/>
      <c r="JP171" s="19"/>
      <c r="JQ171" s="19"/>
      <c r="JR171" s="19"/>
      <c r="JS171" s="19"/>
      <c r="JT171" s="19"/>
      <c r="JU171" s="19"/>
      <c r="JV171" s="19"/>
    </row>
    <row r="172" spans="1:282" ht="13.5">
      <c r="A172" s="90" t="s">
        <v>203</v>
      </c>
      <c r="B172" s="183"/>
      <c r="C172" s="33"/>
      <c r="D172" s="147"/>
      <c r="E172" s="147"/>
      <c r="F172" s="147"/>
      <c r="G172" s="147"/>
      <c r="H172" s="147"/>
      <c r="I172" s="147"/>
      <c r="J172" s="147"/>
      <c r="K172" s="147"/>
      <c r="L172" s="147"/>
      <c r="M172" s="147"/>
      <c r="N172" s="147"/>
      <c r="O172" s="147"/>
      <c r="P172" s="147"/>
      <c r="Q172" s="147"/>
      <c r="R172" s="147"/>
      <c r="S172" s="147"/>
      <c r="T172" s="147"/>
      <c r="U172" s="147"/>
      <c r="V172" s="147"/>
      <c r="W172" s="147"/>
      <c r="X172" s="147"/>
      <c r="Y172" s="147"/>
      <c r="Z172" s="147"/>
      <c r="AA172" s="147"/>
      <c r="AB172" s="147"/>
      <c r="AC172" s="147"/>
      <c r="AD172" s="147"/>
      <c r="AE172" s="147"/>
      <c r="AF172" s="147"/>
      <c r="AG172" s="147"/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  <c r="BI172" s="147"/>
      <c r="BJ172" s="147"/>
      <c r="BK172" s="147"/>
      <c r="BL172" s="147"/>
      <c r="BM172" s="147"/>
      <c r="BN172" s="147"/>
      <c r="BO172" s="147"/>
      <c r="BP172" s="147"/>
      <c r="BQ172" s="147"/>
      <c r="BR172" s="147"/>
      <c r="BS172" s="147"/>
      <c r="BT172" s="147"/>
      <c r="BU172" s="147"/>
      <c r="BV172" s="147"/>
      <c r="BW172" s="147"/>
      <c r="BX172" s="147"/>
      <c r="BY172" s="147"/>
      <c r="BZ172" s="147"/>
      <c r="CA172" s="147"/>
      <c r="CB172" s="147"/>
      <c r="CC172" s="147"/>
      <c r="CD172" s="147"/>
      <c r="CE172" s="147"/>
      <c r="CF172" s="147"/>
      <c r="CG172" s="147"/>
      <c r="CH172" s="147"/>
      <c r="CI172" s="147"/>
      <c r="CJ172" s="147"/>
      <c r="CK172" s="147"/>
      <c r="CL172" s="147"/>
      <c r="CM172" s="147"/>
      <c r="CN172" s="147"/>
      <c r="CO172" s="147"/>
      <c r="CP172" s="147"/>
      <c r="CQ172" s="147"/>
      <c r="CR172" s="147"/>
      <c r="CS172" s="147"/>
      <c r="CT172" s="147"/>
      <c r="CU172" s="147"/>
      <c r="CV172" s="147"/>
      <c r="CW172" s="147"/>
      <c r="CX172" s="147"/>
      <c r="CY172" s="147"/>
      <c r="CZ172" s="87" t="str">
        <f t="shared" si="221"/>
        <v/>
      </c>
      <c r="DA172" s="89" t="str">
        <f t="shared" si="323"/>
        <v/>
      </c>
      <c r="DB172" s="90" t="str">
        <f t="shared" si="324"/>
        <v/>
      </c>
      <c r="DC172" s="32" t="str">
        <f t="shared" si="112"/>
        <v>brak danych</v>
      </c>
      <c r="DD172" s="32"/>
      <c r="DE172" s="20">
        <f t="shared" si="222"/>
        <v>0</v>
      </c>
      <c r="DF172" s="20" t="str">
        <f t="shared" si="223"/>
        <v/>
      </c>
      <c r="DG172" s="20" t="str">
        <f t="shared" si="224"/>
        <v/>
      </c>
      <c r="DH172" s="20" t="str">
        <f t="shared" si="225"/>
        <v/>
      </c>
      <c r="DI172" s="20" t="str">
        <f t="shared" si="226"/>
        <v/>
      </c>
      <c r="DJ172" s="20" t="str">
        <f t="shared" si="227"/>
        <v/>
      </c>
      <c r="DK172" s="20" t="str">
        <f t="shared" si="228"/>
        <v/>
      </c>
      <c r="DL172" s="20" t="str">
        <f t="shared" si="229"/>
        <v/>
      </c>
      <c r="DM172" s="20" t="str">
        <f t="shared" si="230"/>
        <v/>
      </c>
      <c r="DN172" s="20" t="str">
        <f t="shared" si="231"/>
        <v/>
      </c>
      <c r="DO172" s="20" t="str">
        <f t="shared" si="232"/>
        <v/>
      </c>
      <c r="DP172" s="20" t="str">
        <f t="shared" si="233"/>
        <v/>
      </c>
      <c r="DQ172" s="20" t="str">
        <f t="shared" si="234"/>
        <v/>
      </c>
      <c r="DR172" s="20" t="str">
        <f t="shared" si="235"/>
        <v/>
      </c>
      <c r="DS172" s="20" t="str">
        <f t="shared" si="236"/>
        <v/>
      </c>
      <c r="DT172" s="20" t="str">
        <f t="shared" si="237"/>
        <v/>
      </c>
      <c r="DU172" s="20" t="str">
        <f t="shared" si="238"/>
        <v/>
      </c>
      <c r="DV172" s="20" t="str">
        <f t="shared" si="239"/>
        <v/>
      </c>
      <c r="DW172" s="20" t="str">
        <f t="shared" si="240"/>
        <v/>
      </c>
      <c r="DX172" s="20" t="str">
        <f t="shared" si="241"/>
        <v/>
      </c>
      <c r="DY172" s="20" t="str">
        <f t="shared" si="242"/>
        <v/>
      </c>
      <c r="DZ172" s="20" t="str">
        <f t="shared" si="243"/>
        <v/>
      </c>
      <c r="EA172" s="20" t="str">
        <f t="shared" si="244"/>
        <v/>
      </c>
      <c r="EB172" s="20" t="str">
        <f t="shared" si="245"/>
        <v/>
      </c>
      <c r="EC172" s="20" t="str">
        <f t="shared" si="246"/>
        <v/>
      </c>
      <c r="ED172" s="20" t="str">
        <f t="shared" si="247"/>
        <v/>
      </c>
      <c r="EE172" s="20" t="str">
        <f t="shared" si="248"/>
        <v/>
      </c>
      <c r="EF172" s="20" t="str">
        <f t="shared" si="249"/>
        <v/>
      </c>
      <c r="EG172" s="20" t="str">
        <f t="shared" si="250"/>
        <v/>
      </c>
      <c r="EH172" s="20" t="str">
        <f t="shared" si="251"/>
        <v/>
      </c>
      <c r="EI172" s="20" t="str">
        <f t="shared" si="252"/>
        <v/>
      </c>
      <c r="EJ172" s="20" t="str">
        <f t="shared" si="253"/>
        <v/>
      </c>
      <c r="EK172" s="20" t="str">
        <f t="shared" si="254"/>
        <v/>
      </c>
      <c r="EL172" s="20" t="str">
        <f t="shared" si="255"/>
        <v/>
      </c>
      <c r="EM172" s="20" t="str">
        <f t="shared" si="256"/>
        <v/>
      </c>
      <c r="EN172" s="20" t="str">
        <f t="shared" si="257"/>
        <v/>
      </c>
      <c r="EO172" s="20" t="str">
        <f t="shared" si="258"/>
        <v/>
      </c>
      <c r="EP172" s="20" t="str">
        <f t="shared" si="259"/>
        <v/>
      </c>
      <c r="EQ172" s="20" t="str">
        <f t="shared" si="260"/>
        <v/>
      </c>
      <c r="ER172" s="20" t="str">
        <f t="shared" si="261"/>
        <v/>
      </c>
      <c r="ES172" s="20" t="str">
        <f t="shared" si="262"/>
        <v/>
      </c>
      <c r="ET172" s="20" t="str">
        <f t="shared" si="263"/>
        <v/>
      </c>
      <c r="EU172" s="20" t="str">
        <f t="shared" si="264"/>
        <v/>
      </c>
      <c r="EV172" s="20" t="str">
        <f t="shared" si="265"/>
        <v/>
      </c>
      <c r="EW172" s="20" t="str">
        <f t="shared" si="266"/>
        <v/>
      </c>
      <c r="EX172" s="20" t="str">
        <f t="shared" si="267"/>
        <v/>
      </c>
      <c r="EY172" s="20" t="str">
        <f t="shared" si="268"/>
        <v/>
      </c>
      <c r="EZ172" s="20" t="str">
        <f t="shared" si="269"/>
        <v/>
      </c>
      <c r="FA172" s="20" t="str">
        <f t="shared" si="270"/>
        <v/>
      </c>
      <c r="FB172" s="20" t="str">
        <f t="shared" si="271"/>
        <v/>
      </c>
      <c r="FC172" s="20" t="str">
        <f t="shared" si="272"/>
        <v/>
      </c>
      <c r="FD172" s="20" t="str">
        <f t="shared" si="273"/>
        <v/>
      </c>
      <c r="FE172" s="20" t="str">
        <f t="shared" si="274"/>
        <v/>
      </c>
      <c r="FF172" s="20" t="str">
        <f t="shared" si="275"/>
        <v/>
      </c>
      <c r="FG172" s="20" t="str">
        <f t="shared" si="276"/>
        <v/>
      </c>
      <c r="FH172" s="20" t="str">
        <f t="shared" si="277"/>
        <v/>
      </c>
      <c r="FI172" s="20" t="str">
        <f t="shared" si="278"/>
        <v/>
      </c>
      <c r="FJ172" s="20" t="str">
        <f t="shared" si="279"/>
        <v/>
      </c>
      <c r="FK172" s="20" t="str">
        <f t="shared" si="280"/>
        <v/>
      </c>
      <c r="FL172" s="20" t="str">
        <f t="shared" si="281"/>
        <v/>
      </c>
      <c r="FM172" s="20" t="str">
        <f t="shared" si="282"/>
        <v/>
      </c>
      <c r="FN172" s="20" t="str">
        <f t="shared" si="283"/>
        <v/>
      </c>
      <c r="FO172" s="20" t="str">
        <f t="shared" si="284"/>
        <v/>
      </c>
      <c r="FP172" s="20" t="str">
        <f t="shared" si="285"/>
        <v/>
      </c>
      <c r="FQ172" s="20" t="str">
        <f t="shared" si="286"/>
        <v/>
      </c>
      <c r="FR172" s="20" t="str">
        <f t="shared" si="287"/>
        <v/>
      </c>
      <c r="FS172" s="20" t="str">
        <f t="shared" si="288"/>
        <v/>
      </c>
      <c r="FT172" s="20" t="str">
        <f t="shared" si="289"/>
        <v/>
      </c>
      <c r="FU172" s="20" t="str">
        <f t="shared" si="290"/>
        <v/>
      </c>
      <c r="FV172" s="20" t="str">
        <f t="shared" si="291"/>
        <v/>
      </c>
      <c r="FW172" s="20" t="str">
        <f t="shared" si="292"/>
        <v/>
      </c>
      <c r="FX172" s="20" t="str">
        <f t="shared" si="293"/>
        <v/>
      </c>
      <c r="FY172" s="20" t="str">
        <f t="shared" si="294"/>
        <v/>
      </c>
      <c r="FZ172" s="20" t="str">
        <f t="shared" si="295"/>
        <v/>
      </c>
      <c r="GA172" s="20" t="str">
        <f t="shared" si="296"/>
        <v/>
      </c>
      <c r="GB172" s="20" t="str">
        <f t="shared" si="297"/>
        <v/>
      </c>
      <c r="GC172" s="20" t="str">
        <f t="shared" si="298"/>
        <v/>
      </c>
      <c r="GD172" s="20" t="str">
        <f t="shared" si="299"/>
        <v/>
      </c>
      <c r="GE172" s="20" t="str">
        <f t="shared" si="300"/>
        <v/>
      </c>
      <c r="GF172" s="20" t="str">
        <f t="shared" si="301"/>
        <v/>
      </c>
      <c r="GG172" s="20" t="str">
        <f t="shared" si="302"/>
        <v/>
      </c>
      <c r="GH172" s="20" t="str">
        <f t="shared" si="303"/>
        <v/>
      </c>
      <c r="GI172" s="20" t="str">
        <f t="shared" si="304"/>
        <v/>
      </c>
      <c r="GJ172" s="20" t="str">
        <f t="shared" si="305"/>
        <v/>
      </c>
      <c r="GK172" s="20" t="str">
        <f t="shared" si="306"/>
        <v/>
      </c>
      <c r="GL172" s="20" t="str">
        <f t="shared" si="307"/>
        <v/>
      </c>
      <c r="GM172" s="20" t="str">
        <f t="shared" si="308"/>
        <v/>
      </c>
      <c r="GN172" s="20" t="str">
        <f t="shared" si="309"/>
        <v/>
      </c>
      <c r="GO172" s="20" t="str">
        <f t="shared" si="310"/>
        <v/>
      </c>
      <c r="GP172" s="20" t="str">
        <f t="shared" si="311"/>
        <v/>
      </c>
      <c r="GQ172" s="20" t="str">
        <f t="shared" si="312"/>
        <v/>
      </c>
      <c r="GR172" s="20" t="str">
        <f t="shared" si="313"/>
        <v/>
      </c>
      <c r="GS172" s="20" t="str">
        <f t="shared" si="314"/>
        <v/>
      </c>
      <c r="GT172" s="20" t="str">
        <f t="shared" si="315"/>
        <v/>
      </c>
      <c r="GU172" s="20" t="str">
        <f t="shared" si="316"/>
        <v/>
      </c>
      <c r="GV172" s="20" t="str">
        <f t="shared" si="317"/>
        <v/>
      </c>
      <c r="GW172" s="20" t="str">
        <f t="shared" si="318"/>
        <v/>
      </c>
      <c r="GX172" s="20" t="str">
        <f t="shared" si="319"/>
        <v/>
      </c>
      <c r="GY172" s="20" t="str">
        <f t="shared" si="320"/>
        <v/>
      </c>
      <c r="GZ172" s="20" t="str">
        <f t="shared" si="321"/>
        <v/>
      </c>
      <c r="HA172" s="20" t="str">
        <f t="shared" si="322"/>
        <v/>
      </c>
      <c r="HB172" s="20"/>
      <c r="HC172" s="20"/>
      <c r="HD172" s="20"/>
      <c r="HE172" s="20"/>
      <c r="HF172" s="20"/>
      <c r="HG172" s="20"/>
      <c r="HH172" s="20"/>
      <c r="HI172" s="20"/>
      <c r="HJ172" s="20"/>
      <c r="HK172" s="20"/>
      <c r="HL172" s="20"/>
      <c r="HM172" s="20"/>
      <c r="HN172" s="20"/>
      <c r="HO172" s="20"/>
      <c r="HP172" s="20"/>
      <c r="HQ172" s="20"/>
      <c r="HR172" s="20"/>
      <c r="HS172" s="20"/>
      <c r="HT172" s="20"/>
      <c r="HU172" s="20"/>
      <c r="HV172" s="20"/>
      <c r="HW172" s="20"/>
      <c r="HX172" s="20"/>
      <c r="HY172" s="20"/>
      <c r="HZ172" s="20"/>
      <c r="IA172" s="19"/>
      <c r="IB172" s="19"/>
      <c r="IC172" s="19"/>
      <c r="ID172" s="19"/>
      <c r="IE172" s="19"/>
      <c r="IF172" s="19"/>
      <c r="IG172" s="19"/>
      <c r="IH172" s="19"/>
      <c r="II172" s="19"/>
      <c r="IJ172" s="19"/>
      <c r="IK172" s="19"/>
      <c r="IL172" s="19"/>
      <c r="IM172" s="19"/>
      <c r="IN172" s="19"/>
      <c r="IO172" s="19"/>
      <c r="IP172" s="19"/>
      <c r="IQ172" s="19"/>
      <c r="IR172" s="19"/>
      <c r="IS172" s="19"/>
      <c r="IT172" s="19"/>
      <c r="IU172" s="19"/>
      <c r="IV172" s="19"/>
      <c r="IW172" s="19"/>
      <c r="IX172" s="19"/>
      <c r="IY172" s="19"/>
      <c r="IZ172" s="19"/>
      <c r="JA172" s="19"/>
      <c r="JB172" s="19"/>
      <c r="JC172" s="19"/>
      <c r="JD172" s="19"/>
      <c r="JE172" s="19"/>
      <c r="JF172" s="19"/>
      <c r="JG172" s="19"/>
      <c r="JH172" s="19"/>
      <c r="JI172" s="19"/>
      <c r="JJ172" s="19"/>
      <c r="JK172" s="19"/>
      <c r="JL172" s="19"/>
      <c r="JM172" s="19"/>
      <c r="JN172" s="19"/>
      <c r="JO172" s="19"/>
      <c r="JP172" s="19"/>
      <c r="JQ172" s="19"/>
      <c r="JR172" s="19"/>
      <c r="JS172" s="19"/>
      <c r="JT172" s="19"/>
      <c r="JU172" s="19"/>
      <c r="JV172" s="19"/>
    </row>
    <row r="173" spans="1:282" ht="13.5">
      <c r="A173" s="90" t="s">
        <v>204</v>
      </c>
      <c r="B173" s="184"/>
      <c r="C173" s="33"/>
      <c r="D173" s="147"/>
      <c r="E173" s="147"/>
      <c r="F173" s="147"/>
      <c r="G173" s="147"/>
      <c r="H173" s="147"/>
      <c r="I173" s="147"/>
      <c r="J173" s="147"/>
      <c r="K173" s="147"/>
      <c r="L173" s="147"/>
      <c r="M173" s="147"/>
      <c r="N173" s="147"/>
      <c r="O173" s="147"/>
      <c r="P173" s="147"/>
      <c r="Q173" s="147"/>
      <c r="R173" s="147"/>
      <c r="S173" s="147"/>
      <c r="T173" s="147"/>
      <c r="U173" s="147"/>
      <c r="V173" s="147"/>
      <c r="W173" s="147"/>
      <c r="X173" s="147"/>
      <c r="Y173" s="147"/>
      <c r="Z173" s="147"/>
      <c r="AA173" s="147"/>
      <c r="AB173" s="147"/>
      <c r="AC173" s="147"/>
      <c r="AD173" s="147"/>
      <c r="AE173" s="147"/>
      <c r="AF173" s="147"/>
      <c r="AG173" s="147"/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  <c r="BI173" s="147"/>
      <c r="BJ173" s="147"/>
      <c r="BK173" s="147"/>
      <c r="BL173" s="147"/>
      <c r="BM173" s="147"/>
      <c r="BN173" s="147"/>
      <c r="BO173" s="147"/>
      <c r="BP173" s="147"/>
      <c r="BQ173" s="147"/>
      <c r="BR173" s="147"/>
      <c r="BS173" s="147"/>
      <c r="BT173" s="147"/>
      <c r="BU173" s="147"/>
      <c r="BV173" s="147"/>
      <c r="BW173" s="147"/>
      <c r="BX173" s="147"/>
      <c r="BY173" s="147"/>
      <c r="BZ173" s="147"/>
      <c r="CA173" s="147"/>
      <c r="CB173" s="147"/>
      <c r="CC173" s="147"/>
      <c r="CD173" s="147"/>
      <c r="CE173" s="147"/>
      <c r="CF173" s="147"/>
      <c r="CG173" s="147"/>
      <c r="CH173" s="147"/>
      <c r="CI173" s="147"/>
      <c r="CJ173" s="147"/>
      <c r="CK173" s="147"/>
      <c r="CL173" s="147"/>
      <c r="CM173" s="147"/>
      <c r="CN173" s="147"/>
      <c r="CO173" s="147"/>
      <c r="CP173" s="147"/>
      <c r="CQ173" s="147"/>
      <c r="CR173" s="147"/>
      <c r="CS173" s="147"/>
      <c r="CT173" s="147"/>
      <c r="CU173" s="147"/>
      <c r="CV173" s="147"/>
      <c r="CW173" s="147"/>
      <c r="CX173" s="147"/>
      <c r="CY173" s="147"/>
      <c r="CZ173" s="87" t="str">
        <f t="shared" si="221"/>
        <v/>
      </c>
      <c r="DA173" s="89" t="str">
        <f t="shared" si="323"/>
        <v/>
      </c>
      <c r="DB173" s="90" t="str">
        <f t="shared" si="324"/>
        <v/>
      </c>
      <c r="DC173" s="32" t="str">
        <f t="shared" si="112"/>
        <v>brak danych</v>
      </c>
      <c r="DD173" s="32"/>
      <c r="DE173" s="20">
        <f t="shared" si="222"/>
        <v>0</v>
      </c>
      <c r="DF173" s="20" t="str">
        <f t="shared" si="223"/>
        <v/>
      </c>
      <c r="DG173" s="20" t="str">
        <f t="shared" si="224"/>
        <v/>
      </c>
      <c r="DH173" s="20" t="str">
        <f t="shared" si="225"/>
        <v/>
      </c>
      <c r="DI173" s="20" t="str">
        <f t="shared" si="226"/>
        <v/>
      </c>
      <c r="DJ173" s="20" t="str">
        <f t="shared" si="227"/>
        <v/>
      </c>
      <c r="DK173" s="20" t="str">
        <f t="shared" si="228"/>
        <v/>
      </c>
      <c r="DL173" s="20" t="str">
        <f t="shared" si="229"/>
        <v/>
      </c>
      <c r="DM173" s="20" t="str">
        <f t="shared" si="230"/>
        <v/>
      </c>
      <c r="DN173" s="20" t="str">
        <f t="shared" si="231"/>
        <v/>
      </c>
      <c r="DO173" s="20" t="str">
        <f t="shared" si="232"/>
        <v/>
      </c>
      <c r="DP173" s="20" t="str">
        <f t="shared" si="233"/>
        <v/>
      </c>
      <c r="DQ173" s="20" t="str">
        <f t="shared" si="234"/>
        <v/>
      </c>
      <c r="DR173" s="20" t="str">
        <f t="shared" si="235"/>
        <v/>
      </c>
      <c r="DS173" s="20" t="str">
        <f t="shared" si="236"/>
        <v/>
      </c>
      <c r="DT173" s="20" t="str">
        <f t="shared" si="237"/>
        <v/>
      </c>
      <c r="DU173" s="20" t="str">
        <f t="shared" si="238"/>
        <v/>
      </c>
      <c r="DV173" s="20" t="str">
        <f t="shared" si="239"/>
        <v/>
      </c>
      <c r="DW173" s="20" t="str">
        <f t="shared" si="240"/>
        <v/>
      </c>
      <c r="DX173" s="20" t="str">
        <f t="shared" si="241"/>
        <v/>
      </c>
      <c r="DY173" s="20" t="str">
        <f t="shared" si="242"/>
        <v/>
      </c>
      <c r="DZ173" s="20" t="str">
        <f t="shared" si="243"/>
        <v/>
      </c>
      <c r="EA173" s="20" t="str">
        <f t="shared" si="244"/>
        <v/>
      </c>
      <c r="EB173" s="20" t="str">
        <f t="shared" si="245"/>
        <v/>
      </c>
      <c r="EC173" s="20" t="str">
        <f t="shared" si="246"/>
        <v/>
      </c>
      <c r="ED173" s="20" t="str">
        <f t="shared" si="247"/>
        <v/>
      </c>
      <c r="EE173" s="20" t="str">
        <f t="shared" si="248"/>
        <v/>
      </c>
      <c r="EF173" s="20" t="str">
        <f t="shared" si="249"/>
        <v/>
      </c>
      <c r="EG173" s="20" t="str">
        <f t="shared" si="250"/>
        <v/>
      </c>
      <c r="EH173" s="20" t="str">
        <f t="shared" si="251"/>
        <v/>
      </c>
      <c r="EI173" s="20" t="str">
        <f t="shared" si="252"/>
        <v/>
      </c>
      <c r="EJ173" s="20" t="str">
        <f t="shared" si="253"/>
        <v/>
      </c>
      <c r="EK173" s="20" t="str">
        <f t="shared" si="254"/>
        <v/>
      </c>
      <c r="EL173" s="20" t="str">
        <f t="shared" si="255"/>
        <v/>
      </c>
      <c r="EM173" s="20" t="str">
        <f t="shared" si="256"/>
        <v/>
      </c>
      <c r="EN173" s="20" t="str">
        <f t="shared" si="257"/>
        <v/>
      </c>
      <c r="EO173" s="20" t="str">
        <f t="shared" si="258"/>
        <v/>
      </c>
      <c r="EP173" s="20" t="str">
        <f t="shared" si="259"/>
        <v/>
      </c>
      <c r="EQ173" s="20" t="str">
        <f t="shared" si="260"/>
        <v/>
      </c>
      <c r="ER173" s="20" t="str">
        <f t="shared" si="261"/>
        <v/>
      </c>
      <c r="ES173" s="20" t="str">
        <f t="shared" si="262"/>
        <v/>
      </c>
      <c r="ET173" s="20" t="str">
        <f t="shared" si="263"/>
        <v/>
      </c>
      <c r="EU173" s="20" t="str">
        <f t="shared" si="264"/>
        <v/>
      </c>
      <c r="EV173" s="20" t="str">
        <f t="shared" si="265"/>
        <v/>
      </c>
      <c r="EW173" s="20" t="str">
        <f t="shared" si="266"/>
        <v/>
      </c>
      <c r="EX173" s="20" t="str">
        <f t="shared" si="267"/>
        <v/>
      </c>
      <c r="EY173" s="20" t="str">
        <f t="shared" si="268"/>
        <v/>
      </c>
      <c r="EZ173" s="20" t="str">
        <f t="shared" si="269"/>
        <v/>
      </c>
      <c r="FA173" s="20" t="str">
        <f t="shared" si="270"/>
        <v/>
      </c>
      <c r="FB173" s="20" t="str">
        <f t="shared" si="271"/>
        <v/>
      </c>
      <c r="FC173" s="20" t="str">
        <f t="shared" si="272"/>
        <v/>
      </c>
      <c r="FD173" s="20" t="str">
        <f t="shared" si="273"/>
        <v/>
      </c>
      <c r="FE173" s="20" t="str">
        <f t="shared" si="274"/>
        <v/>
      </c>
      <c r="FF173" s="20" t="str">
        <f t="shared" si="275"/>
        <v/>
      </c>
      <c r="FG173" s="20" t="str">
        <f t="shared" si="276"/>
        <v/>
      </c>
      <c r="FH173" s="20" t="str">
        <f t="shared" si="277"/>
        <v/>
      </c>
      <c r="FI173" s="20" t="str">
        <f t="shared" si="278"/>
        <v/>
      </c>
      <c r="FJ173" s="20" t="str">
        <f t="shared" si="279"/>
        <v/>
      </c>
      <c r="FK173" s="20" t="str">
        <f t="shared" si="280"/>
        <v/>
      </c>
      <c r="FL173" s="20" t="str">
        <f t="shared" si="281"/>
        <v/>
      </c>
      <c r="FM173" s="20" t="str">
        <f t="shared" si="282"/>
        <v/>
      </c>
      <c r="FN173" s="20" t="str">
        <f t="shared" si="283"/>
        <v/>
      </c>
      <c r="FO173" s="20" t="str">
        <f t="shared" si="284"/>
        <v/>
      </c>
      <c r="FP173" s="20" t="str">
        <f t="shared" si="285"/>
        <v/>
      </c>
      <c r="FQ173" s="20" t="str">
        <f t="shared" si="286"/>
        <v/>
      </c>
      <c r="FR173" s="20" t="str">
        <f t="shared" si="287"/>
        <v/>
      </c>
      <c r="FS173" s="20" t="str">
        <f t="shared" si="288"/>
        <v/>
      </c>
      <c r="FT173" s="20" t="str">
        <f t="shared" si="289"/>
        <v/>
      </c>
      <c r="FU173" s="20" t="str">
        <f t="shared" si="290"/>
        <v/>
      </c>
      <c r="FV173" s="20" t="str">
        <f t="shared" si="291"/>
        <v/>
      </c>
      <c r="FW173" s="20" t="str">
        <f t="shared" si="292"/>
        <v/>
      </c>
      <c r="FX173" s="20" t="str">
        <f t="shared" si="293"/>
        <v/>
      </c>
      <c r="FY173" s="20" t="str">
        <f t="shared" si="294"/>
        <v/>
      </c>
      <c r="FZ173" s="20" t="str">
        <f t="shared" si="295"/>
        <v/>
      </c>
      <c r="GA173" s="20" t="str">
        <f t="shared" si="296"/>
        <v/>
      </c>
      <c r="GB173" s="20" t="str">
        <f t="shared" si="297"/>
        <v/>
      </c>
      <c r="GC173" s="20" t="str">
        <f t="shared" si="298"/>
        <v/>
      </c>
      <c r="GD173" s="20" t="str">
        <f t="shared" si="299"/>
        <v/>
      </c>
      <c r="GE173" s="20" t="str">
        <f t="shared" si="300"/>
        <v/>
      </c>
      <c r="GF173" s="20" t="str">
        <f t="shared" si="301"/>
        <v/>
      </c>
      <c r="GG173" s="20" t="str">
        <f t="shared" si="302"/>
        <v/>
      </c>
      <c r="GH173" s="20" t="str">
        <f t="shared" si="303"/>
        <v/>
      </c>
      <c r="GI173" s="20" t="str">
        <f t="shared" si="304"/>
        <v/>
      </c>
      <c r="GJ173" s="20" t="str">
        <f t="shared" si="305"/>
        <v/>
      </c>
      <c r="GK173" s="20" t="str">
        <f t="shared" si="306"/>
        <v/>
      </c>
      <c r="GL173" s="20" t="str">
        <f t="shared" si="307"/>
        <v/>
      </c>
      <c r="GM173" s="20" t="str">
        <f t="shared" si="308"/>
        <v/>
      </c>
      <c r="GN173" s="20" t="str">
        <f t="shared" si="309"/>
        <v/>
      </c>
      <c r="GO173" s="20" t="str">
        <f t="shared" si="310"/>
        <v/>
      </c>
      <c r="GP173" s="20" t="str">
        <f t="shared" si="311"/>
        <v/>
      </c>
      <c r="GQ173" s="20" t="str">
        <f t="shared" si="312"/>
        <v/>
      </c>
      <c r="GR173" s="20" t="str">
        <f t="shared" si="313"/>
        <v/>
      </c>
      <c r="GS173" s="20" t="str">
        <f t="shared" si="314"/>
        <v/>
      </c>
      <c r="GT173" s="20" t="str">
        <f t="shared" si="315"/>
        <v/>
      </c>
      <c r="GU173" s="20" t="str">
        <f t="shared" si="316"/>
        <v/>
      </c>
      <c r="GV173" s="20" t="str">
        <f t="shared" si="317"/>
        <v/>
      </c>
      <c r="GW173" s="20" t="str">
        <f t="shared" si="318"/>
        <v/>
      </c>
      <c r="GX173" s="20" t="str">
        <f t="shared" si="319"/>
        <v/>
      </c>
      <c r="GY173" s="20" t="str">
        <f t="shared" si="320"/>
        <v/>
      </c>
      <c r="GZ173" s="20" t="str">
        <f t="shared" si="321"/>
        <v/>
      </c>
      <c r="HA173" s="20" t="str">
        <f t="shared" si="322"/>
        <v/>
      </c>
      <c r="HB173" s="20"/>
      <c r="HC173" s="20"/>
      <c r="HD173" s="20"/>
      <c r="HE173" s="20"/>
      <c r="HF173" s="20"/>
      <c r="HG173" s="20"/>
      <c r="HH173" s="20"/>
      <c r="HI173" s="20"/>
      <c r="HJ173" s="20"/>
      <c r="HK173" s="20"/>
      <c r="HL173" s="20"/>
      <c r="HM173" s="20"/>
      <c r="HN173" s="20"/>
      <c r="HO173" s="20"/>
      <c r="HP173" s="20"/>
      <c r="HQ173" s="20"/>
      <c r="HR173" s="20"/>
      <c r="HS173" s="20"/>
      <c r="HT173" s="20"/>
      <c r="HU173" s="20"/>
      <c r="HV173" s="20"/>
      <c r="HW173" s="20"/>
      <c r="HX173" s="20"/>
      <c r="HY173" s="20"/>
      <c r="HZ173" s="20"/>
      <c r="IA173" s="19"/>
      <c r="IB173" s="19"/>
      <c r="IC173" s="19"/>
      <c r="ID173" s="19"/>
      <c r="IE173" s="19"/>
      <c r="IF173" s="19"/>
      <c r="IG173" s="19"/>
      <c r="IH173" s="19"/>
      <c r="II173" s="19"/>
      <c r="IJ173" s="19"/>
      <c r="IK173" s="19"/>
      <c r="IL173" s="19"/>
      <c r="IM173" s="19"/>
      <c r="IN173" s="19"/>
      <c r="IO173" s="19"/>
      <c r="IP173" s="19"/>
      <c r="IQ173" s="19"/>
      <c r="IR173" s="19"/>
      <c r="IS173" s="19"/>
      <c r="IT173" s="19"/>
      <c r="IU173" s="19"/>
      <c r="IV173" s="19"/>
      <c r="IW173" s="19"/>
      <c r="IX173" s="19"/>
      <c r="IY173" s="19"/>
      <c r="IZ173" s="19"/>
      <c r="JA173" s="19"/>
      <c r="JB173" s="19"/>
      <c r="JC173" s="19"/>
      <c r="JD173" s="19"/>
      <c r="JE173" s="19"/>
      <c r="JF173" s="19"/>
      <c r="JG173" s="19"/>
      <c r="JH173" s="19"/>
      <c r="JI173" s="19"/>
      <c r="JJ173" s="19"/>
      <c r="JK173" s="19"/>
      <c r="JL173" s="19"/>
      <c r="JM173" s="19"/>
      <c r="JN173" s="19"/>
      <c r="JO173" s="19"/>
      <c r="JP173" s="19"/>
      <c r="JQ173" s="19"/>
      <c r="JR173" s="19"/>
      <c r="JS173" s="19"/>
      <c r="JT173" s="19"/>
      <c r="JU173" s="19"/>
      <c r="JV173" s="19"/>
    </row>
    <row r="174" spans="1:282" ht="13.5">
      <c r="A174" s="90" t="s">
        <v>205</v>
      </c>
      <c r="B174" s="183"/>
      <c r="C174" s="33"/>
      <c r="D174" s="147"/>
      <c r="E174" s="147"/>
      <c r="F174" s="147"/>
      <c r="G174" s="147"/>
      <c r="H174" s="147"/>
      <c r="I174" s="147"/>
      <c r="J174" s="147"/>
      <c r="K174" s="147"/>
      <c r="L174" s="147"/>
      <c r="M174" s="147"/>
      <c r="N174" s="147"/>
      <c r="O174" s="147"/>
      <c r="P174" s="147"/>
      <c r="Q174" s="147"/>
      <c r="R174" s="147"/>
      <c r="S174" s="147"/>
      <c r="T174" s="147"/>
      <c r="U174" s="147"/>
      <c r="V174" s="147"/>
      <c r="W174" s="147"/>
      <c r="X174" s="147"/>
      <c r="Y174" s="147"/>
      <c r="Z174" s="147"/>
      <c r="AA174" s="147"/>
      <c r="AB174" s="147"/>
      <c r="AC174" s="147"/>
      <c r="AD174" s="147"/>
      <c r="AE174" s="147"/>
      <c r="AF174" s="147"/>
      <c r="AG174" s="147"/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  <c r="BI174" s="147"/>
      <c r="BJ174" s="147"/>
      <c r="BK174" s="147"/>
      <c r="BL174" s="147"/>
      <c r="BM174" s="147"/>
      <c r="BN174" s="147"/>
      <c r="BO174" s="147"/>
      <c r="BP174" s="147"/>
      <c r="BQ174" s="147"/>
      <c r="BR174" s="147"/>
      <c r="BS174" s="147"/>
      <c r="BT174" s="147"/>
      <c r="BU174" s="147"/>
      <c r="BV174" s="147"/>
      <c r="BW174" s="147"/>
      <c r="BX174" s="147"/>
      <c r="BY174" s="147"/>
      <c r="BZ174" s="147"/>
      <c r="CA174" s="147"/>
      <c r="CB174" s="147"/>
      <c r="CC174" s="147"/>
      <c r="CD174" s="147"/>
      <c r="CE174" s="147"/>
      <c r="CF174" s="147"/>
      <c r="CG174" s="147"/>
      <c r="CH174" s="147"/>
      <c r="CI174" s="147"/>
      <c r="CJ174" s="147"/>
      <c r="CK174" s="147"/>
      <c r="CL174" s="147"/>
      <c r="CM174" s="147"/>
      <c r="CN174" s="147"/>
      <c r="CO174" s="147"/>
      <c r="CP174" s="147"/>
      <c r="CQ174" s="147"/>
      <c r="CR174" s="147"/>
      <c r="CS174" s="147"/>
      <c r="CT174" s="147"/>
      <c r="CU174" s="147"/>
      <c r="CV174" s="147"/>
      <c r="CW174" s="147"/>
      <c r="CX174" s="147"/>
      <c r="CY174" s="147"/>
      <c r="CZ174" s="87" t="str">
        <f t="shared" si="221"/>
        <v/>
      </c>
      <c r="DA174" s="89" t="str">
        <f t="shared" si="323"/>
        <v/>
      </c>
      <c r="DB174" s="90" t="str">
        <f t="shared" si="324"/>
        <v/>
      </c>
      <c r="DC174" s="32" t="str">
        <f t="shared" si="112"/>
        <v>brak danych</v>
      </c>
      <c r="DD174" s="32"/>
      <c r="DE174" s="20">
        <f t="shared" si="222"/>
        <v>0</v>
      </c>
      <c r="DF174" s="20" t="str">
        <f t="shared" si="223"/>
        <v/>
      </c>
      <c r="DG174" s="20" t="str">
        <f t="shared" si="224"/>
        <v/>
      </c>
      <c r="DH174" s="20" t="str">
        <f t="shared" si="225"/>
        <v/>
      </c>
      <c r="DI174" s="20" t="str">
        <f t="shared" si="226"/>
        <v/>
      </c>
      <c r="DJ174" s="20" t="str">
        <f t="shared" si="227"/>
        <v/>
      </c>
      <c r="DK174" s="20" t="str">
        <f t="shared" si="228"/>
        <v/>
      </c>
      <c r="DL174" s="20" t="str">
        <f t="shared" si="229"/>
        <v/>
      </c>
      <c r="DM174" s="20" t="str">
        <f t="shared" si="230"/>
        <v/>
      </c>
      <c r="DN174" s="20" t="str">
        <f t="shared" si="231"/>
        <v/>
      </c>
      <c r="DO174" s="20" t="str">
        <f t="shared" si="232"/>
        <v/>
      </c>
      <c r="DP174" s="20" t="str">
        <f t="shared" si="233"/>
        <v/>
      </c>
      <c r="DQ174" s="20" t="str">
        <f t="shared" si="234"/>
        <v/>
      </c>
      <c r="DR174" s="20" t="str">
        <f t="shared" si="235"/>
        <v/>
      </c>
      <c r="DS174" s="20" t="str">
        <f t="shared" si="236"/>
        <v/>
      </c>
      <c r="DT174" s="20" t="str">
        <f t="shared" si="237"/>
        <v/>
      </c>
      <c r="DU174" s="20" t="str">
        <f t="shared" si="238"/>
        <v/>
      </c>
      <c r="DV174" s="20" t="str">
        <f t="shared" si="239"/>
        <v/>
      </c>
      <c r="DW174" s="20" t="str">
        <f t="shared" si="240"/>
        <v/>
      </c>
      <c r="DX174" s="20" t="str">
        <f t="shared" si="241"/>
        <v/>
      </c>
      <c r="DY174" s="20" t="str">
        <f t="shared" si="242"/>
        <v/>
      </c>
      <c r="DZ174" s="20" t="str">
        <f t="shared" si="243"/>
        <v/>
      </c>
      <c r="EA174" s="20" t="str">
        <f t="shared" si="244"/>
        <v/>
      </c>
      <c r="EB174" s="20" t="str">
        <f t="shared" si="245"/>
        <v/>
      </c>
      <c r="EC174" s="20" t="str">
        <f t="shared" si="246"/>
        <v/>
      </c>
      <c r="ED174" s="20" t="str">
        <f t="shared" si="247"/>
        <v/>
      </c>
      <c r="EE174" s="20" t="str">
        <f t="shared" si="248"/>
        <v/>
      </c>
      <c r="EF174" s="20" t="str">
        <f t="shared" si="249"/>
        <v/>
      </c>
      <c r="EG174" s="20" t="str">
        <f t="shared" si="250"/>
        <v/>
      </c>
      <c r="EH174" s="20" t="str">
        <f t="shared" si="251"/>
        <v/>
      </c>
      <c r="EI174" s="20" t="str">
        <f t="shared" si="252"/>
        <v/>
      </c>
      <c r="EJ174" s="20" t="str">
        <f t="shared" si="253"/>
        <v/>
      </c>
      <c r="EK174" s="20" t="str">
        <f t="shared" si="254"/>
        <v/>
      </c>
      <c r="EL174" s="20" t="str">
        <f t="shared" si="255"/>
        <v/>
      </c>
      <c r="EM174" s="20" t="str">
        <f t="shared" si="256"/>
        <v/>
      </c>
      <c r="EN174" s="20" t="str">
        <f t="shared" si="257"/>
        <v/>
      </c>
      <c r="EO174" s="20" t="str">
        <f t="shared" si="258"/>
        <v/>
      </c>
      <c r="EP174" s="20" t="str">
        <f t="shared" si="259"/>
        <v/>
      </c>
      <c r="EQ174" s="20" t="str">
        <f t="shared" si="260"/>
        <v/>
      </c>
      <c r="ER174" s="20" t="str">
        <f t="shared" si="261"/>
        <v/>
      </c>
      <c r="ES174" s="20" t="str">
        <f t="shared" si="262"/>
        <v/>
      </c>
      <c r="ET174" s="20" t="str">
        <f t="shared" si="263"/>
        <v/>
      </c>
      <c r="EU174" s="20" t="str">
        <f t="shared" si="264"/>
        <v/>
      </c>
      <c r="EV174" s="20" t="str">
        <f t="shared" si="265"/>
        <v/>
      </c>
      <c r="EW174" s="20" t="str">
        <f t="shared" si="266"/>
        <v/>
      </c>
      <c r="EX174" s="20" t="str">
        <f t="shared" si="267"/>
        <v/>
      </c>
      <c r="EY174" s="20" t="str">
        <f t="shared" si="268"/>
        <v/>
      </c>
      <c r="EZ174" s="20" t="str">
        <f t="shared" si="269"/>
        <v/>
      </c>
      <c r="FA174" s="20" t="str">
        <f t="shared" si="270"/>
        <v/>
      </c>
      <c r="FB174" s="20" t="str">
        <f t="shared" si="271"/>
        <v/>
      </c>
      <c r="FC174" s="20" t="str">
        <f t="shared" si="272"/>
        <v/>
      </c>
      <c r="FD174" s="20" t="str">
        <f t="shared" si="273"/>
        <v/>
      </c>
      <c r="FE174" s="20" t="str">
        <f t="shared" si="274"/>
        <v/>
      </c>
      <c r="FF174" s="20" t="str">
        <f t="shared" si="275"/>
        <v/>
      </c>
      <c r="FG174" s="20" t="str">
        <f t="shared" si="276"/>
        <v/>
      </c>
      <c r="FH174" s="20" t="str">
        <f t="shared" si="277"/>
        <v/>
      </c>
      <c r="FI174" s="20" t="str">
        <f t="shared" si="278"/>
        <v/>
      </c>
      <c r="FJ174" s="20" t="str">
        <f t="shared" si="279"/>
        <v/>
      </c>
      <c r="FK174" s="20" t="str">
        <f t="shared" si="280"/>
        <v/>
      </c>
      <c r="FL174" s="20" t="str">
        <f t="shared" si="281"/>
        <v/>
      </c>
      <c r="FM174" s="20" t="str">
        <f t="shared" si="282"/>
        <v/>
      </c>
      <c r="FN174" s="20" t="str">
        <f t="shared" si="283"/>
        <v/>
      </c>
      <c r="FO174" s="20" t="str">
        <f t="shared" si="284"/>
        <v/>
      </c>
      <c r="FP174" s="20" t="str">
        <f t="shared" si="285"/>
        <v/>
      </c>
      <c r="FQ174" s="20" t="str">
        <f t="shared" si="286"/>
        <v/>
      </c>
      <c r="FR174" s="20" t="str">
        <f t="shared" si="287"/>
        <v/>
      </c>
      <c r="FS174" s="20" t="str">
        <f t="shared" si="288"/>
        <v/>
      </c>
      <c r="FT174" s="20" t="str">
        <f t="shared" si="289"/>
        <v/>
      </c>
      <c r="FU174" s="20" t="str">
        <f t="shared" si="290"/>
        <v/>
      </c>
      <c r="FV174" s="20" t="str">
        <f t="shared" si="291"/>
        <v/>
      </c>
      <c r="FW174" s="20" t="str">
        <f t="shared" si="292"/>
        <v/>
      </c>
      <c r="FX174" s="20" t="str">
        <f t="shared" si="293"/>
        <v/>
      </c>
      <c r="FY174" s="20" t="str">
        <f t="shared" si="294"/>
        <v/>
      </c>
      <c r="FZ174" s="20" t="str">
        <f t="shared" si="295"/>
        <v/>
      </c>
      <c r="GA174" s="20" t="str">
        <f t="shared" si="296"/>
        <v/>
      </c>
      <c r="GB174" s="20" t="str">
        <f t="shared" si="297"/>
        <v/>
      </c>
      <c r="GC174" s="20" t="str">
        <f t="shared" si="298"/>
        <v/>
      </c>
      <c r="GD174" s="20" t="str">
        <f t="shared" si="299"/>
        <v/>
      </c>
      <c r="GE174" s="20" t="str">
        <f t="shared" si="300"/>
        <v/>
      </c>
      <c r="GF174" s="20" t="str">
        <f t="shared" si="301"/>
        <v/>
      </c>
      <c r="GG174" s="20" t="str">
        <f t="shared" si="302"/>
        <v/>
      </c>
      <c r="GH174" s="20" t="str">
        <f t="shared" si="303"/>
        <v/>
      </c>
      <c r="GI174" s="20" t="str">
        <f t="shared" si="304"/>
        <v/>
      </c>
      <c r="GJ174" s="20" t="str">
        <f t="shared" si="305"/>
        <v/>
      </c>
      <c r="GK174" s="20" t="str">
        <f t="shared" si="306"/>
        <v/>
      </c>
      <c r="GL174" s="20" t="str">
        <f t="shared" si="307"/>
        <v/>
      </c>
      <c r="GM174" s="20" t="str">
        <f t="shared" si="308"/>
        <v/>
      </c>
      <c r="GN174" s="20" t="str">
        <f t="shared" si="309"/>
        <v/>
      </c>
      <c r="GO174" s="20" t="str">
        <f t="shared" si="310"/>
        <v/>
      </c>
      <c r="GP174" s="20" t="str">
        <f t="shared" si="311"/>
        <v/>
      </c>
      <c r="GQ174" s="20" t="str">
        <f t="shared" si="312"/>
        <v/>
      </c>
      <c r="GR174" s="20" t="str">
        <f t="shared" si="313"/>
        <v/>
      </c>
      <c r="GS174" s="20" t="str">
        <f t="shared" si="314"/>
        <v/>
      </c>
      <c r="GT174" s="20" t="str">
        <f t="shared" si="315"/>
        <v/>
      </c>
      <c r="GU174" s="20" t="str">
        <f t="shared" si="316"/>
        <v/>
      </c>
      <c r="GV174" s="20" t="str">
        <f t="shared" si="317"/>
        <v/>
      </c>
      <c r="GW174" s="20" t="str">
        <f t="shared" si="318"/>
        <v/>
      </c>
      <c r="GX174" s="20" t="str">
        <f t="shared" si="319"/>
        <v/>
      </c>
      <c r="GY174" s="20" t="str">
        <f t="shared" si="320"/>
        <v/>
      </c>
      <c r="GZ174" s="20" t="str">
        <f t="shared" si="321"/>
        <v/>
      </c>
      <c r="HA174" s="20" t="str">
        <f t="shared" si="322"/>
        <v/>
      </c>
      <c r="HB174" s="20"/>
      <c r="HC174" s="20"/>
      <c r="HD174" s="20"/>
      <c r="HE174" s="20"/>
      <c r="HF174" s="20"/>
      <c r="HG174" s="20"/>
      <c r="HH174" s="20"/>
      <c r="HI174" s="20"/>
      <c r="HJ174" s="20"/>
      <c r="HK174" s="20"/>
      <c r="HL174" s="20"/>
      <c r="HM174" s="20"/>
      <c r="HN174" s="20"/>
      <c r="HO174" s="20"/>
      <c r="HP174" s="20"/>
      <c r="HQ174" s="20"/>
      <c r="HR174" s="20"/>
      <c r="HS174" s="20"/>
      <c r="HT174" s="20"/>
      <c r="HU174" s="20"/>
      <c r="HV174" s="20"/>
      <c r="HW174" s="20"/>
      <c r="HX174" s="20"/>
      <c r="HY174" s="20"/>
      <c r="HZ174" s="20"/>
      <c r="IA174" s="19"/>
      <c r="IB174" s="19"/>
      <c r="IC174" s="19"/>
      <c r="ID174" s="19"/>
      <c r="IE174" s="19"/>
      <c r="IF174" s="19"/>
      <c r="IG174" s="19"/>
      <c r="IH174" s="19"/>
      <c r="II174" s="19"/>
      <c r="IJ174" s="19"/>
      <c r="IK174" s="19"/>
      <c r="IL174" s="19"/>
      <c r="IM174" s="19"/>
      <c r="IN174" s="19"/>
      <c r="IO174" s="19"/>
      <c r="IP174" s="19"/>
      <c r="IQ174" s="19"/>
      <c r="IR174" s="19"/>
      <c r="IS174" s="19"/>
      <c r="IT174" s="19"/>
      <c r="IU174" s="19"/>
      <c r="IV174" s="19"/>
      <c r="IW174" s="19"/>
      <c r="IX174" s="19"/>
      <c r="IY174" s="19"/>
      <c r="IZ174" s="19"/>
      <c r="JA174" s="19"/>
      <c r="JB174" s="19"/>
      <c r="JC174" s="19"/>
      <c r="JD174" s="19"/>
      <c r="JE174" s="19"/>
      <c r="JF174" s="19"/>
      <c r="JG174" s="19"/>
      <c r="JH174" s="19"/>
      <c r="JI174" s="19"/>
      <c r="JJ174" s="19"/>
      <c r="JK174" s="19"/>
      <c r="JL174" s="19"/>
      <c r="JM174" s="19"/>
      <c r="JN174" s="19"/>
      <c r="JO174" s="19"/>
      <c r="JP174" s="19"/>
      <c r="JQ174" s="19"/>
      <c r="JR174" s="19"/>
      <c r="JS174" s="19"/>
      <c r="JT174" s="19"/>
      <c r="JU174" s="19"/>
      <c r="JV174" s="19"/>
    </row>
    <row r="175" spans="1:282" ht="13.5">
      <c r="A175" s="90" t="s">
        <v>206</v>
      </c>
      <c r="B175" s="184"/>
      <c r="C175" s="33"/>
      <c r="D175" s="147"/>
      <c r="E175" s="147"/>
      <c r="F175" s="147"/>
      <c r="G175" s="147"/>
      <c r="H175" s="147"/>
      <c r="I175" s="147"/>
      <c r="J175" s="147"/>
      <c r="K175" s="147"/>
      <c r="L175" s="147"/>
      <c r="M175" s="147"/>
      <c r="N175" s="147"/>
      <c r="O175" s="147"/>
      <c r="P175" s="147"/>
      <c r="Q175" s="147"/>
      <c r="R175" s="147"/>
      <c r="S175" s="147"/>
      <c r="T175" s="147"/>
      <c r="U175" s="147"/>
      <c r="V175" s="147"/>
      <c r="W175" s="147"/>
      <c r="X175" s="147"/>
      <c r="Y175" s="147"/>
      <c r="Z175" s="147"/>
      <c r="AA175" s="147"/>
      <c r="AB175" s="147"/>
      <c r="AC175" s="147"/>
      <c r="AD175" s="147"/>
      <c r="AE175" s="147"/>
      <c r="AF175" s="147"/>
      <c r="AG175" s="147"/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  <c r="BI175" s="147"/>
      <c r="BJ175" s="147"/>
      <c r="BK175" s="147"/>
      <c r="BL175" s="147"/>
      <c r="BM175" s="147"/>
      <c r="BN175" s="147"/>
      <c r="BO175" s="147"/>
      <c r="BP175" s="147"/>
      <c r="BQ175" s="147"/>
      <c r="BR175" s="147"/>
      <c r="BS175" s="147"/>
      <c r="BT175" s="147"/>
      <c r="BU175" s="147"/>
      <c r="BV175" s="147"/>
      <c r="BW175" s="147"/>
      <c r="BX175" s="147"/>
      <c r="BY175" s="147"/>
      <c r="BZ175" s="147"/>
      <c r="CA175" s="147"/>
      <c r="CB175" s="147"/>
      <c r="CC175" s="147"/>
      <c r="CD175" s="147"/>
      <c r="CE175" s="147"/>
      <c r="CF175" s="147"/>
      <c r="CG175" s="147"/>
      <c r="CH175" s="147"/>
      <c r="CI175" s="147"/>
      <c r="CJ175" s="147"/>
      <c r="CK175" s="147"/>
      <c r="CL175" s="147"/>
      <c r="CM175" s="147"/>
      <c r="CN175" s="147"/>
      <c r="CO175" s="147"/>
      <c r="CP175" s="147"/>
      <c r="CQ175" s="147"/>
      <c r="CR175" s="147"/>
      <c r="CS175" s="147"/>
      <c r="CT175" s="147"/>
      <c r="CU175" s="147"/>
      <c r="CV175" s="147"/>
      <c r="CW175" s="147"/>
      <c r="CX175" s="147"/>
      <c r="CY175" s="147"/>
      <c r="CZ175" s="87" t="str">
        <f t="shared" si="221"/>
        <v/>
      </c>
      <c r="DA175" s="89" t="str">
        <f t="shared" si="323"/>
        <v/>
      </c>
      <c r="DB175" s="90" t="str">
        <f t="shared" si="324"/>
        <v/>
      </c>
      <c r="DC175" s="32" t="str">
        <f t="shared" si="112"/>
        <v>brak danych</v>
      </c>
      <c r="DD175" s="32"/>
      <c r="DE175" s="20">
        <f t="shared" si="222"/>
        <v>0</v>
      </c>
      <c r="DF175" s="20" t="str">
        <f t="shared" si="223"/>
        <v/>
      </c>
      <c r="DG175" s="20" t="str">
        <f t="shared" si="224"/>
        <v/>
      </c>
      <c r="DH175" s="20" t="str">
        <f t="shared" si="225"/>
        <v/>
      </c>
      <c r="DI175" s="20" t="str">
        <f t="shared" si="226"/>
        <v/>
      </c>
      <c r="DJ175" s="20" t="str">
        <f t="shared" si="227"/>
        <v/>
      </c>
      <c r="DK175" s="20" t="str">
        <f t="shared" si="228"/>
        <v/>
      </c>
      <c r="DL175" s="20" t="str">
        <f t="shared" si="229"/>
        <v/>
      </c>
      <c r="DM175" s="20" t="str">
        <f t="shared" si="230"/>
        <v/>
      </c>
      <c r="DN175" s="20" t="str">
        <f t="shared" si="231"/>
        <v/>
      </c>
      <c r="DO175" s="20" t="str">
        <f t="shared" si="232"/>
        <v/>
      </c>
      <c r="DP175" s="20" t="str">
        <f t="shared" si="233"/>
        <v/>
      </c>
      <c r="DQ175" s="20" t="str">
        <f t="shared" si="234"/>
        <v/>
      </c>
      <c r="DR175" s="20" t="str">
        <f t="shared" si="235"/>
        <v/>
      </c>
      <c r="DS175" s="20" t="str">
        <f t="shared" si="236"/>
        <v/>
      </c>
      <c r="DT175" s="20" t="str">
        <f t="shared" si="237"/>
        <v/>
      </c>
      <c r="DU175" s="20" t="str">
        <f t="shared" si="238"/>
        <v/>
      </c>
      <c r="DV175" s="20" t="str">
        <f t="shared" si="239"/>
        <v/>
      </c>
      <c r="DW175" s="20" t="str">
        <f t="shared" si="240"/>
        <v/>
      </c>
      <c r="DX175" s="20" t="str">
        <f t="shared" si="241"/>
        <v/>
      </c>
      <c r="DY175" s="20" t="str">
        <f t="shared" si="242"/>
        <v/>
      </c>
      <c r="DZ175" s="20" t="str">
        <f t="shared" si="243"/>
        <v/>
      </c>
      <c r="EA175" s="20" t="str">
        <f t="shared" si="244"/>
        <v/>
      </c>
      <c r="EB175" s="20" t="str">
        <f t="shared" si="245"/>
        <v/>
      </c>
      <c r="EC175" s="20" t="str">
        <f t="shared" si="246"/>
        <v/>
      </c>
      <c r="ED175" s="20" t="str">
        <f t="shared" si="247"/>
        <v/>
      </c>
      <c r="EE175" s="20" t="str">
        <f t="shared" si="248"/>
        <v/>
      </c>
      <c r="EF175" s="20" t="str">
        <f t="shared" si="249"/>
        <v/>
      </c>
      <c r="EG175" s="20" t="str">
        <f t="shared" si="250"/>
        <v/>
      </c>
      <c r="EH175" s="20" t="str">
        <f t="shared" si="251"/>
        <v/>
      </c>
      <c r="EI175" s="20" t="str">
        <f t="shared" si="252"/>
        <v/>
      </c>
      <c r="EJ175" s="20" t="str">
        <f t="shared" si="253"/>
        <v/>
      </c>
      <c r="EK175" s="20" t="str">
        <f t="shared" si="254"/>
        <v/>
      </c>
      <c r="EL175" s="20" t="str">
        <f t="shared" si="255"/>
        <v/>
      </c>
      <c r="EM175" s="20" t="str">
        <f t="shared" si="256"/>
        <v/>
      </c>
      <c r="EN175" s="20" t="str">
        <f t="shared" si="257"/>
        <v/>
      </c>
      <c r="EO175" s="20" t="str">
        <f t="shared" si="258"/>
        <v/>
      </c>
      <c r="EP175" s="20" t="str">
        <f t="shared" si="259"/>
        <v/>
      </c>
      <c r="EQ175" s="20" t="str">
        <f t="shared" si="260"/>
        <v/>
      </c>
      <c r="ER175" s="20" t="str">
        <f t="shared" si="261"/>
        <v/>
      </c>
      <c r="ES175" s="20" t="str">
        <f t="shared" si="262"/>
        <v/>
      </c>
      <c r="ET175" s="20" t="str">
        <f t="shared" si="263"/>
        <v/>
      </c>
      <c r="EU175" s="20" t="str">
        <f t="shared" si="264"/>
        <v/>
      </c>
      <c r="EV175" s="20" t="str">
        <f t="shared" si="265"/>
        <v/>
      </c>
      <c r="EW175" s="20" t="str">
        <f t="shared" si="266"/>
        <v/>
      </c>
      <c r="EX175" s="20" t="str">
        <f t="shared" si="267"/>
        <v/>
      </c>
      <c r="EY175" s="20" t="str">
        <f t="shared" si="268"/>
        <v/>
      </c>
      <c r="EZ175" s="20" t="str">
        <f t="shared" si="269"/>
        <v/>
      </c>
      <c r="FA175" s="20" t="str">
        <f t="shared" si="270"/>
        <v/>
      </c>
      <c r="FB175" s="20" t="str">
        <f t="shared" si="271"/>
        <v/>
      </c>
      <c r="FC175" s="20" t="str">
        <f t="shared" si="272"/>
        <v/>
      </c>
      <c r="FD175" s="20" t="str">
        <f t="shared" si="273"/>
        <v/>
      </c>
      <c r="FE175" s="20" t="str">
        <f t="shared" si="274"/>
        <v/>
      </c>
      <c r="FF175" s="20" t="str">
        <f t="shared" si="275"/>
        <v/>
      </c>
      <c r="FG175" s="20" t="str">
        <f t="shared" si="276"/>
        <v/>
      </c>
      <c r="FH175" s="20" t="str">
        <f t="shared" si="277"/>
        <v/>
      </c>
      <c r="FI175" s="20" t="str">
        <f t="shared" si="278"/>
        <v/>
      </c>
      <c r="FJ175" s="20" t="str">
        <f t="shared" si="279"/>
        <v/>
      </c>
      <c r="FK175" s="20" t="str">
        <f t="shared" si="280"/>
        <v/>
      </c>
      <c r="FL175" s="20" t="str">
        <f t="shared" si="281"/>
        <v/>
      </c>
      <c r="FM175" s="20" t="str">
        <f t="shared" si="282"/>
        <v/>
      </c>
      <c r="FN175" s="20" t="str">
        <f t="shared" si="283"/>
        <v/>
      </c>
      <c r="FO175" s="20" t="str">
        <f t="shared" si="284"/>
        <v/>
      </c>
      <c r="FP175" s="20" t="str">
        <f t="shared" si="285"/>
        <v/>
      </c>
      <c r="FQ175" s="20" t="str">
        <f t="shared" si="286"/>
        <v/>
      </c>
      <c r="FR175" s="20" t="str">
        <f t="shared" si="287"/>
        <v/>
      </c>
      <c r="FS175" s="20" t="str">
        <f t="shared" si="288"/>
        <v/>
      </c>
      <c r="FT175" s="20" t="str">
        <f t="shared" si="289"/>
        <v/>
      </c>
      <c r="FU175" s="20" t="str">
        <f t="shared" si="290"/>
        <v/>
      </c>
      <c r="FV175" s="20" t="str">
        <f t="shared" si="291"/>
        <v/>
      </c>
      <c r="FW175" s="20" t="str">
        <f t="shared" si="292"/>
        <v/>
      </c>
      <c r="FX175" s="20" t="str">
        <f t="shared" si="293"/>
        <v/>
      </c>
      <c r="FY175" s="20" t="str">
        <f t="shared" si="294"/>
        <v/>
      </c>
      <c r="FZ175" s="20" t="str">
        <f t="shared" si="295"/>
        <v/>
      </c>
      <c r="GA175" s="20" t="str">
        <f t="shared" si="296"/>
        <v/>
      </c>
      <c r="GB175" s="20" t="str">
        <f t="shared" si="297"/>
        <v/>
      </c>
      <c r="GC175" s="20" t="str">
        <f t="shared" si="298"/>
        <v/>
      </c>
      <c r="GD175" s="20" t="str">
        <f t="shared" si="299"/>
        <v/>
      </c>
      <c r="GE175" s="20" t="str">
        <f t="shared" si="300"/>
        <v/>
      </c>
      <c r="GF175" s="20" t="str">
        <f t="shared" si="301"/>
        <v/>
      </c>
      <c r="GG175" s="20" t="str">
        <f t="shared" si="302"/>
        <v/>
      </c>
      <c r="GH175" s="20" t="str">
        <f t="shared" si="303"/>
        <v/>
      </c>
      <c r="GI175" s="20" t="str">
        <f t="shared" si="304"/>
        <v/>
      </c>
      <c r="GJ175" s="20" t="str">
        <f t="shared" si="305"/>
        <v/>
      </c>
      <c r="GK175" s="20" t="str">
        <f t="shared" si="306"/>
        <v/>
      </c>
      <c r="GL175" s="20" t="str">
        <f t="shared" si="307"/>
        <v/>
      </c>
      <c r="GM175" s="20" t="str">
        <f t="shared" si="308"/>
        <v/>
      </c>
      <c r="GN175" s="20" t="str">
        <f t="shared" si="309"/>
        <v/>
      </c>
      <c r="GO175" s="20" t="str">
        <f t="shared" si="310"/>
        <v/>
      </c>
      <c r="GP175" s="20" t="str">
        <f t="shared" si="311"/>
        <v/>
      </c>
      <c r="GQ175" s="20" t="str">
        <f t="shared" si="312"/>
        <v/>
      </c>
      <c r="GR175" s="20" t="str">
        <f t="shared" si="313"/>
        <v/>
      </c>
      <c r="GS175" s="20" t="str">
        <f t="shared" si="314"/>
        <v/>
      </c>
      <c r="GT175" s="20" t="str">
        <f t="shared" si="315"/>
        <v/>
      </c>
      <c r="GU175" s="20" t="str">
        <f t="shared" si="316"/>
        <v/>
      </c>
      <c r="GV175" s="20" t="str">
        <f t="shared" si="317"/>
        <v/>
      </c>
      <c r="GW175" s="20" t="str">
        <f t="shared" si="318"/>
        <v/>
      </c>
      <c r="GX175" s="20" t="str">
        <f t="shared" si="319"/>
        <v/>
      </c>
      <c r="GY175" s="20" t="str">
        <f t="shared" si="320"/>
        <v/>
      </c>
      <c r="GZ175" s="20" t="str">
        <f t="shared" si="321"/>
        <v/>
      </c>
      <c r="HA175" s="20" t="str">
        <f t="shared" si="322"/>
        <v/>
      </c>
      <c r="HB175" s="20"/>
      <c r="HC175" s="20"/>
      <c r="HD175" s="20"/>
      <c r="HE175" s="20"/>
      <c r="HF175" s="20"/>
      <c r="HG175" s="20"/>
      <c r="HH175" s="20"/>
      <c r="HI175" s="20"/>
      <c r="HJ175" s="20"/>
      <c r="HK175" s="20"/>
      <c r="HL175" s="20"/>
      <c r="HM175" s="20"/>
      <c r="HN175" s="20"/>
      <c r="HO175" s="20"/>
      <c r="HP175" s="20"/>
      <c r="HQ175" s="20"/>
      <c r="HR175" s="20"/>
      <c r="HS175" s="20"/>
      <c r="HT175" s="20"/>
      <c r="HU175" s="20"/>
      <c r="HV175" s="20"/>
      <c r="HW175" s="20"/>
      <c r="HX175" s="20"/>
      <c r="HY175" s="20"/>
      <c r="HZ175" s="20"/>
      <c r="IA175" s="19"/>
      <c r="IB175" s="19"/>
      <c r="IC175" s="19"/>
      <c r="ID175" s="19"/>
      <c r="IE175" s="19"/>
      <c r="IF175" s="19"/>
      <c r="IG175" s="19"/>
      <c r="IH175" s="19"/>
      <c r="II175" s="19"/>
      <c r="IJ175" s="19"/>
      <c r="IK175" s="19"/>
      <c r="IL175" s="19"/>
      <c r="IM175" s="19"/>
      <c r="IN175" s="19"/>
      <c r="IO175" s="19"/>
      <c r="IP175" s="19"/>
      <c r="IQ175" s="19"/>
      <c r="IR175" s="19"/>
      <c r="IS175" s="19"/>
      <c r="IT175" s="19"/>
      <c r="IU175" s="19"/>
      <c r="IV175" s="19"/>
      <c r="IW175" s="19"/>
      <c r="IX175" s="19"/>
      <c r="IY175" s="19"/>
      <c r="IZ175" s="19"/>
      <c r="JA175" s="19"/>
      <c r="JB175" s="19"/>
      <c r="JC175" s="19"/>
      <c r="JD175" s="19"/>
      <c r="JE175" s="19"/>
      <c r="JF175" s="19"/>
      <c r="JG175" s="19"/>
      <c r="JH175" s="19"/>
      <c r="JI175" s="19"/>
      <c r="JJ175" s="19"/>
      <c r="JK175" s="19"/>
      <c r="JL175" s="19"/>
      <c r="JM175" s="19"/>
      <c r="JN175" s="19"/>
      <c r="JO175" s="19"/>
      <c r="JP175" s="19"/>
      <c r="JQ175" s="19"/>
      <c r="JR175" s="19"/>
      <c r="JS175" s="19"/>
      <c r="JT175" s="19"/>
      <c r="JU175" s="19"/>
      <c r="JV175" s="19"/>
    </row>
    <row r="176" spans="1:282" ht="13.5">
      <c r="A176" s="90" t="s">
        <v>207</v>
      </c>
      <c r="B176" s="183"/>
      <c r="C176" s="33"/>
      <c r="D176" s="147"/>
      <c r="E176" s="147"/>
      <c r="F176" s="147"/>
      <c r="G176" s="147"/>
      <c r="H176" s="147"/>
      <c r="I176" s="147"/>
      <c r="J176" s="147"/>
      <c r="K176" s="147"/>
      <c r="L176" s="147"/>
      <c r="M176" s="147"/>
      <c r="N176" s="147"/>
      <c r="O176" s="147"/>
      <c r="P176" s="147"/>
      <c r="Q176" s="147"/>
      <c r="R176" s="147"/>
      <c r="S176" s="147"/>
      <c r="T176" s="147"/>
      <c r="U176" s="147"/>
      <c r="V176" s="147"/>
      <c r="W176" s="147"/>
      <c r="X176" s="147"/>
      <c r="Y176" s="147"/>
      <c r="Z176" s="147"/>
      <c r="AA176" s="147"/>
      <c r="AB176" s="147"/>
      <c r="AC176" s="147"/>
      <c r="AD176" s="147"/>
      <c r="AE176" s="147"/>
      <c r="AF176" s="147"/>
      <c r="AG176" s="147"/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  <c r="BI176" s="147"/>
      <c r="BJ176" s="147"/>
      <c r="BK176" s="147"/>
      <c r="BL176" s="147"/>
      <c r="BM176" s="147"/>
      <c r="BN176" s="147"/>
      <c r="BO176" s="147"/>
      <c r="BP176" s="147"/>
      <c r="BQ176" s="147"/>
      <c r="BR176" s="147"/>
      <c r="BS176" s="147"/>
      <c r="BT176" s="147"/>
      <c r="BU176" s="147"/>
      <c r="BV176" s="147"/>
      <c r="BW176" s="147"/>
      <c r="BX176" s="147"/>
      <c r="BY176" s="147"/>
      <c r="BZ176" s="147"/>
      <c r="CA176" s="147"/>
      <c r="CB176" s="147"/>
      <c r="CC176" s="147"/>
      <c r="CD176" s="147"/>
      <c r="CE176" s="147"/>
      <c r="CF176" s="147"/>
      <c r="CG176" s="147"/>
      <c r="CH176" s="147"/>
      <c r="CI176" s="147"/>
      <c r="CJ176" s="147"/>
      <c r="CK176" s="147"/>
      <c r="CL176" s="147"/>
      <c r="CM176" s="147"/>
      <c r="CN176" s="147"/>
      <c r="CO176" s="147"/>
      <c r="CP176" s="147"/>
      <c r="CQ176" s="147"/>
      <c r="CR176" s="147"/>
      <c r="CS176" s="147"/>
      <c r="CT176" s="147"/>
      <c r="CU176" s="147"/>
      <c r="CV176" s="147"/>
      <c r="CW176" s="147"/>
      <c r="CX176" s="147"/>
      <c r="CY176" s="147"/>
      <c r="CZ176" s="87" t="str">
        <f t="shared" si="221"/>
        <v/>
      </c>
      <c r="DA176" s="89" t="str">
        <f t="shared" si="323"/>
        <v/>
      </c>
      <c r="DB176" s="90" t="str">
        <f t="shared" si="324"/>
        <v/>
      </c>
      <c r="DC176" s="32" t="str">
        <f t="shared" si="112"/>
        <v>brak danych</v>
      </c>
      <c r="DD176" s="32"/>
      <c r="DE176" s="20">
        <f t="shared" si="222"/>
        <v>0</v>
      </c>
      <c r="DF176" s="20" t="str">
        <f t="shared" si="223"/>
        <v/>
      </c>
      <c r="DG176" s="20" t="str">
        <f t="shared" si="224"/>
        <v/>
      </c>
      <c r="DH176" s="20" t="str">
        <f t="shared" si="225"/>
        <v/>
      </c>
      <c r="DI176" s="20" t="str">
        <f t="shared" si="226"/>
        <v/>
      </c>
      <c r="DJ176" s="20" t="str">
        <f t="shared" si="227"/>
        <v/>
      </c>
      <c r="DK176" s="20" t="str">
        <f t="shared" si="228"/>
        <v/>
      </c>
      <c r="DL176" s="20" t="str">
        <f t="shared" si="229"/>
        <v/>
      </c>
      <c r="DM176" s="20" t="str">
        <f t="shared" si="230"/>
        <v/>
      </c>
      <c r="DN176" s="20" t="str">
        <f t="shared" si="231"/>
        <v/>
      </c>
      <c r="DO176" s="20" t="str">
        <f t="shared" si="232"/>
        <v/>
      </c>
      <c r="DP176" s="20" t="str">
        <f t="shared" si="233"/>
        <v/>
      </c>
      <c r="DQ176" s="20" t="str">
        <f t="shared" si="234"/>
        <v/>
      </c>
      <c r="DR176" s="20" t="str">
        <f t="shared" si="235"/>
        <v/>
      </c>
      <c r="DS176" s="20" t="str">
        <f t="shared" si="236"/>
        <v/>
      </c>
      <c r="DT176" s="20" t="str">
        <f t="shared" si="237"/>
        <v/>
      </c>
      <c r="DU176" s="20" t="str">
        <f t="shared" si="238"/>
        <v/>
      </c>
      <c r="DV176" s="20" t="str">
        <f t="shared" si="239"/>
        <v/>
      </c>
      <c r="DW176" s="20" t="str">
        <f t="shared" si="240"/>
        <v/>
      </c>
      <c r="DX176" s="20" t="str">
        <f t="shared" si="241"/>
        <v/>
      </c>
      <c r="DY176" s="20" t="str">
        <f t="shared" si="242"/>
        <v/>
      </c>
      <c r="DZ176" s="20" t="str">
        <f t="shared" si="243"/>
        <v/>
      </c>
      <c r="EA176" s="20" t="str">
        <f t="shared" si="244"/>
        <v/>
      </c>
      <c r="EB176" s="20" t="str">
        <f t="shared" si="245"/>
        <v/>
      </c>
      <c r="EC176" s="20" t="str">
        <f t="shared" si="246"/>
        <v/>
      </c>
      <c r="ED176" s="20" t="str">
        <f t="shared" si="247"/>
        <v/>
      </c>
      <c r="EE176" s="20" t="str">
        <f t="shared" si="248"/>
        <v/>
      </c>
      <c r="EF176" s="20" t="str">
        <f t="shared" si="249"/>
        <v/>
      </c>
      <c r="EG176" s="20" t="str">
        <f t="shared" si="250"/>
        <v/>
      </c>
      <c r="EH176" s="20" t="str">
        <f t="shared" si="251"/>
        <v/>
      </c>
      <c r="EI176" s="20" t="str">
        <f t="shared" si="252"/>
        <v/>
      </c>
      <c r="EJ176" s="20" t="str">
        <f t="shared" si="253"/>
        <v/>
      </c>
      <c r="EK176" s="20" t="str">
        <f t="shared" si="254"/>
        <v/>
      </c>
      <c r="EL176" s="20" t="str">
        <f t="shared" si="255"/>
        <v/>
      </c>
      <c r="EM176" s="20" t="str">
        <f t="shared" si="256"/>
        <v/>
      </c>
      <c r="EN176" s="20" t="str">
        <f t="shared" si="257"/>
        <v/>
      </c>
      <c r="EO176" s="20" t="str">
        <f t="shared" si="258"/>
        <v/>
      </c>
      <c r="EP176" s="20" t="str">
        <f t="shared" si="259"/>
        <v/>
      </c>
      <c r="EQ176" s="20" t="str">
        <f t="shared" si="260"/>
        <v/>
      </c>
      <c r="ER176" s="20" t="str">
        <f t="shared" si="261"/>
        <v/>
      </c>
      <c r="ES176" s="20" t="str">
        <f t="shared" si="262"/>
        <v/>
      </c>
      <c r="ET176" s="20" t="str">
        <f t="shared" si="263"/>
        <v/>
      </c>
      <c r="EU176" s="20" t="str">
        <f t="shared" si="264"/>
        <v/>
      </c>
      <c r="EV176" s="20" t="str">
        <f t="shared" si="265"/>
        <v/>
      </c>
      <c r="EW176" s="20" t="str">
        <f t="shared" si="266"/>
        <v/>
      </c>
      <c r="EX176" s="20" t="str">
        <f t="shared" si="267"/>
        <v/>
      </c>
      <c r="EY176" s="20" t="str">
        <f t="shared" si="268"/>
        <v/>
      </c>
      <c r="EZ176" s="20" t="str">
        <f t="shared" si="269"/>
        <v/>
      </c>
      <c r="FA176" s="20" t="str">
        <f t="shared" si="270"/>
        <v/>
      </c>
      <c r="FB176" s="20" t="str">
        <f t="shared" si="271"/>
        <v/>
      </c>
      <c r="FC176" s="20" t="str">
        <f t="shared" si="272"/>
        <v/>
      </c>
      <c r="FD176" s="20" t="str">
        <f t="shared" si="273"/>
        <v/>
      </c>
      <c r="FE176" s="20" t="str">
        <f t="shared" si="274"/>
        <v/>
      </c>
      <c r="FF176" s="20" t="str">
        <f t="shared" si="275"/>
        <v/>
      </c>
      <c r="FG176" s="20" t="str">
        <f t="shared" si="276"/>
        <v/>
      </c>
      <c r="FH176" s="20" t="str">
        <f t="shared" si="277"/>
        <v/>
      </c>
      <c r="FI176" s="20" t="str">
        <f t="shared" si="278"/>
        <v/>
      </c>
      <c r="FJ176" s="20" t="str">
        <f t="shared" si="279"/>
        <v/>
      </c>
      <c r="FK176" s="20" t="str">
        <f t="shared" si="280"/>
        <v/>
      </c>
      <c r="FL176" s="20" t="str">
        <f t="shared" si="281"/>
        <v/>
      </c>
      <c r="FM176" s="20" t="str">
        <f t="shared" si="282"/>
        <v/>
      </c>
      <c r="FN176" s="20" t="str">
        <f t="shared" si="283"/>
        <v/>
      </c>
      <c r="FO176" s="20" t="str">
        <f t="shared" si="284"/>
        <v/>
      </c>
      <c r="FP176" s="20" t="str">
        <f t="shared" si="285"/>
        <v/>
      </c>
      <c r="FQ176" s="20" t="str">
        <f t="shared" si="286"/>
        <v/>
      </c>
      <c r="FR176" s="20" t="str">
        <f t="shared" si="287"/>
        <v/>
      </c>
      <c r="FS176" s="20" t="str">
        <f t="shared" si="288"/>
        <v/>
      </c>
      <c r="FT176" s="20" t="str">
        <f t="shared" si="289"/>
        <v/>
      </c>
      <c r="FU176" s="20" t="str">
        <f t="shared" si="290"/>
        <v/>
      </c>
      <c r="FV176" s="20" t="str">
        <f t="shared" si="291"/>
        <v/>
      </c>
      <c r="FW176" s="20" t="str">
        <f t="shared" si="292"/>
        <v/>
      </c>
      <c r="FX176" s="20" t="str">
        <f t="shared" si="293"/>
        <v/>
      </c>
      <c r="FY176" s="20" t="str">
        <f t="shared" si="294"/>
        <v/>
      </c>
      <c r="FZ176" s="20" t="str">
        <f t="shared" si="295"/>
        <v/>
      </c>
      <c r="GA176" s="20" t="str">
        <f t="shared" si="296"/>
        <v/>
      </c>
      <c r="GB176" s="20" t="str">
        <f t="shared" si="297"/>
        <v/>
      </c>
      <c r="GC176" s="20" t="str">
        <f t="shared" si="298"/>
        <v/>
      </c>
      <c r="GD176" s="20" t="str">
        <f t="shared" si="299"/>
        <v/>
      </c>
      <c r="GE176" s="20" t="str">
        <f t="shared" si="300"/>
        <v/>
      </c>
      <c r="GF176" s="20" t="str">
        <f t="shared" si="301"/>
        <v/>
      </c>
      <c r="GG176" s="20" t="str">
        <f t="shared" si="302"/>
        <v/>
      </c>
      <c r="GH176" s="20" t="str">
        <f t="shared" si="303"/>
        <v/>
      </c>
      <c r="GI176" s="20" t="str">
        <f t="shared" si="304"/>
        <v/>
      </c>
      <c r="GJ176" s="20" t="str">
        <f t="shared" si="305"/>
        <v/>
      </c>
      <c r="GK176" s="20" t="str">
        <f t="shared" si="306"/>
        <v/>
      </c>
      <c r="GL176" s="20" t="str">
        <f t="shared" si="307"/>
        <v/>
      </c>
      <c r="GM176" s="20" t="str">
        <f t="shared" si="308"/>
        <v/>
      </c>
      <c r="GN176" s="20" t="str">
        <f t="shared" si="309"/>
        <v/>
      </c>
      <c r="GO176" s="20" t="str">
        <f t="shared" si="310"/>
        <v/>
      </c>
      <c r="GP176" s="20" t="str">
        <f t="shared" si="311"/>
        <v/>
      </c>
      <c r="GQ176" s="20" t="str">
        <f t="shared" si="312"/>
        <v/>
      </c>
      <c r="GR176" s="20" t="str">
        <f t="shared" si="313"/>
        <v/>
      </c>
      <c r="GS176" s="20" t="str">
        <f t="shared" si="314"/>
        <v/>
      </c>
      <c r="GT176" s="20" t="str">
        <f t="shared" si="315"/>
        <v/>
      </c>
      <c r="GU176" s="20" t="str">
        <f t="shared" si="316"/>
        <v/>
      </c>
      <c r="GV176" s="20" t="str">
        <f t="shared" si="317"/>
        <v/>
      </c>
      <c r="GW176" s="20" t="str">
        <f t="shared" si="318"/>
        <v/>
      </c>
      <c r="GX176" s="20" t="str">
        <f t="shared" si="319"/>
        <v/>
      </c>
      <c r="GY176" s="20" t="str">
        <f t="shared" si="320"/>
        <v/>
      </c>
      <c r="GZ176" s="20" t="str">
        <f t="shared" si="321"/>
        <v/>
      </c>
      <c r="HA176" s="20" t="str">
        <f t="shared" si="322"/>
        <v/>
      </c>
      <c r="HB176" s="20"/>
      <c r="HC176" s="20"/>
      <c r="HD176" s="20"/>
      <c r="HE176" s="20"/>
      <c r="HF176" s="20"/>
      <c r="HG176" s="20"/>
      <c r="HH176" s="20"/>
      <c r="HI176" s="20"/>
      <c r="HJ176" s="20"/>
      <c r="HK176" s="20"/>
      <c r="HL176" s="20"/>
      <c r="HM176" s="20"/>
      <c r="HN176" s="20"/>
      <c r="HO176" s="20"/>
      <c r="HP176" s="20"/>
      <c r="HQ176" s="20"/>
      <c r="HR176" s="20"/>
      <c r="HS176" s="20"/>
      <c r="HT176" s="20"/>
      <c r="HU176" s="20"/>
      <c r="HV176" s="20"/>
      <c r="HW176" s="20"/>
      <c r="HX176" s="20"/>
      <c r="HY176" s="20"/>
      <c r="HZ176" s="20"/>
      <c r="IA176" s="19"/>
      <c r="IB176" s="19"/>
      <c r="IC176" s="19"/>
      <c r="ID176" s="19"/>
      <c r="IE176" s="19"/>
      <c r="IF176" s="19"/>
      <c r="IG176" s="19"/>
      <c r="IH176" s="19"/>
      <c r="II176" s="19"/>
      <c r="IJ176" s="19"/>
      <c r="IK176" s="19"/>
      <c r="IL176" s="19"/>
      <c r="IM176" s="19"/>
      <c r="IN176" s="19"/>
      <c r="IO176" s="19"/>
      <c r="IP176" s="19"/>
      <c r="IQ176" s="19"/>
      <c r="IR176" s="19"/>
      <c r="IS176" s="19"/>
      <c r="IT176" s="19"/>
      <c r="IU176" s="19"/>
      <c r="IV176" s="19"/>
      <c r="IW176" s="19"/>
      <c r="IX176" s="19"/>
      <c r="IY176" s="19"/>
      <c r="IZ176" s="19"/>
      <c r="JA176" s="19"/>
      <c r="JB176" s="19"/>
      <c r="JC176" s="19"/>
      <c r="JD176" s="19"/>
      <c r="JE176" s="19"/>
      <c r="JF176" s="19"/>
      <c r="JG176" s="19"/>
      <c r="JH176" s="19"/>
      <c r="JI176" s="19"/>
      <c r="JJ176" s="19"/>
      <c r="JK176" s="19"/>
      <c r="JL176" s="19"/>
      <c r="JM176" s="19"/>
      <c r="JN176" s="19"/>
      <c r="JO176" s="19"/>
      <c r="JP176" s="19"/>
      <c r="JQ176" s="19"/>
      <c r="JR176" s="19"/>
      <c r="JS176" s="19"/>
      <c r="JT176" s="19"/>
      <c r="JU176" s="19"/>
      <c r="JV176" s="19"/>
    </row>
    <row r="177" spans="1:282" ht="13.5">
      <c r="A177" s="90" t="s">
        <v>208</v>
      </c>
      <c r="B177" s="184"/>
      <c r="C177" s="33"/>
      <c r="D177" s="147"/>
      <c r="E177" s="147"/>
      <c r="F177" s="147"/>
      <c r="G177" s="147"/>
      <c r="H177" s="147"/>
      <c r="I177" s="147"/>
      <c r="J177" s="147"/>
      <c r="K177" s="147"/>
      <c r="L177" s="147"/>
      <c r="M177" s="147"/>
      <c r="N177" s="147"/>
      <c r="O177" s="147"/>
      <c r="P177" s="147"/>
      <c r="Q177" s="147"/>
      <c r="R177" s="147"/>
      <c r="S177" s="147"/>
      <c r="T177" s="147"/>
      <c r="U177" s="147"/>
      <c r="V177" s="147"/>
      <c r="W177" s="147"/>
      <c r="X177" s="147"/>
      <c r="Y177" s="147"/>
      <c r="Z177" s="147"/>
      <c r="AA177" s="147"/>
      <c r="AB177" s="147"/>
      <c r="AC177" s="147"/>
      <c r="AD177" s="147"/>
      <c r="AE177" s="147"/>
      <c r="AF177" s="147"/>
      <c r="AG177" s="147"/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  <c r="BI177" s="147"/>
      <c r="BJ177" s="147"/>
      <c r="BK177" s="147"/>
      <c r="BL177" s="147"/>
      <c r="BM177" s="147"/>
      <c r="BN177" s="147"/>
      <c r="BO177" s="147"/>
      <c r="BP177" s="147"/>
      <c r="BQ177" s="147"/>
      <c r="BR177" s="147"/>
      <c r="BS177" s="147"/>
      <c r="BT177" s="147"/>
      <c r="BU177" s="147"/>
      <c r="BV177" s="147"/>
      <c r="BW177" s="147"/>
      <c r="BX177" s="147"/>
      <c r="BY177" s="147"/>
      <c r="BZ177" s="147"/>
      <c r="CA177" s="147"/>
      <c r="CB177" s="147"/>
      <c r="CC177" s="147"/>
      <c r="CD177" s="147"/>
      <c r="CE177" s="147"/>
      <c r="CF177" s="147"/>
      <c r="CG177" s="147"/>
      <c r="CH177" s="147"/>
      <c r="CI177" s="147"/>
      <c r="CJ177" s="147"/>
      <c r="CK177" s="147"/>
      <c r="CL177" s="147"/>
      <c r="CM177" s="147"/>
      <c r="CN177" s="147"/>
      <c r="CO177" s="147"/>
      <c r="CP177" s="147"/>
      <c r="CQ177" s="147"/>
      <c r="CR177" s="147"/>
      <c r="CS177" s="147"/>
      <c r="CT177" s="147"/>
      <c r="CU177" s="147"/>
      <c r="CV177" s="147"/>
      <c r="CW177" s="147"/>
      <c r="CX177" s="147"/>
      <c r="CY177" s="147"/>
      <c r="CZ177" s="87" t="str">
        <f t="shared" si="221"/>
        <v/>
      </c>
      <c r="DA177" s="89" t="str">
        <f t="shared" si="323"/>
        <v/>
      </c>
      <c r="DB177" s="90" t="str">
        <f t="shared" si="324"/>
        <v/>
      </c>
      <c r="DC177" s="32" t="str">
        <f t="shared" si="112"/>
        <v>brak danych</v>
      </c>
      <c r="DD177" s="32"/>
      <c r="DE177" s="20">
        <f t="shared" si="222"/>
        <v>0</v>
      </c>
      <c r="DF177" s="20" t="str">
        <f t="shared" si="223"/>
        <v/>
      </c>
      <c r="DG177" s="20" t="str">
        <f t="shared" si="224"/>
        <v/>
      </c>
      <c r="DH177" s="20" t="str">
        <f t="shared" si="225"/>
        <v/>
      </c>
      <c r="DI177" s="20" t="str">
        <f t="shared" si="226"/>
        <v/>
      </c>
      <c r="DJ177" s="20" t="str">
        <f t="shared" si="227"/>
        <v/>
      </c>
      <c r="DK177" s="20" t="str">
        <f t="shared" si="228"/>
        <v/>
      </c>
      <c r="DL177" s="20" t="str">
        <f t="shared" si="229"/>
        <v/>
      </c>
      <c r="DM177" s="20" t="str">
        <f t="shared" si="230"/>
        <v/>
      </c>
      <c r="DN177" s="20" t="str">
        <f t="shared" si="231"/>
        <v/>
      </c>
      <c r="DO177" s="20" t="str">
        <f t="shared" si="232"/>
        <v/>
      </c>
      <c r="DP177" s="20" t="str">
        <f t="shared" si="233"/>
        <v/>
      </c>
      <c r="DQ177" s="20" t="str">
        <f t="shared" si="234"/>
        <v/>
      </c>
      <c r="DR177" s="20" t="str">
        <f t="shared" si="235"/>
        <v/>
      </c>
      <c r="DS177" s="20" t="str">
        <f t="shared" si="236"/>
        <v/>
      </c>
      <c r="DT177" s="20" t="str">
        <f t="shared" si="237"/>
        <v/>
      </c>
      <c r="DU177" s="20" t="str">
        <f t="shared" si="238"/>
        <v/>
      </c>
      <c r="DV177" s="20" t="str">
        <f t="shared" si="239"/>
        <v/>
      </c>
      <c r="DW177" s="20" t="str">
        <f t="shared" si="240"/>
        <v/>
      </c>
      <c r="DX177" s="20" t="str">
        <f t="shared" si="241"/>
        <v/>
      </c>
      <c r="DY177" s="20" t="str">
        <f t="shared" si="242"/>
        <v/>
      </c>
      <c r="DZ177" s="20" t="str">
        <f t="shared" si="243"/>
        <v/>
      </c>
      <c r="EA177" s="20" t="str">
        <f t="shared" si="244"/>
        <v/>
      </c>
      <c r="EB177" s="20" t="str">
        <f t="shared" si="245"/>
        <v/>
      </c>
      <c r="EC177" s="20" t="str">
        <f t="shared" si="246"/>
        <v/>
      </c>
      <c r="ED177" s="20" t="str">
        <f t="shared" si="247"/>
        <v/>
      </c>
      <c r="EE177" s="20" t="str">
        <f t="shared" si="248"/>
        <v/>
      </c>
      <c r="EF177" s="20" t="str">
        <f t="shared" si="249"/>
        <v/>
      </c>
      <c r="EG177" s="20" t="str">
        <f t="shared" si="250"/>
        <v/>
      </c>
      <c r="EH177" s="20" t="str">
        <f t="shared" si="251"/>
        <v/>
      </c>
      <c r="EI177" s="20" t="str">
        <f t="shared" si="252"/>
        <v/>
      </c>
      <c r="EJ177" s="20" t="str">
        <f t="shared" si="253"/>
        <v/>
      </c>
      <c r="EK177" s="20" t="str">
        <f t="shared" si="254"/>
        <v/>
      </c>
      <c r="EL177" s="20" t="str">
        <f t="shared" si="255"/>
        <v/>
      </c>
      <c r="EM177" s="20" t="str">
        <f t="shared" si="256"/>
        <v/>
      </c>
      <c r="EN177" s="20" t="str">
        <f t="shared" si="257"/>
        <v/>
      </c>
      <c r="EO177" s="20" t="str">
        <f t="shared" si="258"/>
        <v/>
      </c>
      <c r="EP177" s="20" t="str">
        <f t="shared" si="259"/>
        <v/>
      </c>
      <c r="EQ177" s="20" t="str">
        <f t="shared" si="260"/>
        <v/>
      </c>
      <c r="ER177" s="20" t="str">
        <f t="shared" si="261"/>
        <v/>
      </c>
      <c r="ES177" s="20" t="str">
        <f t="shared" si="262"/>
        <v/>
      </c>
      <c r="ET177" s="20" t="str">
        <f t="shared" si="263"/>
        <v/>
      </c>
      <c r="EU177" s="20" t="str">
        <f t="shared" si="264"/>
        <v/>
      </c>
      <c r="EV177" s="20" t="str">
        <f t="shared" si="265"/>
        <v/>
      </c>
      <c r="EW177" s="20" t="str">
        <f t="shared" si="266"/>
        <v/>
      </c>
      <c r="EX177" s="20" t="str">
        <f t="shared" si="267"/>
        <v/>
      </c>
      <c r="EY177" s="20" t="str">
        <f t="shared" si="268"/>
        <v/>
      </c>
      <c r="EZ177" s="20" t="str">
        <f t="shared" si="269"/>
        <v/>
      </c>
      <c r="FA177" s="20" t="str">
        <f t="shared" si="270"/>
        <v/>
      </c>
      <c r="FB177" s="20" t="str">
        <f t="shared" si="271"/>
        <v/>
      </c>
      <c r="FC177" s="20" t="str">
        <f t="shared" si="272"/>
        <v/>
      </c>
      <c r="FD177" s="20" t="str">
        <f t="shared" si="273"/>
        <v/>
      </c>
      <c r="FE177" s="20" t="str">
        <f t="shared" si="274"/>
        <v/>
      </c>
      <c r="FF177" s="20" t="str">
        <f t="shared" si="275"/>
        <v/>
      </c>
      <c r="FG177" s="20" t="str">
        <f t="shared" si="276"/>
        <v/>
      </c>
      <c r="FH177" s="20" t="str">
        <f t="shared" si="277"/>
        <v/>
      </c>
      <c r="FI177" s="20" t="str">
        <f t="shared" si="278"/>
        <v/>
      </c>
      <c r="FJ177" s="20" t="str">
        <f t="shared" si="279"/>
        <v/>
      </c>
      <c r="FK177" s="20" t="str">
        <f t="shared" si="280"/>
        <v/>
      </c>
      <c r="FL177" s="20" t="str">
        <f t="shared" si="281"/>
        <v/>
      </c>
      <c r="FM177" s="20" t="str">
        <f t="shared" si="282"/>
        <v/>
      </c>
      <c r="FN177" s="20" t="str">
        <f t="shared" si="283"/>
        <v/>
      </c>
      <c r="FO177" s="20" t="str">
        <f t="shared" si="284"/>
        <v/>
      </c>
      <c r="FP177" s="20" t="str">
        <f t="shared" si="285"/>
        <v/>
      </c>
      <c r="FQ177" s="20" t="str">
        <f t="shared" si="286"/>
        <v/>
      </c>
      <c r="FR177" s="20" t="str">
        <f t="shared" si="287"/>
        <v/>
      </c>
      <c r="FS177" s="20" t="str">
        <f t="shared" si="288"/>
        <v/>
      </c>
      <c r="FT177" s="20" t="str">
        <f t="shared" si="289"/>
        <v/>
      </c>
      <c r="FU177" s="20" t="str">
        <f t="shared" si="290"/>
        <v/>
      </c>
      <c r="FV177" s="20" t="str">
        <f t="shared" si="291"/>
        <v/>
      </c>
      <c r="FW177" s="20" t="str">
        <f t="shared" si="292"/>
        <v/>
      </c>
      <c r="FX177" s="20" t="str">
        <f t="shared" si="293"/>
        <v/>
      </c>
      <c r="FY177" s="20" t="str">
        <f t="shared" si="294"/>
        <v/>
      </c>
      <c r="FZ177" s="20" t="str">
        <f t="shared" si="295"/>
        <v/>
      </c>
      <c r="GA177" s="20" t="str">
        <f t="shared" si="296"/>
        <v/>
      </c>
      <c r="GB177" s="20" t="str">
        <f t="shared" si="297"/>
        <v/>
      </c>
      <c r="GC177" s="20" t="str">
        <f t="shared" si="298"/>
        <v/>
      </c>
      <c r="GD177" s="20" t="str">
        <f t="shared" si="299"/>
        <v/>
      </c>
      <c r="GE177" s="20" t="str">
        <f t="shared" si="300"/>
        <v/>
      </c>
      <c r="GF177" s="20" t="str">
        <f t="shared" si="301"/>
        <v/>
      </c>
      <c r="GG177" s="20" t="str">
        <f t="shared" si="302"/>
        <v/>
      </c>
      <c r="GH177" s="20" t="str">
        <f t="shared" si="303"/>
        <v/>
      </c>
      <c r="GI177" s="20" t="str">
        <f t="shared" si="304"/>
        <v/>
      </c>
      <c r="GJ177" s="20" t="str">
        <f t="shared" si="305"/>
        <v/>
      </c>
      <c r="GK177" s="20" t="str">
        <f t="shared" si="306"/>
        <v/>
      </c>
      <c r="GL177" s="20" t="str">
        <f t="shared" si="307"/>
        <v/>
      </c>
      <c r="GM177" s="20" t="str">
        <f t="shared" si="308"/>
        <v/>
      </c>
      <c r="GN177" s="20" t="str">
        <f t="shared" si="309"/>
        <v/>
      </c>
      <c r="GO177" s="20" t="str">
        <f t="shared" si="310"/>
        <v/>
      </c>
      <c r="GP177" s="20" t="str">
        <f t="shared" si="311"/>
        <v/>
      </c>
      <c r="GQ177" s="20" t="str">
        <f t="shared" si="312"/>
        <v/>
      </c>
      <c r="GR177" s="20" t="str">
        <f t="shared" si="313"/>
        <v/>
      </c>
      <c r="GS177" s="20" t="str">
        <f t="shared" si="314"/>
        <v/>
      </c>
      <c r="GT177" s="20" t="str">
        <f t="shared" si="315"/>
        <v/>
      </c>
      <c r="GU177" s="20" t="str">
        <f t="shared" si="316"/>
        <v/>
      </c>
      <c r="GV177" s="20" t="str">
        <f t="shared" si="317"/>
        <v/>
      </c>
      <c r="GW177" s="20" t="str">
        <f t="shared" si="318"/>
        <v/>
      </c>
      <c r="GX177" s="20" t="str">
        <f t="shared" si="319"/>
        <v/>
      </c>
      <c r="GY177" s="20" t="str">
        <f t="shared" si="320"/>
        <v/>
      </c>
      <c r="GZ177" s="20" t="str">
        <f t="shared" si="321"/>
        <v/>
      </c>
      <c r="HA177" s="20" t="str">
        <f t="shared" si="322"/>
        <v/>
      </c>
      <c r="HB177" s="20"/>
      <c r="HC177" s="20"/>
      <c r="HD177" s="20"/>
      <c r="HE177" s="20"/>
      <c r="HF177" s="20"/>
      <c r="HG177" s="20"/>
      <c r="HH177" s="20"/>
      <c r="HI177" s="20"/>
      <c r="HJ177" s="20"/>
      <c r="HK177" s="20"/>
      <c r="HL177" s="20"/>
      <c r="HM177" s="20"/>
      <c r="HN177" s="20"/>
      <c r="HO177" s="20"/>
      <c r="HP177" s="20"/>
      <c r="HQ177" s="20"/>
      <c r="HR177" s="20"/>
      <c r="HS177" s="20"/>
      <c r="HT177" s="20"/>
      <c r="HU177" s="20"/>
      <c r="HV177" s="20"/>
      <c r="HW177" s="20"/>
      <c r="HX177" s="20"/>
      <c r="HY177" s="20"/>
      <c r="HZ177" s="20"/>
      <c r="IA177" s="19"/>
      <c r="IB177" s="19"/>
      <c r="IC177" s="19"/>
      <c r="ID177" s="19"/>
      <c r="IE177" s="19"/>
      <c r="IF177" s="19"/>
      <c r="IG177" s="19"/>
      <c r="IH177" s="19"/>
      <c r="II177" s="19"/>
      <c r="IJ177" s="19"/>
      <c r="IK177" s="19"/>
      <c r="IL177" s="19"/>
      <c r="IM177" s="19"/>
      <c r="IN177" s="19"/>
      <c r="IO177" s="19"/>
      <c r="IP177" s="19"/>
      <c r="IQ177" s="19"/>
      <c r="IR177" s="19"/>
      <c r="IS177" s="19"/>
      <c r="IT177" s="19"/>
      <c r="IU177" s="19"/>
      <c r="IV177" s="19"/>
      <c r="IW177" s="19"/>
      <c r="IX177" s="19"/>
      <c r="IY177" s="19"/>
      <c r="IZ177" s="19"/>
      <c r="JA177" s="19"/>
      <c r="JB177" s="19"/>
      <c r="JC177" s="19"/>
      <c r="JD177" s="19"/>
      <c r="JE177" s="19"/>
      <c r="JF177" s="19"/>
      <c r="JG177" s="19"/>
      <c r="JH177" s="19"/>
      <c r="JI177" s="19"/>
      <c r="JJ177" s="19"/>
      <c r="JK177" s="19"/>
      <c r="JL177" s="19"/>
      <c r="JM177" s="19"/>
      <c r="JN177" s="19"/>
      <c r="JO177" s="19"/>
      <c r="JP177" s="19"/>
      <c r="JQ177" s="19"/>
      <c r="JR177" s="19"/>
      <c r="JS177" s="19"/>
      <c r="JT177" s="19"/>
      <c r="JU177" s="19"/>
      <c r="JV177" s="19"/>
    </row>
    <row r="178" spans="1:282" ht="13.5">
      <c r="A178" s="90" t="s">
        <v>209</v>
      </c>
      <c r="B178" s="183"/>
      <c r="C178" s="33"/>
      <c r="D178" s="147"/>
      <c r="E178" s="147"/>
      <c r="F178" s="147"/>
      <c r="G178" s="147"/>
      <c r="H178" s="147"/>
      <c r="I178" s="147"/>
      <c r="J178" s="147"/>
      <c r="K178" s="147"/>
      <c r="L178" s="147"/>
      <c r="M178" s="147"/>
      <c r="N178" s="147"/>
      <c r="O178" s="147"/>
      <c r="P178" s="147"/>
      <c r="Q178" s="147"/>
      <c r="R178" s="147"/>
      <c r="S178" s="147"/>
      <c r="T178" s="147"/>
      <c r="U178" s="147"/>
      <c r="V178" s="147"/>
      <c r="W178" s="147"/>
      <c r="X178" s="147"/>
      <c r="Y178" s="147"/>
      <c r="Z178" s="147"/>
      <c r="AA178" s="147"/>
      <c r="AB178" s="147"/>
      <c r="AC178" s="147"/>
      <c r="AD178" s="147"/>
      <c r="AE178" s="147"/>
      <c r="AF178" s="147"/>
      <c r="AG178" s="147"/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  <c r="BI178" s="147"/>
      <c r="BJ178" s="147"/>
      <c r="BK178" s="147"/>
      <c r="BL178" s="147"/>
      <c r="BM178" s="147"/>
      <c r="BN178" s="147"/>
      <c r="BO178" s="147"/>
      <c r="BP178" s="147"/>
      <c r="BQ178" s="147"/>
      <c r="BR178" s="147"/>
      <c r="BS178" s="147"/>
      <c r="BT178" s="147"/>
      <c r="BU178" s="147"/>
      <c r="BV178" s="147"/>
      <c r="BW178" s="147"/>
      <c r="BX178" s="147"/>
      <c r="BY178" s="147"/>
      <c r="BZ178" s="147"/>
      <c r="CA178" s="147"/>
      <c r="CB178" s="147"/>
      <c r="CC178" s="147"/>
      <c r="CD178" s="147"/>
      <c r="CE178" s="147"/>
      <c r="CF178" s="147"/>
      <c r="CG178" s="147"/>
      <c r="CH178" s="147"/>
      <c r="CI178" s="147"/>
      <c r="CJ178" s="147"/>
      <c r="CK178" s="147"/>
      <c r="CL178" s="147"/>
      <c r="CM178" s="147"/>
      <c r="CN178" s="147"/>
      <c r="CO178" s="147"/>
      <c r="CP178" s="147"/>
      <c r="CQ178" s="147"/>
      <c r="CR178" s="147"/>
      <c r="CS178" s="147"/>
      <c r="CT178" s="147"/>
      <c r="CU178" s="147"/>
      <c r="CV178" s="147"/>
      <c r="CW178" s="147"/>
      <c r="CX178" s="147"/>
      <c r="CY178" s="147"/>
      <c r="CZ178" s="87" t="str">
        <f t="shared" si="221"/>
        <v/>
      </c>
      <c r="DA178" s="89" t="str">
        <f t="shared" si="323"/>
        <v/>
      </c>
      <c r="DB178" s="90" t="str">
        <f t="shared" si="324"/>
        <v/>
      </c>
      <c r="DC178" s="32" t="str">
        <f t="shared" si="112"/>
        <v>brak danych</v>
      </c>
      <c r="DD178" s="32"/>
      <c r="DE178" s="20">
        <f t="shared" si="222"/>
        <v>0</v>
      </c>
      <c r="DF178" s="20" t="str">
        <f t="shared" si="223"/>
        <v/>
      </c>
      <c r="DG178" s="20" t="str">
        <f t="shared" si="224"/>
        <v/>
      </c>
      <c r="DH178" s="20" t="str">
        <f t="shared" si="225"/>
        <v/>
      </c>
      <c r="DI178" s="20" t="str">
        <f t="shared" si="226"/>
        <v/>
      </c>
      <c r="DJ178" s="20" t="str">
        <f t="shared" si="227"/>
        <v/>
      </c>
      <c r="DK178" s="20" t="str">
        <f t="shared" si="228"/>
        <v/>
      </c>
      <c r="DL178" s="20" t="str">
        <f t="shared" si="229"/>
        <v/>
      </c>
      <c r="DM178" s="20" t="str">
        <f t="shared" si="230"/>
        <v/>
      </c>
      <c r="DN178" s="20" t="str">
        <f t="shared" si="231"/>
        <v/>
      </c>
      <c r="DO178" s="20" t="str">
        <f t="shared" si="232"/>
        <v/>
      </c>
      <c r="DP178" s="20" t="str">
        <f t="shared" si="233"/>
        <v/>
      </c>
      <c r="DQ178" s="20" t="str">
        <f t="shared" si="234"/>
        <v/>
      </c>
      <c r="DR178" s="20" t="str">
        <f t="shared" si="235"/>
        <v/>
      </c>
      <c r="DS178" s="20" t="str">
        <f t="shared" si="236"/>
        <v/>
      </c>
      <c r="DT178" s="20" t="str">
        <f t="shared" si="237"/>
        <v/>
      </c>
      <c r="DU178" s="20" t="str">
        <f t="shared" si="238"/>
        <v/>
      </c>
      <c r="DV178" s="20" t="str">
        <f t="shared" si="239"/>
        <v/>
      </c>
      <c r="DW178" s="20" t="str">
        <f t="shared" si="240"/>
        <v/>
      </c>
      <c r="DX178" s="20" t="str">
        <f t="shared" si="241"/>
        <v/>
      </c>
      <c r="DY178" s="20" t="str">
        <f t="shared" si="242"/>
        <v/>
      </c>
      <c r="DZ178" s="20" t="str">
        <f t="shared" si="243"/>
        <v/>
      </c>
      <c r="EA178" s="20" t="str">
        <f t="shared" si="244"/>
        <v/>
      </c>
      <c r="EB178" s="20" t="str">
        <f t="shared" si="245"/>
        <v/>
      </c>
      <c r="EC178" s="20" t="str">
        <f t="shared" si="246"/>
        <v/>
      </c>
      <c r="ED178" s="20" t="str">
        <f t="shared" si="247"/>
        <v/>
      </c>
      <c r="EE178" s="20" t="str">
        <f t="shared" si="248"/>
        <v/>
      </c>
      <c r="EF178" s="20" t="str">
        <f t="shared" si="249"/>
        <v/>
      </c>
      <c r="EG178" s="20" t="str">
        <f t="shared" si="250"/>
        <v/>
      </c>
      <c r="EH178" s="20" t="str">
        <f t="shared" si="251"/>
        <v/>
      </c>
      <c r="EI178" s="20" t="str">
        <f t="shared" si="252"/>
        <v/>
      </c>
      <c r="EJ178" s="20" t="str">
        <f t="shared" si="253"/>
        <v/>
      </c>
      <c r="EK178" s="20" t="str">
        <f t="shared" si="254"/>
        <v/>
      </c>
      <c r="EL178" s="20" t="str">
        <f t="shared" si="255"/>
        <v/>
      </c>
      <c r="EM178" s="20" t="str">
        <f t="shared" si="256"/>
        <v/>
      </c>
      <c r="EN178" s="20" t="str">
        <f t="shared" si="257"/>
        <v/>
      </c>
      <c r="EO178" s="20" t="str">
        <f t="shared" si="258"/>
        <v/>
      </c>
      <c r="EP178" s="20" t="str">
        <f t="shared" si="259"/>
        <v/>
      </c>
      <c r="EQ178" s="20" t="str">
        <f t="shared" si="260"/>
        <v/>
      </c>
      <c r="ER178" s="20" t="str">
        <f t="shared" si="261"/>
        <v/>
      </c>
      <c r="ES178" s="20" t="str">
        <f t="shared" si="262"/>
        <v/>
      </c>
      <c r="ET178" s="20" t="str">
        <f t="shared" si="263"/>
        <v/>
      </c>
      <c r="EU178" s="20" t="str">
        <f t="shared" si="264"/>
        <v/>
      </c>
      <c r="EV178" s="20" t="str">
        <f t="shared" si="265"/>
        <v/>
      </c>
      <c r="EW178" s="20" t="str">
        <f t="shared" si="266"/>
        <v/>
      </c>
      <c r="EX178" s="20" t="str">
        <f t="shared" si="267"/>
        <v/>
      </c>
      <c r="EY178" s="20" t="str">
        <f t="shared" si="268"/>
        <v/>
      </c>
      <c r="EZ178" s="20" t="str">
        <f t="shared" si="269"/>
        <v/>
      </c>
      <c r="FA178" s="20" t="str">
        <f t="shared" si="270"/>
        <v/>
      </c>
      <c r="FB178" s="20" t="str">
        <f t="shared" si="271"/>
        <v/>
      </c>
      <c r="FC178" s="20" t="str">
        <f t="shared" si="272"/>
        <v/>
      </c>
      <c r="FD178" s="20" t="str">
        <f t="shared" si="273"/>
        <v/>
      </c>
      <c r="FE178" s="20" t="str">
        <f t="shared" si="274"/>
        <v/>
      </c>
      <c r="FF178" s="20" t="str">
        <f t="shared" si="275"/>
        <v/>
      </c>
      <c r="FG178" s="20" t="str">
        <f t="shared" si="276"/>
        <v/>
      </c>
      <c r="FH178" s="20" t="str">
        <f t="shared" si="277"/>
        <v/>
      </c>
      <c r="FI178" s="20" t="str">
        <f t="shared" si="278"/>
        <v/>
      </c>
      <c r="FJ178" s="20" t="str">
        <f t="shared" si="279"/>
        <v/>
      </c>
      <c r="FK178" s="20" t="str">
        <f t="shared" si="280"/>
        <v/>
      </c>
      <c r="FL178" s="20" t="str">
        <f t="shared" si="281"/>
        <v/>
      </c>
      <c r="FM178" s="20" t="str">
        <f t="shared" si="282"/>
        <v/>
      </c>
      <c r="FN178" s="20" t="str">
        <f t="shared" si="283"/>
        <v/>
      </c>
      <c r="FO178" s="20" t="str">
        <f t="shared" si="284"/>
        <v/>
      </c>
      <c r="FP178" s="20" t="str">
        <f t="shared" si="285"/>
        <v/>
      </c>
      <c r="FQ178" s="20" t="str">
        <f t="shared" si="286"/>
        <v/>
      </c>
      <c r="FR178" s="20" t="str">
        <f t="shared" si="287"/>
        <v/>
      </c>
      <c r="FS178" s="20" t="str">
        <f t="shared" si="288"/>
        <v/>
      </c>
      <c r="FT178" s="20" t="str">
        <f t="shared" si="289"/>
        <v/>
      </c>
      <c r="FU178" s="20" t="str">
        <f t="shared" si="290"/>
        <v/>
      </c>
      <c r="FV178" s="20" t="str">
        <f t="shared" si="291"/>
        <v/>
      </c>
      <c r="FW178" s="20" t="str">
        <f t="shared" si="292"/>
        <v/>
      </c>
      <c r="FX178" s="20" t="str">
        <f t="shared" si="293"/>
        <v/>
      </c>
      <c r="FY178" s="20" t="str">
        <f t="shared" si="294"/>
        <v/>
      </c>
      <c r="FZ178" s="20" t="str">
        <f t="shared" si="295"/>
        <v/>
      </c>
      <c r="GA178" s="20" t="str">
        <f t="shared" si="296"/>
        <v/>
      </c>
      <c r="GB178" s="20" t="str">
        <f t="shared" si="297"/>
        <v/>
      </c>
      <c r="GC178" s="20" t="str">
        <f t="shared" si="298"/>
        <v/>
      </c>
      <c r="GD178" s="20" t="str">
        <f t="shared" si="299"/>
        <v/>
      </c>
      <c r="GE178" s="20" t="str">
        <f t="shared" si="300"/>
        <v/>
      </c>
      <c r="GF178" s="20" t="str">
        <f t="shared" si="301"/>
        <v/>
      </c>
      <c r="GG178" s="20" t="str">
        <f t="shared" si="302"/>
        <v/>
      </c>
      <c r="GH178" s="20" t="str">
        <f t="shared" si="303"/>
        <v/>
      </c>
      <c r="GI178" s="20" t="str">
        <f t="shared" si="304"/>
        <v/>
      </c>
      <c r="GJ178" s="20" t="str">
        <f t="shared" si="305"/>
        <v/>
      </c>
      <c r="GK178" s="20" t="str">
        <f t="shared" si="306"/>
        <v/>
      </c>
      <c r="GL178" s="20" t="str">
        <f t="shared" si="307"/>
        <v/>
      </c>
      <c r="GM178" s="20" t="str">
        <f t="shared" si="308"/>
        <v/>
      </c>
      <c r="GN178" s="20" t="str">
        <f t="shared" si="309"/>
        <v/>
      </c>
      <c r="GO178" s="20" t="str">
        <f t="shared" si="310"/>
        <v/>
      </c>
      <c r="GP178" s="20" t="str">
        <f t="shared" si="311"/>
        <v/>
      </c>
      <c r="GQ178" s="20" t="str">
        <f t="shared" si="312"/>
        <v/>
      </c>
      <c r="GR178" s="20" t="str">
        <f t="shared" si="313"/>
        <v/>
      </c>
      <c r="GS178" s="20" t="str">
        <f t="shared" si="314"/>
        <v/>
      </c>
      <c r="GT178" s="20" t="str">
        <f t="shared" si="315"/>
        <v/>
      </c>
      <c r="GU178" s="20" t="str">
        <f t="shared" si="316"/>
        <v/>
      </c>
      <c r="GV178" s="20" t="str">
        <f t="shared" si="317"/>
        <v/>
      </c>
      <c r="GW178" s="20" t="str">
        <f t="shared" si="318"/>
        <v/>
      </c>
      <c r="GX178" s="20" t="str">
        <f t="shared" si="319"/>
        <v/>
      </c>
      <c r="GY178" s="20" t="str">
        <f t="shared" si="320"/>
        <v/>
      </c>
      <c r="GZ178" s="20" t="str">
        <f t="shared" si="321"/>
        <v/>
      </c>
      <c r="HA178" s="20" t="str">
        <f t="shared" si="322"/>
        <v/>
      </c>
      <c r="HB178" s="20"/>
      <c r="HC178" s="20"/>
      <c r="HD178" s="20"/>
      <c r="HE178" s="20"/>
      <c r="HF178" s="20"/>
      <c r="HG178" s="20"/>
      <c r="HH178" s="20"/>
      <c r="HI178" s="20"/>
      <c r="HJ178" s="20"/>
      <c r="HK178" s="20"/>
      <c r="HL178" s="20"/>
      <c r="HM178" s="20"/>
      <c r="HN178" s="20"/>
      <c r="HO178" s="20"/>
      <c r="HP178" s="20"/>
      <c r="HQ178" s="20"/>
      <c r="HR178" s="20"/>
      <c r="HS178" s="20"/>
      <c r="HT178" s="20"/>
      <c r="HU178" s="20"/>
      <c r="HV178" s="20"/>
      <c r="HW178" s="20"/>
      <c r="HX178" s="20"/>
      <c r="HY178" s="20"/>
      <c r="HZ178" s="20"/>
      <c r="IA178" s="19"/>
      <c r="IB178" s="19"/>
      <c r="IC178" s="19"/>
      <c r="ID178" s="19"/>
      <c r="IE178" s="19"/>
      <c r="IF178" s="19"/>
      <c r="IG178" s="19"/>
      <c r="IH178" s="19"/>
      <c r="II178" s="19"/>
      <c r="IJ178" s="19"/>
      <c r="IK178" s="19"/>
      <c r="IL178" s="19"/>
      <c r="IM178" s="19"/>
      <c r="IN178" s="19"/>
      <c r="IO178" s="19"/>
      <c r="IP178" s="19"/>
      <c r="IQ178" s="19"/>
      <c r="IR178" s="19"/>
      <c r="IS178" s="19"/>
      <c r="IT178" s="19"/>
      <c r="IU178" s="19"/>
      <c r="IV178" s="19"/>
      <c r="IW178" s="19"/>
      <c r="IX178" s="19"/>
      <c r="IY178" s="19"/>
      <c r="IZ178" s="19"/>
      <c r="JA178" s="19"/>
      <c r="JB178" s="19"/>
      <c r="JC178" s="19"/>
      <c r="JD178" s="19"/>
      <c r="JE178" s="19"/>
      <c r="JF178" s="19"/>
      <c r="JG178" s="19"/>
      <c r="JH178" s="19"/>
      <c r="JI178" s="19"/>
      <c r="JJ178" s="19"/>
      <c r="JK178" s="19"/>
      <c r="JL178" s="19"/>
      <c r="JM178" s="19"/>
      <c r="JN178" s="19"/>
      <c r="JO178" s="19"/>
      <c r="JP178" s="19"/>
      <c r="JQ178" s="19"/>
      <c r="JR178" s="19"/>
      <c r="JS178" s="19"/>
      <c r="JT178" s="19"/>
      <c r="JU178" s="19"/>
      <c r="JV178" s="19"/>
    </row>
    <row r="179" spans="1:282" ht="13.5">
      <c r="A179" s="90" t="s">
        <v>210</v>
      </c>
      <c r="B179" s="184"/>
      <c r="C179" s="33"/>
      <c r="D179" s="147"/>
      <c r="E179" s="147"/>
      <c r="F179" s="147"/>
      <c r="G179" s="147"/>
      <c r="H179" s="147"/>
      <c r="I179" s="147"/>
      <c r="J179" s="147"/>
      <c r="K179" s="147"/>
      <c r="L179" s="147"/>
      <c r="M179" s="147"/>
      <c r="N179" s="147"/>
      <c r="O179" s="147"/>
      <c r="P179" s="147"/>
      <c r="Q179" s="147"/>
      <c r="R179" s="147"/>
      <c r="S179" s="147"/>
      <c r="T179" s="147"/>
      <c r="U179" s="147"/>
      <c r="V179" s="147"/>
      <c r="W179" s="147"/>
      <c r="X179" s="147"/>
      <c r="Y179" s="147"/>
      <c r="Z179" s="147"/>
      <c r="AA179" s="147"/>
      <c r="AB179" s="147"/>
      <c r="AC179" s="147"/>
      <c r="AD179" s="147"/>
      <c r="AE179" s="147"/>
      <c r="AF179" s="147"/>
      <c r="AG179" s="147"/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  <c r="BI179" s="147"/>
      <c r="BJ179" s="147"/>
      <c r="BK179" s="147"/>
      <c r="BL179" s="147"/>
      <c r="BM179" s="147"/>
      <c r="BN179" s="147"/>
      <c r="BO179" s="147"/>
      <c r="BP179" s="147"/>
      <c r="BQ179" s="147"/>
      <c r="BR179" s="147"/>
      <c r="BS179" s="147"/>
      <c r="BT179" s="147"/>
      <c r="BU179" s="147"/>
      <c r="BV179" s="147"/>
      <c r="BW179" s="147"/>
      <c r="BX179" s="147"/>
      <c r="BY179" s="147"/>
      <c r="BZ179" s="147"/>
      <c r="CA179" s="147"/>
      <c r="CB179" s="147"/>
      <c r="CC179" s="147"/>
      <c r="CD179" s="147"/>
      <c r="CE179" s="147"/>
      <c r="CF179" s="147"/>
      <c r="CG179" s="147"/>
      <c r="CH179" s="147"/>
      <c r="CI179" s="147"/>
      <c r="CJ179" s="147"/>
      <c r="CK179" s="147"/>
      <c r="CL179" s="147"/>
      <c r="CM179" s="147"/>
      <c r="CN179" s="147"/>
      <c r="CO179" s="147"/>
      <c r="CP179" s="147"/>
      <c r="CQ179" s="147"/>
      <c r="CR179" s="147"/>
      <c r="CS179" s="147"/>
      <c r="CT179" s="147"/>
      <c r="CU179" s="147"/>
      <c r="CV179" s="147"/>
      <c r="CW179" s="147"/>
      <c r="CX179" s="147"/>
      <c r="CY179" s="147"/>
      <c r="CZ179" s="87" t="str">
        <f t="shared" si="221"/>
        <v/>
      </c>
      <c r="DA179" s="89" t="str">
        <f t="shared" si="323"/>
        <v/>
      </c>
      <c r="DB179" s="90" t="str">
        <f t="shared" ref="DB179:DB209" si="325">IF(ISNUMBER(CZ179),HLOOKUP(DA179,$D$405:$I$407,3),"")</f>
        <v/>
      </c>
      <c r="DC179" s="32" t="str">
        <f t="shared" si="112"/>
        <v>brak danych</v>
      </c>
      <c r="DD179" s="32"/>
      <c r="DE179" s="20">
        <f t="shared" si="222"/>
        <v>0</v>
      </c>
      <c r="DF179" s="20" t="str">
        <f t="shared" si="223"/>
        <v/>
      </c>
      <c r="DG179" s="20" t="str">
        <f t="shared" si="224"/>
        <v/>
      </c>
      <c r="DH179" s="20" t="str">
        <f t="shared" si="225"/>
        <v/>
      </c>
      <c r="DI179" s="20" t="str">
        <f t="shared" si="226"/>
        <v/>
      </c>
      <c r="DJ179" s="20" t="str">
        <f t="shared" si="227"/>
        <v/>
      </c>
      <c r="DK179" s="20" t="str">
        <f t="shared" si="228"/>
        <v/>
      </c>
      <c r="DL179" s="20" t="str">
        <f t="shared" si="229"/>
        <v/>
      </c>
      <c r="DM179" s="20" t="str">
        <f t="shared" si="230"/>
        <v/>
      </c>
      <c r="DN179" s="20" t="str">
        <f t="shared" si="231"/>
        <v/>
      </c>
      <c r="DO179" s="20" t="str">
        <f t="shared" si="232"/>
        <v/>
      </c>
      <c r="DP179" s="20" t="str">
        <f t="shared" si="233"/>
        <v/>
      </c>
      <c r="DQ179" s="20" t="str">
        <f t="shared" si="234"/>
        <v/>
      </c>
      <c r="DR179" s="20" t="str">
        <f t="shared" si="235"/>
        <v/>
      </c>
      <c r="DS179" s="20" t="str">
        <f t="shared" si="236"/>
        <v/>
      </c>
      <c r="DT179" s="20" t="str">
        <f t="shared" si="237"/>
        <v/>
      </c>
      <c r="DU179" s="20" t="str">
        <f t="shared" si="238"/>
        <v/>
      </c>
      <c r="DV179" s="20" t="str">
        <f t="shared" si="239"/>
        <v/>
      </c>
      <c r="DW179" s="20" t="str">
        <f t="shared" si="240"/>
        <v/>
      </c>
      <c r="DX179" s="20" t="str">
        <f t="shared" si="241"/>
        <v/>
      </c>
      <c r="DY179" s="20" t="str">
        <f t="shared" si="242"/>
        <v/>
      </c>
      <c r="DZ179" s="20" t="str">
        <f t="shared" si="243"/>
        <v/>
      </c>
      <c r="EA179" s="20" t="str">
        <f t="shared" si="244"/>
        <v/>
      </c>
      <c r="EB179" s="20" t="str">
        <f t="shared" si="245"/>
        <v/>
      </c>
      <c r="EC179" s="20" t="str">
        <f t="shared" si="246"/>
        <v/>
      </c>
      <c r="ED179" s="20" t="str">
        <f t="shared" si="247"/>
        <v/>
      </c>
      <c r="EE179" s="20" t="str">
        <f t="shared" si="248"/>
        <v/>
      </c>
      <c r="EF179" s="20" t="str">
        <f t="shared" si="249"/>
        <v/>
      </c>
      <c r="EG179" s="20" t="str">
        <f t="shared" si="250"/>
        <v/>
      </c>
      <c r="EH179" s="20" t="str">
        <f t="shared" si="251"/>
        <v/>
      </c>
      <c r="EI179" s="20" t="str">
        <f t="shared" si="252"/>
        <v/>
      </c>
      <c r="EJ179" s="20" t="str">
        <f t="shared" si="253"/>
        <v/>
      </c>
      <c r="EK179" s="20" t="str">
        <f t="shared" si="254"/>
        <v/>
      </c>
      <c r="EL179" s="20" t="str">
        <f t="shared" si="255"/>
        <v/>
      </c>
      <c r="EM179" s="20" t="str">
        <f t="shared" si="256"/>
        <v/>
      </c>
      <c r="EN179" s="20" t="str">
        <f t="shared" si="257"/>
        <v/>
      </c>
      <c r="EO179" s="20" t="str">
        <f t="shared" si="258"/>
        <v/>
      </c>
      <c r="EP179" s="20" t="str">
        <f t="shared" si="259"/>
        <v/>
      </c>
      <c r="EQ179" s="20" t="str">
        <f t="shared" si="260"/>
        <v/>
      </c>
      <c r="ER179" s="20" t="str">
        <f t="shared" si="261"/>
        <v/>
      </c>
      <c r="ES179" s="20" t="str">
        <f t="shared" si="262"/>
        <v/>
      </c>
      <c r="ET179" s="20" t="str">
        <f t="shared" si="263"/>
        <v/>
      </c>
      <c r="EU179" s="20" t="str">
        <f t="shared" si="264"/>
        <v/>
      </c>
      <c r="EV179" s="20" t="str">
        <f t="shared" si="265"/>
        <v/>
      </c>
      <c r="EW179" s="20" t="str">
        <f t="shared" si="266"/>
        <v/>
      </c>
      <c r="EX179" s="20" t="str">
        <f t="shared" si="267"/>
        <v/>
      </c>
      <c r="EY179" s="20" t="str">
        <f t="shared" si="268"/>
        <v/>
      </c>
      <c r="EZ179" s="20" t="str">
        <f t="shared" si="269"/>
        <v/>
      </c>
      <c r="FA179" s="20" t="str">
        <f t="shared" si="270"/>
        <v/>
      </c>
      <c r="FB179" s="20" t="str">
        <f t="shared" si="271"/>
        <v/>
      </c>
      <c r="FC179" s="20" t="str">
        <f t="shared" si="272"/>
        <v/>
      </c>
      <c r="FD179" s="20" t="str">
        <f t="shared" si="273"/>
        <v/>
      </c>
      <c r="FE179" s="20" t="str">
        <f t="shared" si="274"/>
        <v/>
      </c>
      <c r="FF179" s="20" t="str">
        <f t="shared" si="275"/>
        <v/>
      </c>
      <c r="FG179" s="20" t="str">
        <f t="shared" si="276"/>
        <v/>
      </c>
      <c r="FH179" s="20" t="str">
        <f t="shared" si="277"/>
        <v/>
      </c>
      <c r="FI179" s="20" t="str">
        <f t="shared" si="278"/>
        <v/>
      </c>
      <c r="FJ179" s="20" t="str">
        <f t="shared" si="279"/>
        <v/>
      </c>
      <c r="FK179" s="20" t="str">
        <f t="shared" si="280"/>
        <v/>
      </c>
      <c r="FL179" s="20" t="str">
        <f t="shared" si="281"/>
        <v/>
      </c>
      <c r="FM179" s="20" t="str">
        <f t="shared" si="282"/>
        <v/>
      </c>
      <c r="FN179" s="20" t="str">
        <f t="shared" si="283"/>
        <v/>
      </c>
      <c r="FO179" s="20" t="str">
        <f t="shared" si="284"/>
        <v/>
      </c>
      <c r="FP179" s="20" t="str">
        <f t="shared" si="285"/>
        <v/>
      </c>
      <c r="FQ179" s="20" t="str">
        <f t="shared" si="286"/>
        <v/>
      </c>
      <c r="FR179" s="20" t="str">
        <f t="shared" si="287"/>
        <v/>
      </c>
      <c r="FS179" s="20" t="str">
        <f t="shared" si="288"/>
        <v/>
      </c>
      <c r="FT179" s="20" t="str">
        <f t="shared" si="289"/>
        <v/>
      </c>
      <c r="FU179" s="20" t="str">
        <f t="shared" si="290"/>
        <v/>
      </c>
      <c r="FV179" s="20" t="str">
        <f t="shared" si="291"/>
        <v/>
      </c>
      <c r="FW179" s="20" t="str">
        <f t="shared" si="292"/>
        <v/>
      </c>
      <c r="FX179" s="20" t="str">
        <f t="shared" si="293"/>
        <v/>
      </c>
      <c r="FY179" s="20" t="str">
        <f t="shared" si="294"/>
        <v/>
      </c>
      <c r="FZ179" s="20" t="str">
        <f t="shared" si="295"/>
        <v/>
      </c>
      <c r="GA179" s="20" t="str">
        <f t="shared" si="296"/>
        <v/>
      </c>
      <c r="GB179" s="20" t="str">
        <f t="shared" si="297"/>
        <v/>
      </c>
      <c r="GC179" s="20" t="str">
        <f t="shared" si="298"/>
        <v/>
      </c>
      <c r="GD179" s="20" t="str">
        <f t="shared" si="299"/>
        <v/>
      </c>
      <c r="GE179" s="20" t="str">
        <f t="shared" si="300"/>
        <v/>
      </c>
      <c r="GF179" s="20" t="str">
        <f t="shared" si="301"/>
        <v/>
      </c>
      <c r="GG179" s="20" t="str">
        <f t="shared" si="302"/>
        <v/>
      </c>
      <c r="GH179" s="20" t="str">
        <f t="shared" si="303"/>
        <v/>
      </c>
      <c r="GI179" s="20" t="str">
        <f t="shared" si="304"/>
        <v/>
      </c>
      <c r="GJ179" s="20" t="str">
        <f t="shared" si="305"/>
        <v/>
      </c>
      <c r="GK179" s="20" t="str">
        <f t="shared" si="306"/>
        <v/>
      </c>
      <c r="GL179" s="20" t="str">
        <f t="shared" si="307"/>
        <v/>
      </c>
      <c r="GM179" s="20" t="str">
        <f t="shared" si="308"/>
        <v/>
      </c>
      <c r="GN179" s="20" t="str">
        <f t="shared" si="309"/>
        <v/>
      </c>
      <c r="GO179" s="20" t="str">
        <f t="shared" si="310"/>
        <v/>
      </c>
      <c r="GP179" s="20" t="str">
        <f t="shared" si="311"/>
        <v/>
      </c>
      <c r="GQ179" s="20" t="str">
        <f t="shared" si="312"/>
        <v/>
      </c>
      <c r="GR179" s="20" t="str">
        <f t="shared" si="313"/>
        <v/>
      </c>
      <c r="GS179" s="20" t="str">
        <f t="shared" si="314"/>
        <v/>
      </c>
      <c r="GT179" s="20" t="str">
        <f t="shared" si="315"/>
        <v/>
      </c>
      <c r="GU179" s="20" t="str">
        <f t="shared" si="316"/>
        <v/>
      </c>
      <c r="GV179" s="20" t="str">
        <f t="shared" si="317"/>
        <v/>
      </c>
      <c r="GW179" s="20" t="str">
        <f t="shared" si="318"/>
        <v/>
      </c>
      <c r="GX179" s="20" t="str">
        <f t="shared" si="319"/>
        <v/>
      </c>
      <c r="GY179" s="20" t="str">
        <f t="shared" si="320"/>
        <v/>
      </c>
      <c r="GZ179" s="20" t="str">
        <f t="shared" si="321"/>
        <v/>
      </c>
      <c r="HA179" s="20" t="str">
        <f t="shared" si="322"/>
        <v/>
      </c>
      <c r="HB179" s="20"/>
      <c r="HC179" s="20"/>
      <c r="HD179" s="20"/>
      <c r="HE179" s="20"/>
      <c r="HF179" s="20"/>
      <c r="HG179" s="20"/>
      <c r="HH179" s="20"/>
      <c r="HI179" s="20"/>
      <c r="HJ179" s="20"/>
      <c r="HK179" s="20"/>
      <c r="HL179" s="20"/>
      <c r="HM179" s="20"/>
      <c r="HN179" s="20"/>
      <c r="HO179" s="20"/>
      <c r="HP179" s="20"/>
      <c r="HQ179" s="20"/>
      <c r="HR179" s="20"/>
      <c r="HS179" s="20"/>
      <c r="HT179" s="20"/>
      <c r="HU179" s="20"/>
      <c r="HV179" s="20"/>
      <c r="HW179" s="20"/>
      <c r="HX179" s="20"/>
      <c r="HY179" s="20"/>
      <c r="HZ179" s="20"/>
      <c r="IA179" s="19"/>
      <c r="IB179" s="19"/>
      <c r="IC179" s="19"/>
      <c r="ID179" s="19"/>
      <c r="IE179" s="19"/>
      <c r="IF179" s="19"/>
      <c r="IG179" s="19"/>
      <c r="IH179" s="19"/>
      <c r="II179" s="19"/>
      <c r="IJ179" s="19"/>
      <c r="IK179" s="19"/>
      <c r="IL179" s="19"/>
      <c r="IM179" s="19"/>
      <c r="IN179" s="19"/>
      <c r="IO179" s="19"/>
      <c r="IP179" s="19"/>
      <c r="IQ179" s="19"/>
      <c r="IR179" s="19"/>
      <c r="IS179" s="19"/>
      <c r="IT179" s="19"/>
      <c r="IU179" s="19"/>
      <c r="IV179" s="19"/>
      <c r="IW179" s="19"/>
      <c r="IX179" s="19"/>
      <c r="IY179" s="19"/>
      <c r="IZ179" s="19"/>
      <c r="JA179" s="19"/>
      <c r="JB179" s="19"/>
      <c r="JC179" s="19"/>
      <c r="JD179" s="19"/>
      <c r="JE179" s="19"/>
      <c r="JF179" s="19"/>
      <c r="JG179" s="19"/>
      <c r="JH179" s="19"/>
      <c r="JI179" s="19"/>
      <c r="JJ179" s="19"/>
      <c r="JK179" s="19"/>
      <c r="JL179" s="19"/>
      <c r="JM179" s="19"/>
      <c r="JN179" s="19"/>
      <c r="JO179" s="19"/>
      <c r="JP179" s="19"/>
      <c r="JQ179" s="19"/>
      <c r="JR179" s="19"/>
      <c r="JS179" s="19"/>
      <c r="JT179" s="19"/>
      <c r="JU179" s="19"/>
      <c r="JV179" s="19"/>
    </row>
    <row r="180" spans="1:282" ht="13.5">
      <c r="A180" s="90" t="s">
        <v>211</v>
      </c>
      <c r="B180" s="184"/>
      <c r="C180" s="33"/>
      <c r="D180" s="147"/>
      <c r="E180" s="147"/>
      <c r="F180" s="147"/>
      <c r="G180" s="147"/>
      <c r="H180" s="147"/>
      <c r="I180" s="147"/>
      <c r="J180" s="147"/>
      <c r="K180" s="147"/>
      <c r="L180" s="147"/>
      <c r="M180" s="147"/>
      <c r="N180" s="147"/>
      <c r="O180" s="147"/>
      <c r="P180" s="147"/>
      <c r="Q180" s="147"/>
      <c r="R180" s="147"/>
      <c r="S180" s="147"/>
      <c r="T180" s="147"/>
      <c r="U180" s="147"/>
      <c r="V180" s="147"/>
      <c r="W180" s="147"/>
      <c r="X180" s="147"/>
      <c r="Y180" s="147"/>
      <c r="Z180" s="147"/>
      <c r="AA180" s="147"/>
      <c r="AB180" s="147"/>
      <c r="AC180" s="147"/>
      <c r="AD180" s="147"/>
      <c r="AE180" s="147"/>
      <c r="AF180" s="147"/>
      <c r="AG180" s="147"/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  <c r="BI180" s="147"/>
      <c r="BJ180" s="147"/>
      <c r="BK180" s="147"/>
      <c r="BL180" s="147"/>
      <c r="BM180" s="147"/>
      <c r="BN180" s="147"/>
      <c r="BO180" s="147"/>
      <c r="BP180" s="147"/>
      <c r="BQ180" s="147"/>
      <c r="BR180" s="147"/>
      <c r="BS180" s="147"/>
      <c r="BT180" s="147"/>
      <c r="BU180" s="147"/>
      <c r="BV180" s="147"/>
      <c r="BW180" s="147"/>
      <c r="BX180" s="147"/>
      <c r="BY180" s="147"/>
      <c r="BZ180" s="147"/>
      <c r="CA180" s="147"/>
      <c r="CB180" s="147"/>
      <c r="CC180" s="147"/>
      <c r="CD180" s="147"/>
      <c r="CE180" s="147"/>
      <c r="CF180" s="147"/>
      <c r="CG180" s="147"/>
      <c r="CH180" s="147"/>
      <c r="CI180" s="147"/>
      <c r="CJ180" s="147"/>
      <c r="CK180" s="147"/>
      <c r="CL180" s="147"/>
      <c r="CM180" s="147"/>
      <c r="CN180" s="147"/>
      <c r="CO180" s="147"/>
      <c r="CP180" s="147"/>
      <c r="CQ180" s="147"/>
      <c r="CR180" s="147"/>
      <c r="CS180" s="147"/>
      <c r="CT180" s="147"/>
      <c r="CU180" s="147"/>
      <c r="CV180" s="147"/>
      <c r="CW180" s="147"/>
      <c r="CX180" s="147"/>
      <c r="CY180" s="147"/>
      <c r="CZ180" s="87" t="str">
        <f t="shared" si="221"/>
        <v/>
      </c>
      <c r="DA180" s="89" t="str">
        <f t="shared" si="323"/>
        <v/>
      </c>
      <c r="DB180" s="90" t="str">
        <f t="shared" si="325"/>
        <v/>
      </c>
      <c r="DC180" s="32" t="str">
        <f t="shared" si="112"/>
        <v>brak danych</v>
      </c>
      <c r="DD180" s="32"/>
      <c r="DE180" s="20">
        <f t="shared" si="222"/>
        <v>0</v>
      </c>
      <c r="DF180" s="20" t="str">
        <f t="shared" si="223"/>
        <v/>
      </c>
      <c r="DG180" s="20" t="str">
        <f t="shared" si="224"/>
        <v/>
      </c>
      <c r="DH180" s="20" t="str">
        <f t="shared" si="225"/>
        <v/>
      </c>
      <c r="DI180" s="20" t="str">
        <f t="shared" si="226"/>
        <v/>
      </c>
      <c r="DJ180" s="20" t="str">
        <f t="shared" si="227"/>
        <v/>
      </c>
      <c r="DK180" s="20" t="str">
        <f t="shared" si="228"/>
        <v/>
      </c>
      <c r="DL180" s="20" t="str">
        <f t="shared" si="229"/>
        <v/>
      </c>
      <c r="DM180" s="20" t="str">
        <f t="shared" si="230"/>
        <v/>
      </c>
      <c r="DN180" s="20" t="str">
        <f t="shared" si="231"/>
        <v/>
      </c>
      <c r="DO180" s="20" t="str">
        <f t="shared" si="232"/>
        <v/>
      </c>
      <c r="DP180" s="20" t="str">
        <f t="shared" si="233"/>
        <v/>
      </c>
      <c r="DQ180" s="20" t="str">
        <f t="shared" si="234"/>
        <v/>
      </c>
      <c r="DR180" s="20" t="str">
        <f t="shared" si="235"/>
        <v/>
      </c>
      <c r="DS180" s="20" t="str">
        <f t="shared" si="236"/>
        <v/>
      </c>
      <c r="DT180" s="20" t="str">
        <f t="shared" si="237"/>
        <v/>
      </c>
      <c r="DU180" s="20" t="str">
        <f t="shared" si="238"/>
        <v/>
      </c>
      <c r="DV180" s="20" t="str">
        <f t="shared" si="239"/>
        <v/>
      </c>
      <c r="DW180" s="20" t="str">
        <f t="shared" si="240"/>
        <v/>
      </c>
      <c r="DX180" s="20" t="str">
        <f t="shared" si="241"/>
        <v/>
      </c>
      <c r="DY180" s="20" t="str">
        <f t="shared" si="242"/>
        <v/>
      </c>
      <c r="DZ180" s="20" t="str">
        <f t="shared" si="243"/>
        <v/>
      </c>
      <c r="EA180" s="20" t="str">
        <f t="shared" si="244"/>
        <v/>
      </c>
      <c r="EB180" s="20" t="str">
        <f t="shared" si="245"/>
        <v/>
      </c>
      <c r="EC180" s="20" t="str">
        <f t="shared" si="246"/>
        <v/>
      </c>
      <c r="ED180" s="20" t="str">
        <f t="shared" si="247"/>
        <v/>
      </c>
      <c r="EE180" s="20" t="str">
        <f t="shared" si="248"/>
        <v/>
      </c>
      <c r="EF180" s="20" t="str">
        <f t="shared" si="249"/>
        <v/>
      </c>
      <c r="EG180" s="20" t="str">
        <f t="shared" si="250"/>
        <v/>
      </c>
      <c r="EH180" s="20" t="str">
        <f t="shared" si="251"/>
        <v/>
      </c>
      <c r="EI180" s="20" t="str">
        <f t="shared" si="252"/>
        <v/>
      </c>
      <c r="EJ180" s="20" t="str">
        <f t="shared" si="253"/>
        <v/>
      </c>
      <c r="EK180" s="20" t="str">
        <f t="shared" si="254"/>
        <v/>
      </c>
      <c r="EL180" s="20" t="str">
        <f t="shared" si="255"/>
        <v/>
      </c>
      <c r="EM180" s="20" t="str">
        <f t="shared" si="256"/>
        <v/>
      </c>
      <c r="EN180" s="20" t="str">
        <f t="shared" si="257"/>
        <v/>
      </c>
      <c r="EO180" s="20" t="str">
        <f t="shared" si="258"/>
        <v/>
      </c>
      <c r="EP180" s="20" t="str">
        <f t="shared" si="259"/>
        <v/>
      </c>
      <c r="EQ180" s="20" t="str">
        <f t="shared" si="260"/>
        <v/>
      </c>
      <c r="ER180" s="20" t="str">
        <f t="shared" si="261"/>
        <v/>
      </c>
      <c r="ES180" s="20" t="str">
        <f t="shared" si="262"/>
        <v/>
      </c>
      <c r="ET180" s="20" t="str">
        <f t="shared" si="263"/>
        <v/>
      </c>
      <c r="EU180" s="20" t="str">
        <f t="shared" si="264"/>
        <v/>
      </c>
      <c r="EV180" s="20" t="str">
        <f t="shared" si="265"/>
        <v/>
      </c>
      <c r="EW180" s="20" t="str">
        <f t="shared" si="266"/>
        <v/>
      </c>
      <c r="EX180" s="20" t="str">
        <f t="shared" si="267"/>
        <v/>
      </c>
      <c r="EY180" s="20" t="str">
        <f t="shared" si="268"/>
        <v/>
      </c>
      <c r="EZ180" s="20" t="str">
        <f t="shared" si="269"/>
        <v/>
      </c>
      <c r="FA180" s="20" t="str">
        <f t="shared" si="270"/>
        <v/>
      </c>
      <c r="FB180" s="20" t="str">
        <f t="shared" si="271"/>
        <v/>
      </c>
      <c r="FC180" s="20" t="str">
        <f t="shared" si="272"/>
        <v/>
      </c>
      <c r="FD180" s="20" t="str">
        <f t="shared" si="273"/>
        <v/>
      </c>
      <c r="FE180" s="20" t="str">
        <f t="shared" si="274"/>
        <v/>
      </c>
      <c r="FF180" s="20" t="str">
        <f t="shared" si="275"/>
        <v/>
      </c>
      <c r="FG180" s="20" t="str">
        <f t="shared" si="276"/>
        <v/>
      </c>
      <c r="FH180" s="20" t="str">
        <f t="shared" si="277"/>
        <v/>
      </c>
      <c r="FI180" s="20" t="str">
        <f t="shared" si="278"/>
        <v/>
      </c>
      <c r="FJ180" s="20" t="str">
        <f t="shared" si="279"/>
        <v/>
      </c>
      <c r="FK180" s="20" t="str">
        <f t="shared" si="280"/>
        <v/>
      </c>
      <c r="FL180" s="20" t="str">
        <f t="shared" si="281"/>
        <v/>
      </c>
      <c r="FM180" s="20" t="str">
        <f t="shared" si="282"/>
        <v/>
      </c>
      <c r="FN180" s="20" t="str">
        <f t="shared" si="283"/>
        <v/>
      </c>
      <c r="FO180" s="20" t="str">
        <f t="shared" si="284"/>
        <v/>
      </c>
      <c r="FP180" s="20" t="str">
        <f t="shared" si="285"/>
        <v/>
      </c>
      <c r="FQ180" s="20" t="str">
        <f t="shared" si="286"/>
        <v/>
      </c>
      <c r="FR180" s="20" t="str">
        <f t="shared" si="287"/>
        <v/>
      </c>
      <c r="FS180" s="20" t="str">
        <f t="shared" si="288"/>
        <v/>
      </c>
      <c r="FT180" s="20" t="str">
        <f t="shared" si="289"/>
        <v/>
      </c>
      <c r="FU180" s="20" t="str">
        <f t="shared" si="290"/>
        <v/>
      </c>
      <c r="FV180" s="20" t="str">
        <f t="shared" si="291"/>
        <v/>
      </c>
      <c r="FW180" s="20" t="str">
        <f t="shared" si="292"/>
        <v/>
      </c>
      <c r="FX180" s="20" t="str">
        <f t="shared" si="293"/>
        <v/>
      </c>
      <c r="FY180" s="20" t="str">
        <f t="shared" si="294"/>
        <v/>
      </c>
      <c r="FZ180" s="20" t="str">
        <f t="shared" si="295"/>
        <v/>
      </c>
      <c r="GA180" s="20" t="str">
        <f t="shared" si="296"/>
        <v/>
      </c>
      <c r="GB180" s="20" t="str">
        <f t="shared" si="297"/>
        <v/>
      </c>
      <c r="GC180" s="20" t="str">
        <f t="shared" si="298"/>
        <v/>
      </c>
      <c r="GD180" s="20" t="str">
        <f t="shared" si="299"/>
        <v/>
      </c>
      <c r="GE180" s="20" t="str">
        <f t="shared" si="300"/>
        <v/>
      </c>
      <c r="GF180" s="20" t="str">
        <f t="shared" si="301"/>
        <v/>
      </c>
      <c r="GG180" s="20" t="str">
        <f t="shared" si="302"/>
        <v/>
      </c>
      <c r="GH180" s="20" t="str">
        <f t="shared" si="303"/>
        <v/>
      </c>
      <c r="GI180" s="20" t="str">
        <f t="shared" si="304"/>
        <v/>
      </c>
      <c r="GJ180" s="20" t="str">
        <f t="shared" si="305"/>
        <v/>
      </c>
      <c r="GK180" s="20" t="str">
        <f t="shared" si="306"/>
        <v/>
      </c>
      <c r="GL180" s="20" t="str">
        <f t="shared" si="307"/>
        <v/>
      </c>
      <c r="GM180" s="20" t="str">
        <f t="shared" si="308"/>
        <v/>
      </c>
      <c r="GN180" s="20" t="str">
        <f t="shared" si="309"/>
        <v/>
      </c>
      <c r="GO180" s="20" t="str">
        <f t="shared" si="310"/>
        <v/>
      </c>
      <c r="GP180" s="20" t="str">
        <f t="shared" si="311"/>
        <v/>
      </c>
      <c r="GQ180" s="20" t="str">
        <f t="shared" si="312"/>
        <v/>
      </c>
      <c r="GR180" s="20" t="str">
        <f t="shared" si="313"/>
        <v/>
      </c>
      <c r="GS180" s="20" t="str">
        <f t="shared" si="314"/>
        <v/>
      </c>
      <c r="GT180" s="20" t="str">
        <f t="shared" si="315"/>
        <v/>
      </c>
      <c r="GU180" s="20" t="str">
        <f t="shared" si="316"/>
        <v/>
      </c>
      <c r="GV180" s="20" t="str">
        <f t="shared" si="317"/>
        <v/>
      </c>
      <c r="GW180" s="20" t="str">
        <f t="shared" si="318"/>
        <v/>
      </c>
      <c r="GX180" s="20" t="str">
        <f t="shared" si="319"/>
        <v/>
      </c>
      <c r="GY180" s="20" t="str">
        <f t="shared" si="320"/>
        <v/>
      </c>
      <c r="GZ180" s="20" t="str">
        <f t="shared" si="321"/>
        <v/>
      </c>
      <c r="HA180" s="20" t="str">
        <f t="shared" si="322"/>
        <v/>
      </c>
      <c r="HB180" s="20"/>
      <c r="HC180" s="20"/>
      <c r="HD180" s="20"/>
      <c r="HE180" s="20"/>
      <c r="HF180" s="20"/>
      <c r="HG180" s="20"/>
      <c r="HH180" s="20"/>
      <c r="HI180" s="20"/>
      <c r="HJ180" s="20"/>
      <c r="HK180" s="20"/>
      <c r="HL180" s="20"/>
      <c r="HM180" s="20"/>
      <c r="HN180" s="20"/>
      <c r="HO180" s="20"/>
      <c r="HP180" s="20"/>
      <c r="HQ180" s="20"/>
      <c r="HR180" s="20"/>
      <c r="HS180" s="20"/>
      <c r="HT180" s="20"/>
      <c r="HU180" s="20"/>
      <c r="HV180" s="20"/>
      <c r="HW180" s="20"/>
      <c r="HX180" s="20"/>
      <c r="HY180" s="20"/>
      <c r="HZ180" s="20"/>
      <c r="IA180" s="19"/>
      <c r="IB180" s="19"/>
      <c r="IC180" s="19"/>
      <c r="ID180" s="19"/>
      <c r="IE180" s="19"/>
      <c r="IF180" s="19"/>
      <c r="IG180" s="19"/>
      <c r="IH180" s="19"/>
      <c r="II180" s="19"/>
      <c r="IJ180" s="19"/>
      <c r="IK180" s="19"/>
      <c r="IL180" s="19"/>
      <c r="IM180" s="19"/>
      <c r="IN180" s="19"/>
      <c r="IO180" s="19"/>
      <c r="IP180" s="19"/>
      <c r="IQ180" s="19"/>
      <c r="IR180" s="19"/>
      <c r="IS180" s="19"/>
      <c r="IT180" s="19"/>
      <c r="IU180" s="19"/>
      <c r="IV180" s="19"/>
      <c r="IW180" s="19"/>
      <c r="IX180" s="19"/>
      <c r="IY180" s="19"/>
      <c r="IZ180" s="19"/>
      <c r="JA180" s="19"/>
      <c r="JB180" s="19"/>
      <c r="JC180" s="19"/>
      <c r="JD180" s="19"/>
      <c r="JE180" s="19"/>
      <c r="JF180" s="19"/>
      <c r="JG180" s="19"/>
      <c r="JH180" s="19"/>
      <c r="JI180" s="19"/>
      <c r="JJ180" s="19"/>
      <c r="JK180" s="19"/>
      <c r="JL180" s="19"/>
      <c r="JM180" s="19"/>
      <c r="JN180" s="19"/>
      <c r="JO180" s="19"/>
      <c r="JP180" s="19"/>
      <c r="JQ180" s="19"/>
      <c r="JR180" s="19"/>
      <c r="JS180" s="19"/>
      <c r="JT180" s="19"/>
      <c r="JU180" s="19"/>
      <c r="JV180" s="19"/>
    </row>
    <row r="181" spans="1:282" ht="13.5">
      <c r="A181" s="90" t="s">
        <v>212</v>
      </c>
      <c r="B181" s="184"/>
      <c r="C181" s="33"/>
      <c r="D181" s="147"/>
      <c r="E181" s="147"/>
      <c r="F181" s="147"/>
      <c r="G181" s="147"/>
      <c r="H181" s="147"/>
      <c r="I181" s="147"/>
      <c r="J181" s="147"/>
      <c r="K181" s="147"/>
      <c r="L181" s="147"/>
      <c r="M181" s="147"/>
      <c r="N181" s="147"/>
      <c r="O181" s="147"/>
      <c r="P181" s="147"/>
      <c r="Q181" s="147"/>
      <c r="R181" s="147"/>
      <c r="S181" s="147"/>
      <c r="T181" s="147"/>
      <c r="U181" s="147"/>
      <c r="V181" s="147"/>
      <c r="W181" s="147"/>
      <c r="X181" s="147"/>
      <c r="Y181" s="147"/>
      <c r="Z181" s="147"/>
      <c r="AA181" s="147"/>
      <c r="AB181" s="147"/>
      <c r="AC181" s="147"/>
      <c r="AD181" s="147"/>
      <c r="AE181" s="147"/>
      <c r="AF181" s="147"/>
      <c r="AG181" s="147"/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  <c r="BI181" s="147"/>
      <c r="BJ181" s="147"/>
      <c r="BK181" s="147"/>
      <c r="BL181" s="147"/>
      <c r="BM181" s="147"/>
      <c r="BN181" s="147"/>
      <c r="BO181" s="147"/>
      <c r="BP181" s="147"/>
      <c r="BQ181" s="147"/>
      <c r="BR181" s="147"/>
      <c r="BS181" s="147"/>
      <c r="BT181" s="147"/>
      <c r="BU181" s="147"/>
      <c r="BV181" s="147"/>
      <c r="BW181" s="147"/>
      <c r="BX181" s="147"/>
      <c r="BY181" s="147"/>
      <c r="BZ181" s="147"/>
      <c r="CA181" s="147"/>
      <c r="CB181" s="147"/>
      <c r="CC181" s="147"/>
      <c r="CD181" s="147"/>
      <c r="CE181" s="147"/>
      <c r="CF181" s="147"/>
      <c r="CG181" s="147"/>
      <c r="CH181" s="147"/>
      <c r="CI181" s="147"/>
      <c r="CJ181" s="147"/>
      <c r="CK181" s="147"/>
      <c r="CL181" s="147"/>
      <c r="CM181" s="147"/>
      <c r="CN181" s="147"/>
      <c r="CO181" s="147"/>
      <c r="CP181" s="147"/>
      <c r="CQ181" s="147"/>
      <c r="CR181" s="147"/>
      <c r="CS181" s="147"/>
      <c r="CT181" s="147"/>
      <c r="CU181" s="147"/>
      <c r="CV181" s="147"/>
      <c r="CW181" s="147"/>
      <c r="CX181" s="147"/>
      <c r="CY181" s="147"/>
      <c r="CZ181" s="87" t="str">
        <f t="shared" si="221"/>
        <v/>
      </c>
      <c r="DA181" s="89" t="str">
        <f t="shared" si="323"/>
        <v/>
      </c>
      <c r="DB181" s="90" t="str">
        <f t="shared" si="325"/>
        <v/>
      </c>
      <c r="DC181" s="32" t="str">
        <f t="shared" si="112"/>
        <v>brak danych</v>
      </c>
      <c r="DD181" s="32"/>
      <c r="DE181" s="20">
        <f t="shared" si="222"/>
        <v>0</v>
      </c>
      <c r="DF181" s="20" t="str">
        <f t="shared" si="223"/>
        <v/>
      </c>
      <c r="DG181" s="20" t="str">
        <f t="shared" si="224"/>
        <v/>
      </c>
      <c r="DH181" s="20" t="str">
        <f t="shared" si="225"/>
        <v/>
      </c>
      <c r="DI181" s="20" t="str">
        <f t="shared" si="226"/>
        <v/>
      </c>
      <c r="DJ181" s="20" t="str">
        <f t="shared" si="227"/>
        <v/>
      </c>
      <c r="DK181" s="20" t="str">
        <f t="shared" si="228"/>
        <v/>
      </c>
      <c r="DL181" s="20" t="str">
        <f t="shared" si="229"/>
        <v/>
      </c>
      <c r="DM181" s="20" t="str">
        <f t="shared" si="230"/>
        <v/>
      </c>
      <c r="DN181" s="20" t="str">
        <f t="shared" si="231"/>
        <v/>
      </c>
      <c r="DO181" s="20" t="str">
        <f t="shared" si="232"/>
        <v/>
      </c>
      <c r="DP181" s="20" t="str">
        <f t="shared" si="233"/>
        <v/>
      </c>
      <c r="DQ181" s="20" t="str">
        <f t="shared" si="234"/>
        <v/>
      </c>
      <c r="DR181" s="20" t="str">
        <f t="shared" si="235"/>
        <v/>
      </c>
      <c r="DS181" s="20" t="str">
        <f t="shared" si="236"/>
        <v/>
      </c>
      <c r="DT181" s="20" t="str">
        <f t="shared" si="237"/>
        <v/>
      </c>
      <c r="DU181" s="20" t="str">
        <f t="shared" si="238"/>
        <v/>
      </c>
      <c r="DV181" s="20" t="str">
        <f t="shared" si="239"/>
        <v/>
      </c>
      <c r="DW181" s="20" t="str">
        <f t="shared" si="240"/>
        <v/>
      </c>
      <c r="DX181" s="20" t="str">
        <f t="shared" si="241"/>
        <v/>
      </c>
      <c r="DY181" s="20" t="str">
        <f t="shared" si="242"/>
        <v/>
      </c>
      <c r="DZ181" s="20" t="str">
        <f t="shared" si="243"/>
        <v/>
      </c>
      <c r="EA181" s="20" t="str">
        <f t="shared" si="244"/>
        <v/>
      </c>
      <c r="EB181" s="20" t="str">
        <f t="shared" si="245"/>
        <v/>
      </c>
      <c r="EC181" s="20" t="str">
        <f t="shared" si="246"/>
        <v/>
      </c>
      <c r="ED181" s="20" t="str">
        <f t="shared" si="247"/>
        <v/>
      </c>
      <c r="EE181" s="20" t="str">
        <f t="shared" si="248"/>
        <v/>
      </c>
      <c r="EF181" s="20" t="str">
        <f t="shared" si="249"/>
        <v/>
      </c>
      <c r="EG181" s="20" t="str">
        <f t="shared" si="250"/>
        <v/>
      </c>
      <c r="EH181" s="20" t="str">
        <f t="shared" si="251"/>
        <v/>
      </c>
      <c r="EI181" s="20" t="str">
        <f t="shared" si="252"/>
        <v/>
      </c>
      <c r="EJ181" s="20" t="str">
        <f t="shared" si="253"/>
        <v/>
      </c>
      <c r="EK181" s="20" t="str">
        <f t="shared" si="254"/>
        <v/>
      </c>
      <c r="EL181" s="20" t="str">
        <f t="shared" si="255"/>
        <v/>
      </c>
      <c r="EM181" s="20" t="str">
        <f t="shared" si="256"/>
        <v/>
      </c>
      <c r="EN181" s="20" t="str">
        <f t="shared" si="257"/>
        <v/>
      </c>
      <c r="EO181" s="20" t="str">
        <f t="shared" si="258"/>
        <v/>
      </c>
      <c r="EP181" s="20" t="str">
        <f t="shared" si="259"/>
        <v/>
      </c>
      <c r="EQ181" s="20" t="str">
        <f t="shared" si="260"/>
        <v/>
      </c>
      <c r="ER181" s="20" t="str">
        <f t="shared" si="261"/>
        <v/>
      </c>
      <c r="ES181" s="20" t="str">
        <f t="shared" si="262"/>
        <v/>
      </c>
      <c r="ET181" s="20" t="str">
        <f t="shared" si="263"/>
        <v/>
      </c>
      <c r="EU181" s="20" t="str">
        <f t="shared" si="264"/>
        <v/>
      </c>
      <c r="EV181" s="20" t="str">
        <f t="shared" si="265"/>
        <v/>
      </c>
      <c r="EW181" s="20" t="str">
        <f t="shared" si="266"/>
        <v/>
      </c>
      <c r="EX181" s="20" t="str">
        <f t="shared" si="267"/>
        <v/>
      </c>
      <c r="EY181" s="20" t="str">
        <f t="shared" si="268"/>
        <v/>
      </c>
      <c r="EZ181" s="20" t="str">
        <f t="shared" si="269"/>
        <v/>
      </c>
      <c r="FA181" s="20" t="str">
        <f t="shared" si="270"/>
        <v/>
      </c>
      <c r="FB181" s="20" t="str">
        <f t="shared" si="271"/>
        <v/>
      </c>
      <c r="FC181" s="20" t="str">
        <f t="shared" si="272"/>
        <v/>
      </c>
      <c r="FD181" s="20" t="str">
        <f t="shared" si="273"/>
        <v/>
      </c>
      <c r="FE181" s="20" t="str">
        <f t="shared" si="274"/>
        <v/>
      </c>
      <c r="FF181" s="20" t="str">
        <f t="shared" si="275"/>
        <v/>
      </c>
      <c r="FG181" s="20" t="str">
        <f t="shared" si="276"/>
        <v/>
      </c>
      <c r="FH181" s="20" t="str">
        <f t="shared" si="277"/>
        <v/>
      </c>
      <c r="FI181" s="20" t="str">
        <f t="shared" si="278"/>
        <v/>
      </c>
      <c r="FJ181" s="20" t="str">
        <f t="shared" si="279"/>
        <v/>
      </c>
      <c r="FK181" s="20" t="str">
        <f t="shared" si="280"/>
        <v/>
      </c>
      <c r="FL181" s="20" t="str">
        <f t="shared" si="281"/>
        <v/>
      </c>
      <c r="FM181" s="20" t="str">
        <f t="shared" si="282"/>
        <v/>
      </c>
      <c r="FN181" s="20" t="str">
        <f t="shared" si="283"/>
        <v/>
      </c>
      <c r="FO181" s="20" t="str">
        <f t="shared" si="284"/>
        <v/>
      </c>
      <c r="FP181" s="20" t="str">
        <f t="shared" si="285"/>
        <v/>
      </c>
      <c r="FQ181" s="20" t="str">
        <f t="shared" si="286"/>
        <v/>
      </c>
      <c r="FR181" s="20" t="str">
        <f t="shared" si="287"/>
        <v/>
      </c>
      <c r="FS181" s="20" t="str">
        <f t="shared" si="288"/>
        <v/>
      </c>
      <c r="FT181" s="20" t="str">
        <f t="shared" si="289"/>
        <v/>
      </c>
      <c r="FU181" s="20" t="str">
        <f t="shared" si="290"/>
        <v/>
      </c>
      <c r="FV181" s="20" t="str">
        <f t="shared" si="291"/>
        <v/>
      </c>
      <c r="FW181" s="20" t="str">
        <f t="shared" si="292"/>
        <v/>
      </c>
      <c r="FX181" s="20" t="str">
        <f t="shared" si="293"/>
        <v/>
      </c>
      <c r="FY181" s="20" t="str">
        <f t="shared" si="294"/>
        <v/>
      </c>
      <c r="FZ181" s="20" t="str">
        <f t="shared" si="295"/>
        <v/>
      </c>
      <c r="GA181" s="20" t="str">
        <f t="shared" si="296"/>
        <v/>
      </c>
      <c r="GB181" s="20" t="str">
        <f t="shared" si="297"/>
        <v/>
      </c>
      <c r="GC181" s="20" t="str">
        <f t="shared" si="298"/>
        <v/>
      </c>
      <c r="GD181" s="20" t="str">
        <f t="shared" si="299"/>
        <v/>
      </c>
      <c r="GE181" s="20" t="str">
        <f t="shared" si="300"/>
        <v/>
      </c>
      <c r="GF181" s="20" t="str">
        <f t="shared" si="301"/>
        <v/>
      </c>
      <c r="GG181" s="20" t="str">
        <f t="shared" si="302"/>
        <v/>
      </c>
      <c r="GH181" s="20" t="str">
        <f t="shared" si="303"/>
        <v/>
      </c>
      <c r="GI181" s="20" t="str">
        <f t="shared" si="304"/>
        <v/>
      </c>
      <c r="GJ181" s="20" t="str">
        <f t="shared" si="305"/>
        <v/>
      </c>
      <c r="GK181" s="20" t="str">
        <f t="shared" si="306"/>
        <v/>
      </c>
      <c r="GL181" s="20" t="str">
        <f t="shared" si="307"/>
        <v/>
      </c>
      <c r="GM181" s="20" t="str">
        <f t="shared" si="308"/>
        <v/>
      </c>
      <c r="GN181" s="20" t="str">
        <f t="shared" si="309"/>
        <v/>
      </c>
      <c r="GO181" s="20" t="str">
        <f t="shared" si="310"/>
        <v/>
      </c>
      <c r="GP181" s="20" t="str">
        <f t="shared" si="311"/>
        <v/>
      </c>
      <c r="GQ181" s="20" t="str">
        <f t="shared" si="312"/>
        <v/>
      </c>
      <c r="GR181" s="20" t="str">
        <f t="shared" si="313"/>
        <v/>
      </c>
      <c r="GS181" s="20" t="str">
        <f t="shared" si="314"/>
        <v/>
      </c>
      <c r="GT181" s="20" t="str">
        <f t="shared" si="315"/>
        <v/>
      </c>
      <c r="GU181" s="20" t="str">
        <f t="shared" si="316"/>
        <v/>
      </c>
      <c r="GV181" s="20" t="str">
        <f t="shared" si="317"/>
        <v/>
      </c>
      <c r="GW181" s="20" t="str">
        <f t="shared" si="318"/>
        <v/>
      </c>
      <c r="GX181" s="20" t="str">
        <f t="shared" si="319"/>
        <v/>
      </c>
      <c r="GY181" s="20" t="str">
        <f t="shared" si="320"/>
        <v/>
      </c>
      <c r="GZ181" s="20" t="str">
        <f t="shared" si="321"/>
        <v/>
      </c>
      <c r="HA181" s="20" t="str">
        <f t="shared" si="322"/>
        <v/>
      </c>
      <c r="HB181" s="20"/>
      <c r="HC181" s="20"/>
      <c r="HD181" s="20"/>
      <c r="HE181" s="20"/>
      <c r="HF181" s="20"/>
      <c r="HG181" s="20"/>
      <c r="HH181" s="20"/>
      <c r="HI181" s="20"/>
      <c r="HJ181" s="20"/>
      <c r="HK181" s="20"/>
      <c r="HL181" s="20"/>
      <c r="HM181" s="20"/>
      <c r="HN181" s="20"/>
      <c r="HO181" s="20"/>
      <c r="HP181" s="20"/>
      <c r="HQ181" s="20"/>
      <c r="HR181" s="20"/>
      <c r="HS181" s="20"/>
      <c r="HT181" s="20"/>
      <c r="HU181" s="20"/>
      <c r="HV181" s="20"/>
      <c r="HW181" s="20"/>
      <c r="HX181" s="20"/>
      <c r="HY181" s="20"/>
      <c r="HZ181" s="20"/>
      <c r="IA181" s="19"/>
      <c r="IB181" s="19"/>
      <c r="IC181" s="19"/>
      <c r="ID181" s="19"/>
      <c r="IE181" s="19"/>
      <c r="IF181" s="19"/>
      <c r="IG181" s="19"/>
      <c r="IH181" s="19"/>
      <c r="II181" s="19"/>
      <c r="IJ181" s="19"/>
      <c r="IK181" s="19"/>
      <c r="IL181" s="19"/>
      <c r="IM181" s="19"/>
      <c r="IN181" s="19"/>
      <c r="IO181" s="19"/>
      <c r="IP181" s="19"/>
      <c r="IQ181" s="19"/>
      <c r="IR181" s="19"/>
      <c r="IS181" s="19"/>
      <c r="IT181" s="19"/>
      <c r="IU181" s="19"/>
      <c r="IV181" s="19"/>
      <c r="IW181" s="19"/>
      <c r="IX181" s="19"/>
      <c r="IY181" s="19"/>
      <c r="IZ181" s="19"/>
      <c r="JA181" s="19"/>
      <c r="JB181" s="19"/>
      <c r="JC181" s="19"/>
      <c r="JD181" s="19"/>
      <c r="JE181" s="19"/>
      <c r="JF181" s="19"/>
      <c r="JG181" s="19"/>
      <c r="JH181" s="19"/>
      <c r="JI181" s="19"/>
      <c r="JJ181" s="19"/>
      <c r="JK181" s="19"/>
      <c r="JL181" s="19"/>
      <c r="JM181" s="19"/>
      <c r="JN181" s="19"/>
      <c r="JO181" s="19"/>
      <c r="JP181" s="19"/>
      <c r="JQ181" s="19"/>
      <c r="JR181" s="19"/>
      <c r="JS181" s="19"/>
      <c r="JT181" s="19"/>
      <c r="JU181" s="19"/>
      <c r="JV181" s="19"/>
    </row>
    <row r="182" spans="1:282" ht="13.5">
      <c r="A182" s="90" t="s">
        <v>213</v>
      </c>
      <c r="B182" s="184"/>
      <c r="C182" s="33"/>
      <c r="D182" s="147"/>
      <c r="E182" s="147"/>
      <c r="F182" s="147"/>
      <c r="G182" s="147"/>
      <c r="H182" s="147"/>
      <c r="I182" s="147"/>
      <c r="J182" s="147"/>
      <c r="K182" s="147"/>
      <c r="L182" s="147"/>
      <c r="M182" s="147"/>
      <c r="N182" s="147"/>
      <c r="O182" s="147"/>
      <c r="P182" s="147"/>
      <c r="Q182" s="147"/>
      <c r="R182" s="147"/>
      <c r="S182" s="147"/>
      <c r="T182" s="147"/>
      <c r="U182" s="147"/>
      <c r="V182" s="147"/>
      <c r="W182" s="147"/>
      <c r="X182" s="147"/>
      <c r="Y182" s="147"/>
      <c r="Z182" s="147"/>
      <c r="AA182" s="147"/>
      <c r="AB182" s="147"/>
      <c r="AC182" s="147"/>
      <c r="AD182" s="147"/>
      <c r="AE182" s="147"/>
      <c r="AF182" s="147"/>
      <c r="AG182" s="147"/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  <c r="BI182" s="147"/>
      <c r="BJ182" s="147"/>
      <c r="BK182" s="147"/>
      <c r="BL182" s="147"/>
      <c r="BM182" s="147"/>
      <c r="BN182" s="147"/>
      <c r="BO182" s="147"/>
      <c r="BP182" s="147"/>
      <c r="BQ182" s="147"/>
      <c r="BR182" s="147"/>
      <c r="BS182" s="147"/>
      <c r="BT182" s="147"/>
      <c r="BU182" s="147"/>
      <c r="BV182" s="147"/>
      <c r="BW182" s="147"/>
      <c r="BX182" s="147"/>
      <c r="BY182" s="147"/>
      <c r="BZ182" s="147"/>
      <c r="CA182" s="147"/>
      <c r="CB182" s="147"/>
      <c r="CC182" s="147"/>
      <c r="CD182" s="147"/>
      <c r="CE182" s="147"/>
      <c r="CF182" s="147"/>
      <c r="CG182" s="147"/>
      <c r="CH182" s="147"/>
      <c r="CI182" s="147"/>
      <c r="CJ182" s="147"/>
      <c r="CK182" s="147"/>
      <c r="CL182" s="147"/>
      <c r="CM182" s="147"/>
      <c r="CN182" s="147"/>
      <c r="CO182" s="147"/>
      <c r="CP182" s="147"/>
      <c r="CQ182" s="147"/>
      <c r="CR182" s="147"/>
      <c r="CS182" s="147"/>
      <c r="CT182" s="147"/>
      <c r="CU182" s="147"/>
      <c r="CV182" s="147"/>
      <c r="CW182" s="147"/>
      <c r="CX182" s="147"/>
      <c r="CY182" s="147"/>
      <c r="CZ182" s="87" t="str">
        <f t="shared" si="221"/>
        <v/>
      </c>
      <c r="DA182" s="89" t="str">
        <f t="shared" si="323"/>
        <v/>
      </c>
      <c r="DB182" s="90" t="str">
        <f t="shared" si="325"/>
        <v/>
      </c>
      <c r="DC182" s="32" t="str">
        <f t="shared" si="112"/>
        <v>brak danych</v>
      </c>
      <c r="DD182" s="32"/>
      <c r="DE182" s="20">
        <f t="shared" si="222"/>
        <v>0</v>
      </c>
      <c r="DF182" s="20" t="str">
        <f t="shared" si="223"/>
        <v/>
      </c>
      <c r="DG182" s="20" t="str">
        <f t="shared" si="224"/>
        <v/>
      </c>
      <c r="DH182" s="20" t="str">
        <f t="shared" si="225"/>
        <v/>
      </c>
      <c r="DI182" s="20" t="str">
        <f t="shared" si="226"/>
        <v/>
      </c>
      <c r="DJ182" s="20" t="str">
        <f t="shared" si="227"/>
        <v/>
      </c>
      <c r="DK182" s="20" t="str">
        <f t="shared" si="228"/>
        <v/>
      </c>
      <c r="DL182" s="20" t="str">
        <f t="shared" si="229"/>
        <v/>
      </c>
      <c r="DM182" s="20" t="str">
        <f t="shared" si="230"/>
        <v/>
      </c>
      <c r="DN182" s="20" t="str">
        <f t="shared" si="231"/>
        <v/>
      </c>
      <c r="DO182" s="20" t="str">
        <f t="shared" si="232"/>
        <v/>
      </c>
      <c r="DP182" s="20" t="str">
        <f t="shared" si="233"/>
        <v/>
      </c>
      <c r="DQ182" s="20" t="str">
        <f t="shared" si="234"/>
        <v/>
      </c>
      <c r="DR182" s="20" t="str">
        <f t="shared" si="235"/>
        <v/>
      </c>
      <c r="DS182" s="20" t="str">
        <f t="shared" si="236"/>
        <v/>
      </c>
      <c r="DT182" s="20" t="str">
        <f t="shared" si="237"/>
        <v/>
      </c>
      <c r="DU182" s="20" t="str">
        <f t="shared" si="238"/>
        <v/>
      </c>
      <c r="DV182" s="20" t="str">
        <f t="shared" si="239"/>
        <v/>
      </c>
      <c r="DW182" s="20" t="str">
        <f t="shared" si="240"/>
        <v/>
      </c>
      <c r="DX182" s="20" t="str">
        <f t="shared" si="241"/>
        <v/>
      </c>
      <c r="DY182" s="20" t="str">
        <f t="shared" si="242"/>
        <v/>
      </c>
      <c r="DZ182" s="20" t="str">
        <f t="shared" si="243"/>
        <v/>
      </c>
      <c r="EA182" s="20" t="str">
        <f t="shared" si="244"/>
        <v/>
      </c>
      <c r="EB182" s="20" t="str">
        <f t="shared" si="245"/>
        <v/>
      </c>
      <c r="EC182" s="20" t="str">
        <f t="shared" si="246"/>
        <v/>
      </c>
      <c r="ED182" s="20" t="str">
        <f t="shared" si="247"/>
        <v/>
      </c>
      <c r="EE182" s="20" t="str">
        <f t="shared" si="248"/>
        <v/>
      </c>
      <c r="EF182" s="20" t="str">
        <f t="shared" si="249"/>
        <v/>
      </c>
      <c r="EG182" s="20" t="str">
        <f t="shared" si="250"/>
        <v/>
      </c>
      <c r="EH182" s="20" t="str">
        <f t="shared" si="251"/>
        <v/>
      </c>
      <c r="EI182" s="20" t="str">
        <f t="shared" si="252"/>
        <v/>
      </c>
      <c r="EJ182" s="20" t="str">
        <f t="shared" si="253"/>
        <v/>
      </c>
      <c r="EK182" s="20" t="str">
        <f t="shared" si="254"/>
        <v/>
      </c>
      <c r="EL182" s="20" t="str">
        <f t="shared" si="255"/>
        <v/>
      </c>
      <c r="EM182" s="20" t="str">
        <f t="shared" si="256"/>
        <v/>
      </c>
      <c r="EN182" s="20" t="str">
        <f t="shared" si="257"/>
        <v/>
      </c>
      <c r="EO182" s="20" t="str">
        <f t="shared" si="258"/>
        <v/>
      </c>
      <c r="EP182" s="20" t="str">
        <f t="shared" si="259"/>
        <v/>
      </c>
      <c r="EQ182" s="20" t="str">
        <f t="shared" si="260"/>
        <v/>
      </c>
      <c r="ER182" s="20" t="str">
        <f t="shared" si="261"/>
        <v/>
      </c>
      <c r="ES182" s="20" t="str">
        <f t="shared" si="262"/>
        <v/>
      </c>
      <c r="ET182" s="20" t="str">
        <f t="shared" si="263"/>
        <v/>
      </c>
      <c r="EU182" s="20" t="str">
        <f t="shared" si="264"/>
        <v/>
      </c>
      <c r="EV182" s="20" t="str">
        <f t="shared" si="265"/>
        <v/>
      </c>
      <c r="EW182" s="20" t="str">
        <f t="shared" si="266"/>
        <v/>
      </c>
      <c r="EX182" s="20" t="str">
        <f t="shared" si="267"/>
        <v/>
      </c>
      <c r="EY182" s="20" t="str">
        <f t="shared" si="268"/>
        <v/>
      </c>
      <c r="EZ182" s="20" t="str">
        <f t="shared" si="269"/>
        <v/>
      </c>
      <c r="FA182" s="20" t="str">
        <f t="shared" si="270"/>
        <v/>
      </c>
      <c r="FB182" s="20" t="str">
        <f t="shared" si="271"/>
        <v/>
      </c>
      <c r="FC182" s="20" t="str">
        <f t="shared" si="272"/>
        <v/>
      </c>
      <c r="FD182" s="20" t="str">
        <f t="shared" si="273"/>
        <v/>
      </c>
      <c r="FE182" s="20" t="str">
        <f t="shared" si="274"/>
        <v/>
      </c>
      <c r="FF182" s="20" t="str">
        <f t="shared" si="275"/>
        <v/>
      </c>
      <c r="FG182" s="20" t="str">
        <f t="shared" si="276"/>
        <v/>
      </c>
      <c r="FH182" s="20" t="str">
        <f t="shared" si="277"/>
        <v/>
      </c>
      <c r="FI182" s="20" t="str">
        <f t="shared" si="278"/>
        <v/>
      </c>
      <c r="FJ182" s="20" t="str">
        <f t="shared" si="279"/>
        <v/>
      </c>
      <c r="FK182" s="20" t="str">
        <f t="shared" si="280"/>
        <v/>
      </c>
      <c r="FL182" s="20" t="str">
        <f t="shared" si="281"/>
        <v/>
      </c>
      <c r="FM182" s="20" t="str">
        <f t="shared" si="282"/>
        <v/>
      </c>
      <c r="FN182" s="20" t="str">
        <f t="shared" si="283"/>
        <v/>
      </c>
      <c r="FO182" s="20" t="str">
        <f t="shared" si="284"/>
        <v/>
      </c>
      <c r="FP182" s="20" t="str">
        <f t="shared" si="285"/>
        <v/>
      </c>
      <c r="FQ182" s="20" t="str">
        <f t="shared" si="286"/>
        <v/>
      </c>
      <c r="FR182" s="20" t="str">
        <f t="shared" si="287"/>
        <v/>
      </c>
      <c r="FS182" s="20" t="str">
        <f t="shared" si="288"/>
        <v/>
      </c>
      <c r="FT182" s="20" t="str">
        <f t="shared" si="289"/>
        <v/>
      </c>
      <c r="FU182" s="20" t="str">
        <f t="shared" si="290"/>
        <v/>
      </c>
      <c r="FV182" s="20" t="str">
        <f t="shared" si="291"/>
        <v/>
      </c>
      <c r="FW182" s="20" t="str">
        <f t="shared" si="292"/>
        <v/>
      </c>
      <c r="FX182" s="20" t="str">
        <f t="shared" si="293"/>
        <v/>
      </c>
      <c r="FY182" s="20" t="str">
        <f t="shared" si="294"/>
        <v/>
      </c>
      <c r="FZ182" s="20" t="str">
        <f t="shared" si="295"/>
        <v/>
      </c>
      <c r="GA182" s="20" t="str">
        <f t="shared" si="296"/>
        <v/>
      </c>
      <c r="GB182" s="20" t="str">
        <f t="shared" si="297"/>
        <v/>
      </c>
      <c r="GC182" s="20" t="str">
        <f t="shared" si="298"/>
        <v/>
      </c>
      <c r="GD182" s="20" t="str">
        <f t="shared" si="299"/>
        <v/>
      </c>
      <c r="GE182" s="20" t="str">
        <f t="shared" si="300"/>
        <v/>
      </c>
      <c r="GF182" s="20" t="str">
        <f t="shared" si="301"/>
        <v/>
      </c>
      <c r="GG182" s="20" t="str">
        <f t="shared" si="302"/>
        <v/>
      </c>
      <c r="GH182" s="20" t="str">
        <f t="shared" si="303"/>
        <v/>
      </c>
      <c r="GI182" s="20" t="str">
        <f t="shared" si="304"/>
        <v/>
      </c>
      <c r="GJ182" s="20" t="str">
        <f t="shared" si="305"/>
        <v/>
      </c>
      <c r="GK182" s="20" t="str">
        <f t="shared" si="306"/>
        <v/>
      </c>
      <c r="GL182" s="20" t="str">
        <f t="shared" si="307"/>
        <v/>
      </c>
      <c r="GM182" s="20" t="str">
        <f t="shared" si="308"/>
        <v/>
      </c>
      <c r="GN182" s="20" t="str">
        <f t="shared" si="309"/>
        <v/>
      </c>
      <c r="GO182" s="20" t="str">
        <f t="shared" si="310"/>
        <v/>
      </c>
      <c r="GP182" s="20" t="str">
        <f t="shared" si="311"/>
        <v/>
      </c>
      <c r="GQ182" s="20" t="str">
        <f t="shared" si="312"/>
        <v/>
      </c>
      <c r="GR182" s="20" t="str">
        <f t="shared" si="313"/>
        <v/>
      </c>
      <c r="GS182" s="20" t="str">
        <f t="shared" si="314"/>
        <v/>
      </c>
      <c r="GT182" s="20" t="str">
        <f t="shared" si="315"/>
        <v/>
      </c>
      <c r="GU182" s="20" t="str">
        <f t="shared" si="316"/>
        <v/>
      </c>
      <c r="GV182" s="20" t="str">
        <f t="shared" si="317"/>
        <v/>
      </c>
      <c r="GW182" s="20" t="str">
        <f t="shared" si="318"/>
        <v/>
      </c>
      <c r="GX182" s="20" t="str">
        <f t="shared" si="319"/>
        <v/>
      </c>
      <c r="GY182" s="20" t="str">
        <f t="shared" si="320"/>
        <v/>
      </c>
      <c r="GZ182" s="20" t="str">
        <f t="shared" si="321"/>
        <v/>
      </c>
      <c r="HA182" s="20" t="str">
        <f t="shared" si="322"/>
        <v/>
      </c>
      <c r="HB182" s="20"/>
      <c r="HC182" s="20"/>
      <c r="HD182" s="20"/>
      <c r="HE182" s="20"/>
      <c r="HF182" s="20"/>
      <c r="HG182" s="20"/>
      <c r="HH182" s="20"/>
      <c r="HI182" s="20"/>
      <c r="HJ182" s="20"/>
      <c r="HK182" s="20"/>
      <c r="HL182" s="20"/>
      <c r="HM182" s="20"/>
      <c r="HN182" s="20"/>
      <c r="HO182" s="20"/>
      <c r="HP182" s="20"/>
      <c r="HQ182" s="20"/>
      <c r="HR182" s="20"/>
      <c r="HS182" s="20"/>
      <c r="HT182" s="20"/>
      <c r="HU182" s="20"/>
      <c r="HV182" s="20"/>
      <c r="HW182" s="20"/>
      <c r="HX182" s="20"/>
      <c r="HY182" s="20"/>
      <c r="HZ182" s="20"/>
      <c r="IA182" s="19"/>
      <c r="IB182" s="19"/>
      <c r="IC182" s="19"/>
      <c r="ID182" s="19"/>
      <c r="IE182" s="19"/>
      <c r="IF182" s="19"/>
      <c r="IG182" s="19"/>
      <c r="IH182" s="19"/>
      <c r="II182" s="19"/>
      <c r="IJ182" s="19"/>
      <c r="IK182" s="19"/>
      <c r="IL182" s="19"/>
      <c r="IM182" s="19"/>
      <c r="IN182" s="19"/>
      <c r="IO182" s="19"/>
      <c r="IP182" s="19"/>
      <c r="IQ182" s="19"/>
      <c r="IR182" s="19"/>
      <c r="IS182" s="19"/>
      <c r="IT182" s="19"/>
      <c r="IU182" s="19"/>
      <c r="IV182" s="19"/>
      <c r="IW182" s="19"/>
      <c r="IX182" s="19"/>
      <c r="IY182" s="19"/>
      <c r="IZ182" s="19"/>
      <c r="JA182" s="19"/>
      <c r="JB182" s="19"/>
      <c r="JC182" s="19"/>
      <c r="JD182" s="19"/>
      <c r="JE182" s="19"/>
      <c r="JF182" s="19"/>
      <c r="JG182" s="19"/>
      <c r="JH182" s="19"/>
      <c r="JI182" s="19"/>
      <c r="JJ182" s="19"/>
      <c r="JK182" s="19"/>
      <c r="JL182" s="19"/>
      <c r="JM182" s="19"/>
      <c r="JN182" s="19"/>
      <c r="JO182" s="19"/>
      <c r="JP182" s="19"/>
      <c r="JQ182" s="19"/>
      <c r="JR182" s="19"/>
      <c r="JS182" s="19"/>
      <c r="JT182" s="19"/>
      <c r="JU182" s="19"/>
      <c r="JV182" s="19"/>
    </row>
    <row r="183" spans="1:282" ht="13.5">
      <c r="A183" s="90" t="s">
        <v>214</v>
      </c>
      <c r="B183" s="184"/>
      <c r="C183" s="33"/>
      <c r="D183" s="147"/>
      <c r="E183" s="147"/>
      <c r="F183" s="147"/>
      <c r="G183" s="147"/>
      <c r="H183" s="147"/>
      <c r="I183" s="147"/>
      <c r="J183" s="147"/>
      <c r="K183" s="147"/>
      <c r="L183" s="147"/>
      <c r="M183" s="147"/>
      <c r="N183" s="147"/>
      <c r="O183" s="147"/>
      <c r="P183" s="147"/>
      <c r="Q183" s="147"/>
      <c r="R183" s="147"/>
      <c r="S183" s="147"/>
      <c r="T183" s="147"/>
      <c r="U183" s="147"/>
      <c r="V183" s="147"/>
      <c r="W183" s="147"/>
      <c r="X183" s="147"/>
      <c r="Y183" s="147"/>
      <c r="Z183" s="147"/>
      <c r="AA183" s="147"/>
      <c r="AB183" s="147"/>
      <c r="AC183" s="147"/>
      <c r="AD183" s="147"/>
      <c r="AE183" s="147"/>
      <c r="AF183" s="147"/>
      <c r="AG183" s="147"/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  <c r="BI183" s="147"/>
      <c r="BJ183" s="147"/>
      <c r="BK183" s="147"/>
      <c r="BL183" s="147"/>
      <c r="BM183" s="147"/>
      <c r="BN183" s="147"/>
      <c r="BO183" s="147"/>
      <c r="BP183" s="147"/>
      <c r="BQ183" s="147"/>
      <c r="BR183" s="147"/>
      <c r="BS183" s="147"/>
      <c r="BT183" s="147"/>
      <c r="BU183" s="147"/>
      <c r="BV183" s="147"/>
      <c r="BW183" s="147"/>
      <c r="BX183" s="147"/>
      <c r="BY183" s="147"/>
      <c r="BZ183" s="147"/>
      <c r="CA183" s="147"/>
      <c r="CB183" s="147"/>
      <c r="CC183" s="147"/>
      <c r="CD183" s="147"/>
      <c r="CE183" s="147"/>
      <c r="CF183" s="147"/>
      <c r="CG183" s="147"/>
      <c r="CH183" s="147"/>
      <c r="CI183" s="147"/>
      <c r="CJ183" s="147"/>
      <c r="CK183" s="147"/>
      <c r="CL183" s="147"/>
      <c r="CM183" s="147"/>
      <c r="CN183" s="147"/>
      <c r="CO183" s="147"/>
      <c r="CP183" s="147"/>
      <c r="CQ183" s="147"/>
      <c r="CR183" s="147"/>
      <c r="CS183" s="147"/>
      <c r="CT183" s="147"/>
      <c r="CU183" s="147"/>
      <c r="CV183" s="147"/>
      <c r="CW183" s="147"/>
      <c r="CX183" s="147"/>
      <c r="CY183" s="147"/>
      <c r="CZ183" s="87" t="str">
        <f t="shared" si="221"/>
        <v/>
      </c>
      <c r="DA183" s="89" t="str">
        <f t="shared" si="323"/>
        <v/>
      </c>
      <c r="DB183" s="90" t="str">
        <f t="shared" si="325"/>
        <v/>
      </c>
      <c r="DC183" s="32" t="str">
        <f t="shared" si="112"/>
        <v>brak danych</v>
      </c>
      <c r="DD183" s="32"/>
      <c r="DE183" s="20">
        <f t="shared" si="222"/>
        <v>0</v>
      </c>
      <c r="DF183" s="20" t="str">
        <f t="shared" si="223"/>
        <v/>
      </c>
      <c r="DG183" s="20" t="str">
        <f t="shared" si="224"/>
        <v/>
      </c>
      <c r="DH183" s="20" t="str">
        <f t="shared" si="225"/>
        <v/>
      </c>
      <c r="DI183" s="20" t="str">
        <f t="shared" si="226"/>
        <v/>
      </c>
      <c r="DJ183" s="20" t="str">
        <f t="shared" si="227"/>
        <v/>
      </c>
      <c r="DK183" s="20" t="str">
        <f t="shared" si="228"/>
        <v/>
      </c>
      <c r="DL183" s="20" t="str">
        <f t="shared" si="229"/>
        <v/>
      </c>
      <c r="DM183" s="20" t="str">
        <f t="shared" si="230"/>
        <v/>
      </c>
      <c r="DN183" s="20" t="str">
        <f t="shared" si="231"/>
        <v/>
      </c>
      <c r="DO183" s="20" t="str">
        <f t="shared" si="232"/>
        <v/>
      </c>
      <c r="DP183" s="20" t="str">
        <f t="shared" si="233"/>
        <v/>
      </c>
      <c r="DQ183" s="20" t="str">
        <f t="shared" si="234"/>
        <v/>
      </c>
      <c r="DR183" s="20" t="str">
        <f t="shared" si="235"/>
        <v/>
      </c>
      <c r="DS183" s="20" t="str">
        <f t="shared" si="236"/>
        <v/>
      </c>
      <c r="DT183" s="20" t="str">
        <f t="shared" si="237"/>
        <v/>
      </c>
      <c r="DU183" s="20" t="str">
        <f t="shared" si="238"/>
        <v/>
      </c>
      <c r="DV183" s="20" t="str">
        <f t="shared" si="239"/>
        <v/>
      </c>
      <c r="DW183" s="20" t="str">
        <f t="shared" si="240"/>
        <v/>
      </c>
      <c r="DX183" s="20" t="str">
        <f t="shared" si="241"/>
        <v/>
      </c>
      <c r="DY183" s="20" t="str">
        <f t="shared" si="242"/>
        <v/>
      </c>
      <c r="DZ183" s="20" t="str">
        <f t="shared" si="243"/>
        <v/>
      </c>
      <c r="EA183" s="20" t="str">
        <f t="shared" si="244"/>
        <v/>
      </c>
      <c r="EB183" s="20" t="str">
        <f t="shared" si="245"/>
        <v/>
      </c>
      <c r="EC183" s="20" t="str">
        <f t="shared" si="246"/>
        <v/>
      </c>
      <c r="ED183" s="20" t="str">
        <f t="shared" si="247"/>
        <v/>
      </c>
      <c r="EE183" s="20" t="str">
        <f t="shared" si="248"/>
        <v/>
      </c>
      <c r="EF183" s="20" t="str">
        <f t="shared" si="249"/>
        <v/>
      </c>
      <c r="EG183" s="20" t="str">
        <f t="shared" si="250"/>
        <v/>
      </c>
      <c r="EH183" s="20" t="str">
        <f t="shared" si="251"/>
        <v/>
      </c>
      <c r="EI183" s="20" t="str">
        <f t="shared" si="252"/>
        <v/>
      </c>
      <c r="EJ183" s="20" t="str">
        <f t="shared" si="253"/>
        <v/>
      </c>
      <c r="EK183" s="20" t="str">
        <f t="shared" si="254"/>
        <v/>
      </c>
      <c r="EL183" s="20" t="str">
        <f t="shared" si="255"/>
        <v/>
      </c>
      <c r="EM183" s="20" t="str">
        <f t="shared" si="256"/>
        <v/>
      </c>
      <c r="EN183" s="20" t="str">
        <f t="shared" si="257"/>
        <v/>
      </c>
      <c r="EO183" s="20" t="str">
        <f t="shared" si="258"/>
        <v/>
      </c>
      <c r="EP183" s="20" t="str">
        <f t="shared" si="259"/>
        <v/>
      </c>
      <c r="EQ183" s="20" t="str">
        <f t="shared" si="260"/>
        <v/>
      </c>
      <c r="ER183" s="20" t="str">
        <f t="shared" si="261"/>
        <v/>
      </c>
      <c r="ES183" s="20" t="str">
        <f t="shared" si="262"/>
        <v/>
      </c>
      <c r="ET183" s="20" t="str">
        <f t="shared" si="263"/>
        <v/>
      </c>
      <c r="EU183" s="20" t="str">
        <f t="shared" si="264"/>
        <v/>
      </c>
      <c r="EV183" s="20" t="str">
        <f t="shared" si="265"/>
        <v/>
      </c>
      <c r="EW183" s="20" t="str">
        <f t="shared" si="266"/>
        <v/>
      </c>
      <c r="EX183" s="20" t="str">
        <f t="shared" si="267"/>
        <v/>
      </c>
      <c r="EY183" s="20" t="str">
        <f t="shared" si="268"/>
        <v/>
      </c>
      <c r="EZ183" s="20" t="str">
        <f t="shared" si="269"/>
        <v/>
      </c>
      <c r="FA183" s="20" t="str">
        <f t="shared" si="270"/>
        <v/>
      </c>
      <c r="FB183" s="20" t="str">
        <f t="shared" si="271"/>
        <v/>
      </c>
      <c r="FC183" s="20" t="str">
        <f t="shared" si="272"/>
        <v/>
      </c>
      <c r="FD183" s="20" t="str">
        <f t="shared" si="273"/>
        <v/>
      </c>
      <c r="FE183" s="20" t="str">
        <f t="shared" si="274"/>
        <v/>
      </c>
      <c r="FF183" s="20" t="str">
        <f t="shared" si="275"/>
        <v/>
      </c>
      <c r="FG183" s="20" t="str">
        <f t="shared" si="276"/>
        <v/>
      </c>
      <c r="FH183" s="20" t="str">
        <f t="shared" si="277"/>
        <v/>
      </c>
      <c r="FI183" s="20" t="str">
        <f t="shared" si="278"/>
        <v/>
      </c>
      <c r="FJ183" s="20" t="str">
        <f t="shared" si="279"/>
        <v/>
      </c>
      <c r="FK183" s="20" t="str">
        <f t="shared" si="280"/>
        <v/>
      </c>
      <c r="FL183" s="20" t="str">
        <f t="shared" si="281"/>
        <v/>
      </c>
      <c r="FM183" s="20" t="str">
        <f t="shared" si="282"/>
        <v/>
      </c>
      <c r="FN183" s="20" t="str">
        <f t="shared" si="283"/>
        <v/>
      </c>
      <c r="FO183" s="20" t="str">
        <f t="shared" si="284"/>
        <v/>
      </c>
      <c r="FP183" s="20" t="str">
        <f t="shared" si="285"/>
        <v/>
      </c>
      <c r="FQ183" s="20" t="str">
        <f t="shared" si="286"/>
        <v/>
      </c>
      <c r="FR183" s="20" t="str">
        <f t="shared" si="287"/>
        <v/>
      </c>
      <c r="FS183" s="20" t="str">
        <f t="shared" si="288"/>
        <v/>
      </c>
      <c r="FT183" s="20" t="str">
        <f t="shared" si="289"/>
        <v/>
      </c>
      <c r="FU183" s="20" t="str">
        <f t="shared" si="290"/>
        <v/>
      </c>
      <c r="FV183" s="20" t="str">
        <f t="shared" si="291"/>
        <v/>
      </c>
      <c r="FW183" s="20" t="str">
        <f t="shared" si="292"/>
        <v/>
      </c>
      <c r="FX183" s="20" t="str">
        <f t="shared" si="293"/>
        <v/>
      </c>
      <c r="FY183" s="20" t="str">
        <f t="shared" si="294"/>
        <v/>
      </c>
      <c r="FZ183" s="20" t="str">
        <f t="shared" si="295"/>
        <v/>
      </c>
      <c r="GA183" s="20" t="str">
        <f t="shared" si="296"/>
        <v/>
      </c>
      <c r="GB183" s="20" t="str">
        <f t="shared" si="297"/>
        <v/>
      </c>
      <c r="GC183" s="20" t="str">
        <f t="shared" si="298"/>
        <v/>
      </c>
      <c r="GD183" s="20" t="str">
        <f t="shared" si="299"/>
        <v/>
      </c>
      <c r="GE183" s="20" t="str">
        <f t="shared" si="300"/>
        <v/>
      </c>
      <c r="GF183" s="20" t="str">
        <f t="shared" si="301"/>
        <v/>
      </c>
      <c r="GG183" s="20" t="str">
        <f t="shared" si="302"/>
        <v/>
      </c>
      <c r="GH183" s="20" t="str">
        <f t="shared" si="303"/>
        <v/>
      </c>
      <c r="GI183" s="20" t="str">
        <f t="shared" si="304"/>
        <v/>
      </c>
      <c r="GJ183" s="20" t="str">
        <f t="shared" si="305"/>
        <v/>
      </c>
      <c r="GK183" s="20" t="str">
        <f t="shared" si="306"/>
        <v/>
      </c>
      <c r="GL183" s="20" t="str">
        <f t="shared" si="307"/>
        <v/>
      </c>
      <c r="GM183" s="20" t="str">
        <f t="shared" si="308"/>
        <v/>
      </c>
      <c r="GN183" s="20" t="str">
        <f t="shared" si="309"/>
        <v/>
      </c>
      <c r="GO183" s="20" t="str">
        <f t="shared" si="310"/>
        <v/>
      </c>
      <c r="GP183" s="20" t="str">
        <f t="shared" si="311"/>
        <v/>
      </c>
      <c r="GQ183" s="20" t="str">
        <f t="shared" si="312"/>
        <v/>
      </c>
      <c r="GR183" s="20" t="str">
        <f t="shared" si="313"/>
        <v/>
      </c>
      <c r="GS183" s="20" t="str">
        <f t="shared" si="314"/>
        <v/>
      </c>
      <c r="GT183" s="20" t="str">
        <f t="shared" si="315"/>
        <v/>
      </c>
      <c r="GU183" s="20" t="str">
        <f t="shared" si="316"/>
        <v/>
      </c>
      <c r="GV183" s="20" t="str">
        <f t="shared" si="317"/>
        <v/>
      </c>
      <c r="GW183" s="20" t="str">
        <f t="shared" si="318"/>
        <v/>
      </c>
      <c r="GX183" s="20" t="str">
        <f t="shared" si="319"/>
        <v/>
      </c>
      <c r="GY183" s="20" t="str">
        <f t="shared" si="320"/>
        <v/>
      </c>
      <c r="GZ183" s="20" t="str">
        <f t="shared" si="321"/>
        <v/>
      </c>
      <c r="HA183" s="20" t="str">
        <f t="shared" si="322"/>
        <v/>
      </c>
      <c r="HB183" s="20"/>
      <c r="HC183" s="20"/>
      <c r="HD183" s="20"/>
      <c r="HE183" s="20"/>
      <c r="HF183" s="20"/>
      <c r="HG183" s="20"/>
      <c r="HH183" s="20"/>
      <c r="HI183" s="20"/>
      <c r="HJ183" s="20"/>
      <c r="HK183" s="20"/>
      <c r="HL183" s="20"/>
      <c r="HM183" s="20"/>
      <c r="HN183" s="20"/>
      <c r="HO183" s="20"/>
      <c r="HP183" s="20"/>
      <c r="HQ183" s="20"/>
      <c r="HR183" s="20"/>
      <c r="HS183" s="20"/>
      <c r="HT183" s="20"/>
      <c r="HU183" s="20"/>
      <c r="HV183" s="20"/>
      <c r="HW183" s="20"/>
      <c r="HX183" s="20"/>
      <c r="HY183" s="20"/>
      <c r="HZ183" s="20"/>
      <c r="IA183" s="19"/>
      <c r="IB183" s="19"/>
      <c r="IC183" s="19"/>
      <c r="ID183" s="19"/>
      <c r="IE183" s="19"/>
      <c r="IF183" s="19"/>
      <c r="IG183" s="19"/>
      <c r="IH183" s="19"/>
      <c r="II183" s="19"/>
      <c r="IJ183" s="19"/>
      <c r="IK183" s="19"/>
      <c r="IL183" s="19"/>
      <c r="IM183" s="19"/>
      <c r="IN183" s="19"/>
      <c r="IO183" s="19"/>
      <c r="IP183" s="19"/>
      <c r="IQ183" s="19"/>
      <c r="IR183" s="19"/>
      <c r="IS183" s="19"/>
      <c r="IT183" s="19"/>
      <c r="IU183" s="19"/>
      <c r="IV183" s="19"/>
      <c r="IW183" s="19"/>
      <c r="IX183" s="19"/>
      <c r="IY183" s="19"/>
      <c r="IZ183" s="19"/>
      <c r="JA183" s="19"/>
      <c r="JB183" s="19"/>
      <c r="JC183" s="19"/>
      <c r="JD183" s="19"/>
      <c r="JE183" s="19"/>
      <c r="JF183" s="19"/>
      <c r="JG183" s="19"/>
      <c r="JH183" s="19"/>
      <c r="JI183" s="19"/>
      <c r="JJ183" s="19"/>
      <c r="JK183" s="19"/>
      <c r="JL183" s="19"/>
      <c r="JM183" s="19"/>
      <c r="JN183" s="19"/>
      <c r="JO183" s="19"/>
      <c r="JP183" s="19"/>
      <c r="JQ183" s="19"/>
      <c r="JR183" s="19"/>
      <c r="JS183" s="19"/>
      <c r="JT183" s="19"/>
      <c r="JU183" s="19"/>
      <c r="JV183" s="19"/>
    </row>
    <row r="184" spans="1:282" ht="13.5">
      <c r="A184" s="90" t="s">
        <v>215</v>
      </c>
      <c r="B184" s="184"/>
      <c r="C184" s="33"/>
      <c r="D184" s="147"/>
      <c r="E184" s="147"/>
      <c r="F184" s="147"/>
      <c r="G184" s="147"/>
      <c r="H184" s="147"/>
      <c r="I184" s="147"/>
      <c r="J184" s="147"/>
      <c r="K184" s="147"/>
      <c r="L184" s="147"/>
      <c r="M184" s="147"/>
      <c r="N184" s="147"/>
      <c r="O184" s="147"/>
      <c r="P184" s="147"/>
      <c r="Q184" s="147"/>
      <c r="R184" s="147"/>
      <c r="S184" s="147"/>
      <c r="T184" s="147"/>
      <c r="U184" s="147"/>
      <c r="V184" s="147"/>
      <c r="W184" s="147"/>
      <c r="X184" s="147"/>
      <c r="Y184" s="147"/>
      <c r="Z184" s="147"/>
      <c r="AA184" s="147"/>
      <c r="AB184" s="147"/>
      <c r="AC184" s="147"/>
      <c r="AD184" s="147"/>
      <c r="AE184" s="147"/>
      <c r="AF184" s="147"/>
      <c r="AG184" s="147"/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  <c r="BI184" s="147"/>
      <c r="BJ184" s="147"/>
      <c r="BK184" s="147"/>
      <c r="BL184" s="147"/>
      <c r="BM184" s="147"/>
      <c r="BN184" s="147"/>
      <c r="BO184" s="147"/>
      <c r="BP184" s="147"/>
      <c r="BQ184" s="147"/>
      <c r="BR184" s="147"/>
      <c r="BS184" s="147"/>
      <c r="BT184" s="147"/>
      <c r="BU184" s="147"/>
      <c r="BV184" s="147"/>
      <c r="BW184" s="147"/>
      <c r="BX184" s="147"/>
      <c r="BY184" s="147"/>
      <c r="BZ184" s="147"/>
      <c r="CA184" s="147"/>
      <c r="CB184" s="147"/>
      <c r="CC184" s="147"/>
      <c r="CD184" s="147"/>
      <c r="CE184" s="147"/>
      <c r="CF184" s="147"/>
      <c r="CG184" s="147"/>
      <c r="CH184" s="147"/>
      <c r="CI184" s="147"/>
      <c r="CJ184" s="147"/>
      <c r="CK184" s="147"/>
      <c r="CL184" s="147"/>
      <c r="CM184" s="147"/>
      <c r="CN184" s="147"/>
      <c r="CO184" s="147"/>
      <c r="CP184" s="147"/>
      <c r="CQ184" s="147"/>
      <c r="CR184" s="147"/>
      <c r="CS184" s="147"/>
      <c r="CT184" s="147"/>
      <c r="CU184" s="147"/>
      <c r="CV184" s="147"/>
      <c r="CW184" s="147"/>
      <c r="CX184" s="147"/>
      <c r="CY184" s="147"/>
      <c r="CZ184" s="87" t="str">
        <f t="shared" si="221"/>
        <v/>
      </c>
      <c r="DA184" s="89" t="str">
        <f t="shared" si="323"/>
        <v/>
      </c>
      <c r="DB184" s="90" t="str">
        <f t="shared" si="325"/>
        <v/>
      </c>
      <c r="DC184" s="32" t="str">
        <f t="shared" si="112"/>
        <v>brak danych</v>
      </c>
      <c r="DD184" s="32"/>
      <c r="DE184" s="20">
        <f t="shared" si="222"/>
        <v>0</v>
      </c>
      <c r="DF184" s="20" t="str">
        <f t="shared" si="223"/>
        <v/>
      </c>
      <c r="DG184" s="20" t="str">
        <f t="shared" si="224"/>
        <v/>
      </c>
      <c r="DH184" s="20" t="str">
        <f t="shared" si="225"/>
        <v/>
      </c>
      <c r="DI184" s="20" t="str">
        <f t="shared" si="226"/>
        <v/>
      </c>
      <c r="DJ184" s="20" t="str">
        <f t="shared" si="227"/>
        <v/>
      </c>
      <c r="DK184" s="20" t="str">
        <f t="shared" si="228"/>
        <v/>
      </c>
      <c r="DL184" s="20" t="str">
        <f t="shared" si="229"/>
        <v/>
      </c>
      <c r="DM184" s="20" t="str">
        <f t="shared" si="230"/>
        <v/>
      </c>
      <c r="DN184" s="20" t="str">
        <f t="shared" si="231"/>
        <v/>
      </c>
      <c r="DO184" s="20" t="str">
        <f t="shared" si="232"/>
        <v/>
      </c>
      <c r="DP184" s="20" t="str">
        <f t="shared" si="233"/>
        <v/>
      </c>
      <c r="DQ184" s="20" t="str">
        <f t="shared" si="234"/>
        <v/>
      </c>
      <c r="DR184" s="20" t="str">
        <f t="shared" si="235"/>
        <v/>
      </c>
      <c r="DS184" s="20" t="str">
        <f t="shared" si="236"/>
        <v/>
      </c>
      <c r="DT184" s="20" t="str">
        <f t="shared" si="237"/>
        <v/>
      </c>
      <c r="DU184" s="20" t="str">
        <f t="shared" si="238"/>
        <v/>
      </c>
      <c r="DV184" s="20" t="str">
        <f t="shared" si="239"/>
        <v/>
      </c>
      <c r="DW184" s="20" t="str">
        <f t="shared" si="240"/>
        <v/>
      </c>
      <c r="DX184" s="20" t="str">
        <f t="shared" si="241"/>
        <v/>
      </c>
      <c r="DY184" s="20" t="str">
        <f t="shared" si="242"/>
        <v/>
      </c>
      <c r="DZ184" s="20" t="str">
        <f t="shared" si="243"/>
        <v/>
      </c>
      <c r="EA184" s="20" t="str">
        <f t="shared" si="244"/>
        <v/>
      </c>
      <c r="EB184" s="20" t="str">
        <f t="shared" si="245"/>
        <v/>
      </c>
      <c r="EC184" s="20" t="str">
        <f t="shared" si="246"/>
        <v/>
      </c>
      <c r="ED184" s="20" t="str">
        <f t="shared" si="247"/>
        <v/>
      </c>
      <c r="EE184" s="20" t="str">
        <f t="shared" si="248"/>
        <v/>
      </c>
      <c r="EF184" s="20" t="str">
        <f t="shared" si="249"/>
        <v/>
      </c>
      <c r="EG184" s="20" t="str">
        <f t="shared" si="250"/>
        <v/>
      </c>
      <c r="EH184" s="20" t="str">
        <f t="shared" si="251"/>
        <v/>
      </c>
      <c r="EI184" s="20" t="str">
        <f t="shared" si="252"/>
        <v/>
      </c>
      <c r="EJ184" s="20" t="str">
        <f t="shared" si="253"/>
        <v/>
      </c>
      <c r="EK184" s="20" t="str">
        <f t="shared" si="254"/>
        <v/>
      </c>
      <c r="EL184" s="20" t="str">
        <f t="shared" si="255"/>
        <v/>
      </c>
      <c r="EM184" s="20" t="str">
        <f t="shared" si="256"/>
        <v/>
      </c>
      <c r="EN184" s="20" t="str">
        <f t="shared" si="257"/>
        <v/>
      </c>
      <c r="EO184" s="20" t="str">
        <f t="shared" si="258"/>
        <v/>
      </c>
      <c r="EP184" s="20" t="str">
        <f t="shared" si="259"/>
        <v/>
      </c>
      <c r="EQ184" s="20" t="str">
        <f t="shared" si="260"/>
        <v/>
      </c>
      <c r="ER184" s="20" t="str">
        <f t="shared" si="261"/>
        <v/>
      </c>
      <c r="ES184" s="20" t="str">
        <f t="shared" si="262"/>
        <v/>
      </c>
      <c r="ET184" s="20" t="str">
        <f t="shared" si="263"/>
        <v/>
      </c>
      <c r="EU184" s="20" t="str">
        <f t="shared" si="264"/>
        <v/>
      </c>
      <c r="EV184" s="20" t="str">
        <f t="shared" si="265"/>
        <v/>
      </c>
      <c r="EW184" s="20" t="str">
        <f t="shared" si="266"/>
        <v/>
      </c>
      <c r="EX184" s="20" t="str">
        <f t="shared" si="267"/>
        <v/>
      </c>
      <c r="EY184" s="20" t="str">
        <f t="shared" si="268"/>
        <v/>
      </c>
      <c r="EZ184" s="20" t="str">
        <f t="shared" si="269"/>
        <v/>
      </c>
      <c r="FA184" s="20" t="str">
        <f t="shared" si="270"/>
        <v/>
      </c>
      <c r="FB184" s="20" t="str">
        <f t="shared" si="271"/>
        <v/>
      </c>
      <c r="FC184" s="20" t="str">
        <f t="shared" si="272"/>
        <v/>
      </c>
      <c r="FD184" s="20" t="str">
        <f t="shared" si="273"/>
        <v/>
      </c>
      <c r="FE184" s="20" t="str">
        <f t="shared" si="274"/>
        <v/>
      </c>
      <c r="FF184" s="20" t="str">
        <f t="shared" si="275"/>
        <v/>
      </c>
      <c r="FG184" s="20" t="str">
        <f t="shared" si="276"/>
        <v/>
      </c>
      <c r="FH184" s="20" t="str">
        <f t="shared" si="277"/>
        <v/>
      </c>
      <c r="FI184" s="20" t="str">
        <f t="shared" si="278"/>
        <v/>
      </c>
      <c r="FJ184" s="20" t="str">
        <f t="shared" si="279"/>
        <v/>
      </c>
      <c r="FK184" s="20" t="str">
        <f t="shared" si="280"/>
        <v/>
      </c>
      <c r="FL184" s="20" t="str">
        <f t="shared" si="281"/>
        <v/>
      </c>
      <c r="FM184" s="20" t="str">
        <f t="shared" si="282"/>
        <v/>
      </c>
      <c r="FN184" s="20" t="str">
        <f t="shared" si="283"/>
        <v/>
      </c>
      <c r="FO184" s="20" t="str">
        <f t="shared" si="284"/>
        <v/>
      </c>
      <c r="FP184" s="20" t="str">
        <f t="shared" si="285"/>
        <v/>
      </c>
      <c r="FQ184" s="20" t="str">
        <f t="shared" si="286"/>
        <v/>
      </c>
      <c r="FR184" s="20" t="str">
        <f t="shared" si="287"/>
        <v/>
      </c>
      <c r="FS184" s="20" t="str">
        <f t="shared" si="288"/>
        <v/>
      </c>
      <c r="FT184" s="20" t="str">
        <f t="shared" si="289"/>
        <v/>
      </c>
      <c r="FU184" s="20" t="str">
        <f t="shared" si="290"/>
        <v/>
      </c>
      <c r="FV184" s="20" t="str">
        <f t="shared" si="291"/>
        <v/>
      </c>
      <c r="FW184" s="20" t="str">
        <f t="shared" si="292"/>
        <v/>
      </c>
      <c r="FX184" s="20" t="str">
        <f t="shared" si="293"/>
        <v/>
      </c>
      <c r="FY184" s="20" t="str">
        <f t="shared" si="294"/>
        <v/>
      </c>
      <c r="FZ184" s="20" t="str">
        <f t="shared" si="295"/>
        <v/>
      </c>
      <c r="GA184" s="20" t="str">
        <f t="shared" si="296"/>
        <v/>
      </c>
      <c r="GB184" s="20" t="str">
        <f t="shared" si="297"/>
        <v/>
      </c>
      <c r="GC184" s="20" t="str">
        <f t="shared" si="298"/>
        <v/>
      </c>
      <c r="GD184" s="20" t="str">
        <f t="shared" si="299"/>
        <v/>
      </c>
      <c r="GE184" s="20" t="str">
        <f t="shared" si="300"/>
        <v/>
      </c>
      <c r="GF184" s="20" t="str">
        <f t="shared" si="301"/>
        <v/>
      </c>
      <c r="GG184" s="20" t="str">
        <f t="shared" si="302"/>
        <v/>
      </c>
      <c r="GH184" s="20" t="str">
        <f t="shared" si="303"/>
        <v/>
      </c>
      <c r="GI184" s="20" t="str">
        <f t="shared" si="304"/>
        <v/>
      </c>
      <c r="GJ184" s="20" t="str">
        <f t="shared" si="305"/>
        <v/>
      </c>
      <c r="GK184" s="20" t="str">
        <f t="shared" si="306"/>
        <v/>
      </c>
      <c r="GL184" s="20" t="str">
        <f t="shared" si="307"/>
        <v/>
      </c>
      <c r="GM184" s="20" t="str">
        <f t="shared" si="308"/>
        <v/>
      </c>
      <c r="GN184" s="20" t="str">
        <f t="shared" si="309"/>
        <v/>
      </c>
      <c r="GO184" s="20" t="str">
        <f t="shared" si="310"/>
        <v/>
      </c>
      <c r="GP184" s="20" t="str">
        <f t="shared" si="311"/>
        <v/>
      </c>
      <c r="GQ184" s="20" t="str">
        <f t="shared" si="312"/>
        <v/>
      </c>
      <c r="GR184" s="20" t="str">
        <f t="shared" si="313"/>
        <v/>
      </c>
      <c r="GS184" s="20" t="str">
        <f t="shared" si="314"/>
        <v/>
      </c>
      <c r="GT184" s="20" t="str">
        <f t="shared" si="315"/>
        <v/>
      </c>
      <c r="GU184" s="20" t="str">
        <f t="shared" si="316"/>
        <v/>
      </c>
      <c r="GV184" s="20" t="str">
        <f t="shared" si="317"/>
        <v/>
      </c>
      <c r="GW184" s="20" t="str">
        <f t="shared" si="318"/>
        <v/>
      </c>
      <c r="GX184" s="20" t="str">
        <f t="shared" si="319"/>
        <v/>
      </c>
      <c r="GY184" s="20" t="str">
        <f t="shared" si="320"/>
        <v/>
      </c>
      <c r="GZ184" s="20" t="str">
        <f t="shared" si="321"/>
        <v/>
      </c>
      <c r="HA184" s="20" t="str">
        <f t="shared" si="322"/>
        <v/>
      </c>
      <c r="HB184" s="20"/>
      <c r="HC184" s="20"/>
      <c r="HD184" s="20"/>
      <c r="HE184" s="20"/>
      <c r="HF184" s="20"/>
      <c r="HG184" s="20"/>
      <c r="HH184" s="20"/>
      <c r="HI184" s="20"/>
      <c r="HJ184" s="20"/>
      <c r="HK184" s="20"/>
      <c r="HL184" s="20"/>
      <c r="HM184" s="20"/>
      <c r="HN184" s="20"/>
      <c r="HO184" s="20"/>
      <c r="HP184" s="20"/>
      <c r="HQ184" s="20"/>
      <c r="HR184" s="20"/>
      <c r="HS184" s="20"/>
      <c r="HT184" s="20"/>
      <c r="HU184" s="20"/>
      <c r="HV184" s="20"/>
      <c r="HW184" s="20"/>
      <c r="HX184" s="20"/>
      <c r="HY184" s="20"/>
      <c r="HZ184" s="20"/>
      <c r="IA184" s="19"/>
      <c r="IB184" s="19"/>
      <c r="IC184" s="19"/>
      <c r="ID184" s="19"/>
      <c r="IE184" s="19"/>
      <c r="IF184" s="19"/>
      <c r="IG184" s="19"/>
      <c r="IH184" s="19"/>
      <c r="II184" s="19"/>
      <c r="IJ184" s="19"/>
      <c r="IK184" s="19"/>
      <c r="IL184" s="19"/>
      <c r="IM184" s="19"/>
      <c r="IN184" s="19"/>
      <c r="IO184" s="19"/>
      <c r="IP184" s="19"/>
      <c r="IQ184" s="19"/>
      <c r="IR184" s="19"/>
      <c r="IS184" s="19"/>
      <c r="IT184" s="19"/>
      <c r="IU184" s="19"/>
      <c r="IV184" s="19"/>
      <c r="IW184" s="19"/>
      <c r="IX184" s="19"/>
      <c r="IY184" s="19"/>
      <c r="IZ184" s="19"/>
      <c r="JA184" s="19"/>
      <c r="JB184" s="19"/>
      <c r="JC184" s="19"/>
      <c r="JD184" s="19"/>
      <c r="JE184" s="19"/>
      <c r="JF184" s="19"/>
      <c r="JG184" s="19"/>
      <c r="JH184" s="19"/>
      <c r="JI184" s="19"/>
      <c r="JJ184" s="19"/>
      <c r="JK184" s="19"/>
      <c r="JL184" s="19"/>
      <c r="JM184" s="19"/>
      <c r="JN184" s="19"/>
      <c r="JO184" s="19"/>
      <c r="JP184" s="19"/>
      <c r="JQ184" s="19"/>
      <c r="JR184" s="19"/>
      <c r="JS184" s="19"/>
      <c r="JT184" s="19"/>
      <c r="JU184" s="19"/>
      <c r="JV184" s="19"/>
    </row>
    <row r="185" spans="1:282" ht="13.5">
      <c r="A185" s="90" t="s">
        <v>216</v>
      </c>
      <c r="B185" s="184"/>
      <c r="C185" s="33"/>
      <c r="D185" s="147"/>
      <c r="E185" s="147"/>
      <c r="F185" s="147"/>
      <c r="G185" s="147"/>
      <c r="H185" s="147"/>
      <c r="I185" s="147"/>
      <c r="J185" s="147"/>
      <c r="K185" s="147"/>
      <c r="L185" s="147"/>
      <c r="M185" s="147"/>
      <c r="N185" s="147"/>
      <c r="O185" s="147"/>
      <c r="P185" s="147"/>
      <c r="Q185" s="147"/>
      <c r="R185" s="147"/>
      <c r="S185" s="147"/>
      <c r="T185" s="147"/>
      <c r="U185" s="147"/>
      <c r="V185" s="147"/>
      <c r="W185" s="147"/>
      <c r="X185" s="147"/>
      <c r="Y185" s="147"/>
      <c r="Z185" s="147"/>
      <c r="AA185" s="147"/>
      <c r="AB185" s="147"/>
      <c r="AC185" s="147"/>
      <c r="AD185" s="147"/>
      <c r="AE185" s="147"/>
      <c r="AF185" s="147"/>
      <c r="AG185" s="147"/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  <c r="BI185" s="147"/>
      <c r="BJ185" s="147"/>
      <c r="BK185" s="147"/>
      <c r="BL185" s="147"/>
      <c r="BM185" s="147"/>
      <c r="BN185" s="147"/>
      <c r="BO185" s="147"/>
      <c r="BP185" s="147"/>
      <c r="BQ185" s="147"/>
      <c r="BR185" s="147"/>
      <c r="BS185" s="147"/>
      <c r="BT185" s="147"/>
      <c r="BU185" s="147"/>
      <c r="BV185" s="147"/>
      <c r="BW185" s="147"/>
      <c r="BX185" s="147"/>
      <c r="BY185" s="147"/>
      <c r="BZ185" s="147"/>
      <c r="CA185" s="147"/>
      <c r="CB185" s="147"/>
      <c r="CC185" s="147"/>
      <c r="CD185" s="147"/>
      <c r="CE185" s="147"/>
      <c r="CF185" s="147"/>
      <c r="CG185" s="147"/>
      <c r="CH185" s="147"/>
      <c r="CI185" s="147"/>
      <c r="CJ185" s="147"/>
      <c r="CK185" s="147"/>
      <c r="CL185" s="147"/>
      <c r="CM185" s="147"/>
      <c r="CN185" s="147"/>
      <c r="CO185" s="147"/>
      <c r="CP185" s="147"/>
      <c r="CQ185" s="147"/>
      <c r="CR185" s="147"/>
      <c r="CS185" s="147"/>
      <c r="CT185" s="147"/>
      <c r="CU185" s="147"/>
      <c r="CV185" s="147"/>
      <c r="CW185" s="147"/>
      <c r="CX185" s="147"/>
      <c r="CY185" s="147"/>
      <c r="CZ185" s="87" t="str">
        <f t="shared" si="221"/>
        <v/>
      </c>
      <c r="DA185" s="89" t="str">
        <f t="shared" si="323"/>
        <v/>
      </c>
      <c r="DB185" s="90" t="str">
        <f t="shared" si="325"/>
        <v/>
      </c>
      <c r="DC185" s="32" t="str">
        <f t="shared" si="112"/>
        <v>brak danych</v>
      </c>
      <c r="DD185" s="32"/>
      <c r="DE185" s="20">
        <f t="shared" si="222"/>
        <v>0</v>
      </c>
      <c r="DF185" s="20" t="str">
        <f t="shared" si="223"/>
        <v/>
      </c>
      <c r="DG185" s="20" t="str">
        <f t="shared" si="224"/>
        <v/>
      </c>
      <c r="DH185" s="20" t="str">
        <f t="shared" si="225"/>
        <v/>
      </c>
      <c r="DI185" s="20" t="str">
        <f t="shared" si="226"/>
        <v/>
      </c>
      <c r="DJ185" s="20" t="str">
        <f t="shared" si="227"/>
        <v/>
      </c>
      <c r="DK185" s="20" t="str">
        <f t="shared" si="228"/>
        <v/>
      </c>
      <c r="DL185" s="20" t="str">
        <f t="shared" si="229"/>
        <v/>
      </c>
      <c r="DM185" s="20" t="str">
        <f t="shared" si="230"/>
        <v/>
      </c>
      <c r="DN185" s="20" t="str">
        <f t="shared" si="231"/>
        <v/>
      </c>
      <c r="DO185" s="20" t="str">
        <f t="shared" si="232"/>
        <v/>
      </c>
      <c r="DP185" s="20" t="str">
        <f t="shared" si="233"/>
        <v/>
      </c>
      <c r="DQ185" s="20" t="str">
        <f t="shared" si="234"/>
        <v/>
      </c>
      <c r="DR185" s="20" t="str">
        <f t="shared" si="235"/>
        <v/>
      </c>
      <c r="DS185" s="20" t="str">
        <f t="shared" si="236"/>
        <v/>
      </c>
      <c r="DT185" s="20" t="str">
        <f t="shared" si="237"/>
        <v/>
      </c>
      <c r="DU185" s="20" t="str">
        <f t="shared" si="238"/>
        <v/>
      </c>
      <c r="DV185" s="20" t="str">
        <f t="shared" si="239"/>
        <v/>
      </c>
      <c r="DW185" s="20" t="str">
        <f t="shared" si="240"/>
        <v/>
      </c>
      <c r="DX185" s="20" t="str">
        <f t="shared" si="241"/>
        <v/>
      </c>
      <c r="DY185" s="20" t="str">
        <f t="shared" si="242"/>
        <v/>
      </c>
      <c r="DZ185" s="20" t="str">
        <f t="shared" si="243"/>
        <v/>
      </c>
      <c r="EA185" s="20" t="str">
        <f t="shared" si="244"/>
        <v/>
      </c>
      <c r="EB185" s="20" t="str">
        <f t="shared" si="245"/>
        <v/>
      </c>
      <c r="EC185" s="20" t="str">
        <f t="shared" si="246"/>
        <v/>
      </c>
      <c r="ED185" s="20" t="str">
        <f t="shared" si="247"/>
        <v/>
      </c>
      <c r="EE185" s="20" t="str">
        <f t="shared" si="248"/>
        <v/>
      </c>
      <c r="EF185" s="20" t="str">
        <f t="shared" si="249"/>
        <v/>
      </c>
      <c r="EG185" s="20" t="str">
        <f t="shared" si="250"/>
        <v/>
      </c>
      <c r="EH185" s="20" t="str">
        <f t="shared" si="251"/>
        <v/>
      </c>
      <c r="EI185" s="20" t="str">
        <f t="shared" si="252"/>
        <v/>
      </c>
      <c r="EJ185" s="20" t="str">
        <f t="shared" si="253"/>
        <v/>
      </c>
      <c r="EK185" s="20" t="str">
        <f t="shared" si="254"/>
        <v/>
      </c>
      <c r="EL185" s="20" t="str">
        <f t="shared" si="255"/>
        <v/>
      </c>
      <c r="EM185" s="20" t="str">
        <f t="shared" si="256"/>
        <v/>
      </c>
      <c r="EN185" s="20" t="str">
        <f t="shared" si="257"/>
        <v/>
      </c>
      <c r="EO185" s="20" t="str">
        <f t="shared" si="258"/>
        <v/>
      </c>
      <c r="EP185" s="20" t="str">
        <f t="shared" si="259"/>
        <v/>
      </c>
      <c r="EQ185" s="20" t="str">
        <f t="shared" si="260"/>
        <v/>
      </c>
      <c r="ER185" s="20" t="str">
        <f t="shared" si="261"/>
        <v/>
      </c>
      <c r="ES185" s="20" t="str">
        <f t="shared" si="262"/>
        <v/>
      </c>
      <c r="ET185" s="20" t="str">
        <f t="shared" si="263"/>
        <v/>
      </c>
      <c r="EU185" s="20" t="str">
        <f t="shared" si="264"/>
        <v/>
      </c>
      <c r="EV185" s="20" t="str">
        <f t="shared" si="265"/>
        <v/>
      </c>
      <c r="EW185" s="20" t="str">
        <f t="shared" si="266"/>
        <v/>
      </c>
      <c r="EX185" s="20" t="str">
        <f t="shared" si="267"/>
        <v/>
      </c>
      <c r="EY185" s="20" t="str">
        <f t="shared" si="268"/>
        <v/>
      </c>
      <c r="EZ185" s="20" t="str">
        <f t="shared" si="269"/>
        <v/>
      </c>
      <c r="FA185" s="20" t="str">
        <f t="shared" si="270"/>
        <v/>
      </c>
      <c r="FB185" s="20" t="str">
        <f t="shared" si="271"/>
        <v/>
      </c>
      <c r="FC185" s="20" t="str">
        <f t="shared" si="272"/>
        <v/>
      </c>
      <c r="FD185" s="20" t="str">
        <f t="shared" si="273"/>
        <v/>
      </c>
      <c r="FE185" s="20" t="str">
        <f t="shared" si="274"/>
        <v/>
      </c>
      <c r="FF185" s="20" t="str">
        <f t="shared" si="275"/>
        <v/>
      </c>
      <c r="FG185" s="20" t="str">
        <f t="shared" si="276"/>
        <v/>
      </c>
      <c r="FH185" s="20" t="str">
        <f t="shared" si="277"/>
        <v/>
      </c>
      <c r="FI185" s="20" t="str">
        <f t="shared" si="278"/>
        <v/>
      </c>
      <c r="FJ185" s="20" t="str">
        <f t="shared" si="279"/>
        <v/>
      </c>
      <c r="FK185" s="20" t="str">
        <f t="shared" si="280"/>
        <v/>
      </c>
      <c r="FL185" s="20" t="str">
        <f t="shared" si="281"/>
        <v/>
      </c>
      <c r="FM185" s="20" t="str">
        <f t="shared" si="282"/>
        <v/>
      </c>
      <c r="FN185" s="20" t="str">
        <f t="shared" si="283"/>
        <v/>
      </c>
      <c r="FO185" s="20" t="str">
        <f t="shared" si="284"/>
        <v/>
      </c>
      <c r="FP185" s="20" t="str">
        <f t="shared" si="285"/>
        <v/>
      </c>
      <c r="FQ185" s="20" t="str">
        <f t="shared" si="286"/>
        <v/>
      </c>
      <c r="FR185" s="20" t="str">
        <f t="shared" si="287"/>
        <v/>
      </c>
      <c r="FS185" s="20" t="str">
        <f t="shared" si="288"/>
        <v/>
      </c>
      <c r="FT185" s="20" t="str">
        <f t="shared" si="289"/>
        <v/>
      </c>
      <c r="FU185" s="20" t="str">
        <f t="shared" si="290"/>
        <v/>
      </c>
      <c r="FV185" s="20" t="str">
        <f t="shared" si="291"/>
        <v/>
      </c>
      <c r="FW185" s="20" t="str">
        <f t="shared" si="292"/>
        <v/>
      </c>
      <c r="FX185" s="20" t="str">
        <f t="shared" si="293"/>
        <v/>
      </c>
      <c r="FY185" s="20" t="str">
        <f t="shared" si="294"/>
        <v/>
      </c>
      <c r="FZ185" s="20" t="str">
        <f t="shared" si="295"/>
        <v/>
      </c>
      <c r="GA185" s="20" t="str">
        <f t="shared" si="296"/>
        <v/>
      </c>
      <c r="GB185" s="20" t="str">
        <f t="shared" si="297"/>
        <v/>
      </c>
      <c r="GC185" s="20" t="str">
        <f t="shared" si="298"/>
        <v/>
      </c>
      <c r="GD185" s="20" t="str">
        <f t="shared" si="299"/>
        <v/>
      </c>
      <c r="GE185" s="20" t="str">
        <f t="shared" si="300"/>
        <v/>
      </c>
      <c r="GF185" s="20" t="str">
        <f t="shared" si="301"/>
        <v/>
      </c>
      <c r="GG185" s="20" t="str">
        <f t="shared" si="302"/>
        <v/>
      </c>
      <c r="GH185" s="20" t="str">
        <f t="shared" si="303"/>
        <v/>
      </c>
      <c r="GI185" s="20" t="str">
        <f t="shared" si="304"/>
        <v/>
      </c>
      <c r="GJ185" s="20" t="str">
        <f t="shared" si="305"/>
        <v/>
      </c>
      <c r="GK185" s="20" t="str">
        <f t="shared" si="306"/>
        <v/>
      </c>
      <c r="GL185" s="20" t="str">
        <f t="shared" si="307"/>
        <v/>
      </c>
      <c r="GM185" s="20" t="str">
        <f t="shared" si="308"/>
        <v/>
      </c>
      <c r="GN185" s="20" t="str">
        <f t="shared" si="309"/>
        <v/>
      </c>
      <c r="GO185" s="20" t="str">
        <f t="shared" si="310"/>
        <v/>
      </c>
      <c r="GP185" s="20" t="str">
        <f t="shared" si="311"/>
        <v/>
      </c>
      <c r="GQ185" s="20" t="str">
        <f t="shared" si="312"/>
        <v/>
      </c>
      <c r="GR185" s="20" t="str">
        <f t="shared" si="313"/>
        <v/>
      </c>
      <c r="GS185" s="20" t="str">
        <f t="shared" si="314"/>
        <v/>
      </c>
      <c r="GT185" s="20" t="str">
        <f t="shared" si="315"/>
        <v/>
      </c>
      <c r="GU185" s="20" t="str">
        <f t="shared" si="316"/>
        <v/>
      </c>
      <c r="GV185" s="20" t="str">
        <f t="shared" si="317"/>
        <v/>
      </c>
      <c r="GW185" s="20" t="str">
        <f t="shared" si="318"/>
        <v/>
      </c>
      <c r="GX185" s="20" t="str">
        <f t="shared" si="319"/>
        <v/>
      </c>
      <c r="GY185" s="20" t="str">
        <f t="shared" si="320"/>
        <v/>
      </c>
      <c r="GZ185" s="20" t="str">
        <f t="shared" si="321"/>
        <v/>
      </c>
      <c r="HA185" s="20" t="str">
        <f t="shared" si="322"/>
        <v/>
      </c>
      <c r="HB185" s="20"/>
      <c r="HC185" s="20"/>
      <c r="HD185" s="20"/>
      <c r="HE185" s="20"/>
      <c r="HF185" s="20"/>
      <c r="HG185" s="20"/>
      <c r="HH185" s="20"/>
      <c r="HI185" s="20"/>
      <c r="HJ185" s="20"/>
      <c r="HK185" s="20"/>
      <c r="HL185" s="20"/>
      <c r="HM185" s="20"/>
      <c r="HN185" s="20"/>
      <c r="HO185" s="20"/>
      <c r="HP185" s="20"/>
      <c r="HQ185" s="20"/>
      <c r="HR185" s="20"/>
      <c r="HS185" s="20"/>
      <c r="HT185" s="20"/>
      <c r="HU185" s="20"/>
      <c r="HV185" s="20"/>
      <c r="HW185" s="20"/>
      <c r="HX185" s="20"/>
      <c r="HY185" s="20"/>
      <c r="HZ185" s="20"/>
      <c r="IA185" s="19"/>
      <c r="IB185" s="19"/>
      <c r="IC185" s="19"/>
      <c r="ID185" s="19"/>
      <c r="IE185" s="19"/>
      <c r="IF185" s="19"/>
      <c r="IG185" s="19"/>
      <c r="IH185" s="19"/>
      <c r="II185" s="19"/>
      <c r="IJ185" s="19"/>
      <c r="IK185" s="19"/>
      <c r="IL185" s="19"/>
      <c r="IM185" s="19"/>
      <c r="IN185" s="19"/>
      <c r="IO185" s="19"/>
      <c r="IP185" s="19"/>
      <c r="IQ185" s="19"/>
      <c r="IR185" s="19"/>
      <c r="IS185" s="19"/>
      <c r="IT185" s="19"/>
      <c r="IU185" s="19"/>
      <c r="IV185" s="19"/>
      <c r="IW185" s="19"/>
      <c r="IX185" s="19"/>
      <c r="IY185" s="19"/>
      <c r="IZ185" s="19"/>
      <c r="JA185" s="19"/>
      <c r="JB185" s="19"/>
      <c r="JC185" s="19"/>
      <c r="JD185" s="19"/>
      <c r="JE185" s="19"/>
      <c r="JF185" s="19"/>
      <c r="JG185" s="19"/>
      <c r="JH185" s="19"/>
      <c r="JI185" s="19"/>
      <c r="JJ185" s="19"/>
      <c r="JK185" s="19"/>
      <c r="JL185" s="19"/>
      <c r="JM185" s="19"/>
      <c r="JN185" s="19"/>
      <c r="JO185" s="19"/>
      <c r="JP185" s="19"/>
      <c r="JQ185" s="19"/>
      <c r="JR185" s="19"/>
      <c r="JS185" s="19"/>
      <c r="JT185" s="19"/>
      <c r="JU185" s="19"/>
      <c r="JV185" s="19"/>
    </row>
    <row r="186" spans="1:282" ht="13.5">
      <c r="A186" s="90" t="s">
        <v>217</v>
      </c>
      <c r="B186" s="184"/>
      <c r="C186" s="33"/>
      <c r="D186" s="147"/>
      <c r="E186" s="147"/>
      <c r="F186" s="147"/>
      <c r="G186" s="147"/>
      <c r="H186" s="147"/>
      <c r="I186" s="147"/>
      <c r="J186" s="147"/>
      <c r="K186" s="147"/>
      <c r="L186" s="147"/>
      <c r="M186" s="147"/>
      <c r="N186" s="147"/>
      <c r="O186" s="147"/>
      <c r="P186" s="147"/>
      <c r="Q186" s="147"/>
      <c r="R186" s="147"/>
      <c r="S186" s="147"/>
      <c r="T186" s="147"/>
      <c r="U186" s="147"/>
      <c r="V186" s="147"/>
      <c r="W186" s="147"/>
      <c r="X186" s="147"/>
      <c r="Y186" s="147"/>
      <c r="Z186" s="147"/>
      <c r="AA186" s="147"/>
      <c r="AB186" s="147"/>
      <c r="AC186" s="147"/>
      <c r="AD186" s="147"/>
      <c r="AE186" s="147"/>
      <c r="AF186" s="147"/>
      <c r="AG186" s="147"/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  <c r="BI186" s="147"/>
      <c r="BJ186" s="147"/>
      <c r="BK186" s="147"/>
      <c r="BL186" s="147"/>
      <c r="BM186" s="147"/>
      <c r="BN186" s="147"/>
      <c r="BO186" s="147"/>
      <c r="BP186" s="147"/>
      <c r="BQ186" s="147"/>
      <c r="BR186" s="147"/>
      <c r="BS186" s="147"/>
      <c r="BT186" s="147"/>
      <c r="BU186" s="147"/>
      <c r="BV186" s="147"/>
      <c r="BW186" s="147"/>
      <c r="BX186" s="147"/>
      <c r="BY186" s="147"/>
      <c r="BZ186" s="147"/>
      <c r="CA186" s="147"/>
      <c r="CB186" s="147"/>
      <c r="CC186" s="147"/>
      <c r="CD186" s="147"/>
      <c r="CE186" s="147"/>
      <c r="CF186" s="147"/>
      <c r="CG186" s="147"/>
      <c r="CH186" s="147"/>
      <c r="CI186" s="147"/>
      <c r="CJ186" s="147"/>
      <c r="CK186" s="147"/>
      <c r="CL186" s="147"/>
      <c r="CM186" s="147"/>
      <c r="CN186" s="147"/>
      <c r="CO186" s="147"/>
      <c r="CP186" s="147"/>
      <c r="CQ186" s="147"/>
      <c r="CR186" s="147"/>
      <c r="CS186" s="147"/>
      <c r="CT186" s="147"/>
      <c r="CU186" s="147"/>
      <c r="CV186" s="147"/>
      <c r="CW186" s="147"/>
      <c r="CX186" s="147"/>
      <c r="CY186" s="147"/>
      <c r="CZ186" s="87" t="str">
        <f t="shared" si="221"/>
        <v/>
      </c>
      <c r="DA186" s="89" t="str">
        <f t="shared" si="323"/>
        <v/>
      </c>
      <c r="DB186" s="90" t="str">
        <f t="shared" si="325"/>
        <v/>
      </c>
      <c r="DC186" s="32" t="str">
        <f t="shared" si="112"/>
        <v>brak danych</v>
      </c>
      <c r="DD186" s="32"/>
      <c r="DE186" s="20">
        <f t="shared" si="222"/>
        <v>0</v>
      </c>
      <c r="DF186" s="20" t="str">
        <f t="shared" si="223"/>
        <v/>
      </c>
      <c r="DG186" s="20" t="str">
        <f t="shared" si="224"/>
        <v/>
      </c>
      <c r="DH186" s="20" t="str">
        <f t="shared" si="225"/>
        <v/>
      </c>
      <c r="DI186" s="20" t="str">
        <f t="shared" si="226"/>
        <v/>
      </c>
      <c r="DJ186" s="20" t="str">
        <f t="shared" si="227"/>
        <v/>
      </c>
      <c r="DK186" s="20" t="str">
        <f t="shared" si="228"/>
        <v/>
      </c>
      <c r="DL186" s="20" t="str">
        <f t="shared" si="229"/>
        <v/>
      </c>
      <c r="DM186" s="20" t="str">
        <f t="shared" si="230"/>
        <v/>
      </c>
      <c r="DN186" s="20" t="str">
        <f t="shared" si="231"/>
        <v/>
      </c>
      <c r="DO186" s="20" t="str">
        <f t="shared" si="232"/>
        <v/>
      </c>
      <c r="DP186" s="20" t="str">
        <f t="shared" si="233"/>
        <v/>
      </c>
      <c r="DQ186" s="20" t="str">
        <f t="shared" si="234"/>
        <v/>
      </c>
      <c r="DR186" s="20" t="str">
        <f t="shared" si="235"/>
        <v/>
      </c>
      <c r="DS186" s="20" t="str">
        <f t="shared" si="236"/>
        <v/>
      </c>
      <c r="DT186" s="20" t="str">
        <f t="shared" si="237"/>
        <v/>
      </c>
      <c r="DU186" s="20" t="str">
        <f t="shared" si="238"/>
        <v/>
      </c>
      <c r="DV186" s="20" t="str">
        <f t="shared" si="239"/>
        <v/>
      </c>
      <c r="DW186" s="20" t="str">
        <f t="shared" si="240"/>
        <v/>
      </c>
      <c r="DX186" s="20" t="str">
        <f t="shared" si="241"/>
        <v/>
      </c>
      <c r="DY186" s="20" t="str">
        <f t="shared" si="242"/>
        <v/>
      </c>
      <c r="DZ186" s="20" t="str">
        <f t="shared" si="243"/>
        <v/>
      </c>
      <c r="EA186" s="20" t="str">
        <f t="shared" si="244"/>
        <v/>
      </c>
      <c r="EB186" s="20" t="str">
        <f t="shared" si="245"/>
        <v/>
      </c>
      <c r="EC186" s="20" t="str">
        <f t="shared" si="246"/>
        <v/>
      </c>
      <c r="ED186" s="20" t="str">
        <f t="shared" si="247"/>
        <v/>
      </c>
      <c r="EE186" s="20" t="str">
        <f t="shared" si="248"/>
        <v/>
      </c>
      <c r="EF186" s="20" t="str">
        <f t="shared" si="249"/>
        <v/>
      </c>
      <c r="EG186" s="20" t="str">
        <f t="shared" si="250"/>
        <v/>
      </c>
      <c r="EH186" s="20" t="str">
        <f t="shared" si="251"/>
        <v/>
      </c>
      <c r="EI186" s="20" t="str">
        <f t="shared" si="252"/>
        <v/>
      </c>
      <c r="EJ186" s="20" t="str">
        <f t="shared" si="253"/>
        <v/>
      </c>
      <c r="EK186" s="20" t="str">
        <f t="shared" si="254"/>
        <v/>
      </c>
      <c r="EL186" s="20" t="str">
        <f t="shared" si="255"/>
        <v/>
      </c>
      <c r="EM186" s="20" t="str">
        <f t="shared" si="256"/>
        <v/>
      </c>
      <c r="EN186" s="20" t="str">
        <f t="shared" si="257"/>
        <v/>
      </c>
      <c r="EO186" s="20" t="str">
        <f t="shared" si="258"/>
        <v/>
      </c>
      <c r="EP186" s="20" t="str">
        <f t="shared" si="259"/>
        <v/>
      </c>
      <c r="EQ186" s="20" t="str">
        <f t="shared" si="260"/>
        <v/>
      </c>
      <c r="ER186" s="20" t="str">
        <f t="shared" si="261"/>
        <v/>
      </c>
      <c r="ES186" s="20" t="str">
        <f t="shared" si="262"/>
        <v/>
      </c>
      <c r="ET186" s="20" t="str">
        <f t="shared" si="263"/>
        <v/>
      </c>
      <c r="EU186" s="20" t="str">
        <f t="shared" si="264"/>
        <v/>
      </c>
      <c r="EV186" s="20" t="str">
        <f t="shared" si="265"/>
        <v/>
      </c>
      <c r="EW186" s="20" t="str">
        <f t="shared" si="266"/>
        <v/>
      </c>
      <c r="EX186" s="20" t="str">
        <f t="shared" si="267"/>
        <v/>
      </c>
      <c r="EY186" s="20" t="str">
        <f t="shared" si="268"/>
        <v/>
      </c>
      <c r="EZ186" s="20" t="str">
        <f t="shared" si="269"/>
        <v/>
      </c>
      <c r="FA186" s="20" t="str">
        <f t="shared" si="270"/>
        <v/>
      </c>
      <c r="FB186" s="20" t="str">
        <f t="shared" si="271"/>
        <v/>
      </c>
      <c r="FC186" s="20" t="str">
        <f t="shared" si="272"/>
        <v/>
      </c>
      <c r="FD186" s="20" t="str">
        <f t="shared" si="273"/>
        <v/>
      </c>
      <c r="FE186" s="20" t="str">
        <f t="shared" si="274"/>
        <v/>
      </c>
      <c r="FF186" s="20" t="str">
        <f t="shared" si="275"/>
        <v/>
      </c>
      <c r="FG186" s="20" t="str">
        <f t="shared" si="276"/>
        <v/>
      </c>
      <c r="FH186" s="20" t="str">
        <f t="shared" si="277"/>
        <v/>
      </c>
      <c r="FI186" s="20" t="str">
        <f t="shared" si="278"/>
        <v/>
      </c>
      <c r="FJ186" s="20" t="str">
        <f t="shared" si="279"/>
        <v/>
      </c>
      <c r="FK186" s="20" t="str">
        <f t="shared" si="280"/>
        <v/>
      </c>
      <c r="FL186" s="20" t="str">
        <f t="shared" si="281"/>
        <v/>
      </c>
      <c r="FM186" s="20" t="str">
        <f t="shared" si="282"/>
        <v/>
      </c>
      <c r="FN186" s="20" t="str">
        <f t="shared" si="283"/>
        <v/>
      </c>
      <c r="FO186" s="20" t="str">
        <f t="shared" si="284"/>
        <v/>
      </c>
      <c r="FP186" s="20" t="str">
        <f t="shared" si="285"/>
        <v/>
      </c>
      <c r="FQ186" s="20" t="str">
        <f t="shared" si="286"/>
        <v/>
      </c>
      <c r="FR186" s="20" t="str">
        <f t="shared" si="287"/>
        <v/>
      </c>
      <c r="FS186" s="20" t="str">
        <f t="shared" si="288"/>
        <v/>
      </c>
      <c r="FT186" s="20" t="str">
        <f t="shared" si="289"/>
        <v/>
      </c>
      <c r="FU186" s="20" t="str">
        <f t="shared" si="290"/>
        <v/>
      </c>
      <c r="FV186" s="20" t="str">
        <f t="shared" si="291"/>
        <v/>
      </c>
      <c r="FW186" s="20" t="str">
        <f t="shared" si="292"/>
        <v/>
      </c>
      <c r="FX186" s="20" t="str">
        <f t="shared" si="293"/>
        <v/>
      </c>
      <c r="FY186" s="20" t="str">
        <f t="shared" si="294"/>
        <v/>
      </c>
      <c r="FZ186" s="20" t="str">
        <f t="shared" si="295"/>
        <v/>
      </c>
      <c r="GA186" s="20" t="str">
        <f t="shared" si="296"/>
        <v/>
      </c>
      <c r="GB186" s="20" t="str">
        <f t="shared" si="297"/>
        <v/>
      </c>
      <c r="GC186" s="20" t="str">
        <f t="shared" si="298"/>
        <v/>
      </c>
      <c r="GD186" s="20" t="str">
        <f t="shared" si="299"/>
        <v/>
      </c>
      <c r="GE186" s="20" t="str">
        <f t="shared" si="300"/>
        <v/>
      </c>
      <c r="GF186" s="20" t="str">
        <f t="shared" si="301"/>
        <v/>
      </c>
      <c r="GG186" s="20" t="str">
        <f t="shared" si="302"/>
        <v/>
      </c>
      <c r="GH186" s="20" t="str">
        <f t="shared" si="303"/>
        <v/>
      </c>
      <c r="GI186" s="20" t="str">
        <f t="shared" si="304"/>
        <v/>
      </c>
      <c r="GJ186" s="20" t="str">
        <f t="shared" si="305"/>
        <v/>
      </c>
      <c r="GK186" s="20" t="str">
        <f t="shared" si="306"/>
        <v/>
      </c>
      <c r="GL186" s="20" t="str">
        <f t="shared" si="307"/>
        <v/>
      </c>
      <c r="GM186" s="20" t="str">
        <f t="shared" si="308"/>
        <v/>
      </c>
      <c r="GN186" s="20" t="str">
        <f t="shared" si="309"/>
        <v/>
      </c>
      <c r="GO186" s="20" t="str">
        <f t="shared" si="310"/>
        <v/>
      </c>
      <c r="GP186" s="20" t="str">
        <f t="shared" si="311"/>
        <v/>
      </c>
      <c r="GQ186" s="20" t="str">
        <f t="shared" si="312"/>
        <v/>
      </c>
      <c r="GR186" s="20" t="str">
        <f t="shared" si="313"/>
        <v/>
      </c>
      <c r="GS186" s="20" t="str">
        <f t="shared" si="314"/>
        <v/>
      </c>
      <c r="GT186" s="20" t="str">
        <f t="shared" si="315"/>
        <v/>
      </c>
      <c r="GU186" s="20" t="str">
        <f t="shared" si="316"/>
        <v/>
      </c>
      <c r="GV186" s="20" t="str">
        <f t="shared" si="317"/>
        <v/>
      </c>
      <c r="GW186" s="20" t="str">
        <f t="shared" si="318"/>
        <v/>
      </c>
      <c r="GX186" s="20" t="str">
        <f t="shared" si="319"/>
        <v/>
      </c>
      <c r="GY186" s="20" t="str">
        <f t="shared" si="320"/>
        <v/>
      </c>
      <c r="GZ186" s="20" t="str">
        <f t="shared" si="321"/>
        <v/>
      </c>
      <c r="HA186" s="20" t="str">
        <f t="shared" si="322"/>
        <v/>
      </c>
      <c r="HB186" s="20"/>
      <c r="HC186" s="20"/>
      <c r="HD186" s="20"/>
      <c r="HE186" s="20"/>
      <c r="HF186" s="20"/>
      <c r="HG186" s="20"/>
      <c r="HH186" s="20"/>
      <c r="HI186" s="20"/>
      <c r="HJ186" s="20"/>
      <c r="HK186" s="20"/>
      <c r="HL186" s="20"/>
      <c r="HM186" s="20"/>
      <c r="HN186" s="20"/>
      <c r="HO186" s="20"/>
      <c r="HP186" s="20"/>
      <c r="HQ186" s="20"/>
      <c r="HR186" s="20"/>
      <c r="HS186" s="20"/>
      <c r="HT186" s="20"/>
      <c r="HU186" s="20"/>
      <c r="HV186" s="20"/>
      <c r="HW186" s="20"/>
      <c r="HX186" s="20"/>
      <c r="HY186" s="20"/>
      <c r="HZ186" s="20"/>
      <c r="IA186" s="19"/>
      <c r="IB186" s="19"/>
      <c r="IC186" s="19"/>
      <c r="ID186" s="19"/>
      <c r="IE186" s="19"/>
      <c r="IF186" s="19"/>
      <c r="IG186" s="19"/>
      <c r="IH186" s="19"/>
      <c r="II186" s="19"/>
      <c r="IJ186" s="19"/>
      <c r="IK186" s="19"/>
      <c r="IL186" s="19"/>
      <c r="IM186" s="19"/>
      <c r="IN186" s="19"/>
      <c r="IO186" s="19"/>
      <c r="IP186" s="19"/>
      <c r="IQ186" s="19"/>
      <c r="IR186" s="19"/>
      <c r="IS186" s="19"/>
      <c r="IT186" s="19"/>
      <c r="IU186" s="19"/>
      <c r="IV186" s="19"/>
      <c r="IW186" s="19"/>
      <c r="IX186" s="19"/>
      <c r="IY186" s="19"/>
      <c r="IZ186" s="19"/>
      <c r="JA186" s="19"/>
      <c r="JB186" s="19"/>
      <c r="JC186" s="19"/>
      <c r="JD186" s="19"/>
      <c r="JE186" s="19"/>
      <c r="JF186" s="19"/>
      <c r="JG186" s="19"/>
      <c r="JH186" s="19"/>
      <c r="JI186" s="19"/>
      <c r="JJ186" s="19"/>
      <c r="JK186" s="19"/>
      <c r="JL186" s="19"/>
      <c r="JM186" s="19"/>
      <c r="JN186" s="19"/>
      <c r="JO186" s="19"/>
      <c r="JP186" s="19"/>
      <c r="JQ186" s="19"/>
      <c r="JR186" s="19"/>
      <c r="JS186" s="19"/>
      <c r="JT186" s="19"/>
      <c r="JU186" s="19"/>
      <c r="JV186" s="19"/>
    </row>
    <row r="187" spans="1:282" ht="13.5">
      <c r="A187" s="90" t="s">
        <v>218</v>
      </c>
      <c r="B187" s="184"/>
      <c r="C187" s="33"/>
      <c r="D187" s="147"/>
      <c r="E187" s="147"/>
      <c r="F187" s="147"/>
      <c r="G187" s="147"/>
      <c r="H187" s="147"/>
      <c r="I187" s="147"/>
      <c r="J187" s="147"/>
      <c r="K187" s="147"/>
      <c r="L187" s="147"/>
      <c r="M187" s="147"/>
      <c r="N187" s="147"/>
      <c r="O187" s="147"/>
      <c r="P187" s="147"/>
      <c r="Q187" s="147"/>
      <c r="R187" s="147"/>
      <c r="S187" s="147"/>
      <c r="T187" s="147"/>
      <c r="U187" s="147"/>
      <c r="V187" s="147"/>
      <c r="W187" s="147"/>
      <c r="X187" s="147"/>
      <c r="Y187" s="147"/>
      <c r="Z187" s="147"/>
      <c r="AA187" s="147"/>
      <c r="AB187" s="147"/>
      <c r="AC187" s="147"/>
      <c r="AD187" s="147"/>
      <c r="AE187" s="147"/>
      <c r="AF187" s="147"/>
      <c r="AG187" s="147"/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  <c r="BI187" s="147"/>
      <c r="BJ187" s="147"/>
      <c r="BK187" s="147"/>
      <c r="BL187" s="147"/>
      <c r="BM187" s="147"/>
      <c r="BN187" s="147"/>
      <c r="BO187" s="147"/>
      <c r="BP187" s="147"/>
      <c r="BQ187" s="147"/>
      <c r="BR187" s="147"/>
      <c r="BS187" s="147"/>
      <c r="BT187" s="147"/>
      <c r="BU187" s="147"/>
      <c r="BV187" s="147"/>
      <c r="BW187" s="147"/>
      <c r="BX187" s="147"/>
      <c r="BY187" s="147"/>
      <c r="BZ187" s="147"/>
      <c r="CA187" s="147"/>
      <c r="CB187" s="147"/>
      <c r="CC187" s="147"/>
      <c r="CD187" s="147"/>
      <c r="CE187" s="147"/>
      <c r="CF187" s="147"/>
      <c r="CG187" s="147"/>
      <c r="CH187" s="147"/>
      <c r="CI187" s="147"/>
      <c r="CJ187" s="147"/>
      <c r="CK187" s="147"/>
      <c r="CL187" s="147"/>
      <c r="CM187" s="147"/>
      <c r="CN187" s="147"/>
      <c r="CO187" s="147"/>
      <c r="CP187" s="147"/>
      <c r="CQ187" s="147"/>
      <c r="CR187" s="147"/>
      <c r="CS187" s="147"/>
      <c r="CT187" s="147"/>
      <c r="CU187" s="147"/>
      <c r="CV187" s="147"/>
      <c r="CW187" s="147"/>
      <c r="CX187" s="147"/>
      <c r="CY187" s="147"/>
      <c r="CZ187" s="87" t="str">
        <f t="shared" si="221"/>
        <v/>
      </c>
      <c r="DA187" s="89" t="str">
        <f t="shared" si="323"/>
        <v/>
      </c>
      <c r="DB187" s="90" t="str">
        <f t="shared" si="325"/>
        <v/>
      </c>
      <c r="DC187" s="32" t="str">
        <f t="shared" si="112"/>
        <v>brak danych</v>
      </c>
      <c r="DD187" s="32"/>
      <c r="DE187" s="20">
        <f t="shared" si="222"/>
        <v>0</v>
      </c>
      <c r="DF187" s="20" t="str">
        <f t="shared" si="223"/>
        <v/>
      </c>
      <c r="DG187" s="20" t="str">
        <f t="shared" si="224"/>
        <v/>
      </c>
      <c r="DH187" s="20" t="str">
        <f t="shared" si="225"/>
        <v/>
      </c>
      <c r="DI187" s="20" t="str">
        <f t="shared" si="226"/>
        <v/>
      </c>
      <c r="DJ187" s="20" t="str">
        <f t="shared" si="227"/>
        <v/>
      </c>
      <c r="DK187" s="20" t="str">
        <f t="shared" si="228"/>
        <v/>
      </c>
      <c r="DL187" s="20" t="str">
        <f t="shared" si="229"/>
        <v/>
      </c>
      <c r="DM187" s="20" t="str">
        <f t="shared" si="230"/>
        <v/>
      </c>
      <c r="DN187" s="20" t="str">
        <f t="shared" si="231"/>
        <v/>
      </c>
      <c r="DO187" s="20" t="str">
        <f t="shared" si="232"/>
        <v/>
      </c>
      <c r="DP187" s="20" t="str">
        <f t="shared" si="233"/>
        <v/>
      </c>
      <c r="DQ187" s="20" t="str">
        <f t="shared" si="234"/>
        <v/>
      </c>
      <c r="DR187" s="20" t="str">
        <f t="shared" si="235"/>
        <v/>
      </c>
      <c r="DS187" s="20" t="str">
        <f t="shared" si="236"/>
        <v/>
      </c>
      <c r="DT187" s="20" t="str">
        <f t="shared" si="237"/>
        <v/>
      </c>
      <c r="DU187" s="20" t="str">
        <f t="shared" si="238"/>
        <v/>
      </c>
      <c r="DV187" s="20" t="str">
        <f t="shared" si="239"/>
        <v/>
      </c>
      <c r="DW187" s="20" t="str">
        <f t="shared" si="240"/>
        <v/>
      </c>
      <c r="DX187" s="20" t="str">
        <f t="shared" si="241"/>
        <v/>
      </c>
      <c r="DY187" s="20" t="str">
        <f t="shared" si="242"/>
        <v/>
      </c>
      <c r="DZ187" s="20" t="str">
        <f t="shared" si="243"/>
        <v/>
      </c>
      <c r="EA187" s="20" t="str">
        <f t="shared" si="244"/>
        <v/>
      </c>
      <c r="EB187" s="20" t="str">
        <f t="shared" si="245"/>
        <v/>
      </c>
      <c r="EC187" s="20" t="str">
        <f t="shared" si="246"/>
        <v/>
      </c>
      <c r="ED187" s="20" t="str">
        <f t="shared" si="247"/>
        <v/>
      </c>
      <c r="EE187" s="20" t="str">
        <f t="shared" si="248"/>
        <v/>
      </c>
      <c r="EF187" s="20" t="str">
        <f t="shared" si="249"/>
        <v/>
      </c>
      <c r="EG187" s="20" t="str">
        <f t="shared" si="250"/>
        <v/>
      </c>
      <c r="EH187" s="20" t="str">
        <f t="shared" si="251"/>
        <v/>
      </c>
      <c r="EI187" s="20" t="str">
        <f t="shared" si="252"/>
        <v/>
      </c>
      <c r="EJ187" s="20" t="str">
        <f t="shared" si="253"/>
        <v/>
      </c>
      <c r="EK187" s="20" t="str">
        <f t="shared" si="254"/>
        <v/>
      </c>
      <c r="EL187" s="20" t="str">
        <f t="shared" si="255"/>
        <v/>
      </c>
      <c r="EM187" s="20" t="str">
        <f t="shared" si="256"/>
        <v/>
      </c>
      <c r="EN187" s="20" t="str">
        <f t="shared" si="257"/>
        <v/>
      </c>
      <c r="EO187" s="20" t="str">
        <f t="shared" si="258"/>
        <v/>
      </c>
      <c r="EP187" s="20" t="str">
        <f t="shared" si="259"/>
        <v/>
      </c>
      <c r="EQ187" s="20" t="str">
        <f t="shared" si="260"/>
        <v/>
      </c>
      <c r="ER187" s="20" t="str">
        <f t="shared" si="261"/>
        <v/>
      </c>
      <c r="ES187" s="20" t="str">
        <f t="shared" si="262"/>
        <v/>
      </c>
      <c r="ET187" s="20" t="str">
        <f t="shared" si="263"/>
        <v/>
      </c>
      <c r="EU187" s="20" t="str">
        <f t="shared" si="264"/>
        <v/>
      </c>
      <c r="EV187" s="20" t="str">
        <f t="shared" si="265"/>
        <v/>
      </c>
      <c r="EW187" s="20" t="str">
        <f t="shared" si="266"/>
        <v/>
      </c>
      <c r="EX187" s="20" t="str">
        <f t="shared" si="267"/>
        <v/>
      </c>
      <c r="EY187" s="20" t="str">
        <f t="shared" si="268"/>
        <v/>
      </c>
      <c r="EZ187" s="20" t="str">
        <f t="shared" si="269"/>
        <v/>
      </c>
      <c r="FA187" s="20" t="str">
        <f t="shared" si="270"/>
        <v/>
      </c>
      <c r="FB187" s="20" t="str">
        <f t="shared" si="271"/>
        <v/>
      </c>
      <c r="FC187" s="20" t="str">
        <f t="shared" si="272"/>
        <v/>
      </c>
      <c r="FD187" s="20" t="str">
        <f t="shared" si="273"/>
        <v/>
      </c>
      <c r="FE187" s="20" t="str">
        <f t="shared" si="274"/>
        <v/>
      </c>
      <c r="FF187" s="20" t="str">
        <f t="shared" si="275"/>
        <v/>
      </c>
      <c r="FG187" s="20" t="str">
        <f t="shared" si="276"/>
        <v/>
      </c>
      <c r="FH187" s="20" t="str">
        <f t="shared" si="277"/>
        <v/>
      </c>
      <c r="FI187" s="20" t="str">
        <f t="shared" si="278"/>
        <v/>
      </c>
      <c r="FJ187" s="20" t="str">
        <f t="shared" si="279"/>
        <v/>
      </c>
      <c r="FK187" s="20" t="str">
        <f t="shared" si="280"/>
        <v/>
      </c>
      <c r="FL187" s="20" t="str">
        <f t="shared" si="281"/>
        <v/>
      </c>
      <c r="FM187" s="20" t="str">
        <f t="shared" si="282"/>
        <v/>
      </c>
      <c r="FN187" s="20" t="str">
        <f t="shared" si="283"/>
        <v/>
      </c>
      <c r="FO187" s="20" t="str">
        <f t="shared" si="284"/>
        <v/>
      </c>
      <c r="FP187" s="20" t="str">
        <f t="shared" si="285"/>
        <v/>
      </c>
      <c r="FQ187" s="20" t="str">
        <f t="shared" si="286"/>
        <v/>
      </c>
      <c r="FR187" s="20" t="str">
        <f t="shared" si="287"/>
        <v/>
      </c>
      <c r="FS187" s="20" t="str">
        <f t="shared" si="288"/>
        <v/>
      </c>
      <c r="FT187" s="20" t="str">
        <f t="shared" si="289"/>
        <v/>
      </c>
      <c r="FU187" s="20" t="str">
        <f t="shared" si="290"/>
        <v/>
      </c>
      <c r="FV187" s="20" t="str">
        <f t="shared" si="291"/>
        <v/>
      </c>
      <c r="FW187" s="20" t="str">
        <f t="shared" si="292"/>
        <v/>
      </c>
      <c r="FX187" s="20" t="str">
        <f t="shared" si="293"/>
        <v/>
      </c>
      <c r="FY187" s="20" t="str">
        <f t="shared" si="294"/>
        <v/>
      </c>
      <c r="FZ187" s="20" t="str">
        <f t="shared" si="295"/>
        <v/>
      </c>
      <c r="GA187" s="20" t="str">
        <f t="shared" si="296"/>
        <v/>
      </c>
      <c r="GB187" s="20" t="str">
        <f t="shared" si="297"/>
        <v/>
      </c>
      <c r="GC187" s="20" t="str">
        <f t="shared" si="298"/>
        <v/>
      </c>
      <c r="GD187" s="20" t="str">
        <f t="shared" si="299"/>
        <v/>
      </c>
      <c r="GE187" s="20" t="str">
        <f t="shared" si="300"/>
        <v/>
      </c>
      <c r="GF187" s="20" t="str">
        <f t="shared" si="301"/>
        <v/>
      </c>
      <c r="GG187" s="20" t="str">
        <f t="shared" si="302"/>
        <v/>
      </c>
      <c r="GH187" s="20" t="str">
        <f t="shared" si="303"/>
        <v/>
      </c>
      <c r="GI187" s="20" t="str">
        <f t="shared" si="304"/>
        <v/>
      </c>
      <c r="GJ187" s="20" t="str">
        <f t="shared" si="305"/>
        <v/>
      </c>
      <c r="GK187" s="20" t="str">
        <f t="shared" si="306"/>
        <v/>
      </c>
      <c r="GL187" s="20" t="str">
        <f t="shared" si="307"/>
        <v/>
      </c>
      <c r="GM187" s="20" t="str">
        <f t="shared" si="308"/>
        <v/>
      </c>
      <c r="GN187" s="20" t="str">
        <f t="shared" si="309"/>
        <v/>
      </c>
      <c r="GO187" s="20" t="str">
        <f t="shared" si="310"/>
        <v/>
      </c>
      <c r="GP187" s="20" t="str">
        <f t="shared" si="311"/>
        <v/>
      </c>
      <c r="GQ187" s="20" t="str">
        <f t="shared" si="312"/>
        <v/>
      </c>
      <c r="GR187" s="20" t="str">
        <f t="shared" si="313"/>
        <v/>
      </c>
      <c r="GS187" s="20" t="str">
        <f t="shared" si="314"/>
        <v/>
      </c>
      <c r="GT187" s="20" t="str">
        <f t="shared" si="315"/>
        <v/>
      </c>
      <c r="GU187" s="20" t="str">
        <f t="shared" si="316"/>
        <v/>
      </c>
      <c r="GV187" s="20" t="str">
        <f t="shared" si="317"/>
        <v/>
      </c>
      <c r="GW187" s="20" t="str">
        <f t="shared" si="318"/>
        <v/>
      </c>
      <c r="GX187" s="20" t="str">
        <f t="shared" si="319"/>
        <v/>
      </c>
      <c r="GY187" s="20" t="str">
        <f t="shared" si="320"/>
        <v/>
      </c>
      <c r="GZ187" s="20" t="str">
        <f t="shared" si="321"/>
        <v/>
      </c>
      <c r="HA187" s="20" t="str">
        <f t="shared" si="322"/>
        <v/>
      </c>
      <c r="HB187" s="20"/>
      <c r="HC187" s="20"/>
      <c r="HD187" s="20"/>
      <c r="HE187" s="20"/>
      <c r="HF187" s="20"/>
      <c r="HG187" s="20"/>
      <c r="HH187" s="20"/>
      <c r="HI187" s="20"/>
      <c r="HJ187" s="20"/>
      <c r="HK187" s="20"/>
      <c r="HL187" s="20"/>
      <c r="HM187" s="20"/>
      <c r="HN187" s="20"/>
      <c r="HO187" s="20"/>
      <c r="HP187" s="20"/>
      <c r="HQ187" s="20"/>
      <c r="HR187" s="20"/>
      <c r="HS187" s="20"/>
      <c r="HT187" s="20"/>
      <c r="HU187" s="20"/>
      <c r="HV187" s="20"/>
      <c r="HW187" s="20"/>
      <c r="HX187" s="20"/>
      <c r="HY187" s="20"/>
      <c r="HZ187" s="20"/>
      <c r="IA187" s="19"/>
      <c r="IB187" s="19"/>
      <c r="IC187" s="19"/>
      <c r="ID187" s="19"/>
      <c r="IE187" s="19"/>
      <c r="IF187" s="19"/>
      <c r="IG187" s="19"/>
      <c r="IH187" s="19"/>
      <c r="II187" s="19"/>
      <c r="IJ187" s="19"/>
      <c r="IK187" s="19"/>
      <c r="IL187" s="19"/>
      <c r="IM187" s="19"/>
      <c r="IN187" s="19"/>
      <c r="IO187" s="19"/>
      <c r="IP187" s="19"/>
      <c r="IQ187" s="19"/>
      <c r="IR187" s="19"/>
      <c r="IS187" s="19"/>
      <c r="IT187" s="19"/>
      <c r="IU187" s="19"/>
      <c r="IV187" s="19"/>
      <c r="IW187" s="19"/>
      <c r="IX187" s="19"/>
      <c r="IY187" s="19"/>
      <c r="IZ187" s="19"/>
      <c r="JA187" s="19"/>
      <c r="JB187" s="19"/>
      <c r="JC187" s="19"/>
      <c r="JD187" s="19"/>
      <c r="JE187" s="19"/>
      <c r="JF187" s="19"/>
      <c r="JG187" s="19"/>
      <c r="JH187" s="19"/>
      <c r="JI187" s="19"/>
      <c r="JJ187" s="19"/>
      <c r="JK187" s="19"/>
      <c r="JL187" s="19"/>
      <c r="JM187" s="19"/>
      <c r="JN187" s="19"/>
      <c r="JO187" s="19"/>
      <c r="JP187" s="19"/>
      <c r="JQ187" s="19"/>
      <c r="JR187" s="19"/>
      <c r="JS187" s="19"/>
      <c r="JT187" s="19"/>
      <c r="JU187" s="19"/>
      <c r="JV187" s="19"/>
    </row>
    <row r="188" spans="1:282" ht="13.5">
      <c r="A188" s="90" t="s">
        <v>219</v>
      </c>
      <c r="B188" s="184"/>
      <c r="C188" s="33"/>
      <c r="D188" s="147"/>
      <c r="E188" s="147"/>
      <c r="F188" s="147"/>
      <c r="G188" s="147"/>
      <c r="H188" s="147"/>
      <c r="I188" s="147"/>
      <c r="J188" s="147"/>
      <c r="K188" s="147"/>
      <c r="L188" s="147"/>
      <c r="M188" s="147"/>
      <c r="N188" s="147"/>
      <c r="O188" s="147"/>
      <c r="P188" s="147"/>
      <c r="Q188" s="147"/>
      <c r="R188" s="147"/>
      <c r="S188" s="147"/>
      <c r="T188" s="147"/>
      <c r="U188" s="147"/>
      <c r="V188" s="147"/>
      <c r="W188" s="147"/>
      <c r="X188" s="147"/>
      <c r="Y188" s="147"/>
      <c r="Z188" s="147"/>
      <c r="AA188" s="147"/>
      <c r="AB188" s="147"/>
      <c r="AC188" s="147"/>
      <c r="AD188" s="147"/>
      <c r="AE188" s="147"/>
      <c r="AF188" s="147"/>
      <c r="AG188" s="147"/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  <c r="BI188" s="147"/>
      <c r="BJ188" s="147"/>
      <c r="BK188" s="147"/>
      <c r="BL188" s="147"/>
      <c r="BM188" s="147"/>
      <c r="BN188" s="147"/>
      <c r="BO188" s="147"/>
      <c r="BP188" s="147"/>
      <c r="BQ188" s="147"/>
      <c r="BR188" s="147"/>
      <c r="BS188" s="147"/>
      <c r="BT188" s="147"/>
      <c r="BU188" s="147"/>
      <c r="BV188" s="147"/>
      <c r="BW188" s="147"/>
      <c r="BX188" s="147"/>
      <c r="BY188" s="147"/>
      <c r="BZ188" s="147"/>
      <c r="CA188" s="147"/>
      <c r="CB188" s="147"/>
      <c r="CC188" s="147"/>
      <c r="CD188" s="147"/>
      <c r="CE188" s="147"/>
      <c r="CF188" s="147"/>
      <c r="CG188" s="147"/>
      <c r="CH188" s="147"/>
      <c r="CI188" s="147"/>
      <c r="CJ188" s="147"/>
      <c r="CK188" s="147"/>
      <c r="CL188" s="147"/>
      <c r="CM188" s="147"/>
      <c r="CN188" s="147"/>
      <c r="CO188" s="147"/>
      <c r="CP188" s="147"/>
      <c r="CQ188" s="147"/>
      <c r="CR188" s="147"/>
      <c r="CS188" s="147"/>
      <c r="CT188" s="147"/>
      <c r="CU188" s="147"/>
      <c r="CV188" s="147"/>
      <c r="CW188" s="147"/>
      <c r="CX188" s="147"/>
      <c r="CY188" s="147"/>
      <c r="CZ188" s="87" t="str">
        <f t="shared" si="221"/>
        <v/>
      </c>
      <c r="DA188" s="89" t="str">
        <f t="shared" si="323"/>
        <v/>
      </c>
      <c r="DB188" s="90" t="str">
        <f t="shared" si="325"/>
        <v/>
      </c>
      <c r="DC188" s="32" t="str">
        <f t="shared" si="112"/>
        <v>brak danych</v>
      </c>
      <c r="DD188" s="32"/>
      <c r="DE188" s="20">
        <f t="shared" si="222"/>
        <v>0</v>
      </c>
      <c r="DF188" s="20" t="str">
        <f t="shared" si="223"/>
        <v/>
      </c>
      <c r="DG188" s="20" t="str">
        <f t="shared" si="224"/>
        <v/>
      </c>
      <c r="DH188" s="20" t="str">
        <f t="shared" si="225"/>
        <v/>
      </c>
      <c r="DI188" s="20" t="str">
        <f t="shared" si="226"/>
        <v/>
      </c>
      <c r="DJ188" s="20" t="str">
        <f t="shared" si="227"/>
        <v/>
      </c>
      <c r="DK188" s="20" t="str">
        <f t="shared" si="228"/>
        <v/>
      </c>
      <c r="DL188" s="20" t="str">
        <f t="shared" si="229"/>
        <v/>
      </c>
      <c r="DM188" s="20" t="str">
        <f t="shared" si="230"/>
        <v/>
      </c>
      <c r="DN188" s="20" t="str">
        <f t="shared" si="231"/>
        <v/>
      </c>
      <c r="DO188" s="20" t="str">
        <f t="shared" si="232"/>
        <v/>
      </c>
      <c r="DP188" s="20" t="str">
        <f t="shared" si="233"/>
        <v/>
      </c>
      <c r="DQ188" s="20" t="str">
        <f t="shared" si="234"/>
        <v/>
      </c>
      <c r="DR188" s="20" t="str">
        <f t="shared" si="235"/>
        <v/>
      </c>
      <c r="DS188" s="20" t="str">
        <f t="shared" si="236"/>
        <v/>
      </c>
      <c r="DT188" s="20" t="str">
        <f t="shared" si="237"/>
        <v/>
      </c>
      <c r="DU188" s="20" t="str">
        <f t="shared" si="238"/>
        <v/>
      </c>
      <c r="DV188" s="20" t="str">
        <f t="shared" si="239"/>
        <v/>
      </c>
      <c r="DW188" s="20" t="str">
        <f t="shared" si="240"/>
        <v/>
      </c>
      <c r="DX188" s="20" t="str">
        <f t="shared" si="241"/>
        <v/>
      </c>
      <c r="DY188" s="20" t="str">
        <f t="shared" si="242"/>
        <v/>
      </c>
      <c r="DZ188" s="20" t="str">
        <f t="shared" si="243"/>
        <v/>
      </c>
      <c r="EA188" s="20" t="str">
        <f t="shared" si="244"/>
        <v/>
      </c>
      <c r="EB188" s="20" t="str">
        <f t="shared" si="245"/>
        <v/>
      </c>
      <c r="EC188" s="20" t="str">
        <f t="shared" si="246"/>
        <v/>
      </c>
      <c r="ED188" s="20" t="str">
        <f t="shared" si="247"/>
        <v/>
      </c>
      <c r="EE188" s="20" t="str">
        <f t="shared" si="248"/>
        <v/>
      </c>
      <c r="EF188" s="20" t="str">
        <f t="shared" si="249"/>
        <v/>
      </c>
      <c r="EG188" s="20" t="str">
        <f t="shared" si="250"/>
        <v/>
      </c>
      <c r="EH188" s="20" t="str">
        <f t="shared" si="251"/>
        <v/>
      </c>
      <c r="EI188" s="20" t="str">
        <f t="shared" si="252"/>
        <v/>
      </c>
      <c r="EJ188" s="20" t="str">
        <f t="shared" si="253"/>
        <v/>
      </c>
      <c r="EK188" s="20" t="str">
        <f t="shared" si="254"/>
        <v/>
      </c>
      <c r="EL188" s="20" t="str">
        <f t="shared" si="255"/>
        <v/>
      </c>
      <c r="EM188" s="20" t="str">
        <f t="shared" si="256"/>
        <v/>
      </c>
      <c r="EN188" s="20" t="str">
        <f t="shared" si="257"/>
        <v/>
      </c>
      <c r="EO188" s="20" t="str">
        <f t="shared" si="258"/>
        <v/>
      </c>
      <c r="EP188" s="20" t="str">
        <f t="shared" si="259"/>
        <v/>
      </c>
      <c r="EQ188" s="20" t="str">
        <f t="shared" si="260"/>
        <v/>
      </c>
      <c r="ER188" s="20" t="str">
        <f t="shared" si="261"/>
        <v/>
      </c>
      <c r="ES188" s="20" t="str">
        <f t="shared" si="262"/>
        <v/>
      </c>
      <c r="ET188" s="20" t="str">
        <f t="shared" si="263"/>
        <v/>
      </c>
      <c r="EU188" s="20" t="str">
        <f t="shared" si="264"/>
        <v/>
      </c>
      <c r="EV188" s="20" t="str">
        <f t="shared" si="265"/>
        <v/>
      </c>
      <c r="EW188" s="20" t="str">
        <f t="shared" si="266"/>
        <v/>
      </c>
      <c r="EX188" s="20" t="str">
        <f t="shared" si="267"/>
        <v/>
      </c>
      <c r="EY188" s="20" t="str">
        <f t="shared" si="268"/>
        <v/>
      </c>
      <c r="EZ188" s="20" t="str">
        <f t="shared" si="269"/>
        <v/>
      </c>
      <c r="FA188" s="20" t="str">
        <f t="shared" si="270"/>
        <v/>
      </c>
      <c r="FB188" s="20" t="str">
        <f t="shared" si="271"/>
        <v/>
      </c>
      <c r="FC188" s="20" t="str">
        <f t="shared" si="272"/>
        <v/>
      </c>
      <c r="FD188" s="20" t="str">
        <f t="shared" si="273"/>
        <v/>
      </c>
      <c r="FE188" s="20" t="str">
        <f t="shared" si="274"/>
        <v/>
      </c>
      <c r="FF188" s="20" t="str">
        <f t="shared" si="275"/>
        <v/>
      </c>
      <c r="FG188" s="20" t="str">
        <f t="shared" si="276"/>
        <v/>
      </c>
      <c r="FH188" s="20" t="str">
        <f t="shared" si="277"/>
        <v/>
      </c>
      <c r="FI188" s="20" t="str">
        <f t="shared" si="278"/>
        <v/>
      </c>
      <c r="FJ188" s="20" t="str">
        <f t="shared" si="279"/>
        <v/>
      </c>
      <c r="FK188" s="20" t="str">
        <f t="shared" si="280"/>
        <v/>
      </c>
      <c r="FL188" s="20" t="str">
        <f t="shared" si="281"/>
        <v/>
      </c>
      <c r="FM188" s="20" t="str">
        <f t="shared" si="282"/>
        <v/>
      </c>
      <c r="FN188" s="20" t="str">
        <f t="shared" si="283"/>
        <v/>
      </c>
      <c r="FO188" s="20" t="str">
        <f t="shared" si="284"/>
        <v/>
      </c>
      <c r="FP188" s="20" t="str">
        <f t="shared" si="285"/>
        <v/>
      </c>
      <c r="FQ188" s="20" t="str">
        <f t="shared" si="286"/>
        <v/>
      </c>
      <c r="FR188" s="20" t="str">
        <f t="shared" si="287"/>
        <v/>
      </c>
      <c r="FS188" s="20" t="str">
        <f t="shared" si="288"/>
        <v/>
      </c>
      <c r="FT188" s="20" t="str">
        <f t="shared" si="289"/>
        <v/>
      </c>
      <c r="FU188" s="20" t="str">
        <f t="shared" si="290"/>
        <v/>
      </c>
      <c r="FV188" s="20" t="str">
        <f t="shared" si="291"/>
        <v/>
      </c>
      <c r="FW188" s="20" t="str">
        <f t="shared" si="292"/>
        <v/>
      </c>
      <c r="FX188" s="20" t="str">
        <f t="shared" si="293"/>
        <v/>
      </c>
      <c r="FY188" s="20" t="str">
        <f t="shared" si="294"/>
        <v/>
      </c>
      <c r="FZ188" s="20" t="str">
        <f t="shared" si="295"/>
        <v/>
      </c>
      <c r="GA188" s="20" t="str">
        <f t="shared" si="296"/>
        <v/>
      </c>
      <c r="GB188" s="20" t="str">
        <f t="shared" si="297"/>
        <v/>
      </c>
      <c r="GC188" s="20" t="str">
        <f t="shared" si="298"/>
        <v/>
      </c>
      <c r="GD188" s="20" t="str">
        <f t="shared" si="299"/>
        <v/>
      </c>
      <c r="GE188" s="20" t="str">
        <f t="shared" si="300"/>
        <v/>
      </c>
      <c r="GF188" s="20" t="str">
        <f t="shared" si="301"/>
        <v/>
      </c>
      <c r="GG188" s="20" t="str">
        <f t="shared" si="302"/>
        <v/>
      </c>
      <c r="GH188" s="20" t="str">
        <f t="shared" si="303"/>
        <v/>
      </c>
      <c r="GI188" s="20" t="str">
        <f t="shared" si="304"/>
        <v/>
      </c>
      <c r="GJ188" s="20" t="str">
        <f t="shared" si="305"/>
        <v/>
      </c>
      <c r="GK188" s="20" t="str">
        <f t="shared" si="306"/>
        <v/>
      </c>
      <c r="GL188" s="20" t="str">
        <f t="shared" si="307"/>
        <v/>
      </c>
      <c r="GM188" s="20" t="str">
        <f t="shared" si="308"/>
        <v/>
      </c>
      <c r="GN188" s="20" t="str">
        <f t="shared" si="309"/>
        <v/>
      </c>
      <c r="GO188" s="20" t="str">
        <f t="shared" si="310"/>
        <v/>
      </c>
      <c r="GP188" s="20" t="str">
        <f t="shared" si="311"/>
        <v/>
      </c>
      <c r="GQ188" s="20" t="str">
        <f t="shared" si="312"/>
        <v/>
      </c>
      <c r="GR188" s="20" t="str">
        <f t="shared" si="313"/>
        <v/>
      </c>
      <c r="GS188" s="20" t="str">
        <f t="shared" si="314"/>
        <v/>
      </c>
      <c r="GT188" s="20" t="str">
        <f t="shared" si="315"/>
        <v/>
      </c>
      <c r="GU188" s="20" t="str">
        <f t="shared" si="316"/>
        <v/>
      </c>
      <c r="GV188" s="20" t="str">
        <f t="shared" si="317"/>
        <v/>
      </c>
      <c r="GW188" s="20" t="str">
        <f t="shared" si="318"/>
        <v/>
      </c>
      <c r="GX188" s="20" t="str">
        <f t="shared" si="319"/>
        <v/>
      </c>
      <c r="GY188" s="20" t="str">
        <f t="shared" si="320"/>
        <v/>
      </c>
      <c r="GZ188" s="20" t="str">
        <f t="shared" si="321"/>
        <v/>
      </c>
      <c r="HA188" s="20" t="str">
        <f t="shared" si="322"/>
        <v/>
      </c>
      <c r="HB188" s="20"/>
      <c r="HC188" s="20"/>
      <c r="HD188" s="20"/>
      <c r="HE188" s="20"/>
      <c r="HF188" s="20"/>
      <c r="HG188" s="20"/>
      <c r="HH188" s="20"/>
      <c r="HI188" s="20"/>
      <c r="HJ188" s="20"/>
      <c r="HK188" s="20"/>
      <c r="HL188" s="20"/>
      <c r="HM188" s="20"/>
      <c r="HN188" s="20"/>
      <c r="HO188" s="20"/>
      <c r="HP188" s="20"/>
      <c r="HQ188" s="20"/>
      <c r="HR188" s="20"/>
      <c r="HS188" s="20"/>
      <c r="HT188" s="20"/>
      <c r="HU188" s="20"/>
      <c r="HV188" s="20"/>
      <c r="HW188" s="20"/>
      <c r="HX188" s="20"/>
      <c r="HY188" s="20"/>
      <c r="HZ188" s="20"/>
      <c r="IA188" s="19"/>
      <c r="IB188" s="19"/>
      <c r="IC188" s="19"/>
      <c r="ID188" s="19"/>
      <c r="IE188" s="19"/>
      <c r="IF188" s="19"/>
      <c r="IG188" s="19"/>
      <c r="IH188" s="19"/>
      <c r="II188" s="19"/>
      <c r="IJ188" s="19"/>
      <c r="IK188" s="19"/>
      <c r="IL188" s="19"/>
      <c r="IM188" s="19"/>
      <c r="IN188" s="19"/>
      <c r="IO188" s="19"/>
      <c r="IP188" s="19"/>
      <c r="IQ188" s="19"/>
      <c r="IR188" s="19"/>
      <c r="IS188" s="19"/>
      <c r="IT188" s="19"/>
      <c r="IU188" s="19"/>
      <c r="IV188" s="19"/>
      <c r="IW188" s="19"/>
      <c r="IX188" s="19"/>
      <c r="IY188" s="19"/>
      <c r="IZ188" s="19"/>
      <c r="JA188" s="19"/>
      <c r="JB188" s="19"/>
      <c r="JC188" s="19"/>
      <c r="JD188" s="19"/>
      <c r="JE188" s="19"/>
      <c r="JF188" s="19"/>
      <c r="JG188" s="19"/>
      <c r="JH188" s="19"/>
      <c r="JI188" s="19"/>
      <c r="JJ188" s="19"/>
      <c r="JK188" s="19"/>
      <c r="JL188" s="19"/>
      <c r="JM188" s="19"/>
      <c r="JN188" s="19"/>
      <c r="JO188" s="19"/>
      <c r="JP188" s="19"/>
      <c r="JQ188" s="19"/>
      <c r="JR188" s="19"/>
      <c r="JS188" s="19"/>
      <c r="JT188" s="19"/>
      <c r="JU188" s="19"/>
      <c r="JV188" s="19"/>
    </row>
    <row r="189" spans="1:282" ht="13.5">
      <c r="A189" s="90" t="s">
        <v>220</v>
      </c>
      <c r="B189" s="184"/>
      <c r="C189" s="33"/>
      <c r="D189" s="147"/>
      <c r="E189" s="147"/>
      <c r="F189" s="147"/>
      <c r="G189" s="147"/>
      <c r="H189" s="147"/>
      <c r="I189" s="147"/>
      <c r="J189" s="147"/>
      <c r="K189" s="147"/>
      <c r="L189" s="147"/>
      <c r="M189" s="147"/>
      <c r="N189" s="147"/>
      <c r="O189" s="147"/>
      <c r="P189" s="147"/>
      <c r="Q189" s="147"/>
      <c r="R189" s="147"/>
      <c r="S189" s="147"/>
      <c r="T189" s="147"/>
      <c r="U189" s="147"/>
      <c r="V189" s="147"/>
      <c r="W189" s="147"/>
      <c r="X189" s="147"/>
      <c r="Y189" s="147"/>
      <c r="Z189" s="147"/>
      <c r="AA189" s="147"/>
      <c r="AB189" s="147"/>
      <c r="AC189" s="147"/>
      <c r="AD189" s="147"/>
      <c r="AE189" s="147"/>
      <c r="AF189" s="147"/>
      <c r="AG189" s="147"/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  <c r="BI189" s="147"/>
      <c r="BJ189" s="147"/>
      <c r="BK189" s="147"/>
      <c r="BL189" s="147"/>
      <c r="BM189" s="147"/>
      <c r="BN189" s="147"/>
      <c r="BO189" s="147"/>
      <c r="BP189" s="147"/>
      <c r="BQ189" s="147"/>
      <c r="BR189" s="147"/>
      <c r="BS189" s="147"/>
      <c r="BT189" s="147"/>
      <c r="BU189" s="147"/>
      <c r="BV189" s="147"/>
      <c r="BW189" s="147"/>
      <c r="BX189" s="147"/>
      <c r="BY189" s="147"/>
      <c r="BZ189" s="147"/>
      <c r="CA189" s="147"/>
      <c r="CB189" s="147"/>
      <c r="CC189" s="147"/>
      <c r="CD189" s="147"/>
      <c r="CE189" s="147"/>
      <c r="CF189" s="147"/>
      <c r="CG189" s="147"/>
      <c r="CH189" s="147"/>
      <c r="CI189" s="147"/>
      <c r="CJ189" s="147"/>
      <c r="CK189" s="147"/>
      <c r="CL189" s="147"/>
      <c r="CM189" s="147"/>
      <c r="CN189" s="147"/>
      <c r="CO189" s="147"/>
      <c r="CP189" s="147"/>
      <c r="CQ189" s="147"/>
      <c r="CR189" s="147"/>
      <c r="CS189" s="147"/>
      <c r="CT189" s="147"/>
      <c r="CU189" s="147"/>
      <c r="CV189" s="147"/>
      <c r="CW189" s="147"/>
      <c r="CX189" s="147"/>
      <c r="CY189" s="147"/>
      <c r="CZ189" s="87" t="str">
        <f t="shared" si="221"/>
        <v/>
      </c>
      <c r="DA189" s="89" t="str">
        <f t="shared" si="323"/>
        <v/>
      </c>
      <c r="DB189" s="90" t="str">
        <f t="shared" si="325"/>
        <v/>
      </c>
      <c r="DC189" s="32" t="str">
        <f t="shared" si="112"/>
        <v>brak danych</v>
      </c>
      <c r="DD189" s="32"/>
      <c r="DE189" s="20">
        <f t="shared" si="222"/>
        <v>0</v>
      </c>
      <c r="DF189" s="20" t="str">
        <f t="shared" si="223"/>
        <v/>
      </c>
      <c r="DG189" s="20" t="str">
        <f t="shared" si="224"/>
        <v/>
      </c>
      <c r="DH189" s="20" t="str">
        <f t="shared" si="225"/>
        <v/>
      </c>
      <c r="DI189" s="20" t="str">
        <f t="shared" si="226"/>
        <v/>
      </c>
      <c r="DJ189" s="20" t="str">
        <f t="shared" si="227"/>
        <v/>
      </c>
      <c r="DK189" s="20" t="str">
        <f t="shared" si="228"/>
        <v/>
      </c>
      <c r="DL189" s="20" t="str">
        <f t="shared" si="229"/>
        <v/>
      </c>
      <c r="DM189" s="20" t="str">
        <f t="shared" si="230"/>
        <v/>
      </c>
      <c r="DN189" s="20" t="str">
        <f t="shared" si="231"/>
        <v/>
      </c>
      <c r="DO189" s="20" t="str">
        <f t="shared" si="232"/>
        <v/>
      </c>
      <c r="DP189" s="20" t="str">
        <f t="shared" si="233"/>
        <v/>
      </c>
      <c r="DQ189" s="20" t="str">
        <f t="shared" si="234"/>
        <v/>
      </c>
      <c r="DR189" s="20" t="str">
        <f t="shared" si="235"/>
        <v/>
      </c>
      <c r="DS189" s="20" t="str">
        <f t="shared" si="236"/>
        <v/>
      </c>
      <c r="DT189" s="20" t="str">
        <f t="shared" si="237"/>
        <v/>
      </c>
      <c r="DU189" s="20" t="str">
        <f t="shared" si="238"/>
        <v/>
      </c>
      <c r="DV189" s="20" t="str">
        <f t="shared" si="239"/>
        <v/>
      </c>
      <c r="DW189" s="20" t="str">
        <f t="shared" si="240"/>
        <v/>
      </c>
      <c r="DX189" s="20" t="str">
        <f t="shared" si="241"/>
        <v/>
      </c>
      <c r="DY189" s="20" t="str">
        <f t="shared" si="242"/>
        <v/>
      </c>
      <c r="DZ189" s="20" t="str">
        <f t="shared" si="243"/>
        <v/>
      </c>
      <c r="EA189" s="20" t="str">
        <f t="shared" si="244"/>
        <v/>
      </c>
      <c r="EB189" s="20" t="str">
        <f t="shared" si="245"/>
        <v/>
      </c>
      <c r="EC189" s="20" t="str">
        <f t="shared" si="246"/>
        <v/>
      </c>
      <c r="ED189" s="20" t="str">
        <f t="shared" si="247"/>
        <v/>
      </c>
      <c r="EE189" s="20" t="str">
        <f t="shared" si="248"/>
        <v/>
      </c>
      <c r="EF189" s="20" t="str">
        <f t="shared" si="249"/>
        <v/>
      </c>
      <c r="EG189" s="20" t="str">
        <f t="shared" si="250"/>
        <v/>
      </c>
      <c r="EH189" s="20" t="str">
        <f t="shared" si="251"/>
        <v/>
      </c>
      <c r="EI189" s="20" t="str">
        <f t="shared" si="252"/>
        <v/>
      </c>
      <c r="EJ189" s="20" t="str">
        <f t="shared" si="253"/>
        <v/>
      </c>
      <c r="EK189" s="20" t="str">
        <f t="shared" si="254"/>
        <v/>
      </c>
      <c r="EL189" s="20" t="str">
        <f t="shared" si="255"/>
        <v/>
      </c>
      <c r="EM189" s="20" t="str">
        <f t="shared" si="256"/>
        <v/>
      </c>
      <c r="EN189" s="20" t="str">
        <f t="shared" si="257"/>
        <v/>
      </c>
      <c r="EO189" s="20" t="str">
        <f t="shared" si="258"/>
        <v/>
      </c>
      <c r="EP189" s="20" t="str">
        <f t="shared" si="259"/>
        <v/>
      </c>
      <c r="EQ189" s="20" t="str">
        <f t="shared" si="260"/>
        <v/>
      </c>
      <c r="ER189" s="20" t="str">
        <f t="shared" si="261"/>
        <v/>
      </c>
      <c r="ES189" s="20" t="str">
        <f t="shared" si="262"/>
        <v/>
      </c>
      <c r="ET189" s="20" t="str">
        <f t="shared" si="263"/>
        <v/>
      </c>
      <c r="EU189" s="20" t="str">
        <f t="shared" si="264"/>
        <v/>
      </c>
      <c r="EV189" s="20" t="str">
        <f t="shared" si="265"/>
        <v/>
      </c>
      <c r="EW189" s="20" t="str">
        <f t="shared" si="266"/>
        <v/>
      </c>
      <c r="EX189" s="20" t="str">
        <f t="shared" si="267"/>
        <v/>
      </c>
      <c r="EY189" s="20" t="str">
        <f t="shared" si="268"/>
        <v/>
      </c>
      <c r="EZ189" s="20" t="str">
        <f t="shared" si="269"/>
        <v/>
      </c>
      <c r="FA189" s="20" t="str">
        <f t="shared" si="270"/>
        <v/>
      </c>
      <c r="FB189" s="20" t="str">
        <f t="shared" si="271"/>
        <v/>
      </c>
      <c r="FC189" s="20" t="str">
        <f t="shared" si="272"/>
        <v/>
      </c>
      <c r="FD189" s="20" t="str">
        <f t="shared" si="273"/>
        <v/>
      </c>
      <c r="FE189" s="20" t="str">
        <f t="shared" si="274"/>
        <v/>
      </c>
      <c r="FF189" s="20" t="str">
        <f t="shared" si="275"/>
        <v/>
      </c>
      <c r="FG189" s="20" t="str">
        <f t="shared" si="276"/>
        <v/>
      </c>
      <c r="FH189" s="20" t="str">
        <f t="shared" si="277"/>
        <v/>
      </c>
      <c r="FI189" s="20" t="str">
        <f t="shared" si="278"/>
        <v/>
      </c>
      <c r="FJ189" s="20" t="str">
        <f t="shared" si="279"/>
        <v/>
      </c>
      <c r="FK189" s="20" t="str">
        <f t="shared" si="280"/>
        <v/>
      </c>
      <c r="FL189" s="20" t="str">
        <f t="shared" si="281"/>
        <v/>
      </c>
      <c r="FM189" s="20" t="str">
        <f t="shared" si="282"/>
        <v/>
      </c>
      <c r="FN189" s="20" t="str">
        <f t="shared" si="283"/>
        <v/>
      </c>
      <c r="FO189" s="20" t="str">
        <f t="shared" si="284"/>
        <v/>
      </c>
      <c r="FP189" s="20" t="str">
        <f t="shared" si="285"/>
        <v/>
      </c>
      <c r="FQ189" s="20" t="str">
        <f t="shared" si="286"/>
        <v/>
      </c>
      <c r="FR189" s="20" t="str">
        <f t="shared" si="287"/>
        <v/>
      </c>
      <c r="FS189" s="20" t="str">
        <f t="shared" si="288"/>
        <v/>
      </c>
      <c r="FT189" s="20" t="str">
        <f t="shared" si="289"/>
        <v/>
      </c>
      <c r="FU189" s="20" t="str">
        <f t="shared" si="290"/>
        <v/>
      </c>
      <c r="FV189" s="20" t="str">
        <f t="shared" si="291"/>
        <v/>
      </c>
      <c r="FW189" s="20" t="str">
        <f t="shared" si="292"/>
        <v/>
      </c>
      <c r="FX189" s="20" t="str">
        <f t="shared" si="293"/>
        <v/>
      </c>
      <c r="FY189" s="20" t="str">
        <f t="shared" si="294"/>
        <v/>
      </c>
      <c r="FZ189" s="20" t="str">
        <f t="shared" si="295"/>
        <v/>
      </c>
      <c r="GA189" s="20" t="str">
        <f t="shared" si="296"/>
        <v/>
      </c>
      <c r="GB189" s="20" t="str">
        <f t="shared" si="297"/>
        <v/>
      </c>
      <c r="GC189" s="20" t="str">
        <f t="shared" si="298"/>
        <v/>
      </c>
      <c r="GD189" s="20" t="str">
        <f t="shared" si="299"/>
        <v/>
      </c>
      <c r="GE189" s="20" t="str">
        <f t="shared" si="300"/>
        <v/>
      </c>
      <c r="GF189" s="20" t="str">
        <f t="shared" si="301"/>
        <v/>
      </c>
      <c r="GG189" s="20" t="str">
        <f t="shared" si="302"/>
        <v/>
      </c>
      <c r="GH189" s="20" t="str">
        <f t="shared" si="303"/>
        <v/>
      </c>
      <c r="GI189" s="20" t="str">
        <f t="shared" si="304"/>
        <v/>
      </c>
      <c r="GJ189" s="20" t="str">
        <f t="shared" si="305"/>
        <v/>
      </c>
      <c r="GK189" s="20" t="str">
        <f t="shared" si="306"/>
        <v/>
      </c>
      <c r="GL189" s="20" t="str">
        <f t="shared" si="307"/>
        <v/>
      </c>
      <c r="GM189" s="20" t="str">
        <f t="shared" si="308"/>
        <v/>
      </c>
      <c r="GN189" s="20" t="str">
        <f t="shared" si="309"/>
        <v/>
      </c>
      <c r="GO189" s="20" t="str">
        <f t="shared" si="310"/>
        <v/>
      </c>
      <c r="GP189" s="20" t="str">
        <f t="shared" si="311"/>
        <v/>
      </c>
      <c r="GQ189" s="20" t="str">
        <f t="shared" si="312"/>
        <v/>
      </c>
      <c r="GR189" s="20" t="str">
        <f t="shared" si="313"/>
        <v/>
      </c>
      <c r="GS189" s="20" t="str">
        <f t="shared" si="314"/>
        <v/>
      </c>
      <c r="GT189" s="20" t="str">
        <f t="shared" si="315"/>
        <v/>
      </c>
      <c r="GU189" s="20" t="str">
        <f t="shared" si="316"/>
        <v/>
      </c>
      <c r="GV189" s="20" t="str">
        <f t="shared" si="317"/>
        <v/>
      </c>
      <c r="GW189" s="20" t="str">
        <f t="shared" si="318"/>
        <v/>
      </c>
      <c r="GX189" s="20" t="str">
        <f t="shared" si="319"/>
        <v/>
      </c>
      <c r="GY189" s="20" t="str">
        <f t="shared" si="320"/>
        <v/>
      </c>
      <c r="GZ189" s="20" t="str">
        <f t="shared" si="321"/>
        <v/>
      </c>
      <c r="HA189" s="20" t="str">
        <f t="shared" si="322"/>
        <v/>
      </c>
      <c r="HB189" s="20"/>
      <c r="HC189" s="20"/>
      <c r="HD189" s="20"/>
      <c r="HE189" s="20"/>
      <c r="HF189" s="20"/>
      <c r="HG189" s="20"/>
      <c r="HH189" s="20"/>
      <c r="HI189" s="20"/>
      <c r="HJ189" s="20"/>
      <c r="HK189" s="20"/>
      <c r="HL189" s="20"/>
      <c r="HM189" s="20"/>
      <c r="HN189" s="20"/>
      <c r="HO189" s="20"/>
      <c r="HP189" s="20"/>
      <c r="HQ189" s="20"/>
      <c r="HR189" s="20"/>
      <c r="HS189" s="20"/>
      <c r="HT189" s="20"/>
      <c r="HU189" s="20"/>
      <c r="HV189" s="20"/>
      <c r="HW189" s="20"/>
      <c r="HX189" s="20"/>
      <c r="HY189" s="20"/>
      <c r="HZ189" s="20"/>
      <c r="IA189" s="19"/>
      <c r="IB189" s="19"/>
      <c r="IC189" s="19"/>
      <c r="ID189" s="19"/>
      <c r="IE189" s="19"/>
      <c r="IF189" s="19"/>
      <c r="IG189" s="19"/>
      <c r="IH189" s="19"/>
      <c r="II189" s="19"/>
      <c r="IJ189" s="19"/>
      <c r="IK189" s="19"/>
      <c r="IL189" s="19"/>
      <c r="IM189" s="19"/>
      <c r="IN189" s="19"/>
      <c r="IO189" s="19"/>
      <c r="IP189" s="19"/>
      <c r="IQ189" s="19"/>
      <c r="IR189" s="19"/>
      <c r="IS189" s="19"/>
      <c r="IT189" s="19"/>
      <c r="IU189" s="19"/>
      <c r="IV189" s="19"/>
      <c r="IW189" s="19"/>
      <c r="IX189" s="19"/>
      <c r="IY189" s="19"/>
      <c r="IZ189" s="19"/>
      <c r="JA189" s="19"/>
      <c r="JB189" s="19"/>
      <c r="JC189" s="19"/>
      <c r="JD189" s="19"/>
      <c r="JE189" s="19"/>
      <c r="JF189" s="19"/>
      <c r="JG189" s="19"/>
      <c r="JH189" s="19"/>
      <c r="JI189" s="19"/>
      <c r="JJ189" s="19"/>
      <c r="JK189" s="19"/>
      <c r="JL189" s="19"/>
      <c r="JM189" s="19"/>
      <c r="JN189" s="19"/>
      <c r="JO189" s="19"/>
      <c r="JP189" s="19"/>
      <c r="JQ189" s="19"/>
      <c r="JR189" s="19"/>
      <c r="JS189" s="19"/>
      <c r="JT189" s="19"/>
      <c r="JU189" s="19"/>
      <c r="JV189" s="19"/>
    </row>
    <row r="190" spans="1:282" ht="13.5">
      <c r="A190" s="90" t="s">
        <v>221</v>
      </c>
      <c r="B190" s="184"/>
      <c r="C190" s="33"/>
      <c r="D190" s="147"/>
      <c r="E190" s="147"/>
      <c r="F190" s="147"/>
      <c r="G190" s="147"/>
      <c r="H190" s="147"/>
      <c r="I190" s="147"/>
      <c r="J190" s="147"/>
      <c r="K190" s="147"/>
      <c r="L190" s="147"/>
      <c r="M190" s="147"/>
      <c r="N190" s="147"/>
      <c r="O190" s="147"/>
      <c r="P190" s="147"/>
      <c r="Q190" s="147"/>
      <c r="R190" s="147"/>
      <c r="S190" s="147"/>
      <c r="T190" s="147"/>
      <c r="U190" s="147"/>
      <c r="V190" s="147"/>
      <c r="W190" s="147"/>
      <c r="X190" s="147"/>
      <c r="Y190" s="147"/>
      <c r="Z190" s="147"/>
      <c r="AA190" s="147"/>
      <c r="AB190" s="147"/>
      <c r="AC190" s="147"/>
      <c r="AD190" s="147"/>
      <c r="AE190" s="147"/>
      <c r="AF190" s="147"/>
      <c r="AG190" s="147"/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  <c r="BI190" s="147"/>
      <c r="BJ190" s="147"/>
      <c r="BK190" s="147"/>
      <c r="BL190" s="147"/>
      <c r="BM190" s="147"/>
      <c r="BN190" s="147"/>
      <c r="BO190" s="147"/>
      <c r="BP190" s="147"/>
      <c r="BQ190" s="147"/>
      <c r="BR190" s="147"/>
      <c r="BS190" s="147"/>
      <c r="BT190" s="147"/>
      <c r="BU190" s="147"/>
      <c r="BV190" s="147"/>
      <c r="BW190" s="147"/>
      <c r="BX190" s="147"/>
      <c r="BY190" s="147"/>
      <c r="BZ190" s="147"/>
      <c r="CA190" s="147"/>
      <c r="CB190" s="147"/>
      <c r="CC190" s="147"/>
      <c r="CD190" s="147"/>
      <c r="CE190" s="147"/>
      <c r="CF190" s="147"/>
      <c r="CG190" s="147"/>
      <c r="CH190" s="147"/>
      <c r="CI190" s="147"/>
      <c r="CJ190" s="147"/>
      <c r="CK190" s="147"/>
      <c r="CL190" s="147"/>
      <c r="CM190" s="147"/>
      <c r="CN190" s="147"/>
      <c r="CO190" s="147"/>
      <c r="CP190" s="147"/>
      <c r="CQ190" s="147"/>
      <c r="CR190" s="147"/>
      <c r="CS190" s="147"/>
      <c r="CT190" s="147"/>
      <c r="CU190" s="147"/>
      <c r="CV190" s="147"/>
      <c r="CW190" s="147"/>
      <c r="CX190" s="147"/>
      <c r="CY190" s="147"/>
      <c r="CZ190" s="87" t="str">
        <f t="shared" si="221"/>
        <v/>
      </c>
      <c r="DA190" s="89" t="str">
        <f t="shared" si="323"/>
        <v/>
      </c>
      <c r="DB190" s="90" t="str">
        <f t="shared" si="325"/>
        <v/>
      </c>
      <c r="DC190" s="32" t="str">
        <f t="shared" si="112"/>
        <v>brak danych</v>
      </c>
      <c r="DD190" s="32"/>
      <c r="DE190" s="20">
        <f t="shared" si="222"/>
        <v>0</v>
      </c>
      <c r="DF190" s="20" t="str">
        <f t="shared" si="223"/>
        <v/>
      </c>
      <c r="DG190" s="20" t="str">
        <f t="shared" si="224"/>
        <v/>
      </c>
      <c r="DH190" s="20" t="str">
        <f t="shared" si="225"/>
        <v/>
      </c>
      <c r="DI190" s="20" t="str">
        <f t="shared" si="226"/>
        <v/>
      </c>
      <c r="DJ190" s="20" t="str">
        <f t="shared" si="227"/>
        <v/>
      </c>
      <c r="DK190" s="20" t="str">
        <f t="shared" si="228"/>
        <v/>
      </c>
      <c r="DL190" s="20" t="str">
        <f t="shared" si="229"/>
        <v/>
      </c>
      <c r="DM190" s="20" t="str">
        <f t="shared" si="230"/>
        <v/>
      </c>
      <c r="DN190" s="20" t="str">
        <f t="shared" si="231"/>
        <v/>
      </c>
      <c r="DO190" s="20" t="str">
        <f t="shared" si="232"/>
        <v/>
      </c>
      <c r="DP190" s="20" t="str">
        <f t="shared" si="233"/>
        <v/>
      </c>
      <c r="DQ190" s="20" t="str">
        <f t="shared" si="234"/>
        <v/>
      </c>
      <c r="DR190" s="20" t="str">
        <f t="shared" si="235"/>
        <v/>
      </c>
      <c r="DS190" s="20" t="str">
        <f t="shared" si="236"/>
        <v/>
      </c>
      <c r="DT190" s="20" t="str">
        <f t="shared" si="237"/>
        <v/>
      </c>
      <c r="DU190" s="20" t="str">
        <f t="shared" si="238"/>
        <v/>
      </c>
      <c r="DV190" s="20" t="str">
        <f t="shared" si="239"/>
        <v/>
      </c>
      <c r="DW190" s="20" t="str">
        <f t="shared" si="240"/>
        <v/>
      </c>
      <c r="DX190" s="20" t="str">
        <f t="shared" si="241"/>
        <v/>
      </c>
      <c r="DY190" s="20" t="str">
        <f t="shared" si="242"/>
        <v/>
      </c>
      <c r="DZ190" s="20" t="str">
        <f t="shared" si="243"/>
        <v/>
      </c>
      <c r="EA190" s="20" t="str">
        <f t="shared" si="244"/>
        <v/>
      </c>
      <c r="EB190" s="20" t="str">
        <f t="shared" si="245"/>
        <v/>
      </c>
      <c r="EC190" s="20" t="str">
        <f t="shared" si="246"/>
        <v/>
      </c>
      <c r="ED190" s="20" t="str">
        <f t="shared" si="247"/>
        <v/>
      </c>
      <c r="EE190" s="20" t="str">
        <f t="shared" si="248"/>
        <v/>
      </c>
      <c r="EF190" s="20" t="str">
        <f t="shared" si="249"/>
        <v/>
      </c>
      <c r="EG190" s="20" t="str">
        <f t="shared" si="250"/>
        <v/>
      </c>
      <c r="EH190" s="20" t="str">
        <f t="shared" si="251"/>
        <v/>
      </c>
      <c r="EI190" s="20" t="str">
        <f t="shared" si="252"/>
        <v/>
      </c>
      <c r="EJ190" s="20" t="str">
        <f t="shared" si="253"/>
        <v/>
      </c>
      <c r="EK190" s="20" t="str">
        <f t="shared" si="254"/>
        <v/>
      </c>
      <c r="EL190" s="20" t="str">
        <f t="shared" si="255"/>
        <v/>
      </c>
      <c r="EM190" s="20" t="str">
        <f t="shared" si="256"/>
        <v/>
      </c>
      <c r="EN190" s="20" t="str">
        <f t="shared" si="257"/>
        <v/>
      </c>
      <c r="EO190" s="20" t="str">
        <f t="shared" si="258"/>
        <v/>
      </c>
      <c r="EP190" s="20" t="str">
        <f t="shared" si="259"/>
        <v/>
      </c>
      <c r="EQ190" s="20" t="str">
        <f t="shared" si="260"/>
        <v/>
      </c>
      <c r="ER190" s="20" t="str">
        <f t="shared" si="261"/>
        <v/>
      </c>
      <c r="ES190" s="20" t="str">
        <f t="shared" si="262"/>
        <v/>
      </c>
      <c r="ET190" s="20" t="str">
        <f t="shared" si="263"/>
        <v/>
      </c>
      <c r="EU190" s="20" t="str">
        <f t="shared" si="264"/>
        <v/>
      </c>
      <c r="EV190" s="20" t="str">
        <f t="shared" si="265"/>
        <v/>
      </c>
      <c r="EW190" s="20" t="str">
        <f t="shared" si="266"/>
        <v/>
      </c>
      <c r="EX190" s="20" t="str">
        <f t="shared" si="267"/>
        <v/>
      </c>
      <c r="EY190" s="20" t="str">
        <f t="shared" si="268"/>
        <v/>
      </c>
      <c r="EZ190" s="20" t="str">
        <f t="shared" si="269"/>
        <v/>
      </c>
      <c r="FA190" s="20" t="str">
        <f t="shared" si="270"/>
        <v/>
      </c>
      <c r="FB190" s="20" t="str">
        <f t="shared" si="271"/>
        <v/>
      </c>
      <c r="FC190" s="20" t="str">
        <f t="shared" si="272"/>
        <v/>
      </c>
      <c r="FD190" s="20" t="str">
        <f t="shared" si="273"/>
        <v/>
      </c>
      <c r="FE190" s="20" t="str">
        <f t="shared" si="274"/>
        <v/>
      </c>
      <c r="FF190" s="20" t="str">
        <f t="shared" si="275"/>
        <v/>
      </c>
      <c r="FG190" s="20" t="str">
        <f t="shared" si="276"/>
        <v/>
      </c>
      <c r="FH190" s="20" t="str">
        <f t="shared" si="277"/>
        <v/>
      </c>
      <c r="FI190" s="20" t="str">
        <f t="shared" si="278"/>
        <v/>
      </c>
      <c r="FJ190" s="20" t="str">
        <f t="shared" si="279"/>
        <v/>
      </c>
      <c r="FK190" s="20" t="str">
        <f t="shared" si="280"/>
        <v/>
      </c>
      <c r="FL190" s="20" t="str">
        <f t="shared" si="281"/>
        <v/>
      </c>
      <c r="FM190" s="20" t="str">
        <f t="shared" si="282"/>
        <v/>
      </c>
      <c r="FN190" s="20" t="str">
        <f t="shared" si="283"/>
        <v/>
      </c>
      <c r="FO190" s="20" t="str">
        <f t="shared" si="284"/>
        <v/>
      </c>
      <c r="FP190" s="20" t="str">
        <f t="shared" si="285"/>
        <v/>
      </c>
      <c r="FQ190" s="20" t="str">
        <f t="shared" si="286"/>
        <v/>
      </c>
      <c r="FR190" s="20" t="str">
        <f t="shared" si="287"/>
        <v/>
      </c>
      <c r="FS190" s="20" t="str">
        <f t="shared" si="288"/>
        <v/>
      </c>
      <c r="FT190" s="20" t="str">
        <f t="shared" si="289"/>
        <v/>
      </c>
      <c r="FU190" s="20" t="str">
        <f t="shared" si="290"/>
        <v/>
      </c>
      <c r="FV190" s="20" t="str">
        <f t="shared" si="291"/>
        <v/>
      </c>
      <c r="FW190" s="20" t="str">
        <f t="shared" si="292"/>
        <v/>
      </c>
      <c r="FX190" s="20" t="str">
        <f t="shared" si="293"/>
        <v/>
      </c>
      <c r="FY190" s="20" t="str">
        <f t="shared" si="294"/>
        <v/>
      </c>
      <c r="FZ190" s="20" t="str">
        <f t="shared" si="295"/>
        <v/>
      </c>
      <c r="GA190" s="20" t="str">
        <f t="shared" si="296"/>
        <v/>
      </c>
      <c r="GB190" s="20" t="str">
        <f t="shared" si="297"/>
        <v/>
      </c>
      <c r="GC190" s="20" t="str">
        <f t="shared" si="298"/>
        <v/>
      </c>
      <c r="GD190" s="20" t="str">
        <f t="shared" si="299"/>
        <v/>
      </c>
      <c r="GE190" s="20" t="str">
        <f t="shared" si="300"/>
        <v/>
      </c>
      <c r="GF190" s="20" t="str">
        <f t="shared" si="301"/>
        <v/>
      </c>
      <c r="GG190" s="20" t="str">
        <f t="shared" si="302"/>
        <v/>
      </c>
      <c r="GH190" s="20" t="str">
        <f t="shared" si="303"/>
        <v/>
      </c>
      <c r="GI190" s="20" t="str">
        <f t="shared" si="304"/>
        <v/>
      </c>
      <c r="GJ190" s="20" t="str">
        <f t="shared" si="305"/>
        <v/>
      </c>
      <c r="GK190" s="20" t="str">
        <f t="shared" si="306"/>
        <v/>
      </c>
      <c r="GL190" s="20" t="str">
        <f t="shared" si="307"/>
        <v/>
      </c>
      <c r="GM190" s="20" t="str">
        <f t="shared" si="308"/>
        <v/>
      </c>
      <c r="GN190" s="20" t="str">
        <f t="shared" si="309"/>
        <v/>
      </c>
      <c r="GO190" s="20" t="str">
        <f t="shared" si="310"/>
        <v/>
      </c>
      <c r="GP190" s="20" t="str">
        <f t="shared" si="311"/>
        <v/>
      </c>
      <c r="GQ190" s="20" t="str">
        <f t="shared" si="312"/>
        <v/>
      </c>
      <c r="GR190" s="20" t="str">
        <f t="shared" si="313"/>
        <v/>
      </c>
      <c r="GS190" s="20" t="str">
        <f t="shared" si="314"/>
        <v/>
      </c>
      <c r="GT190" s="20" t="str">
        <f t="shared" si="315"/>
        <v/>
      </c>
      <c r="GU190" s="20" t="str">
        <f t="shared" si="316"/>
        <v/>
      </c>
      <c r="GV190" s="20" t="str">
        <f t="shared" si="317"/>
        <v/>
      </c>
      <c r="GW190" s="20" t="str">
        <f t="shared" si="318"/>
        <v/>
      </c>
      <c r="GX190" s="20" t="str">
        <f t="shared" si="319"/>
        <v/>
      </c>
      <c r="GY190" s="20" t="str">
        <f t="shared" si="320"/>
        <v/>
      </c>
      <c r="GZ190" s="20" t="str">
        <f t="shared" si="321"/>
        <v/>
      </c>
      <c r="HA190" s="20" t="str">
        <f t="shared" si="322"/>
        <v/>
      </c>
      <c r="HB190" s="20"/>
      <c r="HC190" s="20"/>
      <c r="HD190" s="20"/>
      <c r="HE190" s="20"/>
      <c r="HF190" s="20"/>
      <c r="HG190" s="20"/>
      <c r="HH190" s="20"/>
      <c r="HI190" s="20"/>
      <c r="HJ190" s="20"/>
      <c r="HK190" s="20"/>
      <c r="HL190" s="20"/>
      <c r="HM190" s="20"/>
      <c r="HN190" s="20"/>
      <c r="HO190" s="20"/>
      <c r="HP190" s="20"/>
      <c r="HQ190" s="20"/>
      <c r="HR190" s="20"/>
      <c r="HS190" s="20"/>
      <c r="HT190" s="20"/>
      <c r="HU190" s="20"/>
      <c r="HV190" s="20"/>
      <c r="HW190" s="20"/>
      <c r="HX190" s="20"/>
      <c r="HY190" s="20"/>
      <c r="HZ190" s="20"/>
      <c r="IA190" s="19"/>
      <c r="IB190" s="19"/>
      <c r="IC190" s="19"/>
      <c r="ID190" s="19"/>
      <c r="IE190" s="19"/>
      <c r="IF190" s="19"/>
      <c r="IG190" s="19"/>
      <c r="IH190" s="19"/>
      <c r="II190" s="19"/>
      <c r="IJ190" s="19"/>
      <c r="IK190" s="19"/>
      <c r="IL190" s="19"/>
      <c r="IM190" s="19"/>
      <c r="IN190" s="19"/>
      <c r="IO190" s="19"/>
      <c r="IP190" s="19"/>
      <c r="IQ190" s="19"/>
      <c r="IR190" s="19"/>
      <c r="IS190" s="19"/>
      <c r="IT190" s="19"/>
      <c r="IU190" s="19"/>
      <c r="IV190" s="19"/>
      <c r="IW190" s="19"/>
      <c r="IX190" s="19"/>
      <c r="IY190" s="19"/>
      <c r="IZ190" s="19"/>
      <c r="JA190" s="19"/>
      <c r="JB190" s="19"/>
      <c r="JC190" s="19"/>
      <c r="JD190" s="19"/>
      <c r="JE190" s="19"/>
      <c r="JF190" s="19"/>
      <c r="JG190" s="19"/>
      <c r="JH190" s="19"/>
      <c r="JI190" s="19"/>
      <c r="JJ190" s="19"/>
      <c r="JK190" s="19"/>
      <c r="JL190" s="19"/>
      <c r="JM190" s="19"/>
      <c r="JN190" s="19"/>
      <c r="JO190" s="19"/>
      <c r="JP190" s="19"/>
      <c r="JQ190" s="19"/>
      <c r="JR190" s="19"/>
      <c r="JS190" s="19"/>
      <c r="JT190" s="19"/>
      <c r="JU190" s="19"/>
      <c r="JV190" s="19"/>
    </row>
    <row r="191" spans="1:282" ht="13.5">
      <c r="A191" s="90" t="s">
        <v>222</v>
      </c>
      <c r="B191" s="184"/>
      <c r="C191" s="33"/>
      <c r="D191" s="147"/>
      <c r="E191" s="147"/>
      <c r="F191" s="147"/>
      <c r="G191" s="147"/>
      <c r="H191" s="147"/>
      <c r="I191" s="147"/>
      <c r="J191" s="147"/>
      <c r="K191" s="147"/>
      <c r="L191" s="147"/>
      <c r="M191" s="147"/>
      <c r="N191" s="147"/>
      <c r="O191" s="147"/>
      <c r="P191" s="147"/>
      <c r="Q191" s="147"/>
      <c r="R191" s="147"/>
      <c r="S191" s="147"/>
      <c r="T191" s="147"/>
      <c r="U191" s="147"/>
      <c r="V191" s="147"/>
      <c r="W191" s="147"/>
      <c r="X191" s="147"/>
      <c r="Y191" s="147"/>
      <c r="Z191" s="147"/>
      <c r="AA191" s="147"/>
      <c r="AB191" s="147"/>
      <c r="AC191" s="147"/>
      <c r="AD191" s="147"/>
      <c r="AE191" s="147"/>
      <c r="AF191" s="147"/>
      <c r="AG191" s="147"/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  <c r="BI191" s="147"/>
      <c r="BJ191" s="147"/>
      <c r="BK191" s="147"/>
      <c r="BL191" s="147"/>
      <c r="BM191" s="147"/>
      <c r="BN191" s="147"/>
      <c r="BO191" s="147"/>
      <c r="BP191" s="147"/>
      <c r="BQ191" s="147"/>
      <c r="BR191" s="147"/>
      <c r="BS191" s="147"/>
      <c r="BT191" s="147"/>
      <c r="BU191" s="147"/>
      <c r="BV191" s="147"/>
      <c r="BW191" s="147"/>
      <c r="BX191" s="147"/>
      <c r="BY191" s="147"/>
      <c r="BZ191" s="147"/>
      <c r="CA191" s="147"/>
      <c r="CB191" s="147"/>
      <c r="CC191" s="147"/>
      <c r="CD191" s="147"/>
      <c r="CE191" s="147"/>
      <c r="CF191" s="147"/>
      <c r="CG191" s="147"/>
      <c r="CH191" s="147"/>
      <c r="CI191" s="147"/>
      <c r="CJ191" s="147"/>
      <c r="CK191" s="147"/>
      <c r="CL191" s="147"/>
      <c r="CM191" s="147"/>
      <c r="CN191" s="147"/>
      <c r="CO191" s="147"/>
      <c r="CP191" s="147"/>
      <c r="CQ191" s="147"/>
      <c r="CR191" s="147"/>
      <c r="CS191" s="147"/>
      <c r="CT191" s="147"/>
      <c r="CU191" s="147"/>
      <c r="CV191" s="147"/>
      <c r="CW191" s="147"/>
      <c r="CX191" s="147"/>
      <c r="CY191" s="147"/>
      <c r="CZ191" s="87" t="str">
        <f t="shared" si="221"/>
        <v/>
      </c>
      <c r="DA191" s="89" t="str">
        <f t="shared" si="323"/>
        <v/>
      </c>
      <c r="DB191" s="90" t="str">
        <f t="shared" si="325"/>
        <v/>
      </c>
      <c r="DC191" s="32" t="str">
        <f t="shared" si="112"/>
        <v>brak danych</v>
      </c>
      <c r="DD191" s="32"/>
      <c r="DE191" s="20">
        <f t="shared" si="222"/>
        <v>0</v>
      </c>
      <c r="DF191" s="20" t="str">
        <f t="shared" si="223"/>
        <v/>
      </c>
      <c r="DG191" s="20" t="str">
        <f t="shared" si="224"/>
        <v/>
      </c>
      <c r="DH191" s="20" t="str">
        <f t="shared" si="225"/>
        <v/>
      </c>
      <c r="DI191" s="20" t="str">
        <f t="shared" si="226"/>
        <v/>
      </c>
      <c r="DJ191" s="20" t="str">
        <f t="shared" si="227"/>
        <v/>
      </c>
      <c r="DK191" s="20" t="str">
        <f t="shared" si="228"/>
        <v/>
      </c>
      <c r="DL191" s="20" t="str">
        <f t="shared" si="229"/>
        <v/>
      </c>
      <c r="DM191" s="20" t="str">
        <f t="shared" si="230"/>
        <v/>
      </c>
      <c r="DN191" s="20" t="str">
        <f t="shared" si="231"/>
        <v/>
      </c>
      <c r="DO191" s="20" t="str">
        <f t="shared" si="232"/>
        <v/>
      </c>
      <c r="DP191" s="20" t="str">
        <f t="shared" si="233"/>
        <v/>
      </c>
      <c r="DQ191" s="20" t="str">
        <f t="shared" si="234"/>
        <v/>
      </c>
      <c r="DR191" s="20" t="str">
        <f t="shared" si="235"/>
        <v/>
      </c>
      <c r="DS191" s="20" t="str">
        <f t="shared" si="236"/>
        <v/>
      </c>
      <c r="DT191" s="20" t="str">
        <f t="shared" si="237"/>
        <v/>
      </c>
      <c r="DU191" s="20" t="str">
        <f t="shared" si="238"/>
        <v/>
      </c>
      <c r="DV191" s="20" t="str">
        <f t="shared" si="239"/>
        <v/>
      </c>
      <c r="DW191" s="20" t="str">
        <f t="shared" si="240"/>
        <v/>
      </c>
      <c r="DX191" s="20" t="str">
        <f t="shared" si="241"/>
        <v/>
      </c>
      <c r="DY191" s="20" t="str">
        <f t="shared" si="242"/>
        <v/>
      </c>
      <c r="DZ191" s="20" t="str">
        <f t="shared" si="243"/>
        <v/>
      </c>
      <c r="EA191" s="20" t="str">
        <f t="shared" si="244"/>
        <v/>
      </c>
      <c r="EB191" s="20" t="str">
        <f t="shared" si="245"/>
        <v/>
      </c>
      <c r="EC191" s="20" t="str">
        <f t="shared" si="246"/>
        <v/>
      </c>
      <c r="ED191" s="20" t="str">
        <f t="shared" si="247"/>
        <v/>
      </c>
      <c r="EE191" s="20" t="str">
        <f t="shared" si="248"/>
        <v/>
      </c>
      <c r="EF191" s="20" t="str">
        <f t="shared" si="249"/>
        <v/>
      </c>
      <c r="EG191" s="20" t="str">
        <f t="shared" si="250"/>
        <v/>
      </c>
      <c r="EH191" s="20" t="str">
        <f t="shared" si="251"/>
        <v/>
      </c>
      <c r="EI191" s="20" t="str">
        <f t="shared" si="252"/>
        <v/>
      </c>
      <c r="EJ191" s="20" t="str">
        <f t="shared" si="253"/>
        <v/>
      </c>
      <c r="EK191" s="20" t="str">
        <f t="shared" si="254"/>
        <v/>
      </c>
      <c r="EL191" s="20" t="str">
        <f t="shared" si="255"/>
        <v/>
      </c>
      <c r="EM191" s="20" t="str">
        <f t="shared" si="256"/>
        <v/>
      </c>
      <c r="EN191" s="20" t="str">
        <f t="shared" si="257"/>
        <v/>
      </c>
      <c r="EO191" s="20" t="str">
        <f t="shared" si="258"/>
        <v/>
      </c>
      <c r="EP191" s="20" t="str">
        <f t="shared" si="259"/>
        <v/>
      </c>
      <c r="EQ191" s="20" t="str">
        <f t="shared" si="260"/>
        <v/>
      </c>
      <c r="ER191" s="20" t="str">
        <f t="shared" si="261"/>
        <v/>
      </c>
      <c r="ES191" s="20" t="str">
        <f t="shared" si="262"/>
        <v/>
      </c>
      <c r="ET191" s="20" t="str">
        <f t="shared" si="263"/>
        <v/>
      </c>
      <c r="EU191" s="20" t="str">
        <f t="shared" si="264"/>
        <v/>
      </c>
      <c r="EV191" s="20" t="str">
        <f t="shared" si="265"/>
        <v/>
      </c>
      <c r="EW191" s="20" t="str">
        <f t="shared" si="266"/>
        <v/>
      </c>
      <c r="EX191" s="20" t="str">
        <f t="shared" si="267"/>
        <v/>
      </c>
      <c r="EY191" s="20" t="str">
        <f t="shared" si="268"/>
        <v/>
      </c>
      <c r="EZ191" s="20" t="str">
        <f t="shared" si="269"/>
        <v/>
      </c>
      <c r="FA191" s="20" t="str">
        <f t="shared" si="270"/>
        <v/>
      </c>
      <c r="FB191" s="20" t="str">
        <f t="shared" si="271"/>
        <v/>
      </c>
      <c r="FC191" s="20" t="str">
        <f t="shared" si="272"/>
        <v/>
      </c>
      <c r="FD191" s="20" t="str">
        <f t="shared" si="273"/>
        <v/>
      </c>
      <c r="FE191" s="20" t="str">
        <f t="shared" si="274"/>
        <v/>
      </c>
      <c r="FF191" s="20" t="str">
        <f t="shared" si="275"/>
        <v/>
      </c>
      <c r="FG191" s="20" t="str">
        <f t="shared" si="276"/>
        <v/>
      </c>
      <c r="FH191" s="20" t="str">
        <f t="shared" si="277"/>
        <v/>
      </c>
      <c r="FI191" s="20" t="str">
        <f t="shared" si="278"/>
        <v/>
      </c>
      <c r="FJ191" s="20" t="str">
        <f t="shared" si="279"/>
        <v/>
      </c>
      <c r="FK191" s="20" t="str">
        <f t="shared" si="280"/>
        <v/>
      </c>
      <c r="FL191" s="20" t="str">
        <f t="shared" si="281"/>
        <v/>
      </c>
      <c r="FM191" s="20" t="str">
        <f t="shared" si="282"/>
        <v/>
      </c>
      <c r="FN191" s="20" t="str">
        <f t="shared" si="283"/>
        <v/>
      </c>
      <c r="FO191" s="20" t="str">
        <f t="shared" si="284"/>
        <v/>
      </c>
      <c r="FP191" s="20" t="str">
        <f t="shared" si="285"/>
        <v/>
      </c>
      <c r="FQ191" s="20" t="str">
        <f t="shared" si="286"/>
        <v/>
      </c>
      <c r="FR191" s="20" t="str">
        <f t="shared" si="287"/>
        <v/>
      </c>
      <c r="FS191" s="20" t="str">
        <f t="shared" si="288"/>
        <v/>
      </c>
      <c r="FT191" s="20" t="str">
        <f t="shared" si="289"/>
        <v/>
      </c>
      <c r="FU191" s="20" t="str">
        <f t="shared" si="290"/>
        <v/>
      </c>
      <c r="FV191" s="20" t="str">
        <f t="shared" si="291"/>
        <v/>
      </c>
      <c r="FW191" s="20" t="str">
        <f t="shared" si="292"/>
        <v/>
      </c>
      <c r="FX191" s="20" t="str">
        <f t="shared" si="293"/>
        <v/>
      </c>
      <c r="FY191" s="20" t="str">
        <f t="shared" si="294"/>
        <v/>
      </c>
      <c r="FZ191" s="20" t="str">
        <f t="shared" si="295"/>
        <v/>
      </c>
      <c r="GA191" s="20" t="str">
        <f t="shared" si="296"/>
        <v/>
      </c>
      <c r="GB191" s="20" t="str">
        <f t="shared" si="297"/>
        <v/>
      </c>
      <c r="GC191" s="20" t="str">
        <f t="shared" si="298"/>
        <v/>
      </c>
      <c r="GD191" s="20" t="str">
        <f t="shared" si="299"/>
        <v/>
      </c>
      <c r="GE191" s="20" t="str">
        <f t="shared" si="300"/>
        <v/>
      </c>
      <c r="GF191" s="20" t="str">
        <f t="shared" si="301"/>
        <v/>
      </c>
      <c r="GG191" s="20" t="str">
        <f t="shared" si="302"/>
        <v/>
      </c>
      <c r="GH191" s="20" t="str">
        <f t="shared" si="303"/>
        <v/>
      </c>
      <c r="GI191" s="20" t="str">
        <f t="shared" si="304"/>
        <v/>
      </c>
      <c r="GJ191" s="20" t="str">
        <f t="shared" si="305"/>
        <v/>
      </c>
      <c r="GK191" s="20" t="str">
        <f t="shared" si="306"/>
        <v/>
      </c>
      <c r="GL191" s="20" t="str">
        <f t="shared" si="307"/>
        <v/>
      </c>
      <c r="GM191" s="20" t="str">
        <f t="shared" si="308"/>
        <v/>
      </c>
      <c r="GN191" s="20" t="str">
        <f t="shared" si="309"/>
        <v/>
      </c>
      <c r="GO191" s="20" t="str">
        <f t="shared" si="310"/>
        <v/>
      </c>
      <c r="GP191" s="20" t="str">
        <f t="shared" si="311"/>
        <v/>
      </c>
      <c r="GQ191" s="20" t="str">
        <f t="shared" si="312"/>
        <v/>
      </c>
      <c r="GR191" s="20" t="str">
        <f t="shared" si="313"/>
        <v/>
      </c>
      <c r="GS191" s="20" t="str">
        <f t="shared" si="314"/>
        <v/>
      </c>
      <c r="GT191" s="20" t="str">
        <f t="shared" si="315"/>
        <v/>
      </c>
      <c r="GU191" s="20" t="str">
        <f t="shared" si="316"/>
        <v/>
      </c>
      <c r="GV191" s="20" t="str">
        <f t="shared" si="317"/>
        <v/>
      </c>
      <c r="GW191" s="20" t="str">
        <f t="shared" si="318"/>
        <v/>
      </c>
      <c r="GX191" s="20" t="str">
        <f t="shared" si="319"/>
        <v/>
      </c>
      <c r="GY191" s="20" t="str">
        <f t="shared" si="320"/>
        <v/>
      </c>
      <c r="GZ191" s="20" t="str">
        <f t="shared" si="321"/>
        <v/>
      </c>
      <c r="HA191" s="20" t="str">
        <f t="shared" si="322"/>
        <v/>
      </c>
      <c r="HB191" s="20"/>
      <c r="HC191" s="20"/>
      <c r="HD191" s="20"/>
      <c r="HE191" s="20"/>
      <c r="HF191" s="20"/>
      <c r="HG191" s="20"/>
      <c r="HH191" s="20"/>
      <c r="HI191" s="20"/>
      <c r="HJ191" s="20"/>
      <c r="HK191" s="20"/>
      <c r="HL191" s="20"/>
      <c r="HM191" s="20"/>
      <c r="HN191" s="20"/>
      <c r="HO191" s="20"/>
      <c r="HP191" s="20"/>
      <c r="HQ191" s="20"/>
      <c r="HR191" s="20"/>
      <c r="HS191" s="20"/>
      <c r="HT191" s="20"/>
      <c r="HU191" s="20"/>
      <c r="HV191" s="20"/>
      <c r="HW191" s="20"/>
      <c r="HX191" s="20"/>
      <c r="HY191" s="20"/>
      <c r="HZ191" s="20"/>
      <c r="IA191" s="19"/>
      <c r="IB191" s="19"/>
      <c r="IC191" s="19"/>
      <c r="ID191" s="19"/>
      <c r="IE191" s="19"/>
      <c r="IF191" s="19"/>
      <c r="IG191" s="19"/>
      <c r="IH191" s="19"/>
      <c r="II191" s="19"/>
      <c r="IJ191" s="19"/>
      <c r="IK191" s="19"/>
      <c r="IL191" s="19"/>
      <c r="IM191" s="19"/>
      <c r="IN191" s="19"/>
      <c r="IO191" s="19"/>
      <c r="IP191" s="19"/>
      <c r="IQ191" s="19"/>
      <c r="IR191" s="19"/>
      <c r="IS191" s="19"/>
      <c r="IT191" s="19"/>
      <c r="IU191" s="19"/>
      <c r="IV191" s="19"/>
      <c r="IW191" s="19"/>
      <c r="IX191" s="19"/>
      <c r="IY191" s="19"/>
      <c r="IZ191" s="19"/>
      <c r="JA191" s="19"/>
      <c r="JB191" s="19"/>
      <c r="JC191" s="19"/>
      <c r="JD191" s="19"/>
      <c r="JE191" s="19"/>
      <c r="JF191" s="19"/>
      <c r="JG191" s="19"/>
      <c r="JH191" s="19"/>
      <c r="JI191" s="19"/>
      <c r="JJ191" s="19"/>
      <c r="JK191" s="19"/>
      <c r="JL191" s="19"/>
      <c r="JM191" s="19"/>
      <c r="JN191" s="19"/>
      <c r="JO191" s="19"/>
      <c r="JP191" s="19"/>
      <c r="JQ191" s="19"/>
      <c r="JR191" s="19"/>
      <c r="JS191" s="19"/>
      <c r="JT191" s="19"/>
      <c r="JU191" s="19"/>
      <c r="JV191" s="19"/>
    </row>
    <row r="192" spans="1:282" ht="13.5">
      <c r="A192" s="90" t="s">
        <v>223</v>
      </c>
      <c r="B192" s="184"/>
      <c r="C192" s="33"/>
      <c r="D192" s="147"/>
      <c r="E192" s="147"/>
      <c r="F192" s="147"/>
      <c r="G192" s="147"/>
      <c r="H192" s="147"/>
      <c r="I192" s="147"/>
      <c r="J192" s="147"/>
      <c r="K192" s="147"/>
      <c r="L192" s="147"/>
      <c r="M192" s="147"/>
      <c r="N192" s="147"/>
      <c r="O192" s="147"/>
      <c r="P192" s="147"/>
      <c r="Q192" s="147"/>
      <c r="R192" s="147"/>
      <c r="S192" s="147"/>
      <c r="T192" s="147"/>
      <c r="U192" s="147"/>
      <c r="V192" s="147"/>
      <c r="W192" s="147"/>
      <c r="X192" s="147"/>
      <c r="Y192" s="147"/>
      <c r="Z192" s="147"/>
      <c r="AA192" s="147"/>
      <c r="AB192" s="147"/>
      <c r="AC192" s="147"/>
      <c r="AD192" s="147"/>
      <c r="AE192" s="147"/>
      <c r="AF192" s="147"/>
      <c r="AG192" s="147"/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  <c r="BI192" s="147"/>
      <c r="BJ192" s="147"/>
      <c r="BK192" s="147"/>
      <c r="BL192" s="147"/>
      <c r="BM192" s="147"/>
      <c r="BN192" s="147"/>
      <c r="BO192" s="147"/>
      <c r="BP192" s="147"/>
      <c r="BQ192" s="147"/>
      <c r="BR192" s="147"/>
      <c r="BS192" s="147"/>
      <c r="BT192" s="147"/>
      <c r="BU192" s="147"/>
      <c r="BV192" s="147"/>
      <c r="BW192" s="147"/>
      <c r="BX192" s="147"/>
      <c r="BY192" s="147"/>
      <c r="BZ192" s="147"/>
      <c r="CA192" s="147"/>
      <c r="CB192" s="147"/>
      <c r="CC192" s="147"/>
      <c r="CD192" s="147"/>
      <c r="CE192" s="147"/>
      <c r="CF192" s="147"/>
      <c r="CG192" s="147"/>
      <c r="CH192" s="147"/>
      <c r="CI192" s="147"/>
      <c r="CJ192" s="147"/>
      <c r="CK192" s="147"/>
      <c r="CL192" s="147"/>
      <c r="CM192" s="147"/>
      <c r="CN192" s="147"/>
      <c r="CO192" s="147"/>
      <c r="CP192" s="147"/>
      <c r="CQ192" s="147"/>
      <c r="CR192" s="147"/>
      <c r="CS192" s="147"/>
      <c r="CT192" s="147"/>
      <c r="CU192" s="147"/>
      <c r="CV192" s="147"/>
      <c r="CW192" s="147"/>
      <c r="CX192" s="147"/>
      <c r="CY192" s="147"/>
      <c r="CZ192" s="87" t="str">
        <f t="shared" si="221"/>
        <v/>
      </c>
      <c r="DA192" s="89" t="str">
        <f t="shared" si="323"/>
        <v/>
      </c>
      <c r="DB192" s="90" t="str">
        <f t="shared" si="325"/>
        <v/>
      </c>
      <c r="DC192" s="32" t="str">
        <f t="shared" si="112"/>
        <v>brak danych</v>
      </c>
      <c r="DD192" s="32"/>
      <c r="DE192" s="20">
        <f t="shared" si="222"/>
        <v>0</v>
      </c>
      <c r="DF192" s="20" t="str">
        <f t="shared" si="223"/>
        <v/>
      </c>
      <c r="DG192" s="20" t="str">
        <f t="shared" si="224"/>
        <v/>
      </c>
      <c r="DH192" s="20" t="str">
        <f t="shared" si="225"/>
        <v/>
      </c>
      <c r="DI192" s="20" t="str">
        <f t="shared" si="226"/>
        <v/>
      </c>
      <c r="DJ192" s="20" t="str">
        <f t="shared" si="227"/>
        <v/>
      </c>
      <c r="DK192" s="20" t="str">
        <f t="shared" si="228"/>
        <v/>
      </c>
      <c r="DL192" s="20" t="str">
        <f t="shared" si="229"/>
        <v/>
      </c>
      <c r="DM192" s="20" t="str">
        <f t="shared" si="230"/>
        <v/>
      </c>
      <c r="DN192" s="20" t="str">
        <f t="shared" si="231"/>
        <v/>
      </c>
      <c r="DO192" s="20" t="str">
        <f t="shared" si="232"/>
        <v/>
      </c>
      <c r="DP192" s="20" t="str">
        <f t="shared" si="233"/>
        <v/>
      </c>
      <c r="DQ192" s="20" t="str">
        <f t="shared" si="234"/>
        <v/>
      </c>
      <c r="DR192" s="20" t="str">
        <f t="shared" si="235"/>
        <v/>
      </c>
      <c r="DS192" s="20" t="str">
        <f t="shared" si="236"/>
        <v/>
      </c>
      <c r="DT192" s="20" t="str">
        <f t="shared" si="237"/>
        <v/>
      </c>
      <c r="DU192" s="20" t="str">
        <f t="shared" si="238"/>
        <v/>
      </c>
      <c r="DV192" s="20" t="str">
        <f t="shared" si="239"/>
        <v/>
      </c>
      <c r="DW192" s="20" t="str">
        <f t="shared" si="240"/>
        <v/>
      </c>
      <c r="DX192" s="20" t="str">
        <f t="shared" si="241"/>
        <v/>
      </c>
      <c r="DY192" s="20" t="str">
        <f t="shared" si="242"/>
        <v/>
      </c>
      <c r="DZ192" s="20" t="str">
        <f t="shared" si="243"/>
        <v/>
      </c>
      <c r="EA192" s="20" t="str">
        <f t="shared" si="244"/>
        <v/>
      </c>
      <c r="EB192" s="20" t="str">
        <f t="shared" si="245"/>
        <v/>
      </c>
      <c r="EC192" s="20" t="str">
        <f t="shared" si="246"/>
        <v/>
      </c>
      <c r="ED192" s="20" t="str">
        <f t="shared" si="247"/>
        <v/>
      </c>
      <c r="EE192" s="20" t="str">
        <f t="shared" si="248"/>
        <v/>
      </c>
      <c r="EF192" s="20" t="str">
        <f t="shared" si="249"/>
        <v/>
      </c>
      <c r="EG192" s="20" t="str">
        <f t="shared" si="250"/>
        <v/>
      </c>
      <c r="EH192" s="20" t="str">
        <f t="shared" si="251"/>
        <v/>
      </c>
      <c r="EI192" s="20" t="str">
        <f t="shared" si="252"/>
        <v/>
      </c>
      <c r="EJ192" s="20" t="str">
        <f t="shared" si="253"/>
        <v/>
      </c>
      <c r="EK192" s="20" t="str">
        <f t="shared" si="254"/>
        <v/>
      </c>
      <c r="EL192" s="20" t="str">
        <f t="shared" si="255"/>
        <v/>
      </c>
      <c r="EM192" s="20" t="str">
        <f t="shared" si="256"/>
        <v/>
      </c>
      <c r="EN192" s="20" t="str">
        <f t="shared" si="257"/>
        <v/>
      </c>
      <c r="EO192" s="20" t="str">
        <f t="shared" si="258"/>
        <v/>
      </c>
      <c r="EP192" s="20" t="str">
        <f t="shared" si="259"/>
        <v/>
      </c>
      <c r="EQ192" s="20" t="str">
        <f t="shared" si="260"/>
        <v/>
      </c>
      <c r="ER192" s="20" t="str">
        <f t="shared" si="261"/>
        <v/>
      </c>
      <c r="ES192" s="20" t="str">
        <f t="shared" si="262"/>
        <v/>
      </c>
      <c r="ET192" s="20" t="str">
        <f t="shared" si="263"/>
        <v/>
      </c>
      <c r="EU192" s="20" t="str">
        <f t="shared" si="264"/>
        <v/>
      </c>
      <c r="EV192" s="20" t="str">
        <f t="shared" si="265"/>
        <v/>
      </c>
      <c r="EW192" s="20" t="str">
        <f t="shared" si="266"/>
        <v/>
      </c>
      <c r="EX192" s="20" t="str">
        <f t="shared" si="267"/>
        <v/>
      </c>
      <c r="EY192" s="20" t="str">
        <f t="shared" si="268"/>
        <v/>
      </c>
      <c r="EZ192" s="20" t="str">
        <f t="shared" si="269"/>
        <v/>
      </c>
      <c r="FA192" s="20" t="str">
        <f t="shared" si="270"/>
        <v/>
      </c>
      <c r="FB192" s="20" t="str">
        <f t="shared" si="271"/>
        <v/>
      </c>
      <c r="FC192" s="20" t="str">
        <f t="shared" si="272"/>
        <v/>
      </c>
      <c r="FD192" s="20" t="str">
        <f t="shared" si="273"/>
        <v/>
      </c>
      <c r="FE192" s="20" t="str">
        <f t="shared" si="274"/>
        <v/>
      </c>
      <c r="FF192" s="20" t="str">
        <f t="shared" si="275"/>
        <v/>
      </c>
      <c r="FG192" s="20" t="str">
        <f t="shared" si="276"/>
        <v/>
      </c>
      <c r="FH192" s="20" t="str">
        <f t="shared" si="277"/>
        <v/>
      </c>
      <c r="FI192" s="20" t="str">
        <f t="shared" si="278"/>
        <v/>
      </c>
      <c r="FJ192" s="20" t="str">
        <f t="shared" si="279"/>
        <v/>
      </c>
      <c r="FK192" s="20" t="str">
        <f t="shared" si="280"/>
        <v/>
      </c>
      <c r="FL192" s="20" t="str">
        <f t="shared" si="281"/>
        <v/>
      </c>
      <c r="FM192" s="20" t="str">
        <f t="shared" si="282"/>
        <v/>
      </c>
      <c r="FN192" s="20" t="str">
        <f t="shared" si="283"/>
        <v/>
      </c>
      <c r="FO192" s="20" t="str">
        <f t="shared" si="284"/>
        <v/>
      </c>
      <c r="FP192" s="20" t="str">
        <f t="shared" si="285"/>
        <v/>
      </c>
      <c r="FQ192" s="20" t="str">
        <f t="shared" si="286"/>
        <v/>
      </c>
      <c r="FR192" s="20" t="str">
        <f t="shared" si="287"/>
        <v/>
      </c>
      <c r="FS192" s="20" t="str">
        <f t="shared" si="288"/>
        <v/>
      </c>
      <c r="FT192" s="20" t="str">
        <f t="shared" si="289"/>
        <v/>
      </c>
      <c r="FU192" s="20" t="str">
        <f t="shared" si="290"/>
        <v/>
      </c>
      <c r="FV192" s="20" t="str">
        <f t="shared" si="291"/>
        <v/>
      </c>
      <c r="FW192" s="20" t="str">
        <f t="shared" si="292"/>
        <v/>
      </c>
      <c r="FX192" s="20" t="str">
        <f t="shared" si="293"/>
        <v/>
      </c>
      <c r="FY192" s="20" t="str">
        <f t="shared" si="294"/>
        <v/>
      </c>
      <c r="FZ192" s="20" t="str">
        <f t="shared" si="295"/>
        <v/>
      </c>
      <c r="GA192" s="20" t="str">
        <f t="shared" si="296"/>
        <v/>
      </c>
      <c r="GB192" s="20" t="str">
        <f t="shared" si="297"/>
        <v/>
      </c>
      <c r="GC192" s="20" t="str">
        <f t="shared" si="298"/>
        <v/>
      </c>
      <c r="GD192" s="20" t="str">
        <f t="shared" si="299"/>
        <v/>
      </c>
      <c r="GE192" s="20" t="str">
        <f t="shared" si="300"/>
        <v/>
      </c>
      <c r="GF192" s="20" t="str">
        <f t="shared" si="301"/>
        <v/>
      </c>
      <c r="GG192" s="20" t="str">
        <f t="shared" si="302"/>
        <v/>
      </c>
      <c r="GH192" s="20" t="str">
        <f t="shared" si="303"/>
        <v/>
      </c>
      <c r="GI192" s="20" t="str">
        <f t="shared" si="304"/>
        <v/>
      </c>
      <c r="GJ192" s="20" t="str">
        <f t="shared" si="305"/>
        <v/>
      </c>
      <c r="GK192" s="20" t="str">
        <f t="shared" si="306"/>
        <v/>
      </c>
      <c r="GL192" s="20" t="str">
        <f t="shared" si="307"/>
        <v/>
      </c>
      <c r="GM192" s="20" t="str">
        <f t="shared" si="308"/>
        <v/>
      </c>
      <c r="GN192" s="20" t="str">
        <f t="shared" si="309"/>
        <v/>
      </c>
      <c r="GO192" s="20" t="str">
        <f t="shared" si="310"/>
        <v/>
      </c>
      <c r="GP192" s="20" t="str">
        <f t="shared" si="311"/>
        <v/>
      </c>
      <c r="GQ192" s="20" t="str">
        <f t="shared" si="312"/>
        <v/>
      </c>
      <c r="GR192" s="20" t="str">
        <f t="shared" si="313"/>
        <v/>
      </c>
      <c r="GS192" s="20" t="str">
        <f t="shared" si="314"/>
        <v/>
      </c>
      <c r="GT192" s="20" t="str">
        <f t="shared" si="315"/>
        <v/>
      </c>
      <c r="GU192" s="20" t="str">
        <f t="shared" si="316"/>
        <v/>
      </c>
      <c r="GV192" s="20" t="str">
        <f t="shared" si="317"/>
        <v/>
      </c>
      <c r="GW192" s="20" t="str">
        <f t="shared" si="318"/>
        <v/>
      </c>
      <c r="GX192" s="20" t="str">
        <f t="shared" si="319"/>
        <v/>
      </c>
      <c r="GY192" s="20" t="str">
        <f t="shared" si="320"/>
        <v/>
      </c>
      <c r="GZ192" s="20" t="str">
        <f t="shared" si="321"/>
        <v/>
      </c>
      <c r="HA192" s="20" t="str">
        <f t="shared" si="322"/>
        <v/>
      </c>
      <c r="HB192" s="20"/>
      <c r="HC192" s="20"/>
      <c r="HD192" s="20"/>
      <c r="HE192" s="20"/>
      <c r="HF192" s="20"/>
      <c r="HG192" s="20"/>
      <c r="HH192" s="20"/>
      <c r="HI192" s="20"/>
      <c r="HJ192" s="20"/>
      <c r="HK192" s="20"/>
      <c r="HL192" s="20"/>
      <c r="HM192" s="20"/>
      <c r="HN192" s="20"/>
      <c r="HO192" s="20"/>
      <c r="HP192" s="20"/>
      <c r="HQ192" s="20"/>
      <c r="HR192" s="20"/>
      <c r="HS192" s="20"/>
      <c r="HT192" s="20"/>
      <c r="HU192" s="20"/>
      <c r="HV192" s="20"/>
      <c r="HW192" s="20"/>
      <c r="HX192" s="20"/>
      <c r="HY192" s="20"/>
      <c r="HZ192" s="20"/>
      <c r="IA192" s="19"/>
      <c r="IB192" s="19"/>
      <c r="IC192" s="19"/>
      <c r="ID192" s="19"/>
      <c r="IE192" s="19"/>
      <c r="IF192" s="19"/>
      <c r="IG192" s="19"/>
      <c r="IH192" s="19"/>
      <c r="II192" s="19"/>
      <c r="IJ192" s="19"/>
      <c r="IK192" s="19"/>
      <c r="IL192" s="19"/>
      <c r="IM192" s="19"/>
      <c r="IN192" s="19"/>
      <c r="IO192" s="19"/>
      <c r="IP192" s="19"/>
      <c r="IQ192" s="19"/>
      <c r="IR192" s="19"/>
      <c r="IS192" s="19"/>
      <c r="IT192" s="19"/>
      <c r="IU192" s="19"/>
      <c r="IV192" s="19"/>
      <c r="IW192" s="19"/>
      <c r="IX192" s="19"/>
      <c r="IY192" s="19"/>
      <c r="IZ192" s="19"/>
      <c r="JA192" s="19"/>
      <c r="JB192" s="19"/>
      <c r="JC192" s="19"/>
      <c r="JD192" s="19"/>
      <c r="JE192" s="19"/>
      <c r="JF192" s="19"/>
      <c r="JG192" s="19"/>
      <c r="JH192" s="19"/>
      <c r="JI192" s="19"/>
      <c r="JJ192" s="19"/>
      <c r="JK192" s="19"/>
      <c r="JL192" s="19"/>
      <c r="JM192" s="19"/>
      <c r="JN192" s="19"/>
      <c r="JO192" s="19"/>
      <c r="JP192" s="19"/>
      <c r="JQ192" s="19"/>
      <c r="JR192" s="19"/>
      <c r="JS192" s="19"/>
      <c r="JT192" s="19"/>
      <c r="JU192" s="19"/>
      <c r="JV192" s="19"/>
    </row>
    <row r="193" spans="1:282" ht="13.5">
      <c r="A193" s="90" t="s">
        <v>224</v>
      </c>
      <c r="B193" s="184"/>
      <c r="C193" s="33"/>
      <c r="D193" s="147"/>
      <c r="E193" s="147"/>
      <c r="F193" s="147"/>
      <c r="G193" s="147"/>
      <c r="H193" s="147"/>
      <c r="I193" s="147"/>
      <c r="J193" s="147"/>
      <c r="K193" s="147"/>
      <c r="L193" s="147"/>
      <c r="M193" s="147"/>
      <c r="N193" s="147"/>
      <c r="O193" s="147"/>
      <c r="P193" s="147"/>
      <c r="Q193" s="147"/>
      <c r="R193" s="147"/>
      <c r="S193" s="147"/>
      <c r="T193" s="147"/>
      <c r="U193" s="147"/>
      <c r="V193" s="147"/>
      <c r="W193" s="147"/>
      <c r="X193" s="147"/>
      <c r="Y193" s="147"/>
      <c r="Z193" s="147"/>
      <c r="AA193" s="147"/>
      <c r="AB193" s="147"/>
      <c r="AC193" s="147"/>
      <c r="AD193" s="147"/>
      <c r="AE193" s="147"/>
      <c r="AF193" s="147"/>
      <c r="AG193" s="147"/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  <c r="BI193" s="147"/>
      <c r="BJ193" s="147"/>
      <c r="BK193" s="147"/>
      <c r="BL193" s="147"/>
      <c r="BM193" s="147"/>
      <c r="BN193" s="147"/>
      <c r="BO193" s="147"/>
      <c r="BP193" s="147"/>
      <c r="BQ193" s="147"/>
      <c r="BR193" s="147"/>
      <c r="BS193" s="147"/>
      <c r="BT193" s="147"/>
      <c r="BU193" s="147"/>
      <c r="BV193" s="147"/>
      <c r="BW193" s="147"/>
      <c r="BX193" s="147"/>
      <c r="BY193" s="147"/>
      <c r="BZ193" s="147"/>
      <c r="CA193" s="147"/>
      <c r="CB193" s="147"/>
      <c r="CC193" s="147"/>
      <c r="CD193" s="147"/>
      <c r="CE193" s="147"/>
      <c r="CF193" s="147"/>
      <c r="CG193" s="147"/>
      <c r="CH193" s="147"/>
      <c r="CI193" s="147"/>
      <c r="CJ193" s="147"/>
      <c r="CK193" s="147"/>
      <c r="CL193" s="147"/>
      <c r="CM193" s="147"/>
      <c r="CN193" s="147"/>
      <c r="CO193" s="147"/>
      <c r="CP193" s="147"/>
      <c r="CQ193" s="147"/>
      <c r="CR193" s="147"/>
      <c r="CS193" s="147"/>
      <c r="CT193" s="147"/>
      <c r="CU193" s="147"/>
      <c r="CV193" s="147"/>
      <c r="CW193" s="147"/>
      <c r="CX193" s="147"/>
      <c r="CY193" s="147"/>
      <c r="CZ193" s="87" t="str">
        <f t="shared" si="221"/>
        <v/>
      </c>
      <c r="DA193" s="89" t="str">
        <f t="shared" si="323"/>
        <v/>
      </c>
      <c r="DB193" s="90" t="str">
        <f t="shared" si="325"/>
        <v/>
      </c>
      <c r="DC193" s="32" t="str">
        <f t="shared" si="112"/>
        <v>brak danych</v>
      </c>
      <c r="DD193" s="32"/>
      <c r="DE193" s="20">
        <f t="shared" si="222"/>
        <v>0</v>
      </c>
      <c r="DF193" s="20" t="str">
        <f t="shared" si="223"/>
        <v/>
      </c>
      <c r="DG193" s="20" t="str">
        <f t="shared" si="224"/>
        <v/>
      </c>
      <c r="DH193" s="20" t="str">
        <f t="shared" si="225"/>
        <v/>
      </c>
      <c r="DI193" s="20" t="str">
        <f t="shared" si="226"/>
        <v/>
      </c>
      <c r="DJ193" s="20" t="str">
        <f t="shared" si="227"/>
        <v/>
      </c>
      <c r="DK193" s="20" t="str">
        <f t="shared" si="228"/>
        <v/>
      </c>
      <c r="DL193" s="20" t="str">
        <f t="shared" si="229"/>
        <v/>
      </c>
      <c r="DM193" s="20" t="str">
        <f t="shared" si="230"/>
        <v/>
      </c>
      <c r="DN193" s="20" t="str">
        <f t="shared" si="231"/>
        <v/>
      </c>
      <c r="DO193" s="20" t="str">
        <f t="shared" si="232"/>
        <v/>
      </c>
      <c r="DP193" s="20" t="str">
        <f t="shared" si="233"/>
        <v/>
      </c>
      <c r="DQ193" s="20" t="str">
        <f t="shared" si="234"/>
        <v/>
      </c>
      <c r="DR193" s="20" t="str">
        <f t="shared" si="235"/>
        <v/>
      </c>
      <c r="DS193" s="20" t="str">
        <f t="shared" si="236"/>
        <v/>
      </c>
      <c r="DT193" s="20" t="str">
        <f t="shared" si="237"/>
        <v/>
      </c>
      <c r="DU193" s="20" t="str">
        <f t="shared" si="238"/>
        <v/>
      </c>
      <c r="DV193" s="20" t="str">
        <f t="shared" si="239"/>
        <v/>
      </c>
      <c r="DW193" s="20" t="str">
        <f t="shared" si="240"/>
        <v/>
      </c>
      <c r="DX193" s="20" t="str">
        <f t="shared" si="241"/>
        <v/>
      </c>
      <c r="DY193" s="20" t="str">
        <f t="shared" si="242"/>
        <v/>
      </c>
      <c r="DZ193" s="20" t="str">
        <f t="shared" si="243"/>
        <v/>
      </c>
      <c r="EA193" s="20" t="str">
        <f t="shared" si="244"/>
        <v/>
      </c>
      <c r="EB193" s="20" t="str">
        <f t="shared" si="245"/>
        <v/>
      </c>
      <c r="EC193" s="20" t="str">
        <f t="shared" si="246"/>
        <v/>
      </c>
      <c r="ED193" s="20" t="str">
        <f t="shared" si="247"/>
        <v/>
      </c>
      <c r="EE193" s="20" t="str">
        <f t="shared" si="248"/>
        <v/>
      </c>
      <c r="EF193" s="20" t="str">
        <f t="shared" si="249"/>
        <v/>
      </c>
      <c r="EG193" s="20" t="str">
        <f t="shared" si="250"/>
        <v/>
      </c>
      <c r="EH193" s="20" t="str">
        <f t="shared" si="251"/>
        <v/>
      </c>
      <c r="EI193" s="20" t="str">
        <f t="shared" si="252"/>
        <v/>
      </c>
      <c r="EJ193" s="20" t="str">
        <f t="shared" si="253"/>
        <v/>
      </c>
      <c r="EK193" s="20" t="str">
        <f t="shared" si="254"/>
        <v/>
      </c>
      <c r="EL193" s="20" t="str">
        <f t="shared" si="255"/>
        <v/>
      </c>
      <c r="EM193" s="20" t="str">
        <f t="shared" si="256"/>
        <v/>
      </c>
      <c r="EN193" s="20" t="str">
        <f t="shared" si="257"/>
        <v/>
      </c>
      <c r="EO193" s="20" t="str">
        <f t="shared" si="258"/>
        <v/>
      </c>
      <c r="EP193" s="20" t="str">
        <f t="shared" si="259"/>
        <v/>
      </c>
      <c r="EQ193" s="20" t="str">
        <f t="shared" si="260"/>
        <v/>
      </c>
      <c r="ER193" s="20" t="str">
        <f t="shared" si="261"/>
        <v/>
      </c>
      <c r="ES193" s="20" t="str">
        <f t="shared" si="262"/>
        <v/>
      </c>
      <c r="ET193" s="20" t="str">
        <f t="shared" si="263"/>
        <v/>
      </c>
      <c r="EU193" s="20" t="str">
        <f t="shared" si="264"/>
        <v/>
      </c>
      <c r="EV193" s="20" t="str">
        <f t="shared" si="265"/>
        <v/>
      </c>
      <c r="EW193" s="20" t="str">
        <f t="shared" si="266"/>
        <v/>
      </c>
      <c r="EX193" s="20" t="str">
        <f t="shared" si="267"/>
        <v/>
      </c>
      <c r="EY193" s="20" t="str">
        <f t="shared" si="268"/>
        <v/>
      </c>
      <c r="EZ193" s="20" t="str">
        <f t="shared" si="269"/>
        <v/>
      </c>
      <c r="FA193" s="20" t="str">
        <f t="shared" si="270"/>
        <v/>
      </c>
      <c r="FB193" s="20" t="str">
        <f t="shared" si="271"/>
        <v/>
      </c>
      <c r="FC193" s="20" t="str">
        <f t="shared" si="272"/>
        <v/>
      </c>
      <c r="FD193" s="20" t="str">
        <f t="shared" si="273"/>
        <v/>
      </c>
      <c r="FE193" s="20" t="str">
        <f t="shared" si="274"/>
        <v/>
      </c>
      <c r="FF193" s="20" t="str">
        <f t="shared" si="275"/>
        <v/>
      </c>
      <c r="FG193" s="20" t="str">
        <f t="shared" si="276"/>
        <v/>
      </c>
      <c r="FH193" s="20" t="str">
        <f t="shared" si="277"/>
        <v/>
      </c>
      <c r="FI193" s="20" t="str">
        <f t="shared" si="278"/>
        <v/>
      </c>
      <c r="FJ193" s="20" t="str">
        <f t="shared" si="279"/>
        <v/>
      </c>
      <c r="FK193" s="20" t="str">
        <f t="shared" si="280"/>
        <v/>
      </c>
      <c r="FL193" s="20" t="str">
        <f t="shared" si="281"/>
        <v/>
      </c>
      <c r="FM193" s="20" t="str">
        <f t="shared" si="282"/>
        <v/>
      </c>
      <c r="FN193" s="20" t="str">
        <f t="shared" si="283"/>
        <v/>
      </c>
      <c r="FO193" s="20" t="str">
        <f t="shared" si="284"/>
        <v/>
      </c>
      <c r="FP193" s="20" t="str">
        <f t="shared" si="285"/>
        <v/>
      </c>
      <c r="FQ193" s="20" t="str">
        <f t="shared" si="286"/>
        <v/>
      </c>
      <c r="FR193" s="20" t="str">
        <f t="shared" si="287"/>
        <v/>
      </c>
      <c r="FS193" s="20" t="str">
        <f t="shared" si="288"/>
        <v/>
      </c>
      <c r="FT193" s="20" t="str">
        <f t="shared" si="289"/>
        <v/>
      </c>
      <c r="FU193" s="20" t="str">
        <f t="shared" si="290"/>
        <v/>
      </c>
      <c r="FV193" s="20" t="str">
        <f t="shared" si="291"/>
        <v/>
      </c>
      <c r="FW193" s="20" t="str">
        <f t="shared" si="292"/>
        <v/>
      </c>
      <c r="FX193" s="20" t="str">
        <f t="shared" si="293"/>
        <v/>
      </c>
      <c r="FY193" s="20" t="str">
        <f t="shared" si="294"/>
        <v/>
      </c>
      <c r="FZ193" s="20" t="str">
        <f t="shared" si="295"/>
        <v/>
      </c>
      <c r="GA193" s="20" t="str">
        <f t="shared" si="296"/>
        <v/>
      </c>
      <c r="GB193" s="20" t="str">
        <f t="shared" si="297"/>
        <v/>
      </c>
      <c r="GC193" s="20" t="str">
        <f t="shared" si="298"/>
        <v/>
      </c>
      <c r="GD193" s="20" t="str">
        <f t="shared" si="299"/>
        <v/>
      </c>
      <c r="GE193" s="20" t="str">
        <f t="shared" si="300"/>
        <v/>
      </c>
      <c r="GF193" s="20" t="str">
        <f t="shared" si="301"/>
        <v/>
      </c>
      <c r="GG193" s="20" t="str">
        <f t="shared" si="302"/>
        <v/>
      </c>
      <c r="GH193" s="20" t="str">
        <f t="shared" si="303"/>
        <v/>
      </c>
      <c r="GI193" s="20" t="str">
        <f t="shared" si="304"/>
        <v/>
      </c>
      <c r="GJ193" s="20" t="str">
        <f t="shared" si="305"/>
        <v/>
      </c>
      <c r="GK193" s="20" t="str">
        <f t="shared" si="306"/>
        <v/>
      </c>
      <c r="GL193" s="20" t="str">
        <f t="shared" si="307"/>
        <v/>
      </c>
      <c r="GM193" s="20" t="str">
        <f t="shared" si="308"/>
        <v/>
      </c>
      <c r="GN193" s="20" t="str">
        <f t="shared" si="309"/>
        <v/>
      </c>
      <c r="GO193" s="20" t="str">
        <f t="shared" si="310"/>
        <v/>
      </c>
      <c r="GP193" s="20" t="str">
        <f t="shared" si="311"/>
        <v/>
      </c>
      <c r="GQ193" s="20" t="str">
        <f t="shared" si="312"/>
        <v/>
      </c>
      <c r="GR193" s="20" t="str">
        <f t="shared" si="313"/>
        <v/>
      </c>
      <c r="GS193" s="20" t="str">
        <f t="shared" si="314"/>
        <v/>
      </c>
      <c r="GT193" s="20" t="str">
        <f t="shared" si="315"/>
        <v/>
      </c>
      <c r="GU193" s="20" t="str">
        <f t="shared" si="316"/>
        <v/>
      </c>
      <c r="GV193" s="20" t="str">
        <f t="shared" si="317"/>
        <v/>
      </c>
      <c r="GW193" s="20" t="str">
        <f t="shared" si="318"/>
        <v/>
      </c>
      <c r="GX193" s="20" t="str">
        <f t="shared" si="319"/>
        <v/>
      </c>
      <c r="GY193" s="20" t="str">
        <f t="shared" si="320"/>
        <v/>
      </c>
      <c r="GZ193" s="20" t="str">
        <f t="shared" si="321"/>
        <v/>
      </c>
      <c r="HA193" s="20" t="str">
        <f t="shared" si="322"/>
        <v/>
      </c>
      <c r="HB193" s="20"/>
      <c r="HC193" s="20"/>
      <c r="HD193" s="20"/>
      <c r="HE193" s="20"/>
      <c r="HF193" s="20"/>
      <c r="HG193" s="20"/>
      <c r="HH193" s="20"/>
      <c r="HI193" s="20"/>
      <c r="HJ193" s="20"/>
      <c r="HK193" s="20"/>
      <c r="HL193" s="20"/>
      <c r="HM193" s="20"/>
      <c r="HN193" s="20"/>
      <c r="HO193" s="20"/>
      <c r="HP193" s="20"/>
      <c r="HQ193" s="20"/>
      <c r="HR193" s="20"/>
      <c r="HS193" s="20"/>
      <c r="HT193" s="20"/>
      <c r="HU193" s="20"/>
      <c r="HV193" s="20"/>
      <c r="HW193" s="20"/>
      <c r="HX193" s="20"/>
      <c r="HY193" s="20"/>
      <c r="HZ193" s="20"/>
      <c r="IA193" s="19"/>
      <c r="IB193" s="19"/>
      <c r="IC193" s="19"/>
      <c r="ID193" s="19"/>
      <c r="IE193" s="19"/>
      <c r="IF193" s="19"/>
      <c r="IG193" s="19"/>
      <c r="IH193" s="19"/>
      <c r="II193" s="19"/>
      <c r="IJ193" s="19"/>
      <c r="IK193" s="19"/>
      <c r="IL193" s="19"/>
      <c r="IM193" s="19"/>
      <c r="IN193" s="19"/>
      <c r="IO193" s="19"/>
      <c r="IP193" s="19"/>
      <c r="IQ193" s="19"/>
      <c r="IR193" s="19"/>
      <c r="IS193" s="19"/>
      <c r="IT193" s="19"/>
      <c r="IU193" s="19"/>
      <c r="IV193" s="19"/>
      <c r="IW193" s="19"/>
      <c r="IX193" s="19"/>
      <c r="IY193" s="19"/>
      <c r="IZ193" s="19"/>
      <c r="JA193" s="19"/>
      <c r="JB193" s="19"/>
      <c r="JC193" s="19"/>
      <c r="JD193" s="19"/>
      <c r="JE193" s="19"/>
      <c r="JF193" s="19"/>
      <c r="JG193" s="19"/>
      <c r="JH193" s="19"/>
      <c r="JI193" s="19"/>
      <c r="JJ193" s="19"/>
      <c r="JK193" s="19"/>
      <c r="JL193" s="19"/>
      <c r="JM193" s="19"/>
      <c r="JN193" s="19"/>
      <c r="JO193" s="19"/>
      <c r="JP193" s="19"/>
      <c r="JQ193" s="19"/>
      <c r="JR193" s="19"/>
      <c r="JS193" s="19"/>
      <c r="JT193" s="19"/>
      <c r="JU193" s="19"/>
      <c r="JV193" s="19"/>
    </row>
    <row r="194" spans="1:282" ht="13.5">
      <c r="A194" s="90" t="s">
        <v>225</v>
      </c>
      <c r="B194" s="184"/>
      <c r="C194" s="33"/>
      <c r="D194" s="147"/>
      <c r="E194" s="147"/>
      <c r="F194" s="147"/>
      <c r="G194" s="147"/>
      <c r="H194" s="147"/>
      <c r="I194" s="147"/>
      <c r="J194" s="147"/>
      <c r="K194" s="147"/>
      <c r="L194" s="147"/>
      <c r="M194" s="147"/>
      <c r="N194" s="147"/>
      <c r="O194" s="147"/>
      <c r="P194" s="147"/>
      <c r="Q194" s="147"/>
      <c r="R194" s="147"/>
      <c r="S194" s="147"/>
      <c r="T194" s="147"/>
      <c r="U194" s="147"/>
      <c r="V194" s="147"/>
      <c r="W194" s="147"/>
      <c r="X194" s="147"/>
      <c r="Y194" s="147"/>
      <c r="Z194" s="147"/>
      <c r="AA194" s="147"/>
      <c r="AB194" s="147"/>
      <c r="AC194" s="147"/>
      <c r="AD194" s="147"/>
      <c r="AE194" s="147"/>
      <c r="AF194" s="147"/>
      <c r="AG194" s="147"/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  <c r="BI194" s="147"/>
      <c r="BJ194" s="147"/>
      <c r="BK194" s="147"/>
      <c r="BL194" s="147"/>
      <c r="BM194" s="147"/>
      <c r="BN194" s="147"/>
      <c r="BO194" s="147"/>
      <c r="BP194" s="147"/>
      <c r="BQ194" s="147"/>
      <c r="BR194" s="147"/>
      <c r="BS194" s="147"/>
      <c r="BT194" s="147"/>
      <c r="BU194" s="147"/>
      <c r="BV194" s="147"/>
      <c r="BW194" s="147"/>
      <c r="BX194" s="147"/>
      <c r="BY194" s="147"/>
      <c r="BZ194" s="147"/>
      <c r="CA194" s="147"/>
      <c r="CB194" s="147"/>
      <c r="CC194" s="147"/>
      <c r="CD194" s="147"/>
      <c r="CE194" s="147"/>
      <c r="CF194" s="147"/>
      <c r="CG194" s="147"/>
      <c r="CH194" s="147"/>
      <c r="CI194" s="147"/>
      <c r="CJ194" s="147"/>
      <c r="CK194" s="147"/>
      <c r="CL194" s="147"/>
      <c r="CM194" s="147"/>
      <c r="CN194" s="147"/>
      <c r="CO194" s="147"/>
      <c r="CP194" s="147"/>
      <c r="CQ194" s="147"/>
      <c r="CR194" s="147"/>
      <c r="CS194" s="147"/>
      <c r="CT194" s="147"/>
      <c r="CU194" s="147"/>
      <c r="CV194" s="147"/>
      <c r="CW194" s="147"/>
      <c r="CX194" s="147"/>
      <c r="CY194" s="147"/>
      <c r="CZ194" s="87" t="str">
        <f t="shared" si="221"/>
        <v/>
      </c>
      <c r="DA194" s="89" t="str">
        <f t="shared" si="323"/>
        <v/>
      </c>
      <c r="DB194" s="90" t="str">
        <f t="shared" si="325"/>
        <v/>
      </c>
      <c r="DC194" s="32" t="str">
        <f t="shared" si="112"/>
        <v>brak danych</v>
      </c>
      <c r="DD194" s="32"/>
      <c r="DE194" s="20">
        <f t="shared" si="222"/>
        <v>0</v>
      </c>
      <c r="DF194" s="20" t="str">
        <f t="shared" si="223"/>
        <v/>
      </c>
      <c r="DG194" s="20" t="str">
        <f t="shared" si="224"/>
        <v/>
      </c>
      <c r="DH194" s="20" t="str">
        <f t="shared" si="225"/>
        <v/>
      </c>
      <c r="DI194" s="20" t="str">
        <f t="shared" si="226"/>
        <v/>
      </c>
      <c r="DJ194" s="20" t="str">
        <f t="shared" si="227"/>
        <v/>
      </c>
      <c r="DK194" s="20" t="str">
        <f t="shared" si="228"/>
        <v/>
      </c>
      <c r="DL194" s="20" t="str">
        <f t="shared" si="229"/>
        <v/>
      </c>
      <c r="DM194" s="20" t="str">
        <f t="shared" si="230"/>
        <v/>
      </c>
      <c r="DN194" s="20" t="str">
        <f t="shared" si="231"/>
        <v/>
      </c>
      <c r="DO194" s="20" t="str">
        <f t="shared" si="232"/>
        <v/>
      </c>
      <c r="DP194" s="20" t="str">
        <f t="shared" si="233"/>
        <v/>
      </c>
      <c r="DQ194" s="20" t="str">
        <f t="shared" si="234"/>
        <v/>
      </c>
      <c r="DR194" s="20" t="str">
        <f t="shared" si="235"/>
        <v/>
      </c>
      <c r="DS194" s="20" t="str">
        <f t="shared" si="236"/>
        <v/>
      </c>
      <c r="DT194" s="20" t="str">
        <f t="shared" si="237"/>
        <v/>
      </c>
      <c r="DU194" s="20" t="str">
        <f t="shared" si="238"/>
        <v/>
      </c>
      <c r="DV194" s="20" t="str">
        <f t="shared" si="239"/>
        <v/>
      </c>
      <c r="DW194" s="20" t="str">
        <f t="shared" si="240"/>
        <v/>
      </c>
      <c r="DX194" s="20" t="str">
        <f t="shared" si="241"/>
        <v/>
      </c>
      <c r="DY194" s="20" t="str">
        <f t="shared" si="242"/>
        <v/>
      </c>
      <c r="DZ194" s="20" t="str">
        <f t="shared" si="243"/>
        <v/>
      </c>
      <c r="EA194" s="20" t="str">
        <f t="shared" si="244"/>
        <v/>
      </c>
      <c r="EB194" s="20" t="str">
        <f t="shared" si="245"/>
        <v/>
      </c>
      <c r="EC194" s="20" t="str">
        <f t="shared" si="246"/>
        <v/>
      </c>
      <c r="ED194" s="20" t="str">
        <f t="shared" si="247"/>
        <v/>
      </c>
      <c r="EE194" s="20" t="str">
        <f t="shared" si="248"/>
        <v/>
      </c>
      <c r="EF194" s="20" t="str">
        <f t="shared" si="249"/>
        <v/>
      </c>
      <c r="EG194" s="20" t="str">
        <f t="shared" si="250"/>
        <v/>
      </c>
      <c r="EH194" s="20" t="str">
        <f t="shared" si="251"/>
        <v/>
      </c>
      <c r="EI194" s="20" t="str">
        <f t="shared" si="252"/>
        <v/>
      </c>
      <c r="EJ194" s="20" t="str">
        <f t="shared" si="253"/>
        <v/>
      </c>
      <c r="EK194" s="20" t="str">
        <f t="shared" si="254"/>
        <v/>
      </c>
      <c r="EL194" s="20" t="str">
        <f t="shared" si="255"/>
        <v/>
      </c>
      <c r="EM194" s="20" t="str">
        <f t="shared" si="256"/>
        <v/>
      </c>
      <c r="EN194" s="20" t="str">
        <f t="shared" si="257"/>
        <v/>
      </c>
      <c r="EO194" s="20" t="str">
        <f t="shared" si="258"/>
        <v/>
      </c>
      <c r="EP194" s="20" t="str">
        <f t="shared" si="259"/>
        <v/>
      </c>
      <c r="EQ194" s="20" t="str">
        <f t="shared" si="260"/>
        <v/>
      </c>
      <c r="ER194" s="20" t="str">
        <f t="shared" si="261"/>
        <v/>
      </c>
      <c r="ES194" s="20" t="str">
        <f t="shared" si="262"/>
        <v/>
      </c>
      <c r="ET194" s="20" t="str">
        <f t="shared" si="263"/>
        <v/>
      </c>
      <c r="EU194" s="20" t="str">
        <f t="shared" si="264"/>
        <v/>
      </c>
      <c r="EV194" s="20" t="str">
        <f t="shared" si="265"/>
        <v/>
      </c>
      <c r="EW194" s="20" t="str">
        <f t="shared" si="266"/>
        <v/>
      </c>
      <c r="EX194" s="20" t="str">
        <f t="shared" si="267"/>
        <v/>
      </c>
      <c r="EY194" s="20" t="str">
        <f t="shared" si="268"/>
        <v/>
      </c>
      <c r="EZ194" s="20" t="str">
        <f t="shared" si="269"/>
        <v/>
      </c>
      <c r="FA194" s="20" t="str">
        <f t="shared" si="270"/>
        <v/>
      </c>
      <c r="FB194" s="20" t="str">
        <f t="shared" si="271"/>
        <v/>
      </c>
      <c r="FC194" s="20" t="str">
        <f t="shared" si="272"/>
        <v/>
      </c>
      <c r="FD194" s="20" t="str">
        <f t="shared" si="273"/>
        <v/>
      </c>
      <c r="FE194" s="20" t="str">
        <f t="shared" si="274"/>
        <v/>
      </c>
      <c r="FF194" s="20" t="str">
        <f t="shared" si="275"/>
        <v/>
      </c>
      <c r="FG194" s="20" t="str">
        <f t="shared" si="276"/>
        <v/>
      </c>
      <c r="FH194" s="20" t="str">
        <f t="shared" si="277"/>
        <v/>
      </c>
      <c r="FI194" s="20" t="str">
        <f t="shared" si="278"/>
        <v/>
      </c>
      <c r="FJ194" s="20" t="str">
        <f t="shared" si="279"/>
        <v/>
      </c>
      <c r="FK194" s="20" t="str">
        <f t="shared" si="280"/>
        <v/>
      </c>
      <c r="FL194" s="20" t="str">
        <f t="shared" si="281"/>
        <v/>
      </c>
      <c r="FM194" s="20" t="str">
        <f t="shared" si="282"/>
        <v/>
      </c>
      <c r="FN194" s="20" t="str">
        <f t="shared" si="283"/>
        <v/>
      </c>
      <c r="FO194" s="20" t="str">
        <f t="shared" si="284"/>
        <v/>
      </c>
      <c r="FP194" s="20" t="str">
        <f t="shared" si="285"/>
        <v/>
      </c>
      <c r="FQ194" s="20" t="str">
        <f t="shared" si="286"/>
        <v/>
      </c>
      <c r="FR194" s="20" t="str">
        <f t="shared" si="287"/>
        <v/>
      </c>
      <c r="FS194" s="20" t="str">
        <f t="shared" si="288"/>
        <v/>
      </c>
      <c r="FT194" s="20" t="str">
        <f t="shared" si="289"/>
        <v/>
      </c>
      <c r="FU194" s="20" t="str">
        <f t="shared" si="290"/>
        <v/>
      </c>
      <c r="FV194" s="20" t="str">
        <f t="shared" si="291"/>
        <v/>
      </c>
      <c r="FW194" s="20" t="str">
        <f t="shared" si="292"/>
        <v/>
      </c>
      <c r="FX194" s="20" t="str">
        <f t="shared" si="293"/>
        <v/>
      </c>
      <c r="FY194" s="20" t="str">
        <f t="shared" si="294"/>
        <v/>
      </c>
      <c r="FZ194" s="20" t="str">
        <f t="shared" si="295"/>
        <v/>
      </c>
      <c r="GA194" s="20" t="str">
        <f t="shared" si="296"/>
        <v/>
      </c>
      <c r="GB194" s="20" t="str">
        <f t="shared" si="297"/>
        <v/>
      </c>
      <c r="GC194" s="20" t="str">
        <f t="shared" si="298"/>
        <v/>
      </c>
      <c r="GD194" s="20" t="str">
        <f t="shared" si="299"/>
        <v/>
      </c>
      <c r="GE194" s="20" t="str">
        <f t="shared" si="300"/>
        <v/>
      </c>
      <c r="GF194" s="20" t="str">
        <f t="shared" si="301"/>
        <v/>
      </c>
      <c r="GG194" s="20" t="str">
        <f t="shared" si="302"/>
        <v/>
      </c>
      <c r="GH194" s="20" t="str">
        <f t="shared" si="303"/>
        <v/>
      </c>
      <c r="GI194" s="20" t="str">
        <f t="shared" si="304"/>
        <v/>
      </c>
      <c r="GJ194" s="20" t="str">
        <f t="shared" si="305"/>
        <v/>
      </c>
      <c r="GK194" s="20" t="str">
        <f t="shared" si="306"/>
        <v/>
      </c>
      <c r="GL194" s="20" t="str">
        <f t="shared" si="307"/>
        <v/>
      </c>
      <c r="GM194" s="20" t="str">
        <f t="shared" si="308"/>
        <v/>
      </c>
      <c r="GN194" s="20" t="str">
        <f t="shared" si="309"/>
        <v/>
      </c>
      <c r="GO194" s="20" t="str">
        <f t="shared" si="310"/>
        <v/>
      </c>
      <c r="GP194" s="20" t="str">
        <f t="shared" si="311"/>
        <v/>
      </c>
      <c r="GQ194" s="20" t="str">
        <f t="shared" si="312"/>
        <v/>
      </c>
      <c r="GR194" s="20" t="str">
        <f t="shared" si="313"/>
        <v/>
      </c>
      <c r="GS194" s="20" t="str">
        <f t="shared" si="314"/>
        <v/>
      </c>
      <c r="GT194" s="20" t="str">
        <f t="shared" si="315"/>
        <v/>
      </c>
      <c r="GU194" s="20" t="str">
        <f t="shared" si="316"/>
        <v/>
      </c>
      <c r="GV194" s="20" t="str">
        <f t="shared" si="317"/>
        <v/>
      </c>
      <c r="GW194" s="20" t="str">
        <f t="shared" si="318"/>
        <v/>
      </c>
      <c r="GX194" s="20" t="str">
        <f t="shared" si="319"/>
        <v/>
      </c>
      <c r="GY194" s="20" t="str">
        <f t="shared" si="320"/>
        <v/>
      </c>
      <c r="GZ194" s="20" t="str">
        <f t="shared" si="321"/>
        <v/>
      </c>
      <c r="HA194" s="20" t="str">
        <f t="shared" si="322"/>
        <v/>
      </c>
      <c r="HB194" s="20"/>
      <c r="HC194" s="20"/>
      <c r="HD194" s="20"/>
      <c r="HE194" s="20"/>
      <c r="HF194" s="20"/>
      <c r="HG194" s="20"/>
      <c r="HH194" s="20"/>
      <c r="HI194" s="20"/>
      <c r="HJ194" s="20"/>
      <c r="HK194" s="20"/>
      <c r="HL194" s="20"/>
      <c r="HM194" s="20"/>
      <c r="HN194" s="20"/>
      <c r="HO194" s="20"/>
      <c r="HP194" s="20"/>
      <c r="HQ194" s="20"/>
      <c r="HR194" s="20"/>
      <c r="HS194" s="20"/>
      <c r="HT194" s="20"/>
      <c r="HU194" s="20"/>
      <c r="HV194" s="20"/>
      <c r="HW194" s="20"/>
      <c r="HX194" s="20"/>
      <c r="HY194" s="20"/>
      <c r="HZ194" s="20"/>
      <c r="IA194" s="19"/>
      <c r="IB194" s="19"/>
      <c r="IC194" s="19"/>
      <c r="ID194" s="19"/>
      <c r="IE194" s="19"/>
      <c r="IF194" s="19"/>
      <c r="IG194" s="19"/>
      <c r="IH194" s="19"/>
      <c r="II194" s="19"/>
      <c r="IJ194" s="19"/>
      <c r="IK194" s="19"/>
      <c r="IL194" s="19"/>
      <c r="IM194" s="19"/>
      <c r="IN194" s="19"/>
      <c r="IO194" s="19"/>
      <c r="IP194" s="19"/>
      <c r="IQ194" s="19"/>
      <c r="IR194" s="19"/>
      <c r="IS194" s="19"/>
      <c r="IT194" s="19"/>
      <c r="IU194" s="19"/>
      <c r="IV194" s="19"/>
      <c r="IW194" s="19"/>
      <c r="IX194" s="19"/>
      <c r="IY194" s="19"/>
      <c r="IZ194" s="19"/>
      <c r="JA194" s="19"/>
      <c r="JB194" s="19"/>
      <c r="JC194" s="19"/>
      <c r="JD194" s="19"/>
      <c r="JE194" s="19"/>
      <c r="JF194" s="19"/>
      <c r="JG194" s="19"/>
      <c r="JH194" s="19"/>
      <c r="JI194" s="19"/>
      <c r="JJ194" s="19"/>
      <c r="JK194" s="19"/>
      <c r="JL194" s="19"/>
      <c r="JM194" s="19"/>
      <c r="JN194" s="19"/>
      <c r="JO194" s="19"/>
      <c r="JP194" s="19"/>
      <c r="JQ194" s="19"/>
      <c r="JR194" s="19"/>
      <c r="JS194" s="19"/>
      <c r="JT194" s="19"/>
      <c r="JU194" s="19"/>
      <c r="JV194" s="19"/>
    </row>
    <row r="195" spans="1:282" ht="13.5">
      <c r="A195" s="90" t="s">
        <v>226</v>
      </c>
      <c r="B195" s="184"/>
      <c r="C195" s="33"/>
      <c r="D195" s="147"/>
      <c r="E195" s="147"/>
      <c r="F195" s="147"/>
      <c r="G195" s="147"/>
      <c r="H195" s="147"/>
      <c r="I195" s="147"/>
      <c r="J195" s="147"/>
      <c r="K195" s="147"/>
      <c r="L195" s="147"/>
      <c r="M195" s="147"/>
      <c r="N195" s="147"/>
      <c r="O195" s="147"/>
      <c r="P195" s="147"/>
      <c r="Q195" s="147"/>
      <c r="R195" s="147"/>
      <c r="S195" s="147"/>
      <c r="T195" s="147"/>
      <c r="U195" s="147"/>
      <c r="V195" s="147"/>
      <c r="W195" s="147"/>
      <c r="X195" s="147"/>
      <c r="Y195" s="147"/>
      <c r="Z195" s="147"/>
      <c r="AA195" s="147"/>
      <c r="AB195" s="147"/>
      <c r="AC195" s="147"/>
      <c r="AD195" s="147"/>
      <c r="AE195" s="147"/>
      <c r="AF195" s="147"/>
      <c r="AG195" s="147"/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  <c r="BI195" s="147"/>
      <c r="BJ195" s="147"/>
      <c r="BK195" s="147"/>
      <c r="BL195" s="147"/>
      <c r="BM195" s="147"/>
      <c r="BN195" s="147"/>
      <c r="BO195" s="147"/>
      <c r="BP195" s="147"/>
      <c r="BQ195" s="147"/>
      <c r="BR195" s="147"/>
      <c r="BS195" s="147"/>
      <c r="BT195" s="147"/>
      <c r="BU195" s="147"/>
      <c r="BV195" s="147"/>
      <c r="BW195" s="147"/>
      <c r="BX195" s="147"/>
      <c r="BY195" s="147"/>
      <c r="BZ195" s="147"/>
      <c r="CA195" s="147"/>
      <c r="CB195" s="147"/>
      <c r="CC195" s="147"/>
      <c r="CD195" s="147"/>
      <c r="CE195" s="147"/>
      <c r="CF195" s="147"/>
      <c r="CG195" s="147"/>
      <c r="CH195" s="147"/>
      <c r="CI195" s="147"/>
      <c r="CJ195" s="147"/>
      <c r="CK195" s="147"/>
      <c r="CL195" s="147"/>
      <c r="CM195" s="147"/>
      <c r="CN195" s="147"/>
      <c r="CO195" s="147"/>
      <c r="CP195" s="147"/>
      <c r="CQ195" s="147"/>
      <c r="CR195" s="147"/>
      <c r="CS195" s="147"/>
      <c r="CT195" s="147"/>
      <c r="CU195" s="147"/>
      <c r="CV195" s="147"/>
      <c r="CW195" s="147"/>
      <c r="CX195" s="147"/>
      <c r="CY195" s="147"/>
      <c r="CZ195" s="87" t="str">
        <f t="shared" si="221"/>
        <v/>
      </c>
      <c r="DA195" s="89" t="str">
        <f t="shared" si="323"/>
        <v/>
      </c>
      <c r="DB195" s="90" t="str">
        <f t="shared" si="325"/>
        <v/>
      </c>
      <c r="DC195" s="32" t="str">
        <f t="shared" si="112"/>
        <v>brak danych</v>
      </c>
      <c r="DD195" s="32"/>
      <c r="DE195" s="20">
        <f t="shared" si="222"/>
        <v>0</v>
      </c>
      <c r="DF195" s="20" t="str">
        <f t="shared" si="223"/>
        <v/>
      </c>
      <c r="DG195" s="20" t="str">
        <f t="shared" si="224"/>
        <v/>
      </c>
      <c r="DH195" s="20" t="str">
        <f t="shared" si="225"/>
        <v/>
      </c>
      <c r="DI195" s="20" t="str">
        <f t="shared" si="226"/>
        <v/>
      </c>
      <c r="DJ195" s="20" t="str">
        <f t="shared" si="227"/>
        <v/>
      </c>
      <c r="DK195" s="20" t="str">
        <f t="shared" si="228"/>
        <v/>
      </c>
      <c r="DL195" s="20" t="str">
        <f t="shared" si="229"/>
        <v/>
      </c>
      <c r="DM195" s="20" t="str">
        <f t="shared" si="230"/>
        <v/>
      </c>
      <c r="DN195" s="20" t="str">
        <f t="shared" si="231"/>
        <v/>
      </c>
      <c r="DO195" s="20" t="str">
        <f t="shared" si="232"/>
        <v/>
      </c>
      <c r="DP195" s="20" t="str">
        <f t="shared" si="233"/>
        <v/>
      </c>
      <c r="DQ195" s="20" t="str">
        <f t="shared" si="234"/>
        <v/>
      </c>
      <c r="DR195" s="20" t="str">
        <f t="shared" si="235"/>
        <v/>
      </c>
      <c r="DS195" s="20" t="str">
        <f t="shared" si="236"/>
        <v/>
      </c>
      <c r="DT195" s="20" t="str">
        <f t="shared" si="237"/>
        <v/>
      </c>
      <c r="DU195" s="20" t="str">
        <f t="shared" si="238"/>
        <v/>
      </c>
      <c r="DV195" s="20" t="str">
        <f t="shared" si="239"/>
        <v/>
      </c>
      <c r="DW195" s="20" t="str">
        <f t="shared" si="240"/>
        <v/>
      </c>
      <c r="DX195" s="20" t="str">
        <f t="shared" si="241"/>
        <v/>
      </c>
      <c r="DY195" s="20" t="str">
        <f t="shared" si="242"/>
        <v/>
      </c>
      <c r="DZ195" s="20" t="str">
        <f t="shared" si="243"/>
        <v/>
      </c>
      <c r="EA195" s="20" t="str">
        <f t="shared" si="244"/>
        <v/>
      </c>
      <c r="EB195" s="20" t="str">
        <f t="shared" si="245"/>
        <v/>
      </c>
      <c r="EC195" s="20" t="str">
        <f t="shared" si="246"/>
        <v/>
      </c>
      <c r="ED195" s="20" t="str">
        <f t="shared" si="247"/>
        <v/>
      </c>
      <c r="EE195" s="20" t="str">
        <f t="shared" si="248"/>
        <v/>
      </c>
      <c r="EF195" s="20" t="str">
        <f t="shared" si="249"/>
        <v/>
      </c>
      <c r="EG195" s="20" t="str">
        <f t="shared" si="250"/>
        <v/>
      </c>
      <c r="EH195" s="20" t="str">
        <f t="shared" si="251"/>
        <v/>
      </c>
      <c r="EI195" s="20" t="str">
        <f t="shared" si="252"/>
        <v/>
      </c>
      <c r="EJ195" s="20" t="str">
        <f t="shared" si="253"/>
        <v/>
      </c>
      <c r="EK195" s="20" t="str">
        <f t="shared" si="254"/>
        <v/>
      </c>
      <c r="EL195" s="20" t="str">
        <f t="shared" si="255"/>
        <v/>
      </c>
      <c r="EM195" s="20" t="str">
        <f t="shared" si="256"/>
        <v/>
      </c>
      <c r="EN195" s="20" t="str">
        <f t="shared" si="257"/>
        <v/>
      </c>
      <c r="EO195" s="20" t="str">
        <f t="shared" si="258"/>
        <v/>
      </c>
      <c r="EP195" s="20" t="str">
        <f t="shared" si="259"/>
        <v/>
      </c>
      <c r="EQ195" s="20" t="str">
        <f t="shared" si="260"/>
        <v/>
      </c>
      <c r="ER195" s="20" t="str">
        <f t="shared" si="261"/>
        <v/>
      </c>
      <c r="ES195" s="20" t="str">
        <f t="shared" si="262"/>
        <v/>
      </c>
      <c r="ET195" s="20" t="str">
        <f t="shared" si="263"/>
        <v/>
      </c>
      <c r="EU195" s="20" t="str">
        <f t="shared" si="264"/>
        <v/>
      </c>
      <c r="EV195" s="20" t="str">
        <f t="shared" si="265"/>
        <v/>
      </c>
      <c r="EW195" s="20" t="str">
        <f t="shared" si="266"/>
        <v/>
      </c>
      <c r="EX195" s="20" t="str">
        <f t="shared" si="267"/>
        <v/>
      </c>
      <c r="EY195" s="20" t="str">
        <f t="shared" si="268"/>
        <v/>
      </c>
      <c r="EZ195" s="20" t="str">
        <f t="shared" si="269"/>
        <v/>
      </c>
      <c r="FA195" s="20" t="str">
        <f t="shared" si="270"/>
        <v/>
      </c>
      <c r="FB195" s="20" t="str">
        <f t="shared" si="271"/>
        <v/>
      </c>
      <c r="FC195" s="20" t="str">
        <f t="shared" si="272"/>
        <v/>
      </c>
      <c r="FD195" s="20" t="str">
        <f t="shared" si="273"/>
        <v/>
      </c>
      <c r="FE195" s="20" t="str">
        <f t="shared" si="274"/>
        <v/>
      </c>
      <c r="FF195" s="20" t="str">
        <f t="shared" si="275"/>
        <v/>
      </c>
      <c r="FG195" s="20" t="str">
        <f t="shared" si="276"/>
        <v/>
      </c>
      <c r="FH195" s="20" t="str">
        <f t="shared" si="277"/>
        <v/>
      </c>
      <c r="FI195" s="20" t="str">
        <f t="shared" si="278"/>
        <v/>
      </c>
      <c r="FJ195" s="20" t="str">
        <f t="shared" si="279"/>
        <v/>
      </c>
      <c r="FK195" s="20" t="str">
        <f t="shared" si="280"/>
        <v/>
      </c>
      <c r="FL195" s="20" t="str">
        <f t="shared" si="281"/>
        <v/>
      </c>
      <c r="FM195" s="20" t="str">
        <f t="shared" si="282"/>
        <v/>
      </c>
      <c r="FN195" s="20" t="str">
        <f t="shared" si="283"/>
        <v/>
      </c>
      <c r="FO195" s="20" t="str">
        <f t="shared" si="284"/>
        <v/>
      </c>
      <c r="FP195" s="20" t="str">
        <f t="shared" si="285"/>
        <v/>
      </c>
      <c r="FQ195" s="20" t="str">
        <f t="shared" si="286"/>
        <v/>
      </c>
      <c r="FR195" s="20" t="str">
        <f t="shared" si="287"/>
        <v/>
      </c>
      <c r="FS195" s="20" t="str">
        <f t="shared" si="288"/>
        <v/>
      </c>
      <c r="FT195" s="20" t="str">
        <f t="shared" si="289"/>
        <v/>
      </c>
      <c r="FU195" s="20" t="str">
        <f t="shared" si="290"/>
        <v/>
      </c>
      <c r="FV195" s="20" t="str">
        <f t="shared" si="291"/>
        <v/>
      </c>
      <c r="FW195" s="20" t="str">
        <f t="shared" si="292"/>
        <v/>
      </c>
      <c r="FX195" s="20" t="str">
        <f t="shared" si="293"/>
        <v/>
      </c>
      <c r="FY195" s="20" t="str">
        <f t="shared" si="294"/>
        <v/>
      </c>
      <c r="FZ195" s="20" t="str">
        <f t="shared" si="295"/>
        <v/>
      </c>
      <c r="GA195" s="20" t="str">
        <f t="shared" si="296"/>
        <v/>
      </c>
      <c r="GB195" s="20" t="str">
        <f t="shared" si="297"/>
        <v/>
      </c>
      <c r="GC195" s="20" t="str">
        <f t="shared" si="298"/>
        <v/>
      </c>
      <c r="GD195" s="20" t="str">
        <f t="shared" si="299"/>
        <v/>
      </c>
      <c r="GE195" s="20" t="str">
        <f t="shared" si="300"/>
        <v/>
      </c>
      <c r="GF195" s="20" t="str">
        <f t="shared" si="301"/>
        <v/>
      </c>
      <c r="GG195" s="20" t="str">
        <f t="shared" si="302"/>
        <v/>
      </c>
      <c r="GH195" s="20" t="str">
        <f t="shared" si="303"/>
        <v/>
      </c>
      <c r="GI195" s="20" t="str">
        <f t="shared" si="304"/>
        <v/>
      </c>
      <c r="GJ195" s="20" t="str">
        <f t="shared" si="305"/>
        <v/>
      </c>
      <c r="GK195" s="20" t="str">
        <f t="shared" si="306"/>
        <v/>
      </c>
      <c r="GL195" s="20" t="str">
        <f t="shared" si="307"/>
        <v/>
      </c>
      <c r="GM195" s="20" t="str">
        <f t="shared" si="308"/>
        <v/>
      </c>
      <c r="GN195" s="20" t="str">
        <f t="shared" si="309"/>
        <v/>
      </c>
      <c r="GO195" s="20" t="str">
        <f t="shared" si="310"/>
        <v/>
      </c>
      <c r="GP195" s="20" t="str">
        <f t="shared" si="311"/>
        <v/>
      </c>
      <c r="GQ195" s="20" t="str">
        <f t="shared" si="312"/>
        <v/>
      </c>
      <c r="GR195" s="20" t="str">
        <f t="shared" si="313"/>
        <v/>
      </c>
      <c r="GS195" s="20" t="str">
        <f t="shared" si="314"/>
        <v/>
      </c>
      <c r="GT195" s="20" t="str">
        <f t="shared" si="315"/>
        <v/>
      </c>
      <c r="GU195" s="20" t="str">
        <f t="shared" si="316"/>
        <v/>
      </c>
      <c r="GV195" s="20" t="str">
        <f t="shared" si="317"/>
        <v/>
      </c>
      <c r="GW195" s="20" t="str">
        <f t="shared" si="318"/>
        <v/>
      </c>
      <c r="GX195" s="20" t="str">
        <f t="shared" si="319"/>
        <v/>
      </c>
      <c r="GY195" s="20" t="str">
        <f t="shared" si="320"/>
        <v/>
      </c>
      <c r="GZ195" s="20" t="str">
        <f t="shared" si="321"/>
        <v/>
      </c>
      <c r="HA195" s="20" t="str">
        <f t="shared" si="322"/>
        <v/>
      </c>
      <c r="HB195" s="20"/>
      <c r="HC195" s="20"/>
      <c r="HD195" s="20"/>
      <c r="HE195" s="20"/>
      <c r="HF195" s="20"/>
      <c r="HG195" s="20"/>
      <c r="HH195" s="20"/>
      <c r="HI195" s="20"/>
      <c r="HJ195" s="20"/>
      <c r="HK195" s="20"/>
      <c r="HL195" s="20"/>
      <c r="HM195" s="20"/>
      <c r="HN195" s="20"/>
      <c r="HO195" s="20"/>
      <c r="HP195" s="20"/>
      <c r="HQ195" s="20"/>
      <c r="HR195" s="20"/>
      <c r="HS195" s="20"/>
      <c r="HT195" s="20"/>
      <c r="HU195" s="20"/>
      <c r="HV195" s="20"/>
      <c r="HW195" s="20"/>
      <c r="HX195" s="20"/>
      <c r="HY195" s="20"/>
      <c r="HZ195" s="20"/>
      <c r="IA195" s="19"/>
      <c r="IB195" s="19"/>
      <c r="IC195" s="19"/>
      <c r="ID195" s="19"/>
      <c r="IE195" s="19"/>
      <c r="IF195" s="19"/>
      <c r="IG195" s="19"/>
      <c r="IH195" s="19"/>
      <c r="II195" s="19"/>
      <c r="IJ195" s="19"/>
      <c r="IK195" s="19"/>
      <c r="IL195" s="19"/>
      <c r="IM195" s="19"/>
      <c r="IN195" s="19"/>
      <c r="IO195" s="19"/>
      <c r="IP195" s="19"/>
      <c r="IQ195" s="19"/>
      <c r="IR195" s="19"/>
      <c r="IS195" s="19"/>
      <c r="IT195" s="19"/>
      <c r="IU195" s="19"/>
      <c r="IV195" s="19"/>
      <c r="IW195" s="19"/>
      <c r="IX195" s="19"/>
      <c r="IY195" s="19"/>
      <c r="IZ195" s="19"/>
      <c r="JA195" s="19"/>
      <c r="JB195" s="19"/>
      <c r="JC195" s="19"/>
      <c r="JD195" s="19"/>
      <c r="JE195" s="19"/>
      <c r="JF195" s="19"/>
      <c r="JG195" s="19"/>
      <c r="JH195" s="19"/>
      <c r="JI195" s="19"/>
      <c r="JJ195" s="19"/>
      <c r="JK195" s="19"/>
      <c r="JL195" s="19"/>
      <c r="JM195" s="19"/>
      <c r="JN195" s="19"/>
      <c r="JO195" s="19"/>
      <c r="JP195" s="19"/>
      <c r="JQ195" s="19"/>
      <c r="JR195" s="19"/>
      <c r="JS195" s="19"/>
      <c r="JT195" s="19"/>
      <c r="JU195" s="19"/>
      <c r="JV195" s="19"/>
    </row>
    <row r="196" spans="1:282" ht="13.5">
      <c r="A196" s="90" t="s">
        <v>227</v>
      </c>
      <c r="B196" s="184"/>
      <c r="C196" s="33"/>
      <c r="D196" s="147"/>
      <c r="E196" s="147"/>
      <c r="F196" s="147"/>
      <c r="G196" s="147"/>
      <c r="H196" s="147"/>
      <c r="I196" s="147"/>
      <c r="J196" s="147"/>
      <c r="K196" s="147"/>
      <c r="L196" s="147"/>
      <c r="M196" s="147"/>
      <c r="N196" s="147"/>
      <c r="O196" s="147"/>
      <c r="P196" s="147"/>
      <c r="Q196" s="147"/>
      <c r="R196" s="147"/>
      <c r="S196" s="147"/>
      <c r="T196" s="147"/>
      <c r="U196" s="147"/>
      <c r="V196" s="147"/>
      <c r="W196" s="147"/>
      <c r="X196" s="147"/>
      <c r="Y196" s="147"/>
      <c r="Z196" s="147"/>
      <c r="AA196" s="147"/>
      <c r="AB196" s="147"/>
      <c r="AC196" s="147"/>
      <c r="AD196" s="147"/>
      <c r="AE196" s="147"/>
      <c r="AF196" s="147"/>
      <c r="AG196" s="147"/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  <c r="BI196" s="147"/>
      <c r="BJ196" s="147"/>
      <c r="BK196" s="147"/>
      <c r="BL196" s="147"/>
      <c r="BM196" s="147"/>
      <c r="BN196" s="147"/>
      <c r="BO196" s="147"/>
      <c r="BP196" s="147"/>
      <c r="BQ196" s="147"/>
      <c r="BR196" s="147"/>
      <c r="BS196" s="147"/>
      <c r="BT196" s="147"/>
      <c r="BU196" s="147"/>
      <c r="BV196" s="147"/>
      <c r="BW196" s="147"/>
      <c r="BX196" s="147"/>
      <c r="BY196" s="147"/>
      <c r="BZ196" s="147"/>
      <c r="CA196" s="147"/>
      <c r="CB196" s="147"/>
      <c r="CC196" s="147"/>
      <c r="CD196" s="147"/>
      <c r="CE196" s="147"/>
      <c r="CF196" s="147"/>
      <c r="CG196" s="147"/>
      <c r="CH196" s="147"/>
      <c r="CI196" s="147"/>
      <c r="CJ196" s="147"/>
      <c r="CK196" s="147"/>
      <c r="CL196" s="147"/>
      <c r="CM196" s="147"/>
      <c r="CN196" s="147"/>
      <c r="CO196" s="147"/>
      <c r="CP196" s="147"/>
      <c r="CQ196" s="147"/>
      <c r="CR196" s="147"/>
      <c r="CS196" s="147"/>
      <c r="CT196" s="147"/>
      <c r="CU196" s="147"/>
      <c r="CV196" s="147"/>
      <c r="CW196" s="147"/>
      <c r="CX196" s="147"/>
      <c r="CY196" s="147"/>
      <c r="CZ196" s="87" t="str">
        <f t="shared" si="221"/>
        <v/>
      </c>
      <c r="DA196" s="89" t="str">
        <f t="shared" si="323"/>
        <v/>
      </c>
      <c r="DB196" s="90" t="str">
        <f t="shared" si="325"/>
        <v/>
      </c>
      <c r="DC196" s="32" t="str">
        <f t="shared" si="112"/>
        <v>brak danych</v>
      </c>
      <c r="DD196" s="32"/>
      <c r="DE196" s="20">
        <f t="shared" si="222"/>
        <v>0</v>
      </c>
      <c r="DF196" s="20" t="str">
        <f t="shared" si="223"/>
        <v/>
      </c>
      <c r="DG196" s="20" t="str">
        <f t="shared" si="224"/>
        <v/>
      </c>
      <c r="DH196" s="20" t="str">
        <f t="shared" si="225"/>
        <v/>
      </c>
      <c r="DI196" s="20" t="str">
        <f t="shared" si="226"/>
        <v/>
      </c>
      <c r="DJ196" s="20" t="str">
        <f t="shared" si="227"/>
        <v/>
      </c>
      <c r="DK196" s="20" t="str">
        <f t="shared" si="228"/>
        <v/>
      </c>
      <c r="DL196" s="20" t="str">
        <f t="shared" si="229"/>
        <v/>
      </c>
      <c r="DM196" s="20" t="str">
        <f t="shared" si="230"/>
        <v/>
      </c>
      <c r="DN196" s="20" t="str">
        <f t="shared" si="231"/>
        <v/>
      </c>
      <c r="DO196" s="20" t="str">
        <f t="shared" si="232"/>
        <v/>
      </c>
      <c r="DP196" s="20" t="str">
        <f t="shared" si="233"/>
        <v/>
      </c>
      <c r="DQ196" s="20" t="str">
        <f t="shared" si="234"/>
        <v/>
      </c>
      <c r="DR196" s="20" t="str">
        <f t="shared" si="235"/>
        <v/>
      </c>
      <c r="DS196" s="20" t="str">
        <f t="shared" si="236"/>
        <v/>
      </c>
      <c r="DT196" s="20" t="str">
        <f t="shared" si="237"/>
        <v/>
      </c>
      <c r="DU196" s="20" t="str">
        <f t="shared" si="238"/>
        <v/>
      </c>
      <c r="DV196" s="20" t="str">
        <f t="shared" si="239"/>
        <v/>
      </c>
      <c r="DW196" s="20" t="str">
        <f t="shared" si="240"/>
        <v/>
      </c>
      <c r="DX196" s="20" t="str">
        <f t="shared" si="241"/>
        <v/>
      </c>
      <c r="DY196" s="20" t="str">
        <f t="shared" si="242"/>
        <v/>
      </c>
      <c r="DZ196" s="20" t="str">
        <f t="shared" si="243"/>
        <v/>
      </c>
      <c r="EA196" s="20" t="str">
        <f t="shared" si="244"/>
        <v/>
      </c>
      <c r="EB196" s="20" t="str">
        <f t="shared" si="245"/>
        <v/>
      </c>
      <c r="EC196" s="20" t="str">
        <f t="shared" si="246"/>
        <v/>
      </c>
      <c r="ED196" s="20" t="str">
        <f t="shared" si="247"/>
        <v/>
      </c>
      <c r="EE196" s="20" t="str">
        <f t="shared" si="248"/>
        <v/>
      </c>
      <c r="EF196" s="20" t="str">
        <f t="shared" si="249"/>
        <v/>
      </c>
      <c r="EG196" s="20" t="str">
        <f t="shared" si="250"/>
        <v/>
      </c>
      <c r="EH196" s="20" t="str">
        <f t="shared" si="251"/>
        <v/>
      </c>
      <c r="EI196" s="20" t="str">
        <f t="shared" si="252"/>
        <v/>
      </c>
      <c r="EJ196" s="20" t="str">
        <f t="shared" si="253"/>
        <v/>
      </c>
      <c r="EK196" s="20" t="str">
        <f t="shared" si="254"/>
        <v/>
      </c>
      <c r="EL196" s="20" t="str">
        <f t="shared" si="255"/>
        <v/>
      </c>
      <c r="EM196" s="20" t="str">
        <f t="shared" si="256"/>
        <v/>
      </c>
      <c r="EN196" s="20" t="str">
        <f t="shared" si="257"/>
        <v/>
      </c>
      <c r="EO196" s="20" t="str">
        <f t="shared" si="258"/>
        <v/>
      </c>
      <c r="EP196" s="20" t="str">
        <f t="shared" si="259"/>
        <v/>
      </c>
      <c r="EQ196" s="20" t="str">
        <f t="shared" si="260"/>
        <v/>
      </c>
      <c r="ER196" s="20" t="str">
        <f t="shared" si="261"/>
        <v/>
      </c>
      <c r="ES196" s="20" t="str">
        <f t="shared" si="262"/>
        <v/>
      </c>
      <c r="ET196" s="20" t="str">
        <f t="shared" si="263"/>
        <v/>
      </c>
      <c r="EU196" s="20" t="str">
        <f t="shared" si="264"/>
        <v/>
      </c>
      <c r="EV196" s="20" t="str">
        <f t="shared" si="265"/>
        <v/>
      </c>
      <c r="EW196" s="20" t="str">
        <f t="shared" si="266"/>
        <v/>
      </c>
      <c r="EX196" s="20" t="str">
        <f t="shared" si="267"/>
        <v/>
      </c>
      <c r="EY196" s="20" t="str">
        <f t="shared" si="268"/>
        <v/>
      </c>
      <c r="EZ196" s="20" t="str">
        <f t="shared" si="269"/>
        <v/>
      </c>
      <c r="FA196" s="20" t="str">
        <f t="shared" si="270"/>
        <v/>
      </c>
      <c r="FB196" s="20" t="str">
        <f t="shared" si="271"/>
        <v/>
      </c>
      <c r="FC196" s="20" t="str">
        <f t="shared" si="272"/>
        <v/>
      </c>
      <c r="FD196" s="20" t="str">
        <f t="shared" si="273"/>
        <v/>
      </c>
      <c r="FE196" s="20" t="str">
        <f t="shared" si="274"/>
        <v/>
      </c>
      <c r="FF196" s="20" t="str">
        <f t="shared" si="275"/>
        <v/>
      </c>
      <c r="FG196" s="20" t="str">
        <f t="shared" si="276"/>
        <v/>
      </c>
      <c r="FH196" s="20" t="str">
        <f t="shared" si="277"/>
        <v/>
      </c>
      <c r="FI196" s="20" t="str">
        <f t="shared" si="278"/>
        <v/>
      </c>
      <c r="FJ196" s="20" t="str">
        <f t="shared" si="279"/>
        <v/>
      </c>
      <c r="FK196" s="20" t="str">
        <f t="shared" si="280"/>
        <v/>
      </c>
      <c r="FL196" s="20" t="str">
        <f t="shared" si="281"/>
        <v/>
      </c>
      <c r="FM196" s="20" t="str">
        <f t="shared" si="282"/>
        <v/>
      </c>
      <c r="FN196" s="20" t="str">
        <f t="shared" si="283"/>
        <v/>
      </c>
      <c r="FO196" s="20" t="str">
        <f t="shared" si="284"/>
        <v/>
      </c>
      <c r="FP196" s="20" t="str">
        <f t="shared" si="285"/>
        <v/>
      </c>
      <c r="FQ196" s="20" t="str">
        <f t="shared" si="286"/>
        <v/>
      </c>
      <c r="FR196" s="20" t="str">
        <f t="shared" si="287"/>
        <v/>
      </c>
      <c r="FS196" s="20" t="str">
        <f t="shared" si="288"/>
        <v/>
      </c>
      <c r="FT196" s="20" t="str">
        <f t="shared" si="289"/>
        <v/>
      </c>
      <c r="FU196" s="20" t="str">
        <f t="shared" si="290"/>
        <v/>
      </c>
      <c r="FV196" s="20" t="str">
        <f t="shared" si="291"/>
        <v/>
      </c>
      <c r="FW196" s="20" t="str">
        <f t="shared" si="292"/>
        <v/>
      </c>
      <c r="FX196" s="20" t="str">
        <f t="shared" si="293"/>
        <v/>
      </c>
      <c r="FY196" s="20" t="str">
        <f t="shared" si="294"/>
        <v/>
      </c>
      <c r="FZ196" s="20" t="str">
        <f t="shared" si="295"/>
        <v/>
      </c>
      <c r="GA196" s="20" t="str">
        <f t="shared" si="296"/>
        <v/>
      </c>
      <c r="GB196" s="20" t="str">
        <f t="shared" si="297"/>
        <v/>
      </c>
      <c r="GC196" s="20" t="str">
        <f t="shared" si="298"/>
        <v/>
      </c>
      <c r="GD196" s="20" t="str">
        <f t="shared" si="299"/>
        <v/>
      </c>
      <c r="GE196" s="20" t="str">
        <f t="shared" si="300"/>
        <v/>
      </c>
      <c r="GF196" s="20" t="str">
        <f t="shared" si="301"/>
        <v/>
      </c>
      <c r="GG196" s="20" t="str">
        <f t="shared" si="302"/>
        <v/>
      </c>
      <c r="GH196" s="20" t="str">
        <f t="shared" si="303"/>
        <v/>
      </c>
      <c r="GI196" s="20" t="str">
        <f t="shared" si="304"/>
        <v/>
      </c>
      <c r="GJ196" s="20" t="str">
        <f t="shared" si="305"/>
        <v/>
      </c>
      <c r="GK196" s="20" t="str">
        <f t="shared" si="306"/>
        <v/>
      </c>
      <c r="GL196" s="20" t="str">
        <f t="shared" si="307"/>
        <v/>
      </c>
      <c r="GM196" s="20" t="str">
        <f t="shared" si="308"/>
        <v/>
      </c>
      <c r="GN196" s="20" t="str">
        <f t="shared" si="309"/>
        <v/>
      </c>
      <c r="GO196" s="20" t="str">
        <f t="shared" si="310"/>
        <v/>
      </c>
      <c r="GP196" s="20" t="str">
        <f t="shared" si="311"/>
        <v/>
      </c>
      <c r="GQ196" s="20" t="str">
        <f t="shared" si="312"/>
        <v/>
      </c>
      <c r="GR196" s="20" t="str">
        <f t="shared" si="313"/>
        <v/>
      </c>
      <c r="GS196" s="20" t="str">
        <f t="shared" si="314"/>
        <v/>
      </c>
      <c r="GT196" s="20" t="str">
        <f t="shared" si="315"/>
        <v/>
      </c>
      <c r="GU196" s="20" t="str">
        <f t="shared" si="316"/>
        <v/>
      </c>
      <c r="GV196" s="20" t="str">
        <f t="shared" si="317"/>
        <v/>
      </c>
      <c r="GW196" s="20" t="str">
        <f t="shared" si="318"/>
        <v/>
      </c>
      <c r="GX196" s="20" t="str">
        <f t="shared" si="319"/>
        <v/>
      </c>
      <c r="GY196" s="20" t="str">
        <f t="shared" si="320"/>
        <v/>
      </c>
      <c r="GZ196" s="20" t="str">
        <f t="shared" si="321"/>
        <v/>
      </c>
      <c r="HA196" s="20" t="str">
        <f t="shared" si="322"/>
        <v/>
      </c>
      <c r="HB196" s="20"/>
      <c r="HC196" s="20"/>
      <c r="HD196" s="20"/>
      <c r="HE196" s="20"/>
      <c r="HF196" s="20"/>
      <c r="HG196" s="20"/>
      <c r="HH196" s="20"/>
      <c r="HI196" s="20"/>
      <c r="HJ196" s="20"/>
      <c r="HK196" s="20"/>
      <c r="HL196" s="20"/>
      <c r="HM196" s="20"/>
      <c r="HN196" s="20"/>
      <c r="HO196" s="20"/>
      <c r="HP196" s="20"/>
      <c r="HQ196" s="20"/>
      <c r="HR196" s="20"/>
      <c r="HS196" s="20"/>
      <c r="HT196" s="20"/>
      <c r="HU196" s="20"/>
      <c r="HV196" s="20"/>
      <c r="HW196" s="20"/>
      <c r="HX196" s="20"/>
      <c r="HY196" s="20"/>
      <c r="HZ196" s="20"/>
      <c r="IA196" s="19"/>
      <c r="IB196" s="19"/>
      <c r="IC196" s="19"/>
      <c r="ID196" s="19"/>
      <c r="IE196" s="19"/>
      <c r="IF196" s="19"/>
      <c r="IG196" s="19"/>
      <c r="IH196" s="19"/>
      <c r="II196" s="19"/>
      <c r="IJ196" s="19"/>
      <c r="IK196" s="19"/>
      <c r="IL196" s="19"/>
      <c r="IM196" s="19"/>
      <c r="IN196" s="19"/>
      <c r="IO196" s="19"/>
      <c r="IP196" s="19"/>
      <c r="IQ196" s="19"/>
      <c r="IR196" s="19"/>
      <c r="IS196" s="19"/>
      <c r="IT196" s="19"/>
      <c r="IU196" s="19"/>
      <c r="IV196" s="19"/>
      <c r="IW196" s="19"/>
      <c r="IX196" s="19"/>
      <c r="IY196" s="19"/>
      <c r="IZ196" s="19"/>
      <c r="JA196" s="19"/>
      <c r="JB196" s="19"/>
      <c r="JC196" s="19"/>
      <c r="JD196" s="19"/>
      <c r="JE196" s="19"/>
      <c r="JF196" s="19"/>
      <c r="JG196" s="19"/>
      <c r="JH196" s="19"/>
      <c r="JI196" s="19"/>
      <c r="JJ196" s="19"/>
      <c r="JK196" s="19"/>
      <c r="JL196" s="19"/>
      <c r="JM196" s="19"/>
      <c r="JN196" s="19"/>
      <c r="JO196" s="19"/>
      <c r="JP196" s="19"/>
      <c r="JQ196" s="19"/>
      <c r="JR196" s="19"/>
      <c r="JS196" s="19"/>
      <c r="JT196" s="19"/>
      <c r="JU196" s="19"/>
      <c r="JV196" s="19"/>
    </row>
    <row r="197" spans="1:282" ht="13.5">
      <c r="A197" s="90" t="s">
        <v>228</v>
      </c>
      <c r="B197" s="184"/>
      <c r="C197" s="33"/>
      <c r="D197" s="147"/>
      <c r="E197" s="147"/>
      <c r="F197" s="147"/>
      <c r="G197" s="147"/>
      <c r="H197" s="147"/>
      <c r="I197" s="147"/>
      <c r="J197" s="147"/>
      <c r="K197" s="147"/>
      <c r="L197" s="147"/>
      <c r="M197" s="147"/>
      <c r="N197" s="147"/>
      <c r="O197" s="147"/>
      <c r="P197" s="147"/>
      <c r="Q197" s="147"/>
      <c r="R197" s="147"/>
      <c r="S197" s="147"/>
      <c r="T197" s="147"/>
      <c r="U197" s="147"/>
      <c r="V197" s="147"/>
      <c r="W197" s="147"/>
      <c r="X197" s="147"/>
      <c r="Y197" s="147"/>
      <c r="Z197" s="147"/>
      <c r="AA197" s="147"/>
      <c r="AB197" s="147"/>
      <c r="AC197" s="147"/>
      <c r="AD197" s="147"/>
      <c r="AE197" s="147"/>
      <c r="AF197" s="147"/>
      <c r="AG197" s="147"/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  <c r="BI197" s="147"/>
      <c r="BJ197" s="147"/>
      <c r="BK197" s="147"/>
      <c r="BL197" s="147"/>
      <c r="BM197" s="147"/>
      <c r="BN197" s="147"/>
      <c r="BO197" s="147"/>
      <c r="BP197" s="147"/>
      <c r="BQ197" s="147"/>
      <c r="BR197" s="147"/>
      <c r="BS197" s="147"/>
      <c r="BT197" s="147"/>
      <c r="BU197" s="147"/>
      <c r="BV197" s="147"/>
      <c r="BW197" s="147"/>
      <c r="BX197" s="147"/>
      <c r="BY197" s="147"/>
      <c r="BZ197" s="147"/>
      <c r="CA197" s="147"/>
      <c r="CB197" s="147"/>
      <c r="CC197" s="147"/>
      <c r="CD197" s="147"/>
      <c r="CE197" s="147"/>
      <c r="CF197" s="147"/>
      <c r="CG197" s="147"/>
      <c r="CH197" s="147"/>
      <c r="CI197" s="147"/>
      <c r="CJ197" s="147"/>
      <c r="CK197" s="147"/>
      <c r="CL197" s="147"/>
      <c r="CM197" s="147"/>
      <c r="CN197" s="147"/>
      <c r="CO197" s="147"/>
      <c r="CP197" s="147"/>
      <c r="CQ197" s="147"/>
      <c r="CR197" s="147"/>
      <c r="CS197" s="147"/>
      <c r="CT197" s="147"/>
      <c r="CU197" s="147"/>
      <c r="CV197" s="147"/>
      <c r="CW197" s="147"/>
      <c r="CX197" s="147"/>
      <c r="CY197" s="147"/>
      <c r="CZ197" s="87" t="str">
        <f t="shared" si="221"/>
        <v/>
      </c>
      <c r="DA197" s="89" t="str">
        <f t="shared" si="323"/>
        <v/>
      </c>
      <c r="DB197" s="90" t="str">
        <f t="shared" si="325"/>
        <v/>
      </c>
      <c r="DC197" s="32" t="str">
        <f t="shared" si="112"/>
        <v>brak danych</v>
      </c>
      <c r="DD197" s="32"/>
      <c r="DE197" s="20">
        <f t="shared" si="222"/>
        <v>0</v>
      </c>
      <c r="DF197" s="20" t="str">
        <f t="shared" si="223"/>
        <v/>
      </c>
      <c r="DG197" s="20" t="str">
        <f t="shared" si="224"/>
        <v/>
      </c>
      <c r="DH197" s="20" t="str">
        <f t="shared" si="225"/>
        <v/>
      </c>
      <c r="DI197" s="20" t="str">
        <f t="shared" si="226"/>
        <v/>
      </c>
      <c r="DJ197" s="20" t="str">
        <f t="shared" si="227"/>
        <v/>
      </c>
      <c r="DK197" s="20" t="str">
        <f t="shared" si="228"/>
        <v/>
      </c>
      <c r="DL197" s="20" t="str">
        <f t="shared" si="229"/>
        <v/>
      </c>
      <c r="DM197" s="20" t="str">
        <f t="shared" si="230"/>
        <v/>
      </c>
      <c r="DN197" s="20" t="str">
        <f t="shared" si="231"/>
        <v/>
      </c>
      <c r="DO197" s="20" t="str">
        <f t="shared" si="232"/>
        <v/>
      </c>
      <c r="DP197" s="20" t="str">
        <f t="shared" si="233"/>
        <v/>
      </c>
      <c r="DQ197" s="20" t="str">
        <f t="shared" si="234"/>
        <v/>
      </c>
      <c r="DR197" s="20" t="str">
        <f t="shared" si="235"/>
        <v/>
      </c>
      <c r="DS197" s="20" t="str">
        <f t="shared" si="236"/>
        <v/>
      </c>
      <c r="DT197" s="20" t="str">
        <f t="shared" si="237"/>
        <v/>
      </c>
      <c r="DU197" s="20" t="str">
        <f t="shared" si="238"/>
        <v/>
      </c>
      <c r="DV197" s="20" t="str">
        <f t="shared" si="239"/>
        <v/>
      </c>
      <c r="DW197" s="20" t="str">
        <f t="shared" si="240"/>
        <v/>
      </c>
      <c r="DX197" s="20" t="str">
        <f t="shared" si="241"/>
        <v/>
      </c>
      <c r="DY197" s="20" t="str">
        <f t="shared" si="242"/>
        <v/>
      </c>
      <c r="DZ197" s="20" t="str">
        <f t="shared" si="243"/>
        <v/>
      </c>
      <c r="EA197" s="20" t="str">
        <f t="shared" si="244"/>
        <v/>
      </c>
      <c r="EB197" s="20" t="str">
        <f t="shared" si="245"/>
        <v/>
      </c>
      <c r="EC197" s="20" t="str">
        <f t="shared" si="246"/>
        <v/>
      </c>
      <c r="ED197" s="20" t="str">
        <f t="shared" si="247"/>
        <v/>
      </c>
      <c r="EE197" s="20" t="str">
        <f t="shared" si="248"/>
        <v/>
      </c>
      <c r="EF197" s="20" t="str">
        <f t="shared" si="249"/>
        <v/>
      </c>
      <c r="EG197" s="20" t="str">
        <f t="shared" si="250"/>
        <v/>
      </c>
      <c r="EH197" s="20" t="str">
        <f t="shared" si="251"/>
        <v/>
      </c>
      <c r="EI197" s="20" t="str">
        <f t="shared" si="252"/>
        <v/>
      </c>
      <c r="EJ197" s="20" t="str">
        <f t="shared" si="253"/>
        <v/>
      </c>
      <c r="EK197" s="20" t="str">
        <f t="shared" si="254"/>
        <v/>
      </c>
      <c r="EL197" s="20" t="str">
        <f t="shared" si="255"/>
        <v/>
      </c>
      <c r="EM197" s="20" t="str">
        <f t="shared" si="256"/>
        <v/>
      </c>
      <c r="EN197" s="20" t="str">
        <f t="shared" si="257"/>
        <v/>
      </c>
      <c r="EO197" s="20" t="str">
        <f t="shared" si="258"/>
        <v/>
      </c>
      <c r="EP197" s="20" t="str">
        <f t="shared" si="259"/>
        <v/>
      </c>
      <c r="EQ197" s="20" t="str">
        <f t="shared" si="260"/>
        <v/>
      </c>
      <c r="ER197" s="20" t="str">
        <f t="shared" si="261"/>
        <v/>
      </c>
      <c r="ES197" s="20" t="str">
        <f t="shared" si="262"/>
        <v/>
      </c>
      <c r="ET197" s="20" t="str">
        <f t="shared" si="263"/>
        <v/>
      </c>
      <c r="EU197" s="20" t="str">
        <f t="shared" si="264"/>
        <v/>
      </c>
      <c r="EV197" s="20" t="str">
        <f t="shared" si="265"/>
        <v/>
      </c>
      <c r="EW197" s="20" t="str">
        <f t="shared" si="266"/>
        <v/>
      </c>
      <c r="EX197" s="20" t="str">
        <f t="shared" si="267"/>
        <v/>
      </c>
      <c r="EY197" s="20" t="str">
        <f t="shared" si="268"/>
        <v/>
      </c>
      <c r="EZ197" s="20" t="str">
        <f t="shared" si="269"/>
        <v/>
      </c>
      <c r="FA197" s="20" t="str">
        <f t="shared" si="270"/>
        <v/>
      </c>
      <c r="FB197" s="20" t="str">
        <f t="shared" si="271"/>
        <v/>
      </c>
      <c r="FC197" s="20" t="str">
        <f t="shared" si="272"/>
        <v/>
      </c>
      <c r="FD197" s="20" t="str">
        <f t="shared" si="273"/>
        <v/>
      </c>
      <c r="FE197" s="20" t="str">
        <f t="shared" si="274"/>
        <v/>
      </c>
      <c r="FF197" s="20" t="str">
        <f t="shared" si="275"/>
        <v/>
      </c>
      <c r="FG197" s="20" t="str">
        <f t="shared" si="276"/>
        <v/>
      </c>
      <c r="FH197" s="20" t="str">
        <f t="shared" si="277"/>
        <v/>
      </c>
      <c r="FI197" s="20" t="str">
        <f t="shared" si="278"/>
        <v/>
      </c>
      <c r="FJ197" s="20" t="str">
        <f t="shared" si="279"/>
        <v/>
      </c>
      <c r="FK197" s="20" t="str">
        <f t="shared" si="280"/>
        <v/>
      </c>
      <c r="FL197" s="20" t="str">
        <f t="shared" si="281"/>
        <v/>
      </c>
      <c r="FM197" s="20" t="str">
        <f t="shared" si="282"/>
        <v/>
      </c>
      <c r="FN197" s="20" t="str">
        <f t="shared" si="283"/>
        <v/>
      </c>
      <c r="FO197" s="20" t="str">
        <f t="shared" si="284"/>
        <v/>
      </c>
      <c r="FP197" s="20" t="str">
        <f t="shared" si="285"/>
        <v/>
      </c>
      <c r="FQ197" s="20" t="str">
        <f t="shared" si="286"/>
        <v/>
      </c>
      <c r="FR197" s="20" t="str">
        <f t="shared" si="287"/>
        <v/>
      </c>
      <c r="FS197" s="20" t="str">
        <f t="shared" si="288"/>
        <v/>
      </c>
      <c r="FT197" s="20" t="str">
        <f t="shared" si="289"/>
        <v/>
      </c>
      <c r="FU197" s="20" t="str">
        <f t="shared" si="290"/>
        <v/>
      </c>
      <c r="FV197" s="20" t="str">
        <f t="shared" si="291"/>
        <v/>
      </c>
      <c r="FW197" s="20" t="str">
        <f t="shared" si="292"/>
        <v/>
      </c>
      <c r="FX197" s="20" t="str">
        <f t="shared" si="293"/>
        <v/>
      </c>
      <c r="FY197" s="20" t="str">
        <f t="shared" si="294"/>
        <v/>
      </c>
      <c r="FZ197" s="20" t="str">
        <f t="shared" si="295"/>
        <v/>
      </c>
      <c r="GA197" s="20" t="str">
        <f t="shared" si="296"/>
        <v/>
      </c>
      <c r="GB197" s="20" t="str">
        <f t="shared" si="297"/>
        <v/>
      </c>
      <c r="GC197" s="20" t="str">
        <f t="shared" si="298"/>
        <v/>
      </c>
      <c r="GD197" s="20" t="str">
        <f t="shared" si="299"/>
        <v/>
      </c>
      <c r="GE197" s="20" t="str">
        <f t="shared" si="300"/>
        <v/>
      </c>
      <c r="GF197" s="20" t="str">
        <f t="shared" si="301"/>
        <v/>
      </c>
      <c r="GG197" s="20" t="str">
        <f t="shared" si="302"/>
        <v/>
      </c>
      <c r="GH197" s="20" t="str">
        <f t="shared" si="303"/>
        <v/>
      </c>
      <c r="GI197" s="20" t="str">
        <f t="shared" si="304"/>
        <v/>
      </c>
      <c r="GJ197" s="20" t="str">
        <f t="shared" si="305"/>
        <v/>
      </c>
      <c r="GK197" s="20" t="str">
        <f t="shared" si="306"/>
        <v/>
      </c>
      <c r="GL197" s="20" t="str">
        <f t="shared" si="307"/>
        <v/>
      </c>
      <c r="GM197" s="20" t="str">
        <f t="shared" si="308"/>
        <v/>
      </c>
      <c r="GN197" s="20" t="str">
        <f t="shared" si="309"/>
        <v/>
      </c>
      <c r="GO197" s="20" t="str">
        <f t="shared" si="310"/>
        <v/>
      </c>
      <c r="GP197" s="20" t="str">
        <f t="shared" si="311"/>
        <v/>
      </c>
      <c r="GQ197" s="20" t="str">
        <f t="shared" si="312"/>
        <v/>
      </c>
      <c r="GR197" s="20" t="str">
        <f t="shared" si="313"/>
        <v/>
      </c>
      <c r="GS197" s="20" t="str">
        <f t="shared" si="314"/>
        <v/>
      </c>
      <c r="GT197" s="20" t="str">
        <f t="shared" si="315"/>
        <v/>
      </c>
      <c r="GU197" s="20" t="str">
        <f t="shared" si="316"/>
        <v/>
      </c>
      <c r="GV197" s="20" t="str">
        <f t="shared" si="317"/>
        <v/>
      </c>
      <c r="GW197" s="20" t="str">
        <f t="shared" si="318"/>
        <v/>
      </c>
      <c r="GX197" s="20" t="str">
        <f t="shared" si="319"/>
        <v/>
      </c>
      <c r="GY197" s="20" t="str">
        <f t="shared" si="320"/>
        <v/>
      </c>
      <c r="GZ197" s="20" t="str">
        <f t="shared" si="321"/>
        <v/>
      </c>
      <c r="HA197" s="20" t="str">
        <f t="shared" si="322"/>
        <v/>
      </c>
      <c r="HB197" s="20"/>
      <c r="HC197" s="20"/>
      <c r="HD197" s="20"/>
      <c r="HE197" s="20"/>
      <c r="HF197" s="20"/>
      <c r="HG197" s="20"/>
      <c r="HH197" s="20"/>
      <c r="HI197" s="20"/>
      <c r="HJ197" s="20"/>
      <c r="HK197" s="20"/>
      <c r="HL197" s="20"/>
      <c r="HM197" s="20"/>
      <c r="HN197" s="20"/>
      <c r="HO197" s="20"/>
      <c r="HP197" s="20"/>
      <c r="HQ197" s="20"/>
      <c r="HR197" s="20"/>
      <c r="HS197" s="20"/>
      <c r="HT197" s="20"/>
      <c r="HU197" s="20"/>
      <c r="HV197" s="20"/>
      <c r="HW197" s="20"/>
      <c r="HX197" s="20"/>
      <c r="HY197" s="20"/>
      <c r="HZ197" s="20"/>
      <c r="IA197" s="19"/>
      <c r="IB197" s="19"/>
      <c r="IC197" s="19"/>
      <c r="ID197" s="19"/>
      <c r="IE197" s="19"/>
      <c r="IF197" s="19"/>
      <c r="IG197" s="19"/>
      <c r="IH197" s="19"/>
      <c r="II197" s="19"/>
      <c r="IJ197" s="19"/>
      <c r="IK197" s="19"/>
      <c r="IL197" s="19"/>
      <c r="IM197" s="19"/>
      <c r="IN197" s="19"/>
      <c r="IO197" s="19"/>
      <c r="IP197" s="19"/>
      <c r="IQ197" s="19"/>
      <c r="IR197" s="19"/>
      <c r="IS197" s="19"/>
      <c r="IT197" s="19"/>
      <c r="IU197" s="19"/>
      <c r="IV197" s="19"/>
      <c r="IW197" s="19"/>
      <c r="IX197" s="19"/>
      <c r="IY197" s="19"/>
      <c r="IZ197" s="19"/>
      <c r="JA197" s="19"/>
      <c r="JB197" s="19"/>
      <c r="JC197" s="19"/>
      <c r="JD197" s="19"/>
      <c r="JE197" s="19"/>
      <c r="JF197" s="19"/>
      <c r="JG197" s="19"/>
      <c r="JH197" s="19"/>
      <c r="JI197" s="19"/>
      <c r="JJ197" s="19"/>
      <c r="JK197" s="19"/>
      <c r="JL197" s="19"/>
      <c r="JM197" s="19"/>
      <c r="JN197" s="19"/>
      <c r="JO197" s="19"/>
      <c r="JP197" s="19"/>
      <c r="JQ197" s="19"/>
      <c r="JR197" s="19"/>
      <c r="JS197" s="19"/>
      <c r="JT197" s="19"/>
      <c r="JU197" s="19"/>
      <c r="JV197" s="19"/>
    </row>
    <row r="198" spans="1:282" ht="13.5">
      <c r="A198" s="90" t="s">
        <v>229</v>
      </c>
      <c r="B198" s="184"/>
      <c r="C198" s="33"/>
      <c r="D198" s="147"/>
      <c r="E198" s="147"/>
      <c r="F198" s="147"/>
      <c r="G198" s="147"/>
      <c r="H198" s="147"/>
      <c r="I198" s="147"/>
      <c r="J198" s="147"/>
      <c r="K198" s="147"/>
      <c r="L198" s="147"/>
      <c r="M198" s="147"/>
      <c r="N198" s="147"/>
      <c r="O198" s="147"/>
      <c r="P198" s="147"/>
      <c r="Q198" s="147"/>
      <c r="R198" s="147"/>
      <c r="S198" s="147"/>
      <c r="T198" s="147"/>
      <c r="U198" s="147"/>
      <c r="V198" s="147"/>
      <c r="W198" s="147"/>
      <c r="X198" s="147"/>
      <c r="Y198" s="147"/>
      <c r="Z198" s="147"/>
      <c r="AA198" s="147"/>
      <c r="AB198" s="147"/>
      <c r="AC198" s="147"/>
      <c r="AD198" s="147"/>
      <c r="AE198" s="147"/>
      <c r="AF198" s="147"/>
      <c r="AG198" s="147"/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  <c r="BI198" s="147"/>
      <c r="BJ198" s="147"/>
      <c r="BK198" s="147"/>
      <c r="BL198" s="147"/>
      <c r="BM198" s="147"/>
      <c r="BN198" s="147"/>
      <c r="BO198" s="147"/>
      <c r="BP198" s="147"/>
      <c r="BQ198" s="147"/>
      <c r="BR198" s="147"/>
      <c r="BS198" s="147"/>
      <c r="BT198" s="147"/>
      <c r="BU198" s="147"/>
      <c r="BV198" s="147"/>
      <c r="BW198" s="147"/>
      <c r="BX198" s="147"/>
      <c r="BY198" s="147"/>
      <c r="BZ198" s="147"/>
      <c r="CA198" s="147"/>
      <c r="CB198" s="147"/>
      <c r="CC198" s="147"/>
      <c r="CD198" s="147"/>
      <c r="CE198" s="147"/>
      <c r="CF198" s="147"/>
      <c r="CG198" s="147"/>
      <c r="CH198" s="147"/>
      <c r="CI198" s="147"/>
      <c r="CJ198" s="147"/>
      <c r="CK198" s="147"/>
      <c r="CL198" s="147"/>
      <c r="CM198" s="147"/>
      <c r="CN198" s="147"/>
      <c r="CO198" s="147"/>
      <c r="CP198" s="147"/>
      <c r="CQ198" s="147"/>
      <c r="CR198" s="147"/>
      <c r="CS198" s="147"/>
      <c r="CT198" s="147"/>
      <c r="CU198" s="147"/>
      <c r="CV198" s="147"/>
      <c r="CW198" s="147"/>
      <c r="CX198" s="147"/>
      <c r="CY198" s="147"/>
      <c r="CZ198" s="87" t="str">
        <f t="shared" si="221"/>
        <v/>
      </c>
      <c r="DA198" s="89" t="str">
        <f t="shared" si="323"/>
        <v/>
      </c>
      <c r="DB198" s="90" t="str">
        <f t="shared" si="325"/>
        <v/>
      </c>
      <c r="DC198" s="32" t="str">
        <f t="shared" si="112"/>
        <v>brak danych</v>
      </c>
      <c r="DD198" s="32"/>
      <c r="DE198" s="20">
        <f t="shared" si="222"/>
        <v>0</v>
      </c>
      <c r="DF198" s="20" t="str">
        <f t="shared" si="223"/>
        <v/>
      </c>
      <c r="DG198" s="20" t="str">
        <f t="shared" si="224"/>
        <v/>
      </c>
      <c r="DH198" s="20" t="str">
        <f t="shared" si="225"/>
        <v/>
      </c>
      <c r="DI198" s="20" t="str">
        <f t="shared" si="226"/>
        <v/>
      </c>
      <c r="DJ198" s="20" t="str">
        <f t="shared" si="227"/>
        <v/>
      </c>
      <c r="DK198" s="20" t="str">
        <f t="shared" si="228"/>
        <v/>
      </c>
      <c r="DL198" s="20" t="str">
        <f t="shared" si="229"/>
        <v/>
      </c>
      <c r="DM198" s="20" t="str">
        <f t="shared" si="230"/>
        <v/>
      </c>
      <c r="DN198" s="20" t="str">
        <f t="shared" si="231"/>
        <v/>
      </c>
      <c r="DO198" s="20" t="str">
        <f t="shared" si="232"/>
        <v/>
      </c>
      <c r="DP198" s="20" t="str">
        <f t="shared" si="233"/>
        <v/>
      </c>
      <c r="DQ198" s="20" t="str">
        <f t="shared" si="234"/>
        <v/>
      </c>
      <c r="DR198" s="20" t="str">
        <f t="shared" si="235"/>
        <v/>
      </c>
      <c r="DS198" s="20" t="str">
        <f t="shared" si="236"/>
        <v/>
      </c>
      <c r="DT198" s="20" t="str">
        <f t="shared" si="237"/>
        <v/>
      </c>
      <c r="DU198" s="20" t="str">
        <f t="shared" si="238"/>
        <v/>
      </c>
      <c r="DV198" s="20" t="str">
        <f t="shared" si="239"/>
        <v/>
      </c>
      <c r="DW198" s="20" t="str">
        <f t="shared" si="240"/>
        <v/>
      </c>
      <c r="DX198" s="20" t="str">
        <f t="shared" si="241"/>
        <v/>
      </c>
      <c r="DY198" s="20" t="str">
        <f t="shared" si="242"/>
        <v/>
      </c>
      <c r="DZ198" s="20" t="str">
        <f t="shared" si="243"/>
        <v/>
      </c>
      <c r="EA198" s="20" t="str">
        <f t="shared" si="244"/>
        <v/>
      </c>
      <c r="EB198" s="20" t="str">
        <f t="shared" si="245"/>
        <v/>
      </c>
      <c r="EC198" s="20" t="str">
        <f t="shared" si="246"/>
        <v/>
      </c>
      <c r="ED198" s="20" t="str">
        <f t="shared" si="247"/>
        <v/>
      </c>
      <c r="EE198" s="20" t="str">
        <f t="shared" si="248"/>
        <v/>
      </c>
      <c r="EF198" s="20" t="str">
        <f t="shared" si="249"/>
        <v/>
      </c>
      <c r="EG198" s="20" t="str">
        <f t="shared" si="250"/>
        <v/>
      </c>
      <c r="EH198" s="20" t="str">
        <f t="shared" si="251"/>
        <v/>
      </c>
      <c r="EI198" s="20" t="str">
        <f t="shared" si="252"/>
        <v/>
      </c>
      <c r="EJ198" s="20" t="str">
        <f t="shared" si="253"/>
        <v/>
      </c>
      <c r="EK198" s="20" t="str">
        <f t="shared" si="254"/>
        <v/>
      </c>
      <c r="EL198" s="20" t="str">
        <f t="shared" si="255"/>
        <v/>
      </c>
      <c r="EM198" s="20" t="str">
        <f t="shared" si="256"/>
        <v/>
      </c>
      <c r="EN198" s="20" t="str">
        <f t="shared" si="257"/>
        <v/>
      </c>
      <c r="EO198" s="20" t="str">
        <f t="shared" si="258"/>
        <v/>
      </c>
      <c r="EP198" s="20" t="str">
        <f t="shared" si="259"/>
        <v/>
      </c>
      <c r="EQ198" s="20" t="str">
        <f t="shared" si="260"/>
        <v/>
      </c>
      <c r="ER198" s="20" t="str">
        <f t="shared" si="261"/>
        <v/>
      </c>
      <c r="ES198" s="20" t="str">
        <f t="shared" si="262"/>
        <v/>
      </c>
      <c r="ET198" s="20" t="str">
        <f t="shared" si="263"/>
        <v/>
      </c>
      <c r="EU198" s="20" t="str">
        <f t="shared" si="264"/>
        <v/>
      </c>
      <c r="EV198" s="20" t="str">
        <f t="shared" si="265"/>
        <v/>
      </c>
      <c r="EW198" s="20" t="str">
        <f t="shared" si="266"/>
        <v/>
      </c>
      <c r="EX198" s="20" t="str">
        <f t="shared" si="267"/>
        <v/>
      </c>
      <c r="EY198" s="20" t="str">
        <f t="shared" si="268"/>
        <v/>
      </c>
      <c r="EZ198" s="20" t="str">
        <f t="shared" si="269"/>
        <v/>
      </c>
      <c r="FA198" s="20" t="str">
        <f t="shared" si="270"/>
        <v/>
      </c>
      <c r="FB198" s="20" t="str">
        <f t="shared" si="271"/>
        <v/>
      </c>
      <c r="FC198" s="20" t="str">
        <f t="shared" si="272"/>
        <v/>
      </c>
      <c r="FD198" s="20" t="str">
        <f t="shared" si="273"/>
        <v/>
      </c>
      <c r="FE198" s="20" t="str">
        <f t="shared" si="274"/>
        <v/>
      </c>
      <c r="FF198" s="20" t="str">
        <f t="shared" si="275"/>
        <v/>
      </c>
      <c r="FG198" s="20" t="str">
        <f t="shared" si="276"/>
        <v/>
      </c>
      <c r="FH198" s="20" t="str">
        <f t="shared" si="277"/>
        <v/>
      </c>
      <c r="FI198" s="20" t="str">
        <f t="shared" si="278"/>
        <v/>
      </c>
      <c r="FJ198" s="20" t="str">
        <f t="shared" si="279"/>
        <v/>
      </c>
      <c r="FK198" s="20" t="str">
        <f t="shared" si="280"/>
        <v/>
      </c>
      <c r="FL198" s="20" t="str">
        <f t="shared" si="281"/>
        <v/>
      </c>
      <c r="FM198" s="20" t="str">
        <f t="shared" si="282"/>
        <v/>
      </c>
      <c r="FN198" s="20" t="str">
        <f t="shared" si="283"/>
        <v/>
      </c>
      <c r="FO198" s="20" t="str">
        <f t="shared" si="284"/>
        <v/>
      </c>
      <c r="FP198" s="20" t="str">
        <f t="shared" si="285"/>
        <v/>
      </c>
      <c r="FQ198" s="20" t="str">
        <f t="shared" si="286"/>
        <v/>
      </c>
      <c r="FR198" s="20" t="str">
        <f t="shared" si="287"/>
        <v/>
      </c>
      <c r="FS198" s="20" t="str">
        <f t="shared" si="288"/>
        <v/>
      </c>
      <c r="FT198" s="20" t="str">
        <f t="shared" si="289"/>
        <v/>
      </c>
      <c r="FU198" s="20" t="str">
        <f t="shared" si="290"/>
        <v/>
      </c>
      <c r="FV198" s="20" t="str">
        <f t="shared" si="291"/>
        <v/>
      </c>
      <c r="FW198" s="20" t="str">
        <f t="shared" si="292"/>
        <v/>
      </c>
      <c r="FX198" s="20" t="str">
        <f t="shared" si="293"/>
        <v/>
      </c>
      <c r="FY198" s="20" t="str">
        <f t="shared" si="294"/>
        <v/>
      </c>
      <c r="FZ198" s="20" t="str">
        <f t="shared" si="295"/>
        <v/>
      </c>
      <c r="GA198" s="20" t="str">
        <f t="shared" si="296"/>
        <v/>
      </c>
      <c r="GB198" s="20" t="str">
        <f t="shared" si="297"/>
        <v/>
      </c>
      <c r="GC198" s="20" t="str">
        <f t="shared" si="298"/>
        <v/>
      </c>
      <c r="GD198" s="20" t="str">
        <f t="shared" si="299"/>
        <v/>
      </c>
      <c r="GE198" s="20" t="str">
        <f t="shared" si="300"/>
        <v/>
      </c>
      <c r="GF198" s="20" t="str">
        <f t="shared" si="301"/>
        <v/>
      </c>
      <c r="GG198" s="20" t="str">
        <f t="shared" si="302"/>
        <v/>
      </c>
      <c r="GH198" s="20" t="str">
        <f t="shared" si="303"/>
        <v/>
      </c>
      <c r="GI198" s="20" t="str">
        <f t="shared" si="304"/>
        <v/>
      </c>
      <c r="GJ198" s="20" t="str">
        <f t="shared" si="305"/>
        <v/>
      </c>
      <c r="GK198" s="20" t="str">
        <f t="shared" si="306"/>
        <v/>
      </c>
      <c r="GL198" s="20" t="str">
        <f t="shared" si="307"/>
        <v/>
      </c>
      <c r="GM198" s="20" t="str">
        <f t="shared" si="308"/>
        <v/>
      </c>
      <c r="GN198" s="20" t="str">
        <f t="shared" si="309"/>
        <v/>
      </c>
      <c r="GO198" s="20" t="str">
        <f t="shared" si="310"/>
        <v/>
      </c>
      <c r="GP198" s="20" t="str">
        <f t="shared" si="311"/>
        <v/>
      </c>
      <c r="GQ198" s="20" t="str">
        <f t="shared" si="312"/>
        <v/>
      </c>
      <c r="GR198" s="20" t="str">
        <f t="shared" si="313"/>
        <v/>
      </c>
      <c r="GS198" s="20" t="str">
        <f t="shared" si="314"/>
        <v/>
      </c>
      <c r="GT198" s="20" t="str">
        <f t="shared" si="315"/>
        <v/>
      </c>
      <c r="GU198" s="20" t="str">
        <f t="shared" si="316"/>
        <v/>
      </c>
      <c r="GV198" s="20" t="str">
        <f t="shared" si="317"/>
        <v/>
      </c>
      <c r="GW198" s="20" t="str">
        <f t="shared" si="318"/>
        <v/>
      </c>
      <c r="GX198" s="20" t="str">
        <f t="shared" si="319"/>
        <v/>
      </c>
      <c r="GY198" s="20" t="str">
        <f t="shared" si="320"/>
        <v/>
      </c>
      <c r="GZ198" s="20" t="str">
        <f t="shared" si="321"/>
        <v/>
      </c>
      <c r="HA198" s="20" t="str">
        <f t="shared" si="322"/>
        <v/>
      </c>
      <c r="HB198" s="20"/>
      <c r="HC198" s="20"/>
      <c r="HD198" s="20"/>
      <c r="HE198" s="20"/>
      <c r="HF198" s="20"/>
      <c r="HG198" s="20"/>
      <c r="HH198" s="20"/>
      <c r="HI198" s="20"/>
      <c r="HJ198" s="20"/>
      <c r="HK198" s="20"/>
      <c r="HL198" s="20"/>
      <c r="HM198" s="20"/>
      <c r="HN198" s="20"/>
      <c r="HO198" s="20"/>
      <c r="HP198" s="20"/>
      <c r="HQ198" s="20"/>
      <c r="HR198" s="20"/>
      <c r="HS198" s="20"/>
      <c r="HT198" s="20"/>
      <c r="HU198" s="20"/>
      <c r="HV198" s="20"/>
      <c r="HW198" s="20"/>
      <c r="HX198" s="20"/>
      <c r="HY198" s="20"/>
      <c r="HZ198" s="20"/>
      <c r="IA198" s="19"/>
      <c r="IB198" s="19"/>
      <c r="IC198" s="19"/>
      <c r="ID198" s="19"/>
      <c r="IE198" s="19"/>
      <c r="IF198" s="19"/>
      <c r="IG198" s="19"/>
      <c r="IH198" s="19"/>
      <c r="II198" s="19"/>
      <c r="IJ198" s="19"/>
      <c r="IK198" s="19"/>
      <c r="IL198" s="19"/>
      <c r="IM198" s="19"/>
      <c r="IN198" s="19"/>
      <c r="IO198" s="19"/>
      <c r="IP198" s="19"/>
      <c r="IQ198" s="19"/>
      <c r="IR198" s="19"/>
      <c r="IS198" s="19"/>
      <c r="IT198" s="19"/>
      <c r="IU198" s="19"/>
      <c r="IV198" s="19"/>
      <c r="IW198" s="19"/>
      <c r="IX198" s="19"/>
      <c r="IY198" s="19"/>
      <c r="IZ198" s="19"/>
      <c r="JA198" s="19"/>
      <c r="JB198" s="19"/>
      <c r="JC198" s="19"/>
      <c r="JD198" s="19"/>
      <c r="JE198" s="19"/>
      <c r="JF198" s="19"/>
      <c r="JG198" s="19"/>
      <c r="JH198" s="19"/>
      <c r="JI198" s="19"/>
      <c r="JJ198" s="19"/>
      <c r="JK198" s="19"/>
      <c r="JL198" s="19"/>
      <c r="JM198" s="19"/>
      <c r="JN198" s="19"/>
      <c r="JO198" s="19"/>
      <c r="JP198" s="19"/>
      <c r="JQ198" s="19"/>
      <c r="JR198" s="19"/>
      <c r="JS198" s="19"/>
      <c r="JT198" s="19"/>
      <c r="JU198" s="19"/>
      <c r="JV198" s="19"/>
    </row>
    <row r="199" spans="1:282" ht="13.5">
      <c r="A199" s="90" t="s">
        <v>230</v>
      </c>
      <c r="B199" s="184"/>
      <c r="C199" s="33"/>
      <c r="D199" s="147"/>
      <c r="E199" s="147"/>
      <c r="F199" s="147"/>
      <c r="G199" s="147"/>
      <c r="H199" s="147"/>
      <c r="I199" s="147"/>
      <c r="J199" s="147"/>
      <c r="K199" s="147"/>
      <c r="L199" s="147"/>
      <c r="M199" s="147"/>
      <c r="N199" s="147"/>
      <c r="O199" s="147"/>
      <c r="P199" s="147"/>
      <c r="Q199" s="147"/>
      <c r="R199" s="147"/>
      <c r="S199" s="147"/>
      <c r="T199" s="147"/>
      <c r="U199" s="147"/>
      <c r="V199" s="147"/>
      <c r="W199" s="147"/>
      <c r="X199" s="147"/>
      <c r="Y199" s="147"/>
      <c r="Z199" s="147"/>
      <c r="AA199" s="147"/>
      <c r="AB199" s="147"/>
      <c r="AC199" s="147"/>
      <c r="AD199" s="147"/>
      <c r="AE199" s="147"/>
      <c r="AF199" s="147"/>
      <c r="AG199" s="147"/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  <c r="BI199" s="147"/>
      <c r="BJ199" s="147"/>
      <c r="BK199" s="147"/>
      <c r="BL199" s="147"/>
      <c r="BM199" s="147"/>
      <c r="BN199" s="147"/>
      <c r="BO199" s="147"/>
      <c r="BP199" s="147"/>
      <c r="BQ199" s="147"/>
      <c r="BR199" s="147"/>
      <c r="BS199" s="147"/>
      <c r="BT199" s="147"/>
      <c r="BU199" s="147"/>
      <c r="BV199" s="147"/>
      <c r="BW199" s="147"/>
      <c r="BX199" s="147"/>
      <c r="BY199" s="147"/>
      <c r="BZ199" s="147"/>
      <c r="CA199" s="147"/>
      <c r="CB199" s="147"/>
      <c r="CC199" s="147"/>
      <c r="CD199" s="147"/>
      <c r="CE199" s="147"/>
      <c r="CF199" s="147"/>
      <c r="CG199" s="147"/>
      <c r="CH199" s="147"/>
      <c r="CI199" s="147"/>
      <c r="CJ199" s="147"/>
      <c r="CK199" s="147"/>
      <c r="CL199" s="147"/>
      <c r="CM199" s="147"/>
      <c r="CN199" s="147"/>
      <c r="CO199" s="147"/>
      <c r="CP199" s="147"/>
      <c r="CQ199" s="147"/>
      <c r="CR199" s="147"/>
      <c r="CS199" s="147"/>
      <c r="CT199" s="147"/>
      <c r="CU199" s="147"/>
      <c r="CV199" s="147"/>
      <c r="CW199" s="147"/>
      <c r="CX199" s="147"/>
      <c r="CY199" s="147"/>
      <c r="CZ199" s="87" t="str">
        <f t="shared" si="221"/>
        <v/>
      </c>
      <c r="DA199" s="89" t="str">
        <f t="shared" si="323"/>
        <v/>
      </c>
      <c r="DB199" s="90" t="str">
        <f t="shared" si="325"/>
        <v/>
      </c>
      <c r="DC199" s="32" t="str">
        <f t="shared" si="112"/>
        <v>brak danych</v>
      </c>
      <c r="DD199" s="32"/>
      <c r="DE199" s="20">
        <f t="shared" si="222"/>
        <v>0</v>
      </c>
      <c r="DF199" s="20" t="str">
        <f t="shared" si="223"/>
        <v/>
      </c>
      <c r="DG199" s="20" t="str">
        <f t="shared" si="224"/>
        <v/>
      </c>
      <c r="DH199" s="20" t="str">
        <f t="shared" si="225"/>
        <v/>
      </c>
      <c r="DI199" s="20" t="str">
        <f t="shared" si="226"/>
        <v/>
      </c>
      <c r="DJ199" s="20" t="str">
        <f t="shared" si="227"/>
        <v/>
      </c>
      <c r="DK199" s="20" t="str">
        <f t="shared" si="228"/>
        <v/>
      </c>
      <c r="DL199" s="20" t="str">
        <f t="shared" si="229"/>
        <v/>
      </c>
      <c r="DM199" s="20" t="str">
        <f t="shared" si="230"/>
        <v/>
      </c>
      <c r="DN199" s="20" t="str">
        <f t="shared" si="231"/>
        <v/>
      </c>
      <c r="DO199" s="20" t="str">
        <f t="shared" si="232"/>
        <v/>
      </c>
      <c r="DP199" s="20" t="str">
        <f t="shared" si="233"/>
        <v/>
      </c>
      <c r="DQ199" s="20" t="str">
        <f t="shared" si="234"/>
        <v/>
      </c>
      <c r="DR199" s="20" t="str">
        <f t="shared" si="235"/>
        <v/>
      </c>
      <c r="DS199" s="20" t="str">
        <f t="shared" si="236"/>
        <v/>
      </c>
      <c r="DT199" s="20" t="str">
        <f t="shared" si="237"/>
        <v/>
      </c>
      <c r="DU199" s="20" t="str">
        <f t="shared" si="238"/>
        <v/>
      </c>
      <c r="DV199" s="20" t="str">
        <f t="shared" si="239"/>
        <v/>
      </c>
      <c r="DW199" s="20" t="str">
        <f t="shared" si="240"/>
        <v/>
      </c>
      <c r="DX199" s="20" t="str">
        <f t="shared" si="241"/>
        <v/>
      </c>
      <c r="DY199" s="20" t="str">
        <f t="shared" si="242"/>
        <v/>
      </c>
      <c r="DZ199" s="20" t="str">
        <f t="shared" si="243"/>
        <v/>
      </c>
      <c r="EA199" s="20" t="str">
        <f t="shared" si="244"/>
        <v/>
      </c>
      <c r="EB199" s="20" t="str">
        <f t="shared" si="245"/>
        <v/>
      </c>
      <c r="EC199" s="20" t="str">
        <f t="shared" si="246"/>
        <v/>
      </c>
      <c r="ED199" s="20" t="str">
        <f t="shared" si="247"/>
        <v/>
      </c>
      <c r="EE199" s="20" t="str">
        <f t="shared" si="248"/>
        <v/>
      </c>
      <c r="EF199" s="20" t="str">
        <f t="shared" si="249"/>
        <v/>
      </c>
      <c r="EG199" s="20" t="str">
        <f t="shared" si="250"/>
        <v/>
      </c>
      <c r="EH199" s="20" t="str">
        <f t="shared" si="251"/>
        <v/>
      </c>
      <c r="EI199" s="20" t="str">
        <f t="shared" si="252"/>
        <v/>
      </c>
      <c r="EJ199" s="20" t="str">
        <f t="shared" si="253"/>
        <v/>
      </c>
      <c r="EK199" s="20" t="str">
        <f t="shared" si="254"/>
        <v/>
      </c>
      <c r="EL199" s="20" t="str">
        <f t="shared" si="255"/>
        <v/>
      </c>
      <c r="EM199" s="20" t="str">
        <f t="shared" si="256"/>
        <v/>
      </c>
      <c r="EN199" s="20" t="str">
        <f t="shared" si="257"/>
        <v/>
      </c>
      <c r="EO199" s="20" t="str">
        <f t="shared" si="258"/>
        <v/>
      </c>
      <c r="EP199" s="20" t="str">
        <f t="shared" si="259"/>
        <v/>
      </c>
      <c r="EQ199" s="20" t="str">
        <f t="shared" si="260"/>
        <v/>
      </c>
      <c r="ER199" s="20" t="str">
        <f t="shared" si="261"/>
        <v/>
      </c>
      <c r="ES199" s="20" t="str">
        <f t="shared" si="262"/>
        <v/>
      </c>
      <c r="ET199" s="20" t="str">
        <f t="shared" si="263"/>
        <v/>
      </c>
      <c r="EU199" s="20" t="str">
        <f t="shared" si="264"/>
        <v/>
      </c>
      <c r="EV199" s="20" t="str">
        <f t="shared" si="265"/>
        <v/>
      </c>
      <c r="EW199" s="20" t="str">
        <f t="shared" si="266"/>
        <v/>
      </c>
      <c r="EX199" s="20" t="str">
        <f t="shared" si="267"/>
        <v/>
      </c>
      <c r="EY199" s="20" t="str">
        <f t="shared" si="268"/>
        <v/>
      </c>
      <c r="EZ199" s="20" t="str">
        <f t="shared" si="269"/>
        <v/>
      </c>
      <c r="FA199" s="20" t="str">
        <f t="shared" si="270"/>
        <v/>
      </c>
      <c r="FB199" s="20" t="str">
        <f t="shared" si="271"/>
        <v/>
      </c>
      <c r="FC199" s="20" t="str">
        <f t="shared" si="272"/>
        <v/>
      </c>
      <c r="FD199" s="20" t="str">
        <f t="shared" si="273"/>
        <v/>
      </c>
      <c r="FE199" s="20" t="str">
        <f t="shared" si="274"/>
        <v/>
      </c>
      <c r="FF199" s="20" t="str">
        <f t="shared" si="275"/>
        <v/>
      </c>
      <c r="FG199" s="20" t="str">
        <f t="shared" si="276"/>
        <v/>
      </c>
      <c r="FH199" s="20" t="str">
        <f t="shared" si="277"/>
        <v/>
      </c>
      <c r="FI199" s="20" t="str">
        <f t="shared" si="278"/>
        <v/>
      </c>
      <c r="FJ199" s="20" t="str">
        <f t="shared" si="279"/>
        <v/>
      </c>
      <c r="FK199" s="20" t="str">
        <f t="shared" si="280"/>
        <v/>
      </c>
      <c r="FL199" s="20" t="str">
        <f t="shared" si="281"/>
        <v/>
      </c>
      <c r="FM199" s="20" t="str">
        <f t="shared" si="282"/>
        <v/>
      </c>
      <c r="FN199" s="20" t="str">
        <f t="shared" si="283"/>
        <v/>
      </c>
      <c r="FO199" s="20" t="str">
        <f t="shared" si="284"/>
        <v/>
      </c>
      <c r="FP199" s="20" t="str">
        <f t="shared" si="285"/>
        <v/>
      </c>
      <c r="FQ199" s="20" t="str">
        <f t="shared" si="286"/>
        <v/>
      </c>
      <c r="FR199" s="20" t="str">
        <f t="shared" si="287"/>
        <v/>
      </c>
      <c r="FS199" s="20" t="str">
        <f t="shared" si="288"/>
        <v/>
      </c>
      <c r="FT199" s="20" t="str">
        <f t="shared" si="289"/>
        <v/>
      </c>
      <c r="FU199" s="20" t="str">
        <f t="shared" si="290"/>
        <v/>
      </c>
      <c r="FV199" s="20" t="str">
        <f t="shared" si="291"/>
        <v/>
      </c>
      <c r="FW199" s="20" t="str">
        <f t="shared" si="292"/>
        <v/>
      </c>
      <c r="FX199" s="20" t="str">
        <f t="shared" si="293"/>
        <v/>
      </c>
      <c r="FY199" s="20" t="str">
        <f t="shared" si="294"/>
        <v/>
      </c>
      <c r="FZ199" s="20" t="str">
        <f t="shared" si="295"/>
        <v/>
      </c>
      <c r="GA199" s="20" t="str">
        <f t="shared" si="296"/>
        <v/>
      </c>
      <c r="GB199" s="20" t="str">
        <f t="shared" si="297"/>
        <v/>
      </c>
      <c r="GC199" s="20" t="str">
        <f t="shared" si="298"/>
        <v/>
      </c>
      <c r="GD199" s="20" t="str">
        <f t="shared" si="299"/>
        <v/>
      </c>
      <c r="GE199" s="20" t="str">
        <f t="shared" si="300"/>
        <v/>
      </c>
      <c r="GF199" s="20" t="str">
        <f t="shared" si="301"/>
        <v/>
      </c>
      <c r="GG199" s="20" t="str">
        <f t="shared" si="302"/>
        <v/>
      </c>
      <c r="GH199" s="20" t="str">
        <f t="shared" si="303"/>
        <v/>
      </c>
      <c r="GI199" s="20" t="str">
        <f t="shared" si="304"/>
        <v/>
      </c>
      <c r="GJ199" s="20" t="str">
        <f t="shared" si="305"/>
        <v/>
      </c>
      <c r="GK199" s="20" t="str">
        <f t="shared" si="306"/>
        <v/>
      </c>
      <c r="GL199" s="20" t="str">
        <f t="shared" si="307"/>
        <v/>
      </c>
      <c r="GM199" s="20" t="str">
        <f t="shared" si="308"/>
        <v/>
      </c>
      <c r="GN199" s="20" t="str">
        <f t="shared" si="309"/>
        <v/>
      </c>
      <c r="GO199" s="20" t="str">
        <f t="shared" si="310"/>
        <v/>
      </c>
      <c r="GP199" s="20" t="str">
        <f t="shared" si="311"/>
        <v/>
      </c>
      <c r="GQ199" s="20" t="str">
        <f t="shared" si="312"/>
        <v/>
      </c>
      <c r="GR199" s="20" t="str">
        <f t="shared" si="313"/>
        <v/>
      </c>
      <c r="GS199" s="20" t="str">
        <f t="shared" si="314"/>
        <v/>
      </c>
      <c r="GT199" s="20" t="str">
        <f t="shared" si="315"/>
        <v/>
      </c>
      <c r="GU199" s="20" t="str">
        <f t="shared" si="316"/>
        <v/>
      </c>
      <c r="GV199" s="20" t="str">
        <f t="shared" si="317"/>
        <v/>
      </c>
      <c r="GW199" s="20" t="str">
        <f t="shared" si="318"/>
        <v/>
      </c>
      <c r="GX199" s="20" t="str">
        <f t="shared" si="319"/>
        <v/>
      </c>
      <c r="GY199" s="20" t="str">
        <f t="shared" si="320"/>
        <v/>
      </c>
      <c r="GZ199" s="20" t="str">
        <f t="shared" si="321"/>
        <v/>
      </c>
      <c r="HA199" s="20" t="str">
        <f t="shared" si="322"/>
        <v/>
      </c>
      <c r="HB199" s="20"/>
      <c r="HC199" s="20"/>
      <c r="HD199" s="20"/>
      <c r="HE199" s="20"/>
      <c r="HF199" s="20"/>
      <c r="HG199" s="20"/>
      <c r="HH199" s="20"/>
      <c r="HI199" s="20"/>
      <c r="HJ199" s="20"/>
      <c r="HK199" s="20"/>
      <c r="HL199" s="20"/>
      <c r="HM199" s="20"/>
      <c r="HN199" s="20"/>
      <c r="HO199" s="20"/>
      <c r="HP199" s="20"/>
      <c r="HQ199" s="20"/>
      <c r="HR199" s="20"/>
      <c r="HS199" s="20"/>
      <c r="HT199" s="20"/>
      <c r="HU199" s="20"/>
      <c r="HV199" s="20"/>
      <c r="HW199" s="20"/>
      <c r="HX199" s="20"/>
      <c r="HY199" s="20"/>
      <c r="HZ199" s="20"/>
      <c r="IA199" s="19"/>
      <c r="IB199" s="19"/>
      <c r="IC199" s="19"/>
      <c r="ID199" s="19"/>
      <c r="IE199" s="19"/>
      <c r="IF199" s="19"/>
      <c r="IG199" s="19"/>
      <c r="IH199" s="19"/>
      <c r="II199" s="19"/>
      <c r="IJ199" s="19"/>
      <c r="IK199" s="19"/>
      <c r="IL199" s="19"/>
      <c r="IM199" s="19"/>
      <c r="IN199" s="19"/>
      <c r="IO199" s="19"/>
      <c r="IP199" s="19"/>
      <c r="IQ199" s="19"/>
      <c r="IR199" s="19"/>
      <c r="IS199" s="19"/>
      <c r="IT199" s="19"/>
      <c r="IU199" s="19"/>
      <c r="IV199" s="19"/>
      <c r="IW199" s="19"/>
      <c r="IX199" s="19"/>
      <c r="IY199" s="19"/>
      <c r="IZ199" s="19"/>
      <c r="JA199" s="19"/>
      <c r="JB199" s="19"/>
      <c r="JC199" s="19"/>
      <c r="JD199" s="19"/>
      <c r="JE199" s="19"/>
      <c r="JF199" s="19"/>
      <c r="JG199" s="19"/>
      <c r="JH199" s="19"/>
      <c r="JI199" s="19"/>
      <c r="JJ199" s="19"/>
      <c r="JK199" s="19"/>
      <c r="JL199" s="19"/>
      <c r="JM199" s="19"/>
      <c r="JN199" s="19"/>
      <c r="JO199" s="19"/>
      <c r="JP199" s="19"/>
      <c r="JQ199" s="19"/>
      <c r="JR199" s="19"/>
      <c r="JS199" s="19"/>
      <c r="JT199" s="19"/>
      <c r="JU199" s="19"/>
      <c r="JV199" s="19"/>
    </row>
    <row r="200" spans="1:282" ht="13.5">
      <c r="A200" s="90" t="s">
        <v>231</v>
      </c>
      <c r="B200" s="183"/>
      <c r="C200" s="33"/>
      <c r="D200" s="147"/>
      <c r="E200" s="147"/>
      <c r="F200" s="147"/>
      <c r="G200" s="147"/>
      <c r="H200" s="147"/>
      <c r="I200" s="147"/>
      <c r="J200" s="147"/>
      <c r="K200" s="147"/>
      <c r="L200" s="147"/>
      <c r="M200" s="147"/>
      <c r="N200" s="147"/>
      <c r="O200" s="147"/>
      <c r="P200" s="147"/>
      <c r="Q200" s="147"/>
      <c r="R200" s="147"/>
      <c r="S200" s="147"/>
      <c r="T200" s="147"/>
      <c r="U200" s="147"/>
      <c r="V200" s="147"/>
      <c r="W200" s="147"/>
      <c r="X200" s="147"/>
      <c r="Y200" s="147"/>
      <c r="Z200" s="147"/>
      <c r="AA200" s="147"/>
      <c r="AB200" s="147"/>
      <c r="AC200" s="147"/>
      <c r="AD200" s="147"/>
      <c r="AE200" s="147"/>
      <c r="AF200" s="147"/>
      <c r="AG200" s="147"/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  <c r="BI200" s="147"/>
      <c r="BJ200" s="147"/>
      <c r="BK200" s="147"/>
      <c r="BL200" s="147"/>
      <c r="BM200" s="147"/>
      <c r="BN200" s="147"/>
      <c r="BO200" s="147"/>
      <c r="BP200" s="147"/>
      <c r="BQ200" s="147"/>
      <c r="BR200" s="147"/>
      <c r="BS200" s="147"/>
      <c r="BT200" s="147"/>
      <c r="BU200" s="147"/>
      <c r="BV200" s="147"/>
      <c r="BW200" s="147"/>
      <c r="BX200" s="147"/>
      <c r="BY200" s="147"/>
      <c r="BZ200" s="147"/>
      <c r="CA200" s="147"/>
      <c r="CB200" s="147"/>
      <c r="CC200" s="147"/>
      <c r="CD200" s="147"/>
      <c r="CE200" s="147"/>
      <c r="CF200" s="147"/>
      <c r="CG200" s="147"/>
      <c r="CH200" s="147"/>
      <c r="CI200" s="147"/>
      <c r="CJ200" s="147"/>
      <c r="CK200" s="147"/>
      <c r="CL200" s="147"/>
      <c r="CM200" s="147"/>
      <c r="CN200" s="147"/>
      <c r="CO200" s="147"/>
      <c r="CP200" s="147"/>
      <c r="CQ200" s="147"/>
      <c r="CR200" s="147"/>
      <c r="CS200" s="147"/>
      <c r="CT200" s="147"/>
      <c r="CU200" s="147"/>
      <c r="CV200" s="147"/>
      <c r="CW200" s="147"/>
      <c r="CX200" s="147"/>
      <c r="CY200" s="147"/>
      <c r="CZ200" s="87" t="str">
        <f t="shared" si="221"/>
        <v/>
      </c>
      <c r="DA200" s="89" t="str">
        <f t="shared" si="323"/>
        <v/>
      </c>
      <c r="DB200" s="90" t="str">
        <f t="shared" si="325"/>
        <v/>
      </c>
      <c r="DC200" s="32" t="str">
        <f t="shared" si="112"/>
        <v>brak danych</v>
      </c>
      <c r="DD200" s="32"/>
      <c r="DE200" s="20">
        <f t="shared" si="222"/>
        <v>0</v>
      </c>
      <c r="DF200" s="20" t="str">
        <f t="shared" si="223"/>
        <v/>
      </c>
      <c r="DG200" s="20" t="str">
        <f t="shared" si="224"/>
        <v/>
      </c>
      <c r="DH200" s="20" t="str">
        <f t="shared" si="225"/>
        <v/>
      </c>
      <c r="DI200" s="20" t="str">
        <f t="shared" si="226"/>
        <v/>
      </c>
      <c r="DJ200" s="20" t="str">
        <f t="shared" si="227"/>
        <v/>
      </c>
      <c r="DK200" s="20" t="str">
        <f t="shared" si="228"/>
        <v/>
      </c>
      <c r="DL200" s="20" t="str">
        <f t="shared" si="229"/>
        <v/>
      </c>
      <c r="DM200" s="20" t="str">
        <f t="shared" si="230"/>
        <v/>
      </c>
      <c r="DN200" s="20" t="str">
        <f t="shared" si="231"/>
        <v/>
      </c>
      <c r="DO200" s="20" t="str">
        <f t="shared" si="232"/>
        <v/>
      </c>
      <c r="DP200" s="20" t="str">
        <f t="shared" si="233"/>
        <v/>
      </c>
      <c r="DQ200" s="20" t="str">
        <f t="shared" si="234"/>
        <v/>
      </c>
      <c r="DR200" s="20" t="str">
        <f t="shared" si="235"/>
        <v/>
      </c>
      <c r="DS200" s="20" t="str">
        <f t="shared" si="236"/>
        <v/>
      </c>
      <c r="DT200" s="20" t="str">
        <f t="shared" si="237"/>
        <v/>
      </c>
      <c r="DU200" s="20" t="str">
        <f t="shared" si="238"/>
        <v/>
      </c>
      <c r="DV200" s="20" t="str">
        <f t="shared" si="239"/>
        <v/>
      </c>
      <c r="DW200" s="20" t="str">
        <f t="shared" si="240"/>
        <v/>
      </c>
      <c r="DX200" s="20" t="str">
        <f t="shared" si="241"/>
        <v/>
      </c>
      <c r="DY200" s="20" t="str">
        <f t="shared" si="242"/>
        <v/>
      </c>
      <c r="DZ200" s="20" t="str">
        <f t="shared" si="243"/>
        <v/>
      </c>
      <c r="EA200" s="20" t="str">
        <f t="shared" si="244"/>
        <v/>
      </c>
      <c r="EB200" s="20" t="str">
        <f t="shared" si="245"/>
        <v/>
      </c>
      <c r="EC200" s="20" t="str">
        <f t="shared" si="246"/>
        <v/>
      </c>
      <c r="ED200" s="20" t="str">
        <f t="shared" si="247"/>
        <v/>
      </c>
      <c r="EE200" s="20" t="str">
        <f t="shared" si="248"/>
        <v/>
      </c>
      <c r="EF200" s="20" t="str">
        <f t="shared" si="249"/>
        <v/>
      </c>
      <c r="EG200" s="20" t="str">
        <f t="shared" si="250"/>
        <v/>
      </c>
      <c r="EH200" s="20" t="str">
        <f t="shared" si="251"/>
        <v/>
      </c>
      <c r="EI200" s="20" t="str">
        <f t="shared" si="252"/>
        <v/>
      </c>
      <c r="EJ200" s="20" t="str">
        <f t="shared" si="253"/>
        <v/>
      </c>
      <c r="EK200" s="20" t="str">
        <f t="shared" si="254"/>
        <v/>
      </c>
      <c r="EL200" s="20" t="str">
        <f t="shared" si="255"/>
        <v/>
      </c>
      <c r="EM200" s="20" t="str">
        <f t="shared" si="256"/>
        <v/>
      </c>
      <c r="EN200" s="20" t="str">
        <f t="shared" si="257"/>
        <v/>
      </c>
      <c r="EO200" s="20" t="str">
        <f t="shared" si="258"/>
        <v/>
      </c>
      <c r="EP200" s="20" t="str">
        <f t="shared" si="259"/>
        <v/>
      </c>
      <c r="EQ200" s="20" t="str">
        <f t="shared" si="260"/>
        <v/>
      </c>
      <c r="ER200" s="20" t="str">
        <f t="shared" si="261"/>
        <v/>
      </c>
      <c r="ES200" s="20" t="str">
        <f t="shared" si="262"/>
        <v/>
      </c>
      <c r="ET200" s="20" t="str">
        <f t="shared" si="263"/>
        <v/>
      </c>
      <c r="EU200" s="20" t="str">
        <f t="shared" si="264"/>
        <v/>
      </c>
      <c r="EV200" s="20" t="str">
        <f t="shared" si="265"/>
        <v/>
      </c>
      <c r="EW200" s="20" t="str">
        <f t="shared" si="266"/>
        <v/>
      </c>
      <c r="EX200" s="20" t="str">
        <f t="shared" si="267"/>
        <v/>
      </c>
      <c r="EY200" s="20" t="str">
        <f t="shared" si="268"/>
        <v/>
      </c>
      <c r="EZ200" s="20" t="str">
        <f t="shared" si="269"/>
        <v/>
      </c>
      <c r="FA200" s="20" t="str">
        <f t="shared" si="270"/>
        <v/>
      </c>
      <c r="FB200" s="20" t="str">
        <f t="shared" si="271"/>
        <v/>
      </c>
      <c r="FC200" s="20" t="str">
        <f t="shared" si="272"/>
        <v/>
      </c>
      <c r="FD200" s="20" t="str">
        <f t="shared" si="273"/>
        <v/>
      </c>
      <c r="FE200" s="20" t="str">
        <f t="shared" si="274"/>
        <v/>
      </c>
      <c r="FF200" s="20" t="str">
        <f t="shared" si="275"/>
        <v/>
      </c>
      <c r="FG200" s="20" t="str">
        <f t="shared" si="276"/>
        <v/>
      </c>
      <c r="FH200" s="20" t="str">
        <f t="shared" si="277"/>
        <v/>
      </c>
      <c r="FI200" s="20" t="str">
        <f t="shared" si="278"/>
        <v/>
      </c>
      <c r="FJ200" s="20" t="str">
        <f t="shared" si="279"/>
        <v/>
      </c>
      <c r="FK200" s="20" t="str">
        <f t="shared" si="280"/>
        <v/>
      </c>
      <c r="FL200" s="20" t="str">
        <f t="shared" si="281"/>
        <v/>
      </c>
      <c r="FM200" s="20" t="str">
        <f t="shared" si="282"/>
        <v/>
      </c>
      <c r="FN200" s="20" t="str">
        <f t="shared" si="283"/>
        <v/>
      </c>
      <c r="FO200" s="20" t="str">
        <f t="shared" si="284"/>
        <v/>
      </c>
      <c r="FP200" s="20" t="str">
        <f t="shared" si="285"/>
        <v/>
      </c>
      <c r="FQ200" s="20" t="str">
        <f t="shared" si="286"/>
        <v/>
      </c>
      <c r="FR200" s="20" t="str">
        <f t="shared" si="287"/>
        <v/>
      </c>
      <c r="FS200" s="20" t="str">
        <f t="shared" si="288"/>
        <v/>
      </c>
      <c r="FT200" s="20" t="str">
        <f t="shared" si="289"/>
        <v/>
      </c>
      <c r="FU200" s="20" t="str">
        <f t="shared" si="290"/>
        <v/>
      </c>
      <c r="FV200" s="20" t="str">
        <f t="shared" si="291"/>
        <v/>
      </c>
      <c r="FW200" s="20" t="str">
        <f t="shared" si="292"/>
        <v/>
      </c>
      <c r="FX200" s="20" t="str">
        <f t="shared" si="293"/>
        <v/>
      </c>
      <c r="FY200" s="20" t="str">
        <f t="shared" si="294"/>
        <v/>
      </c>
      <c r="FZ200" s="20" t="str">
        <f t="shared" si="295"/>
        <v/>
      </c>
      <c r="GA200" s="20" t="str">
        <f t="shared" si="296"/>
        <v/>
      </c>
      <c r="GB200" s="20" t="str">
        <f t="shared" si="297"/>
        <v/>
      </c>
      <c r="GC200" s="20" t="str">
        <f t="shared" si="298"/>
        <v/>
      </c>
      <c r="GD200" s="20" t="str">
        <f t="shared" si="299"/>
        <v/>
      </c>
      <c r="GE200" s="20" t="str">
        <f t="shared" si="300"/>
        <v/>
      </c>
      <c r="GF200" s="20" t="str">
        <f t="shared" si="301"/>
        <v/>
      </c>
      <c r="GG200" s="20" t="str">
        <f t="shared" si="302"/>
        <v/>
      </c>
      <c r="GH200" s="20" t="str">
        <f t="shared" si="303"/>
        <v/>
      </c>
      <c r="GI200" s="20" t="str">
        <f t="shared" si="304"/>
        <v/>
      </c>
      <c r="GJ200" s="20" t="str">
        <f t="shared" si="305"/>
        <v/>
      </c>
      <c r="GK200" s="20" t="str">
        <f t="shared" si="306"/>
        <v/>
      </c>
      <c r="GL200" s="20" t="str">
        <f t="shared" si="307"/>
        <v/>
      </c>
      <c r="GM200" s="20" t="str">
        <f t="shared" si="308"/>
        <v/>
      </c>
      <c r="GN200" s="20" t="str">
        <f t="shared" si="309"/>
        <v/>
      </c>
      <c r="GO200" s="20" t="str">
        <f t="shared" si="310"/>
        <v/>
      </c>
      <c r="GP200" s="20" t="str">
        <f t="shared" si="311"/>
        <v/>
      </c>
      <c r="GQ200" s="20" t="str">
        <f t="shared" si="312"/>
        <v/>
      </c>
      <c r="GR200" s="20" t="str">
        <f t="shared" si="313"/>
        <v/>
      </c>
      <c r="GS200" s="20" t="str">
        <f t="shared" si="314"/>
        <v/>
      </c>
      <c r="GT200" s="20" t="str">
        <f t="shared" si="315"/>
        <v/>
      </c>
      <c r="GU200" s="20" t="str">
        <f t="shared" si="316"/>
        <v/>
      </c>
      <c r="GV200" s="20" t="str">
        <f t="shared" si="317"/>
        <v/>
      </c>
      <c r="GW200" s="20" t="str">
        <f t="shared" si="318"/>
        <v/>
      </c>
      <c r="GX200" s="20" t="str">
        <f t="shared" si="319"/>
        <v/>
      </c>
      <c r="GY200" s="20" t="str">
        <f t="shared" si="320"/>
        <v/>
      </c>
      <c r="GZ200" s="20" t="str">
        <f t="shared" si="321"/>
        <v/>
      </c>
      <c r="HA200" s="20" t="str">
        <f t="shared" si="322"/>
        <v/>
      </c>
      <c r="HB200" s="20"/>
      <c r="HC200" s="20"/>
      <c r="HD200" s="20"/>
      <c r="HE200" s="20"/>
      <c r="HF200" s="20"/>
      <c r="HG200" s="20"/>
      <c r="HH200" s="20"/>
      <c r="HI200" s="20"/>
      <c r="HJ200" s="20"/>
      <c r="HK200" s="20"/>
      <c r="HL200" s="20"/>
      <c r="HM200" s="20"/>
      <c r="HN200" s="20"/>
      <c r="HO200" s="20"/>
      <c r="HP200" s="20"/>
      <c r="HQ200" s="20"/>
      <c r="HR200" s="20"/>
      <c r="HS200" s="20"/>
      <c r="HT200" s="20"/>
      <c r="HU200" s="20"/>
      <c r="HV200" s="20"/>
      <c r="HW200" s="20"/>
      <c r="HX200" s="20"/>
      <c r="HY200" s="20"/>
      <c r="HZ200" s="20"/>
      <c r="IA200" s="19"/>
      <c r="IB200" s="19"/>
      <c r="IC200" s="19"/>
      <c r="ID200" s="19"/>
      <c r="IE200" s="19"/>
      <c r="IF200" s="19"/>
      <c r="IG200" s="19"/>
      <c r="IH200" s="19"/>
      <c r="II200" s="19"/>
      <c r="IJ200" s="19"/>
      <c r="IK200" s="19"/>
      <c r="IL200" s="19"/>
      <c r="IM200" s="19"/>
      <c r="IN200" s="19"/>
      <c r="IO200" s="19"/>
      <c r="IP200" s="19"/>
      <c r="IQ200" s="19"/>
      <c r="IR200" s="19"/>
      <c r="IS200" s="19"/>
      <c r="IT200" s="19"/>
      <c r="IU200" s="19"/>
      <c r="IV200" s="19"/>
      <c r="IW200" s="19"/>
      <c r="IX200" s="19"/>
      <c r="IY200" s="19"/>
      <c r="IZ200" s="19"/>
      <c r="JA200" s="19"/>
      <c r="JB200" s="19"/>
      <c r="JC200" s="19"/>
      <c r="JD200" s="19"/>
      <c r="JE200" s="19"/>
      <c r="JF200" s="19"/>
      <c r="JG200" s="19"/>
      <c r="JH200" s="19"/>
      <c r="JI200" s="19"/>
      <c r="JJ200" s="19"/>
      <c r="JK200" s="19"/>
      <c r="JL200" s="19"/>
      <c r="JM200" s="19"/>
      <c r="JN200" s="19"/>
      <c r="JO200" s="19"/>
      <c r="JP200" s="19"/>
      <c r="JQ200" s="19"/>
      <c r="JR200" s="19"/>
      <c r="JS200" s="19"/>
      <c r="JT200" s="19"/>
      <c r="JU200" s="19"/>
      <c r="JV200" s="19"/>
    </row>
    <row r="201" spans="1:282" ht="13.5">
      <c r="A201" s="90" t="s">
        <v>232</v>
      </c>
      <c r="B201" s="184"/>
      <c r="C201" s="33"/>
      <c r="D201" s="147"/>
      <c r="E201" s="147"/>
      <c r="F201" s="147"/>
      <c r="G201" s="147"/>
      <c r="H201" s="147"/>
      <c r="I201" s="147"/>
      <c r="J201" s="147"/>
      <c r="K201" s="147"/>
      <c r="L201" s="147"/>
      <c r="M201" s="147"/>
      <c r="N201" s="147"/>
      <c r="O201" s="147"/>
      <c r="P201" s="147"/>
      <c r="Q201" s="147"/>
      <c r="R201" s="147"/>
      <c r="S201" s="147"/>
      <c r="T201" s="147"/>
      <c r="U201" s="147"/>
      <c r="V201" s="147"/>
      <c r="W201" s="147"/>
      <c r="X201" s="147"/>
      <c r="Y201" s="147"/>
      <c r="Z201" s="147"/>
      <c r="AA201" s="147"/>
      <c r="AB201" s="147"/>
      <c r="AC201" s="147"/>
      <c r="AD201" s="147"/>
      <c r="AE201" s="147"/>
      <c r="AF201" s="147"/>
      <c r="AG201" s="147"/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  <c r="BI201" s="147"/>
      <c r="BJ201" s="147"/>
      <c r="BK201" s="147"/>
      <c r="BL201" s="147"/>
      <c r="BM201" s="147"/>
      <c r="BN201" s="147"/>
      <c r="BO201" s="147"/>
      <c r="BP201" s="147"/>
      <c r="BQ201" s="147"/>
      <c r="BR201" s="147"/>
      <c r="BS201" s="147"/>
      <c r="BT201" s="147"/>
      <c r="BU201" s="147"/>
      <c r="BV201" s="147"/>
      <c r="BW201" s="147"/>
      <c r="BX201" s="147"/>
      <c r="BY201" s="147"/>
      <c r="BZ201" s="147"/>
      <c r="CA201" s="147"/>
      <c r="CB201" s="147"/>
      <c r="CC201" s="147"/>
      <c r="CD201" s="147"/>
      <c r="CE201" s="147"/>
      <c r="CF201" s="147"/>
      <c r="CG201" s="147"/>
      <c r="CH201" s="147"/>
      <c r="CI201" s="147"/>
      <c r="CJ201" s="147"/>
      <c r="CK201" s="147"/>
      <c r="CL201" s="147"/>
      <c r="CM201" s="147"/>
      <c r="CN201" s="147"/>
      <c r="CO201" s="147"/>
      <c r="CP201" s="147"/>
      <c r="CQ201" s="147"/>
      <c r="CR201" s="147"/>
      <c r="CS201" s="147"/>
      <c r="CT201" s="147"/>
      <c r="CU201" s="147"/>
      <c r="CV201" s="147"/>
      <c r="CW201" s="147"/>
      <c r="CX201" s="147"/>
      <c r="CY201" s="147"/>
      <c r="CZ201" s="87" t="str">
        <f t="shared" si="221"/>
        <v/>
      </c>
      <c r="DA201" s="89" t="str">
        <f t="shared" si="323"/>
        <v/>
      </c>
      <c r="DB201" s="90" t="str">
        <f t="shared" si="325"/>
        <v/>
      </c>
      <c r="DC201" s="32" t="str">
        <f t="shared" si="112"/>
        <v>brak danych</v>
      </c>
      <c r="DD201" s="32"/>
      <c r="DE201" s="20">
        <f t="shared" si="222"/>
        <v>0</v>
      </c>
      <c r="DF201" s="20" t="str">
        <f t="shared" si="223"/>
        <v/>
      </c>
      <c r="DG201" s="20" t="str">
        <f t="shared" si="224"/>
        <v/>
      </c>
      <c r="DH201" s="20" t="str">
        <f t="shared" si="225"/>
        <v/>
      </c>
      <c r="DI201" s="20" t="str">
        <f t="shared" si="226"/>
        <v/>
      </c>
      <c r="DJ201" s="20" t="str">
        <f t="shared" si="227"/>
        <v/>
      </c>
      <c r="DK201" s="20" t="str">
        <f t="shared" si="228"/>
        <v/>
      </c>
      <c r="DL201" s="20" t="str">
        <f t="shared" si="229"/>
        <v/>
      </c>
      <c r="DM201" s="20" t="str">
        <f t="shared" si="230"/>
        <v/>
      </c>
      <c r="DN201" s="20" t="str">
        <f t="shared" si="231"/>
        <v/>
      </c>
      <c r="DO201" s="20" t="str">
        <f t="shared" si="232"/>
        <v/>
      </c>
      <c r="DP201" s="20" t="str">
        <f t="shared" si="233"/>
        <v/>
      </c>
      <c r="DQ201" s="20" t="str">
        <f t="shared" si="234"/>
        <v/>
      </c>
      <c r="DR201" s="20" t="str">
        <f t="shared" si="235"/>
        <v/>
      </c>
      <c r="DS201" s="20" t="str">
        <f t="shared" si="236"/>
        <v/>
      </c>
      <c r="DT201" s="20" t="str">
        <f t="shared" si="237"/>
        <v/>
      </c>
      <c r="DU201" s="20" t="str">
        <f t="shared" si="238"/>
        <v/>
      </c>
      <c r="DV201" s="20" t="str">
        <f t="shared" si="239"/>
        <v/>
      </c>
      <c r="DW201" s="20" t="str">
        <f t="shared" si="240"/>
        <v/>
      </c>
      <c r="DX201" s="20" t="str">
        <f t="shared" si="241"/>
        <v/>
      </c>
      <c r="DY201" s="20" t="str">
        <f t="shared" si="242"/>
        <v/>
      </c>
      <c r="DZ201" s="20" t="str">
        <f t="shared" si="243"/>
        <v/>
      </c>
      <c r="EA201" s="20" t="str">
        <f t="shared" si="244"/>
        <v/>
      </c>
      <c r="EB201" s="20" t="str">
        <f t="shared" si="245"/>
        <v/>
      </c>
      <c r="EC201" s="20" t="str">
        <f t="shared" si="246"/>
        <v/>
      </c>
      <c r="ED201" s="20" t="str">
        <f t="shared" si="247"/>
        <v/>
      </c>
      <c r="EE201" s="20" t="str">
        <f t="shared" si="248"/>
        <v/>
      </c>
      <c r="EF201" s="20" t="str">
        <f t="shared" si="249"/>
        <v/>
      </c>
      <c r="EG201" s="20" t="str">
        <f t="shared" si="250"/>
        <v/>
      </c>
      <c r="EH201" s="20" t="str">
        <f t="shared" si="251"/>
        <v/>
      </c>
      <c r="EI201" s="20" t="str">
        <f t="shared" si="252"/>
        <v/>
      </c>
      <c r="EJ201" s="20" t="str">
        <f t="shared" si="253"/>
        <v/>
      </c>
      <c r="EK201" s="20" t="str">
        <f t="shared" si="254"/>
        <v/>
      </c>
      <c r="EL201" s="20" t="str">
        <f t="shared" si="255"/>
        <v/>
      </c>
      <c r="EM201" s="20" t="str">
        <f t="shared" si="256"/>
        <v/>
      </c>
      <c r="EN201" s="20" t="str">
        <f t="shared" si="257"/>
        <v/>
      </c>
      <c r="EO201" s="20" t="str">
        <f t="shared" si="258"/>
        <v/>
      </c>
      <c r="EP201" s="20" t="str">
        <f t="shared" si="259"/>
        <v/>
      </c>
      <c r="EQ201" s="20" t="str">
        <f t="shared" si="260"/>
        <v/>
      </c>
      <c r="ER201" s="20" t="str">
        <f t="shared" si="261"/>
        <v/>
      </c>
      <c r="ES201" s="20" t="str">
        <f t="shared" si="262"/>
        <v/>
      </c>
      <c r="ET201" s="20" t="str">
        <f t="shared" si="263"/>
        <v/>
      </c>
      <c r="EU201" s="20" t="str">
        <f t="shared" si="264"/>
        <v/>
      </c>
      <c r="EV201" s="20" t="str">
        <f t="shared" si="265"/>
        <v/>
      </c>
      <c r="EW201" s="20" t="str">
        <f t="shared" si="266"/>
        <v/>
      </c>
      <c r="EX201" s="20" t="str">
        <f t="shared" si="267"/>
        <v/>
      </c>
      <c r="EY201" s="20" t="str">
        <f t="shared" si="268"/>
        <v/>
      </c>
      <c r="EZ201" s="20" t="str">
        <f t="shared" si="269"/>
        <v/>
      </c>
      <c r="FA201" s="20" t="str">
        <f t="shared" si="270"/>
        <v/>
      </c>
      <c r="FB201" s="20" t="str">
        <f t="shared" si="271"/>
        <v/>
      </c>
      <c r="FC201" s="20" t="str">
        <f t="shared" si="272"/>
        <v/>
      </c>
      <c r="FD201" s="20" t="str">
        <f t="shared" si="273"/>
        <v/>
      </c>
      <c r="FE201" s="20" t="str">
        <f t="shared" si="274"/>
        <v/>
      </c>
      <c r="FF201" s="20" t="str">
        <f t="shared" si="275"/>
        <v/>
      </c>
      <c r="FG201" s="20" t="str">
        <f t="shared" si="276"/>
        <v/>
      </c>
      <c r="FH201" s="20" t="str">
        <f t="shared" si="277"/>
        <v/>
      </c>
      <c r="FI201" s="20" t="str">
        <f t="shared" si="278"/>
        <v/>
      </c>
      <c r="FJ201" s="20" t="str">
        <f t="shared" si="279"/>
        <v/>
      </c>
      <c r="FK201" s="20" t="str">
        <f t="shared" si="280"/>
        <v/>
      </c>
      <c r="FL201" s="20" t="str">
        <f t="shared" si="281"/>
        <v/>
      </c>
      <c r="FM201" s="20" t="str">
        <f t="shared" si="282"/>
        <v/>
      </c>
      <c r="FN201" s="20" t="str">
        <f t="shared" si="283"/>
        <v/>
      </c>
      <c r="FO201" s="20" t="str">
        <f t="shared" si="284"/>
        <v/>
      </c>
      <c r="FP201" s="20" t="str">
        <f t="shared" si="285"/>
        <v/>
      </c>
      <c r="FQ201" s="20" t="str">
        <f t="shared" si="286"/>
        <v/>
      </c>
      <c r="FR201" s="20" t="str">
        <f t="shared" si="287"/>
        <v/>
      </c>
      <c r="FS201" s="20" t="str">
        <f t="shared" si="288"/>
        <v/>
      </c>
      <c r="FT201" s="20" t="str">
        <f t="shared" si="289"/>
        <v/>
      </c>
      <c r="FU201" s="20" t="str">
        <f t="shared" si="290"/>
        <v/>
      </c>
      <c r="FV201" s="20" t="str">
        <f t="shared" si="291"/>
        <v/>
      </c>
      <c r="FW201" s="20" t="str">
        <f t="shared" si="292"/>
        <v/>
      </c>
      <c r="FX201" s="20" t="str">
        <f t="shared" si="293"/>
        <v/>
      </c>
      <c r="FY201" s="20" t="str">
        <f t="shared" si="294"/>
        <v/>
      </c>
      <c r="FZ201" s="20" t="str">
        <f t="shared" si="295"/>
        <v/>
      </c>
      <c r="GA201" s="20" t="str">
        <f t="shared" si="296"/>
        <v/>
      </c>
      <c r="GB201" s="20" t="str">
        <f t="shared" si="297"/>
        <v/>
      </c>
      <c r="GC201" s="20" t="str">
        <f t="shared" si="298"/>
        <v/>
      </c>
      <c r="GD201" s="20" t="str">
        <f t="shared" si="299"/>
        <v/>
      </c>
      <c r="GE201" s="20" t="str">
        <f t="shared" si="300"/>
        <v/>
      </c>
      <c r="GF201" s="20" t="str">
        <f t="shared" si="301"/>
        <v/>
      </c>
      <c r="GG201" s="20" t="str">
        <f t="shared" si="302"/>
        <v/>
      </c>
      <c r="GH201" s="20" t="str">
        <f t="shared" si="303"/>
        <v/>
      </c>
      <c r="GI201" s="20" t="str">
        <f t="shared" si="304"/>
        <v/>
      </c>
      <c r="GJ201" s="20" t="str">
        <f t="shared" si="305"/>
        <v/>
      </c>
      <c r="GK201" s="20" t="str">
        <f t="shared" si="306"/>
        <v/>
      </c>
      <c r="GL201" s="20" t="str">
        <f t="shared" si="307"/>
        <v/>
      </c>
      <c r="GM201" s="20" t="str">
        <f t="shared" si="308"/>
        <v/>
      </c>
      <c r="GN201" s="20" t="str">
        <f t="shared" si="309"/>
        <v/>
      </c>
      <c r="GO201" s="20" t="str">
        <f t="shared" si="310"/>
        <v/>
      </c>
      <c r="GP201" s="20" t="str">
        <f t="shared" si="311"/>
        <v/>
      </c>
      <c r="GQ201" s="20" t="str">
        <f t="shared" si="312"/>
        <v/>
      </c>
      <c r="GR201" s="20" t="str">
        <f t="shared" si="313"/>
        <v/>
      </c>
      <c r="GS201" s="20" t="str">
        <f t="shared" si="314"/>
        <v/>
      </c>
      <c r="GT201" s="20" t="str">
        <f t="shared" si="315"/>
        <v/>
      </c>
      <c r="GU201" s="20" t="str">
        <f t="shared" si="316"/>
        <v/>
      </c>
      <c r="GV201" s="20" t="str">
        <f t="shared" si="317"/>
        <v/>
      </c>
      <c r="GW201" s="20" t="str">
        <f t="shared" si="318"/>
        <v/>
      </c>
      <c r="GX201" s="20" t="str">
        <f t="shared" si="319"/>
        <v/>
      </c>
      <c r="GY201" s="20" t="str">
        <f t="shared" si="320"/>
        <v/>
      </c>
      <c r="GZ201" s="20" t="str">
        <f t="shared" si="321"/>
        <v/>
      </c>
      <c r="HA201" s="20" t="str">
        <f t="shared" si="322"/>
        <v/>
      </c>
      <c r="HB201" s="20"/>
      <c r="HC201" s="20"/>
      <c r="HD201" s="20"/>
      <c r="HE201" s="20"/>
      <c r="HF201" s="20"/>
      <c r="HG201" s="20"/>
      <c r="HH201" s="20"/>
      <c r="HI201" s="20"/>
      <c r="HJ201" s="20"/>
      <c r="HK201" s="20"/>
      <c r="HL201" s="20"/>
      <c r="HM201" s="20"/>
      <c r="HN201" s="20"/>
      <c r="HO201" s="20"/>
      <c r="HP201" s="20"/>
      <c r="HQ201" s="20"/>
      <c r="HR201" s="20"/>
      <c r="HS201" s="20"/>
      <c r="HT201" s="20"/>
      <c r="HU201" s="20"/>
      <c r="HV201" s="20"/>
      <c r="HW201" s="20"/>
      <c r="HX201" s="20"/>
      <c r="HY201" s="20"/>
      <c r="HZ201" s="20"/>
      <c r="IA201" s="19"/>
      <c r="IB201" s="19"/>
      <c r="IC201" s="19"/>
      <c r="ID201" s="19"/>
      <c r="IE201" s="19"/>
      <c r="IF201" s="19"/>
      <c r="IG201" s="19"/>
      <c r="IH201" s="19"/>
      <c r="II201" s="19"/>
      <c r="IJ201" s="19"/>
      <c r="IK201" s="19"/>
      <c r="IL201" s="19"/>
      <c r="IM201" s="19"/>
      <c r="IN201" s="19"/>
      <c r="IO201" s="19"/>
      <c r="IP201" s="19"/>
      <c r="IQ201" s="19"/>
      <c r="IR201" s="19"/>
      <c r="IS201" s="19"/>
      <c r="IT201" s="19"/>
      <c r="IU201" s="19"/>
      <c r="IV201" s="19"/>
      <c r="IW201" s="19"/>
      <c r="IX201" s="19"/>
      <c r="IY201" s="19"/>
      <c r="IZ201" s="19"/>
      <c r="JA201" s="19"/>
      <c r="JB201" s="19"/>
      <c r="JC201" s="19"/>
      <c r="JD201" s="19"/>
      <c r="JE201" s="19"/>
      <c r="JF201" s="19"/>
      <c r="JG201" s="19"/>
      <c r="JH201" s="19"/>
      <c r="JI201" s="19"/>
      <c r="JJ201" s="19"/>
      <c r="JK201" s="19"/>
      <c r="JL201" s="19"/>
      <c r="JM201" s="19"/>
      <c r="JN201" s="19"/>
      <c r="JO201" s="19"/>
      <c r="JP201" s="19"/>
      <c r="JQ201" s="19"/>
      <c r="JR201" s="19"/>
      <c r="JS201" s="19"/>
      <c r="JT201" s="19"/>
      <c r="JU201" s="19"/>
      <c r="JV201" s="19"/>
    </row>
    <row r="202" spans="1:282" ht="13.5">
      <c r="A202" s="90" t="s">
        <v>233</v>
      </c>
      <c r="B202" s="183"/>
      <c r="C202" s="33"/>
      <c r="D202" s="147"/>
      <c r="E202" s="147"/>
      <c r="F202" s="147"/>
      <c r="G202" s="147"/>
      <c r="H202" s="147"/>
      <c r="I202" s="147"/>
      <c r="J202" s="147"/>
      <c r="K202" s="147"/>
      <c r="L202" s="147"/>
      <c r="M202" s="147"/>
      <c r="N202" s="147"/>
      <c r="O202" s="147"/>
      <c r="P202" s="147"/>
      <c r="Q202" s="147"/>
      <c r="R202" s="147"/>
      <c r="S202" s="147"/>
      <c r="T202" s="147"/>
      <c r="U202" s="147"/>
      <c r="V202" s="147"/>
      <c r="W202" s="147"/>
      <c r="X202" s="147"/>
      <c r="Y202" s="147"/>
      <c r="Z202" s="147"/>
      <c r="AA202" s="147"/>
      <c r="AB202" s="147"/>
      <c r="AC202" s="147"/>
      <c r="AD202" s="147"/>
      <c r="AE202" s="147"/>
      <c r="AF202" s="147"/>
      <c r="AG202" s="147"/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  <c r="BI202" s="147"/>
      <c r="BJ202" s="147"/>
      <c r="BK202" s="147"/>
      <c r="BL202" s="147"/>
      <c r="BM202" s="147"/>
      <c r="BN202" s="147"/>
      <c r="BO202" s="147"/>
      <c r="BP202" s="147"/>
      <c r="BQ202" s="147"/>
      <c r="BR202" s="147"/>
      <c r="BS202" s="147"/>
      <c r="BT202" s="147"/>
      <c r="BU202" s="147"/>
      <c r="BV202" s="147"/>
      <c r="BW202" s="147"/>
      <c r="BX202" s="147"/>
      <c r="BY202" s="147"/>
      <c r="BZ202" s="147"/>
      <c r="CA202" s="147"/>
      <c r="CB202" s="147"/>
      <c r="CC202" s="147"/>
      <c r="CD202" s="147"/>
      <c r="CE202" s="147"/>
      <c r="CF202" s="147"/>
      <c r="CG202" s="147"/>
      <c r="CH202" s="147"/>
      <c r="CI202" s="147"/>
      <c r="CJ202" s="147"/>
      <c r="CK202" s="147"/>
      <c r="CL202" s="147"/>
      <c r="CM202" s="147"/>
      <c r="CN202" s="147"/>
      <c r="CO202" s="147"/>
      <c r="CP202" s="147"/>
      <c r="CQ202" s="147"/>
      <c r="CR202" s="147"/>
      <c r="CS202" s="147"/>
      <c r="CT202" s="147"/>
      <c r="CU202" s="147"/>
      <c r="CV202" s="147"/>
      <c r="CW202" s="147"/>
      <c r="CX202" s="147"/>
      <c r="CY202" s="147"/>
      <c r="CZ202" s="87" t="str">
        <f t="shared" si="221"/>
        <v/>
      </c>
      <c r="DA202" s="89" t="str">
        <f t="shared" si="323"/>
        <v/>
      </c>
      <c r="DB202" s="90" t="str">
        <f t="shared" si="325"/>
        <v/>
      </c>
      <c r="DC202" s="32" t="str">
        <f t="shared" si="112"/>
        <v>brak danych</v>
      </c>
      <c r="DD202" s="32"/>
      <c r="DE202" s="20">
        <f t="shared" si="222"/>
        <v>0</v>
      </c>
      <c r="DF202" s="20" t="str">
        <f t="shared" si="223"/>
        <v/>
      </c>
      <c r="DG202" s="20" t="str">
        <f t="shared" si="224"/>
        <v/>
      </c>
      <c r="DH202" s="20" t="str">
        <f t="shared" si="225"/>
        <v/>
      </c>
      <c r="DI202" s="20" t="str">
        <f t="shared" si="226"/>
        <v/>
      </c>
      <c r="DJ202" s="20" t="str">
        <f t="shared" si="227"/>
        <v/>
      </c>
      <c r="DK202" s="20" t="str">
        <f t="shared" si="228"/>
        <v/>
      </c>
      <c r="DL202" s="20" t="str">
        <f t="shared" si="229"/>
        <v/>
      </c>
      <c r="DM202" s="20" t="str">
        <f t="shared" si="230"/>
        <v/>
      </c>
      <c r="DN202" s="20" t="str">
        <f t="shared" si="231"/>
        <v/>
      </c>
      <c r="DO202" s="20" t="str">
        <f t="shared" si="232"/>
        <v/>
      </c>
      <c r="DP202" s="20" t="str">
        <f t="shared" si="233"/>
        <v/>
      </c>
      <c r="DQ202" s="20" t="str">
        <f t="shared" si="234"/>
        <v/>
      </c>
      <c r="DR202" s="20" t="str">
        <f t="shared" si="235"/>
        <v/>
      </c>
      <c r="DS202" s="20" t="str">
        <f t="shared" si="236"/>
        <v/>
      </c>
      <c r="DT202" s="20" t="str">
        <f t="shared" si="237"/>
        <v/>
      </c>
      <c r="DU202" s="20" t="str">
        <f t="shared" si="238"/>
        <v/>
      </c>
      <c r="DV202" s="20" t="str">
        <f t="shared" si="239"/>
        <v/>
      </c>
      <c r="DW202" s="20" t="str">
        <f t="shared" si="240"/>
        <v/>
      </c>
      <c r="DX202" s="20" t="str">
        <f t="shared" si="241"/>
        <v/>
      </c>
      <c r="DY202" s="20" t="str">
        <f t="shared" si="242"/>
        <v/>
      </c>
      <c r="DZ202" s="20" t="str">
        <f t="shared" si="243"/>
        <v/>
      </c>
      <c r="EA202" s="20" t="str">
        <f t="shared" si="244"/>
        <v/>
      </c>
      <c r="EB202" s="20" t="str">
        <f t="shared" si="245"/>
        <v/>
      </c>
      <c r="EC202" s="20" t="str">
        <f t="shared" si="246"/>
        <v/>
      </c>
      <c r="ED202" s="20" t="str">
        <f t="shared" si="247"/>
        <v/>
      </c>
      <c r="EE202" s="20" t="str">
        <f t="shared" si="248"/>
        <v/>
      </c>
      <c r="EF202" s="20" t="str">
        <f t="shared" si="249"/>
        <v/>
      </c>
      <c r="EG202" s="20" t="str">
        <f t="shared" si="250"/>
        <v/>
      </c>
      <c r="EH202" s="20" t="str">
        <f t="shared" si="251"/>
        <v/>
      </c>
      <c r="EI202" s="20" t="str">
        <f t="shared" si="252"/>
        <v/>
      </c>
      <c r="EJ202" s="20" t="str">
        <f t="shared" si="253"/>
        <v/>
      </c>
      <c r="EK202" s="20" t="str">
        <f t="shared" si="254"/>
        <v/>
      </c>
      <c r="EL202" s="20" t="str">
        <f t="shared" si="255"/>
        <v/>
      </c>
      <c r="EM202" s="20" t="str">
        <f t="shared" si="256"/>
        <v/>
      </c>
      <c r="EN202" s="20" t="str">
        <f t="shared" si="257"/>
        <v/>
      </c>
      <c r="EO202" s="20" t="str">
        <f t="shared" si="258"/>
        <v/>
      </c>
      <c r="EP202" s="20" t="str">
        <f t="shared" si="259"/>
        <v/>
      </c>
      <c r="EQ202" s="20" t="str">
        <f t="shared" si="260"/>
        <v/>
      </c>
      <c r="ER202" s="20" t="str">
        <f t="shared" si="261"/>
        <v/>
      </c>
      <c r="ES202" s="20" t="str">
        <f t="shared" si="262"/>
        <v/>
      </c>
      <c r="ET202" s="20" t="str">
        <f t="shared" si="263"/>
        <v/>
      </c>
      <c r="EU202" s="20" t="str">
        <f t="shared" si="264"/>
        <v/>
      </c>
      <c r="EV202" s="20" t="str">
        <f t="shared" si="265"/>
        <v/>
      </c>
      <c r="EW202" s="20" t="str">
        <f t="shared" si="266"/>
        <v/>
      </c>
      <c r="EX202" s="20" t="str">
        <f t="shared" si="267"/>
        <v/>
      </c>
      <c r="EY202" s="20" t="str">
        <f t="shared" si="268"/>
        <v/>
      </c>
      <c r="EZ202" s="20" t="str">
        <f t="shared" si="269"/>
        <v/>
      </c>
      <c r="FA202" s="20" t="str">
        <f t="shared" si="270"/>
        <v/>
      </c>
      <c r="FB202" s="20" t="str">
        <f t="shared" si="271"/>
        <v/>
      </c>
      <c r="FC202" s="20" t="str">
        <f t="shared" si="272"/>
        <v/>
      </c>
      <c r="FD202" s="20" t="str">
        <f t="shared" si="273"/>
        <v/>
      </c>
      <c r="FE202" s="20" t="str">
        <f t="shared" si="274"/>
        <v/>
      </c>
      <c r="FF202" s="20" t="str">
        <f t="shared" si="275"/>
        <v/>
      </c>
      <c r="FG202" s="20" t="str">
        <f t="shared" si="276"/>
        <v/>
      </c>
      <c r="FH202" s="20" t="str">
        <f t="shared" si="277"/>
        <v/>
      </c>
      <c r="FI202" s="20" t="str">
        <f t="shared" si="278"/>
        <v/>
      </c>
      <c r="FJ202" s="20" t="str">
        <f t="shared" si="279"/>
        <v/>
      </c>
      <c r="FK202" s="20" t="str">
        <f t="shared" si="280"/>
        <v/>
      </c>
      <c r="FL202" s="20" t="str">
        <f t="shared" si="281"/>
        <v/>
      </c>
      <c r="FM202" s="20" t="str">
        <f t="shared" si="282"/>
        <v/>
      </c>
      <c r="FN202" s="20" t="str">
        <f t="shared" si="283"/>
        <v/>
      </c>
      <c r="FO202" s="20" t="str">
        <f t="shared" si="284"/>
        <v/>
      </c>
      <c r="FP202" s="20" t="str">
        <f t="shared" si="285"/>
        <v/>
      </c>
      <c r="FQ202" s="20" t="str">
        <f t="shared" si="286"/>
        <v/>
      </c>
      <c r="FR202" s="20" t="str">
        <f t="shared" si="287"/>
        <v/>
      </c>
      <c r="FS202" s="20" t="str">
        <f t="shared" si="288"/>
        <v/>
      </c>
      <c r="FT202" s="20" t="str">
        <f t="shared" si="289"/>
        <v/>
      </c>
      <c r="FU202" s="20" t="str">
        <f t="shared" si="290"/>
        <v/>
      </c>
      <c r="FV202" s="20" t="str">
        <f t="shared" si="291"/>
        <v/>
      </c>
      <c r="FW202" s="20" t="str">
        <f t="shared" si="292"/>
        <v/>
      </c>
      <c r="FX202" s="20" t="str">
        <f t="shared" si="293"/>
        <v/>
      </c>
      <c r="FY202" s="20" t="str">
        <f t="shared" si="294"/>
        <v/>
      </c>
      <c r="FZ202" s="20" t="str">
        <f t="shared" si="295"/>
        <v/>
      </c>
      <c r="GA202" s="20" t="str">
        <f t="shared" si="296"/>
        <v/>
      </c>
      <c r="GB202" s="20" t="str">
        <f t="shared" si="297"/>
        <v/>
      </c>
      <c r="GC202" s="20" t="str">
        <f t="shared" si="298"/>
        <v/>
      </c>
      <c r="GD202" s="20" t="str">
        <f t="shared" si="299"/>
        <v/>
      </c>
      <c r="GE202" s="20" t="str">
        <f t="shared" si="300"/>
        <v/>
      </c>
      <c r="GF202" s="20" t="str">
        <f t="shared" si="301"/>
        <v/>
      </c>
      <c r="GG202" s="20" t="str">
        <f t="shared" si="302"/>
        <v/>
      </c>
      <c r="GH202" s="20" t="str">
        <f t="shared" si="303"/>
        <v/>
      </c>
      <c r="GI202" s="20" t="str">
        <f t="shared" si="304"/>
        <v/>
      </c>
      <c r="GJ202" s="20" t="str">
        <f t="shared" si="305"/>
        <v/>
      </c>
      <c r="GK202" s="20" t="str">
        <f t="shared" si="306"/>
        <v/>
      </c>
      <c r="GL202" s="20" t="str">
        <f t="shared" si="307"/>
        <v/>
      </c>
      <c r="GM202" s="20" t="str">
        <f t="shared" si="308"/>
        <v/>
      </c>
      <c r="GN202" s="20" t="str">
        <f t="shared" si="309"/>
        <v/>
      </c>
      <c r="GO202" s="20" t="str">
        <f t="shared" si="310"/>
        <v/>
      </c>
      <c r="GP202" s="20" t="str">
        <f t="shared" si="311"/>
        <v/>
      </c>
      <c r="GQ202" s="20" t="str">
        <f t="shared" si="312"/>
        <v/>
      </c>
      <c r="GR202" s="20" t="str">
        <f t="shared" si="313"/>
        <v/>
      </c>
      <c r="GS202" s="20" t="str">
        <f t="shared" si="314"/>
        <v/>
      </c>
      <c r="GT202" s="20" t="str">
        <f t="shared" si="315"/>
        <v/>
      </c>
      <c r="GU202" s="20" t="str">
        <f t="shared" si="316"/>
        <v/>
      </c>
      <c r="GV202" s="20" t="str">
        <f t="shared" si="317"/>
        <v/>
      </c>
      <c r="GW202" s="20" t="str">
        <f t="shared" si="318"/>
        <v/>
      </c>
      <c r="GX202" s="20" t="str">
        <f t="shared" si="319"/>
        <v/>
      </c>
      <c r="GY202" s="20" t="str">
        <f t="shared" si="320"/>
        <v/>
      </c>
      <c r="GZ202" s="20" t="str">
        <f t="shared" si="321"/>
        <v/>
      </c>
      <c r="HA202" s="20" t="str">
        <f t="shared" si="322"/>
        <v/>
      </c>
      <c r="HB202" s="20"/>
      <c r="HC202" s="20"/>
      <c r="HD202" s="20"/>
      <c r="HE202" s="20"/>
      <c r="HF202" s="20"/>
      <c r="HG202" s="20"/>
      <c r="HH202" s="20"/>
      <c r="HI202" s="20"/>
      <c r="HJ202" s="20"/>
      <c r="HK202" s="20"/>
      <c r="HL202" s="20"/>
      <c r="HM202" s="20"/>
      <c r="HN202" s="20"/>
      <c r="HO202" s="20"/>
      <c r="HP202" s="20"/>
      <c r="HQ202" s="20"/>
      <c r="HR202" s="20"/>
      <c r="HS202" s="20"/>
      <c r="HT202" s="20"/>
      <c r="HU202" s="20"/>
      <c r="HV202" s="20"/>
      <c r="HW202" s="20"/>
      <c r="HX202" s="20"/>
      <c r="HY202" s="20"/>
      <c r="HZ202" s="20"/>
      <c r="IA202" s="19"/>
      <c r="IB202" s="19"/>
      <c r="IC202" s="19"/>
      <c r="ID202" s="19"/>
      <c r="IE202" s="19"/>
      <c r="IF202" s="19"/>
      <c r="IG202" s="19"/>
      <c r="IH202" s="19"/>
      <c r="II202" s="19"/>
      <c r="IJ202" s="19"/>
      <c r="IK202" s="19"/>
      <c r="IL202" s="19"/>
      <c r="IM202" s="19"/>
      <c r="IN202" s="19"/>
      <c r="IO202" s="19"/>
      <c r="IP202" s="19"/>
      <c r="IQ202" s="19"/>
      <c r="IR202" s="19"/>
      <c r="IS202" s="19"/>
      <c r="IT202" s="19"/>
      <c r="IU202" s="19"/>
      <c r="IV202" s="19"/>
      <c r="IW202" s="19"/>
      <c r="IX202" s="19"/>
      <c r="IY202" s="19"/>
      <c r="IZ202" s="19"/>
      <c r="JA202" s="19"/>
      <c r="JB202" s="19"/>
      <c r="JC202" s="19"/>
      <c r="JD202" s="19"/>
      <c r="JE202" s="19"/>
      <c r="JF202" s="19"/>
      <c r="JG202" s="19"/>
      <c r="JH202" s="19"/>
      <c r="JI202" s="19"/>
      <c r="JJ202" s="19"/>
      <c r="JK202" s="19"/>
      <c r="JL202" s="19"/>
      <c r="JM202" s="19"/>
      <c r="JN202" s="19"/>
      <c r="JO202" s="19"/>
      <c r="JP202" s="19"/>
      <c r="JQ202" s="19"/>
      <c r="JR202" s="19"/>
      <c r="JS202" s="19"/>
      <c r="JT202" s="19"/>
      <c r="JU202" s="19"/>
      <c r="JV202" s="19"/>
    </row>
    <row r="203" spans="1:282" ht="13.5">
      <c r="A203" s="90" t="s">
        <v>234</v>
      </c>
      <c r="B203" s="184"/>
      <c r="C203" s="33"/>
      <c r="D203" s="147"/>
      <c r="E203" s="147"/>
      <c r="F203" s="147"/>
      <c r="G203" s="147"/>
      <c r="H203" s="147"/>
      <c r="I203" s="147"/>
      <c r="J203" s="147"/>
      <c r="K203" s="147"/>
      <c r="L203" s="147"/>
      <c r="M203" s="147"/>
      <c r="N203" s="147"/>
      <c r="O203" s="147"/>
      <c r="P203" s="147"/>
      <c r="Q203" s="147"/>
      <c r="R203" s="147"/>
      <c r="S203" s="147"/>
      <c r="T203" s="147"/>
      <c r="U203" s="147"/>
      <c r="V203" s="147"/>
      <c r="W203" s="147"/>
      <c r="X203" s="147"/>
      <c r="Y203" s="147"/>
      <c r="Z203" s="147"/>
      <c r="AA203" s="147"/>
      <c r="AB203" s="147"/>
      <c r="AC203" s="147"/>
      <c r="AD203" s="147"/>
      <c r="AE203" s="147"/>
      <c r="AF203" s="147"/>
      <c r="AG203" s="147"/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  <c r="BI203" s="147"/>
      <c r="BJ203" s="147"/>
      <c r="BK203" s="147"/>
      <c r="BL203" s="147"/>
      <c r="BM203" s="147"/>
      <c r="BN203" s="147"/>
      <c r="BO203" s="147"/>
      <c r="BP203" s="147"/>
      <c r="BQ203" s="147"/>
      <c r="BR203" s="147"/>
      <c r="BS203" s="147"/>
      <c r="BT203" s="147"/>
      <c r="BU203" s="147"/>
      <c r="BV203" s="147"/>
      <c r="BW203" s="147"/>
      <c r="BX203" s="147"/>
      <c r="BY203" s="147"/>
      <c r="BZ203" s="147"/>
      <c r="CA203" s="147"/>
      <c r="CB203" s="147"/>
      <c r="CC203" s="147"/>
      <c r="CD203" s="147"/>
      <c r="CE203" s="147"/>
      <c r="CF203" s="147"/>
      <c r="CG203" s="147"/>
      <c r="CH203" s="147"/>
      <c r="CI203" s="147"/>
      <c r="CJ203" s="147"/>
      <c r="CK203" s="147"/>
      <c r="CL203" s="147"/>
      <c r="CM203" s="147"/>
      <c r="CN203" s="147"/>
      <c r="CO203" s="147"/>
      <c r="CP203" s="147"/>
      <c r="CQ203" s="147"/>
      <c r="CR203" s="147"/>
      <c r="CS203" s="147"/>
      <c r="CT203" s="147"/>
      <c r="CU203" s="147"/>
      <c r="CV203" s="147"/>
      <c r="CW203" s="147"/>
      <c r="CX203" s="147"/>
      <c r="CY203" s="147"/>
      <c r="CZ203" s="87" t="str">
        <f t="shared" ref="CZ203:CZ209" si="326">IF(ISBLANK(B203),"",SUM(DF203:HA203))</f>
        <v/>
      </c>
      <c r="DA203" s="89" t="str">
        <f t="shared" si="323"/>
        <v/>
      </c>
      <c r="DB203" s="90" t="str">
        <f t="shared" si="325"/>
        <v/>
      </c>
      <c r="DC203" s="32" t="str">
        <f t="shared" si="112"/>
        <v>brak danych</v>
      </c>
      <c r="DD203" s="32"/>
      <c r="DE203" s="20">
        <f t="shared" ref="DE203:DE209" si="327">B203</f>
        <v>0</v>
      </c>
      <c r="DF203" s="20" t="str">
        <f t="shared" ref="DF203:DF209" si="328">IF(LEN($B203)&gt;0,IF(LEN(D$7)&gt;0,IF(D$255="O",D203,IF(D$9=D203,D$8,0)),""),"")</f>
        <v/>
      </c>
      <c r="DG203" s="20" t="str">
        <f t="shared" ref="DG203:DG209" si="329">IF(LEN($B203)&gt;0,IF(LEN(E$7)&gt;0,IF(E$255="O",E203,IF(E$9=E203,E$8,0)),""),"")</f>
        <v/>
      </c>
      <c r="DH203" s="20" t="str">
        <f t="shared" ref="DH203:DH209" si="330">IF(LEN($B203)&gt;0,IF(LEN(F$7)&gt;0,IF(F$255="O",F203,IF(F$9=F203,F$8,0)),""),"")</f>
        <v/>
      </c>
      <c r="DI203" s="20" t="str">
        <f t="shared" ref="DI203:DI209" si="331">IF(LEN($B203)&gt;0,IF(LEN(G$7)&gt;0,IF(G$255="O",G203,IF(G$9=G203,G$8,0)),""),"")</f>
        <v/>
      </c>
      <c r="DJ203" s="20" t="str">
        <f t="shared" ref="DJ203:DJ209" si="332">IF(LEN($B203)&gt;0,IF(LEN(H$7)&gt;0,IF(H$255="O",H203,IF(H$9=H203,H$8,0)),""),"")</f>
        <v/>
      </c>
      <c r="DK203" s="20" t="str">
        <f t="shared" ref="DK203:DK209" si="333">IF(LEN($B203)&gt;0,IF(LEN(I$7)&gt;0,IF(I$255="O",I203,IF(I$9=I203,I$8,0)),""),"")</f>
        <v/>
      </c>
      <c r="DL203" s="20" t="str">
        <f t="shared" ref="DL203:DL209" si="334">IF(LEN($B203)&gt;0,IF(LEN(J$7)&gt;0,IF(J$255="O",J203,IF(J$9=J203,J$8,0)),""),"")</f>
        <v/>
      </c>
      <c r="DM203" s="20" t="str">
        <f t="shared" ref="DM203:DM209" si="335">IF(LEN($B203)&gt;0,IF(LEN(K$7)&gt;0,IF(K$255="O",K203,IF(K$9=K203,K$8,0)),""),"")</f>
        <v/>
      </c>
      <c r="DN203" s="20" t="str">
        <f t="shared" ref="DN203:DN209" si="336">IF(LEN($B203)&gt;0,IF(LEN(L$7)&gt;0,IF(L$255="O",L203,IF(L$9=L203,L$8,0)),""),"")</f>
        <v/>
      </c>
      <c r="DO203" s="20" t="str">
        <f t="shared" ref="DO203:DO209" si="337">IF(LEN($B203)&gt;0,IF(LEN(M$7)&gt;0,IF(M$255="O",M203,IF(M$9=M203,M$8,0)),""),"")</f>
        <v/>
      </c>
      <c r="DP203" s="20" t="str">
        <f t="shared" ref="DP203:DP209" si="338">IF(LEN($B203)&gt;0,IF(LEN(N$7)&gt;0,IF(N$255="O",N203,IF(N$9=N203,N$8,0)),""),"")</f>
        <v/>
      </c>
      <c r="DQ203" s="20" t="str">
        <f t="shared" ref="DQ203:DQ209" si="339">IF(LEN($B203)&gt;0,IF(LEN(O$7)&gt;0,IF(O$255="O",O203,IF(O$9=O203,O$8,0)),""),"")</f>
        <v/>
      </c>
      <c r="DR203" s="20" t="str">
        <f t="shared" ref="DR203:DR209" si="340">IF(LEN($B203)&gt;0,IF(LEN(P$7)&gt;0,IF(P$255="O",P203,IF(P$9=P203,P$8,0)),""),"")</f>
        <v/>
      </c>
      <c r="DS203" s="20" t="str">
        <f t="shared" ref="DS203:DS209" si="341">IF(LEN($B203)&gt;0,IF(LEN(Q$7)&gt;0,IF(Q$255="O",Q203,IF(Q$9=Q203,Q$8,0)),""),"")</f>
        <v/>
      </c>
      <c r="DT203" s="20" t="str">
        <f t="shared" ref="DT203:DT209" si="342">IF(LEN($B203)&gt;0,IF(LEN(R$7)&gt;0,IF(R$255="O",R203,IF(R$9=R203,R$8,0)),""),"")</f>
        <v/>
      </c>
      <c r="DU203" s="20" t="str">
        <f t="shared" ref="DU203:DU209" si="343">IF(LEN($B203)&gt;0,IF(LEN(S$7)&gt;0,IF(S$255="O",S203,IF(S$9=S203,S$8,0)),""),"")</f>
        <v/>
      </c>
      <c r="DV203" s="20" t="str">
        <f t="shared" ref="DV203:DV209" si="344">IF(LEN($B203)&gt;0,IF(LEN(T$7)&gt;0,IF(T$255="O",T203,IF(T$9=T203,T$8,0)),""),"")</f>
        <v/>
      </c>
      <c r="DW203" s="20" t="str">
        <f t="shared" ref="DW203:DW209" si="345">IF(LEN($B203)&gt;0,IF(LEN(U$7)&gt;0,IF(U$255="O",U203,IF(U$9=U203,U$8,0)),""),"")</f>
        <v/>
      </c>
      <c r="DX203" s="20" t="str">
        <f t="shared" ref="DX203:DX209" si="346">IF(LEN($B203)&gt;0,IF(LEN(V$7)&gt;0,IF(V$255="O",V203,IF(V$9=V203,V$8,0)),""),"")</f>
        <v/>
      </c>
      <c r="DY203" s="20" t="str">
        <f t="shared" ref="DY203:DY209" si="347">IF(LEN($B203)&gt;0,IF(LEN(W$7)&gt;0,IF(W$255="O",W203,IF(W$9=W203,W$8,0)),""),"")</f>
        <v/>
      </c>
      <c r="DZ203" s="20" t="str">
        <f t="shared" ref="DZ203:DZ209" si="348">IF(LEN($B203)&gt;0,IF(LEN(X$7)&gt;0,IF(X$255="O",X203,IF(X$9=X203,X$8,0)),""),"")</f>
        <v/>
      </c>
      <c r="EA203" s="20" t="str">
        <f t="shared" ref="EA203:EA209" si="349">IF(LEN($B203)&gt;0,IF(LEN(Y$7)&gt;0,IF(Y$255="O",Y203,IF(Y$9=Y203,Y$8,0)),""),"")</f>
        <v/>
      </c>
      <c r="EB203" s="20" t="str">
        <f t="shared" ref="EB203:EB209" si="350">IF(LEN($B203)&gt;0,IF(LEN(Z$7)&gt;0,IF(Z$255="O",Z203,IF(Z$9=Z203,Z$8,0)),""),"")</f>
        <v/>
      </c>
      <c r="EC203" s="20" t="str">
        <f t="shared" ref="EC203:EC209" si="351">IF(LEN($B203)&gt;0,IF(LEN(AA$7)&gt;0,IF(AA$255="O",AA203,IF(AA$9=AA203,AA$8,0)),""),"")</f>
        <v/>
      </c>
      <c r="ED203" s="20" t="str">
        <f t="shared" ref="ED203:ED209" si="352">IF(LEN($B203)&gt;0,IF(LEN(AB$7)&gt;0,IF(AB$255="O",AB203,IF(AB$9=AB203,AB$8,0)),""),"")</f>
        <v/>
      </c>
      <c r="EE203" s="20" t="str">
        <f t="shared" ref="EE203:EE209" si="353">IF(LEN($B203)&gt;0,IF(LEN(AC$7)&gt;0,IF(AC$255="O",AC203,IF(AC$9=AC203,AC$8,0)),""),"")</f>
        <v/>
      </c>
      <c r="EF203" s="20" t="str">
        <f t="shared" ref="EF203:EF209" si="354">IF(LEN($B203)&gt;0,IF(LEN(AD$7)&gt;0,IF(AD$255="O",AD203,IF(AD$9=AD203,AD$8,0)),""),"")</f>
        <v/>
      </c>
      <c r="EG203" s="20" t="str">
        <f t="shared" ref="EG203:EG209" si="355">IF(LEN($B203)&gt;0,IF(LEN(AE$7)&gt;0,IF(AE$255="O",AE203,IF(AE$9=AE203,AE$8,0)),""),"")</f>
        <v/>
      </c>
      <c r="EH203" s="20" t="str">
        <f t="shared" ref="EH203:EH209" si="356">IF(LEN($B203)&gt;0,IF(LEN(AF$7)&gt;0,IF(AF$255="O",AF203,IF(AF$9=AF203,AF$8,0)),""),"")</f>
        <v/>
      </c>
      <c r="EI203" s="20" t="str">
        <f t="shared" ref="EI203:EI209" si="357">IF(LEN($B203)&gt;0,IF(LEN(AG$7)&gt;0,IF(AG$255="O",AG203,IF(AG$9=AG203,AG$8,0)),""),"")</f>
        <v/>
      </c>
      <c r="EJ203" s="20" t="str">
        <f t="shared" ref="EJ203:EJ209" si="358">IF(LEN($B203)&gt;0,IF(LEN(AH$7)&gt;0,IF(AH$255="O",AH203,IF(AH$9=AH203,AH$8,0)),""),"")</f>
        <v/>
      </c>
      <c r="EK203" s="20" t="str">
        <f t="shared" ref="EK203:EK209" si="359">IF(LEN($B203)&gt;0,IF(LEN(AI$7)&gt;0,IF(AI$255="O",AI203,IF(AI$9=AI203,AI$8,0)),""),"")</f>
        <v/>
      </c>
      <c r="EL203" s="20" t="str">
        <f t="shared" ref="EL203:EL209" si="360">IF(LEN($B203)&gt;0,IF(LEN(AJ$7)&gt;0,IF(AJ$255="O",AJ203,IF(AJ$9=AJ203,AJ$8,0)),""),"")</f>
        <v/>
      </c>
      <c r="EM203" s="20" t="str">
        <f t="shared" ref="EM203:EM209" si="361">IF(LEN($B203)&gt;0,IF(LEN(AK$7)&gt;0,IF(AK$255="O",AK203,IF(AK$9=AK203,AK$8,0)),""),"")</f>
        <v/>
      </c>
      <c r="EN203" s="20" t="str">
        <f t="shared" ref="EN203:EN209" si="362">IF(LEN($B203)&gt;0,IF(LEN(AL$7)&gt;0,IF(AL$255="O",AL203,IF(AL$9=AL203,AL$8,0)),""),"")</f>
        <v/>
      </c>
      <c r="EO203" s="20" t="str">
        <f t="shared" ref="EO203:EO209" si="363">IF(LEN($B203)&gt;0,IF(LEN(AM$7)&gt;0,IF(AM$255="O",AM203,IF(AM$9=AM203,AM$8,0)),""),"")</f>
        <v/>
      </c>
      <c r="EP203" s="20" t="str">
        <f t="shared" ref="EP203:EP209" si="364">IF(LEN($B203)&gt;0,IF(LEN(AN$7)&gt;0,IF(AN$255="O",AN203,IF(AN$9=AN203,AN$8,0)),""),"")</f>
        <v/>
      </c>
      <c r="EQ203" s="20" t="str">
        <f t="shared" ref="EQ203:EQ209" si="365">IF(LEN($B203)&gt;0,IF(LEN(AO$7)&gt;0,IF(AO$255="O",AO203,IF(AO$9=AO203,AO$8,0)),""),"")</f>
        <v/>
      </c>
      <c r="ER203" s="20" t="str">
        <f t="shared" ref="ER203:ER209" si="366">IF(LEN($B203)&gt;0,IF(LEN(AP$7)&gt;0,IF(AP$255="O",AP203,IF(AP$9=AP203,AP$8,0)),""),"")</f>
        <v/>
      </c>
      <c r="ES203" s="20" t="str">
        <f t="shared" ref="ES203:ES209" si="367">IF(LEN($B203)&gt;0,IF(LEN(AQ$7)&gt;0,IF(AQ$255="O",AQ203,IF(AQ$9=AQ203,AQ$8,0)),""),"")</f>
        <v/>
      </c>
      <c r="ET203" s="20" t="str">
        <f t="shared" ref="ET203:ET209" si="368">IF(LEN($B203)&gt;0,IF(LEN(AR$7)&gt;0,IF(AR$255="O",AR203,IF(AR$9=AR203,AR$8,0)),""),"")</f>
        <v/>
      </c>
      <c r="EU203" s="20" t="str">
        <f t="shared" ref="EU203:EU209" si="369">IF(LEN($B203)&gt;0,IF(LEN(AS$7)&gt;0,IF(AS$255="O",AS203,IF(AS$9=AS203,AS$8,0)),""),"")</f>
        <v/>
      </c>
      <c r="EV203" s="20" t="str">
        <f t="shared" ref="EV203:EV209" si="370">IF(LEN($B203)&gt;0,IF(LEN(AT$7)&gt;0,IF(AT$255="O",AT203,IF(AT$9=AT203,AT$8,0)),""),"")</f>
        <v/>
      </c>
      <c r="EW203" s="20" t="str">
        <f t="shared" ref="EW203:EW209" si="371">IF(LEN($B203)&gt;0,IF(LEN(AU$7)&gt;0,IF(AU$255="O",AU203,IF(AU$9=AU203,AU$8,0)),""),"")</f>
        <v/>
      </c>
      <c r="EX203" s="20" t="str">
        <f t="shared" ref="EX203:EX209" si="372">IF(LEN($B203)&gt;0,IF(LEN(AV$7)&gt;0,IF(AV$255="O",AV203,IF(AV$9=AV203,AV$8,0)),""),"")</f>
        <v/>
      </c>
      <c r="EY203" s="20" t="str">
        <f t="shared" ref="EY203:EY209" si="373">IF(LEN($B203)&gt;0,IF(LEN(AW$7)&gt;0,IF(AW$255="O",AW203,IF(AW$9=AW203,AW$8,0)),""),"")</f>
        <v/>
      </c>
      <c r="EZ203" s="20" t="str">
        <f t="shared" ref="EZ203:EZ209" si="374">IF(LEN($B203)&gt;0,IF(LEN(AX$7)&gt;0,IF(AX$255="O",AX203,IF(AX$9=AX203,AX$8,0)),""),"")</f>
        <v/>
      </c>
      <c r="FA203" s="20" t="str">
        <f t="shared" ref="FA203:FA209" si="375">IF(LEN($B203)&gt;0,IF(LEN(AY$7)&gt;0,IF(AY$255="O",AY203,IF(AY$9=AY203,AY$8,0)),""),"")</f>
        <v/>
      </c>
      <c r="FB203" s="20" t="str">
        <f t="shared" ref="FB203:FB209" si="376">IF(LEN($B203)&gt;0,IF(LEN(AZ$7)&gt;0,IF(AZ$255="O",AZ203,IF(AZ$9=AZ203,AZ$8,0)),""),"")</f>
        <v/>
      </c>
      <c r="FC203" s="20" t="str">
        <f t="shared" ref="FC203:FC209" si="377">IF(LEN($B203)&gt;0,IF(LEN(BA$7)&gt;0,IF(BA$255="O",BA203,IF(BA$9=BA203,BA$8,0)),""),"")</f>
        <v/>
      </c>
      <c r="FD203" s="20" t="str">
        <f t="shared" ref="FD203:FD209" si="378">IF(LEN($B203)&gt;0,IF(LEN(BB$7)&gt;0,IF(BB$255="O",BB203,IF(BB$9=BB203,BB$8,0)),""),"")</f>
        <v/>
      </c>
      <c r="FE203" s="20" t="str">
        <f t="shared" ref="FE203:FE209" si="379">IF(LEN($B203)&gt;0,IF(LEN(BC$7)&gt;0,IF(BC$255="O",BC203,IF(BC$9=BC203,BC$8,0)),""),"")</f>
        <v/>
      </c>
      <c r="FF203" s="20" t="str">
        <f t="shared" ref="FF203:FF209" si="380">IF(LEN($B203)&gt;0,IF(LEN(BD$7)&gt;0,IF(BD$255="O",BD203,IF(BD$9=BD203,BD$8,0)),""),"")</f>
        <v/>
      </c>
      <c r="FG203" s="20" t="str">
        <f t="shared" ref="FG203:FG209" si="381">IF(LEN($B203)&gt;0,IF(LEN(BE$7)&gt;0,IF(BE$255="O",BE203,IF(BE$9=BE203,BE$8,0)),""),"")</f>
        <v/>
      </c>
      <c r="FH203" s="20" t="str">
        <f t="shared" ref="FH203:FH209" si="382">IF(LEN($B203)&gt;0,IF(LEN(BF$7)&gt;0,IF(BF$255="O",BF203,IF(BF$9=BF203,BF$8,0)),""),"")</f>
        <v/>
      </c>
      <c r="FI203" s="20" t="str">
        <f t="shared" ref="FI203:FI209" si="383">IF(LEN($B203)&gt;0,IF(LEN(BG$7)&gt;0,IF(BG$255="O",BG203,IF(BG$9=BG203,BG$8,0)),""),"")</f>
        <v/>
      </c>
      <c r="FJ203" s="20" t="str">
        <f t="shared" ref="FJ203:FJ209" si="384">IF(LEN($B203)&gt;0,IF(LEN(BH$7)&gt;0,IF(BH$255="O",BH203,IF(BH$9=BH203,BH$8,0)),""),"")</f>
        <v/>
      </c>
      <c r="FK203" s="20" t="str">
        <f t="shared" ref="FK203:FK209" si="385">IF(LEN($B203)&gt;0,IF(LEN(BI$7)&gt;0,IF(BI$255="O",BI203,IF(BI$9=BI203,BI$8,0)),""),"")</f>
        <v/>
      </c>
      <c r="FL203" s="20" t="str">
        <f t="shared" ref="FL203:FL209" si="386">IF(LEN($B203)&gt;0,IF(LEN(BJ$7)&gt;0,IF(BJ$255="O",BJ203,IF(BJ$9=BJ203,BJ$8,0)),""),"")</f>
        <v/>
      </c>
      <c r="FM203" s="20" t="str">
        <f t="shared" ref="FM203:FM209" si="387">IF(LEN($B203)&gt;0,IF(LEN(BK$7)&gt;0,IF(BK$255="O",BK203,IF(BK$9=BK203,BK$8,0)),""),"")</f>
        <v/>
      </c>
      <c r="FN203" s="20" t="str">
        <f t="shared" ref="FN203:FN209" si="388">IF(LEN($B203)&gt;0,IF(LEN(BL$7)&gt;0,IF(BL$255="O",BL203,IF(BL$9=BL203,BL$8,0)),""),"")</f>
        <v/>
      </c>
      <c r="FO203" s="20" t="str">
        <f t="shared" ref="FO203:FO209" si="389">IF(LEN($B203)&gt;0,IF(LEN(BM$7)&gt;0,IF(BM$255="O",BM203,IF(BM$9=BM203,BM$8,0)),""),"")</f>
        <v/>
      </c>
      <c r="FP203" s="20" t="str">
        <f t="shared" ref="FP203:FP209" si="390">IF(LEN($B203)&gt;0,IF(LEN(BN$7)&gt;0,IF(BN$255="O",BN203,IF(BN$9=BN203,BN$8,0)),""),"")</f>
        <v/>
      </c>
      <c r="FQ203" s="20" t="str">
        <f t="shared" ref="FQ203:FQ209" si="391">IF(LEN($B203)&gt;0,IF(LEN(BO$7)&gt;0,IF(BO$255="O",BO203,IF(BO$9=BO203,BO$8,0)),""),"")</f>
        <v/>
      </c>
      <c r="FR203" s="20" t="str">
        <f t="shared" ref="FR203:FR209" si="392">IF(LEN($B203)&gt;0,IF(LEN(BP$7)&gt;0,IF(BP$255="O",BP203,IF(BP$9=BP203,BP$8,0)),""),"")</f>
        <v/>
      </c>
      <c r="FS203" s="20" t="str">
        <f t="shared" ref="FS203:FS209" si="393">IF(LEN($B203)&gt;0,IF(LEN(BQ$7)&gt;0,IF(BQ$255="O",BQ203,IF(BQ$9=BQ203,BQ$8,0)),""),"")</f>
        <v/>
      </c>
      <c r="FT203" s="20" t="str">
        <f t="shared" ref="FT203:FT209" si="394">IF(LEN($B203)&gt;0,IF(LEN(BR$7)&gt;0,IF(BR$255="O",BR203,IF(BR$9=BR203,BR$8,0)),""),"")</f>
        <v/>
      </c>
      <c r="FU203" s="20" t="str">
        <f t="shared" ref="FU203:FU209" si="395">IF(LEN($B203)&gt;0,IF(LEN(BS$7)&gt;0,IF(BS$255="O",BS203,IF(BS$9=BS203,BS$8,0)),""),"")</f>
        <v/>
      </c>
      <c r="FV203" s="20" t="str">
        <f t="shared" ref="FV203:FV209" si="396">IF(LEN($B203)&gt;0,IF(LEN(BT$7)&gt;0,IF(BT$255="O",BT203,IF(BT$9=BT203,BT$8,0)),""),"")</f>
        <v/>
      </c>
      <c r="FW203" s="20" t="str">
        <f t="shared" ref="FW203:FW209" si="397">IF(LEN($B203)&gt;0,IF(LEN(BU$7)&gt;0,IF(BU$255="O",BU203,IF(BU$9=BU203,BU$8,0)),""),"")</f>
        <v/>
      </c>
      <c r="FX203" s="20" t="str">
        <f t="shared" ref="FX203:FX209" si="398">IF(LEN($B203)&gt;0,IF(LEN(BV$7)&gt;0,IF(BV$255="O",BV203,IF(BV$9=BV203,BV$8,0)),""),"")</f>
        <v/>
      </c>
      <c r="FY203" s="20" t="str">
        <f t="shared" ref="FY203:FY209" si="399">IF(LEN($B203)&gt;0,IF(LEN(BW$7)&gt;0,IF(BW$255="O",BW203,IF(BW$9=BW203,BW$8,0)),""),"")</f>
        <v/>
      </c>
      <c r="FZ203" s="20" t="str">
        <f t="shared" ref="FZ203:FZ209" si="400">IF(LEN($B203)&gt;0,IF(LEN(BX$7)&gt;0,IF(BX$255="O",BX203,IF(BX$9=BX203,BX$8,0)),""),"")</f>
        <v/>
      </c>
      <c r="GA203" s="20" t="str">
        <f t="shared" ref="GA203:GA209" si="401">IF(LEN($B203)&gt;0,IF(LEN(BY$7)&gt;0,IF(BY$255="O",BY203,IF(BY$9=BY203,BY$8,0)),""),"")</f>
        <v/>
      </c>
      <c r="GB203" s="20" t="str">
        <f t="shared" ref="GB203:GB209" si="402">IF(LEN($B203)&gt;0,IF(LEN(BZ$7)&gt;0,IF(BZ$255="O",BZ203,IF(BZ$9=BZ203,BZ$8,0)),""),"")</f>
        <v/>
      </c>
      <c r="GC203" s="20" t="str">
        <f t="shared" ref="GC203:GC209" si="403">IF(LEN($B203)&gt;0,IF(LEN(CA$7)&gt;0,IF(CA$255="O",CA203,IF(CA$9=CA203,CA$8,0)),""),"")</f>
        <v/>
      </c>
      <c r="GD203" s="20" t="str">
        <f t="shared" ref="GD203:GD209" si="404">IF(LEN($B203)&gt;0,IF(LEN(CB$7)&gt;0,IF(CB$255="O",CB203,IF(CB$9=CB203,CB$8,0)),""),"")</f>
        <v/>
      </c>
      <c r="GE203" s="20" t="str">
        <f t="shared" ref="GE203:GE209" si="405">IF(LEN($B203)&gt;0,IF(LEN(CC$7)&gt;0,IF(CC$255="O",CC203,IF(CC$9=CC203,CC$8,0)),""),"")</f>
        <v/>
      </c>
      <c r="GF203" s="20" t="str">
        <f t="shared" ref="GF203:GF209" si="406">IF(LEN($B203)&gt;0,IF(LEN(CD$7)&gt;0,IF(CD$255="O",CD203,IF(CD$9=CD203,CD$8,0)),""),"")</f>
        <v/>
      </c>
      <c r="GG203" s="20" t="str">
        <f t="shared" ref="GG203:GG209" si="407">IF(LEN($B203)&gt;0,IF(LEN(CE$7)&gt;0,IF(CE$255="O",CE203,IF(CE$9=CE203,CE$8,0)),""),"")</f>
        <v/>
      </c>
      <c r="GH203" s="20" t="str">
        <f t="shared" ref="GH203:GH209" si="408">IF(LEN($B203)&gt;0,IF(LEN(CF$7)&gt;0,IF(CF$255="O",CF203,IF(CF$9=CF203,CF$8,0)),""),"")</f>
        <v/>
      </c>
      <c r="GI203" s="20" t="str">
        <f t="shared" ref="GI203:GI209" si="409">IF(LEN($B203)&gt;0,IF(LEN(CG$7)&gt;0,IF(CG$255="O",CG203,IF(CG$9=CG203,CG$8,0)),""),"")</f>
        <v/>
      </c>
      <c r="GJ203" s="20" t="str">
        <f t="shared" ref="GJ203:GJ209" si="410">IF(LEN($B203)&gt;0,IF(LEN(CH$7)&gt;0,IF(CH$255="O",CH203,IF(CH$9=CH203,CH$8,0)),""),"")</f>
        <v/>
      </c>
      <c r="GK203" s="20" t="str">
        <f t="shared" ref="GK203:GK209" si="411">IF(LEN($B203)&gt;0,IF(LEN(CI$7)&gt;0,IF(CI$255="O",CI203,IF(CI$9=CI203,CI$8,0)),""),"")</f>
        <v/>
      </c>
      <c r="GL203" s="20" t="str">
        <f t="shared" ref="GL203:GL209" si="412">IF(LEN($B203)&gt;0,IF(LEN(CJ$7)&gt;0,IF(CJ$255="O",CJ203,IF(CJ$9=CJ203,CJ$8,0)),""),"")</f>
        <v/>
      </c>
      <c r="GM203" s="20" t="str">
        <f t="shared" ref="GM203:GM209" si="413">IF(LEN($B203)&gt;0,IF(LEN(CK$7)&gt;0,IF(CK$255="O",CK203,IF(CK$9=CK203,CK$8,0)),""),"")</f>
        <v/>
      </c>
      <c r="GN203" s="20" t="str">
        <f t="shared" ref="GN203:GN209" si="414">IF(LEN($B203)&gt;0,IF(LEN(CL$7)&gt;0,IF(CL$255="O",CL203,IF(CL$9=CL203,CL$8,0)),""),"")</f>
        <v/>
      </c>
      <c r="GO203" s="20" t="str">
        <f t="shared" ref="GO203:GO209" si="415">IF(LEN($B203)&gt;0,IF(LEN(CM$7)&gt;0,IF(CM$255="O",CM203,IF(CM$9=CM203,CM$8,0)),""),"")</f>
        <v/>
      </c>
      <c r="GP203" s="20" t="str">
        <f t="shared" ref="GP203:GP209" si="416">IF(LEN($B203)&gt;0,IF(LEN(CN$7)&gt;0,IF(CN$255="O",CN203,IF(CN$9=CN203,CN$8,0)),""),"")</f>
        <v/>
      </c>
      <c r="GQ203" s="20" t="str">
        <f t="shared" ref="GQ203:GQ209" si="417">IF(LEN($B203)&gt;0,IF(LEN(CO$7)&gt;0,IF(CO$255="O",CO203,IF(CO$9=CO203,CO$8,0)),""),"")</f>
        <v/>
      </c>
      <c r="GR203" s="20" t="str">
        <f t="shared" ref="GR203:GR209" si="418">IF(LEN($B203)&gt;0,IF(LEN(CP$7)&gt;0,IF(CP$255="O",CP203,IF(CP$9=CP203,CP$8,0)),""),"")</f>
        <v/>
      </c>
      <c r="GS203" s="20" t="str">
        <f t="shared" ref="GS203:GS209" si="419">IF(LEN($B203)&gt;0,IF(LEN(CQ$7)&gt;0,IF(CQ$255="O",CQ203,IF(CQ$9=CQ203,CQ$8,0)),""),"")</f>
        <v/>
      </c>
      <c r="GT203" s="20" t="str">
        <f t="shared" ref="GT203:GT209" si="420">IF(LEN($B203)&gt;0,IF(LEN(CR$7)&gt;0,IF(CR$255="O",CR203,IF(CR$9=CR203,CR$8,0)),""),"")</f>
        <v/>
      </c>
      <c r="GU203" s="20" t="str">
        <f t="shared" ref="GU203:GU209" si="421">IF(LEN($B203)&gt;0,IF(LEN(CS$7)&gt;0,IF(CS$255="O",CS203,IF(CS$9=CS203,CS$8,0)),""),"")</f>
        <v/>
      </c>
      <c r="GV203" s="20" t="str">
        <f t="shared" ref="GV203:GV209" si="422">IF(LEN($B203)&gt;0,IF(LEN(CT$7)&gt;0,IF(CT$255="O",CT203,IF(CT$9=CT203,CT$8,0)),""),"")</f>
        <v/>
      </c>
      <c r="GW203" s="20" t="str">
        <f t="shared" ref="GW203:GW209" si="423">IF(LEN($B203)&gt;0,IF(LEN(CU$7)&gt;0,IF(CU$255="O",CU203,IF(CU$9=CU203,CU$8,0)),""),"")</f>
        <v/>
      </c>
      <c r="GX203" s="20" t="str">
        <f t="shared" ref="GX203:GX209" si="424">IF(LEN($B203)&gt;0,IF(LEN(CV$7)&gt;0,IF(CV$255="O",CV203,IF(CV$9=CV203,CV$8,0)),""),"")</f>
        <v/>
      </c>
      <c r="GY203" s="20" t="str">
        <f t="shared" ref="GY203:GY209" si="425">IF(LEN($B203)&gt;0,IF(LEN(CW$7)&gt;0,IF(CW$255="O",CW203,IF(CW$9=CW203,CW$8,0)),""),"")</f>
        <v/>
      </c>
      <c r="GZ203" s="20" t="str">
        <f t="shared" ref="GZ203:GZ209" si="426">IF(LEN($B203)&gt;0,IF(LEN(CX$7)&gt;0,IF(CX$255="O",CX203,IF(CX$9=CX203,CX$8,0)),""),"")</f>
        <v/>
      </c>
      <c r="HA203" s="20" t="str">
        <f t="shared" ref="HA203:HA209" si="427">IF(LEN($B203)&gt;0,IF(LEN(CY$7)&gt;0,IF(CY$255="O",CY203,IF(CY$9=CY203,CY$8,0)),""),"")</f>
        <v/>
      </c>
      <c r="HB203" s="20"/>
      <c r="HC203" s="20"/>
      <c r="HD203" s="20"/>
      <c r="HE203" s="20"/>
      <c r="HF203" s="20"/>
      <c r="HG203" s="20"/>
      <c r="HH203" s="20"/>
      <c r="HI203" s="20"/>
      <c r="HJ203" s="20"/>
      <c r="HK203" s="20"/>
      <c r="HL203" s="20"/>
      <c r="HM203" s="20"/>
      <c r="HN203" s="20"/>
      <c r="HO203" s="20"/>
      <c r="HP203" s="20"/>
      <c r="HQ203" s="20"/>
      <c r="HR203" s="20"/>
      <c r="HS203" s="20"/>
      <c r="HT203" s="20"/>
      <c r="HU203" s="20"/>
      <c r="HV203" s="20"/>
      <c r="HW203" s="20"/>
      <c r="HX203" s="20"/>
      <c r="HY203" s="20"/>
      <c r="HZ203" s="20"/>
      <c r="IA203" s="19"/>
      <c r="IB203" s="19"/>
      <c r="IC203" s="19"/>
      <c r="ID203" s="19"/>
      <c r="IE203" s="19"/>
      <c r="IF203" s="19"/>
      <c r="IG203" s="19"/>
      <c r="IH203" s="19"/>
      <c r="II203" s="19"/>
      <c r="IJ203" s="19"/>
      <c r="IK203" s="19"/>
      <c r="IL203" s="19"/>
      <c r="IM203" s="19"/>
      <c r="IN203" s="19"/>
      <c r="IO203" s="19"/>
      <c r="IP203" s="19"/>
      <c r="IQ203" s="19"/>
      <c r="IR203" s="19"/>
      <c r="IS203" s="19"/>
      <c r="IT203" s="19"/>
      <c r="IU203" s="19"/>
      <c r="IV203" s="19"/>
      <c r="IW203" s="19"/>
      <c r="IX203" s="19"/>
      <c r="IY203" s="19"/>
      <c r="IZ203" s="19"/>
      <c r="JA203" s="19"/>
      <c r="JB203" s="19"/>
      <c r="JC203" s="19"/>
      <c r="JD203" s="19"/>
      <c r="JE203" s="19"/>
      <c r="JF203" s="19"/>
      <c r="JG203" s="19"/>
      <c r="JH203" s="19"/>
      <c r="JI203" s="19"/>
      <c r="JJ203" s="19"/>
      <c r="JK203" s="19"/>
      <c r="JL203" s="19"/>
      <c r="JM203" s="19"/>
      <c r="JN203" s="19"/>
      <c r="JO203" s="19"/>
      <c r="JP203" s="19"/>
      <c r="JQ203" s="19"/>
      <c r="JR203" s="19"/>
      <c r="JS203" s="19"/>
      <c r="JT203" s="19"/>
      <c r="JU203" s="19"/>
      <c r="JV203" s="19"/>
    </row>
    <row r="204" spans="1:282" ht="13.5">
      <c r="A204" s="90" t="s">
        <v>235</v>
      </c>
      <c r="B204" s="183"/>
      <c r="C204" s="33"/>
      <c r="D204" s="147"/>
      <c r="E204" s="147"/>
      <c r="F204" s="147"/>
      <c r="G204" s="147"/>
      <c r="H204" s="147"/>
      <c r="I204" s="147"/>
      <c r="J204" s="147"/>
      <c r="K204" s="147"/>
      <c r="L204" s="147"/>
      <c r="M204" s="147"/>
      <c r="N204" s="147"/>
      <c r="O204" s="147"/>
      <c r="P204" s="147"/>
      <c r="Q204" s="147"/>
      <c r="R204" s="147"/>
      <c r="S204" s="147"/>
      <c r="T204" s="147"/>
      <c r="U204" s="147"/>
      <c r="V204" s="147"/>
      <c r="W204" s="147"/>
      <c r="X204" s="147"/>
      <c r="Y204" s="147"/>
      <c r="Z204" s="147"/>
      <c r="AA204" s="147"/>
      <c r="AB204" s="147"/>
      <c r="AC204" s="147"/>
      <c r="AD204" s="147"/>
      <c r="AE204" s="147"/>
      <c r="AF204" s="147"/>
      <c r="AG204" s="147"/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  <c r="BI204" s="147"/>
      <c r="BJ204" s="147"/>
      <c r="BK204" s="147"/>
      <c r="BL204" s="147"/>
      <c r="BM204" s="147"/>
      <c r="BN204" s="147"/>
      <c r="BO204" s="147"/>
      <c r="BP204" s="147"/>
      <c r="BQ204" s="147"/>
      <c r="BR204" s="147"/>
      <c r="BS204" s="147"/>
      <c r="BT204" s="147"/>
      <c r="BU204" s="147"/>
      <c r="BV204" s="147"/>
      <c r="BW204" s="147"/>
      <c r="BX204" s="147"/>
      <c r="BY204" s="147"/>
      <c r="BZ204" s="147"/>
      <c r="CA204" s="147"/>
      <c r="CB204" s="147"/>
      <c r="CC204" s="147"/>
      <c r="CD204" s="147"/>
      <c r="CE204" s="147"/>
      <c r="CF204" s="147"/>
      <c r="CG204" s="147"/>
      <c r="CH204" s="147"/>
      <c r="CI204" s="147"/>
      <c r="CJ204" s="147"/>
      <c r="CK204" s="147"/>
      <c r="CL204" s="147"/>
      <c r="CM204" s="147"/>
      <c r="CN204" s="147"/>
      <c r="CO204" s="147"/>
      <c r="CP204" s="147"/>
      <c r="CQ204" s="147"/>
      <c r="CR204" s="147"/>
      <c r="CS204" s="147"/>
      <c r="CT204" s="147"/>
      <c r="CU204" s="147"/>
      <c r="CV204" s="147"/>
      <c r="CW204" s="147"/>
      <c r="CX204" s="147"/>
      <c r="CY204" s="147"/>
      <c r="CZ204" s="87" t="str">
        <f t="shared" si="326"/>
        <v/>
      </c>
      <c r="DA204" s="89" t="str">
        <f t="shared" si="323"/>
        <v/>
      </c>
      <c r="DB204" s="90" t="str">
        <f t="shared" si="325"/>
        <v/>
      </c>
      <c r="DC204" s="32" t="str">
        <f t="shared" si="112"/>
        <v>brak danych</v>
      </c>
      <c r="DD204" s="32"/>
      <c r="DE204" s="20">
        <f t="shared" si="327"/>
        <v>0</v>
      </c>
      <c r="DF204" s="20" t="str">
        <f t="shared" si="328"/>
        <v/>
      </c>
      <c r="DG204" s="20" t="str">
        <f t="shared" si="329"/>
        <v/>
      </c>
      <c r="DH204" s="20" t="str">
        <f t="shared" si="330"/>
        <v/>
      </c>
      <c r="DI204" s="20" t="str">
        <f t="shared" si="331"/>
        <v/>
      </c>
      <c r="DJ204" s="20" t="str">
        <f t="shared" si="332"/>
        <v/>
      </c>
      <c r="DK204" s="20" t="str">
        <f t="shared" si="333"/>
        <v/>
      </c>
      <c r="DL204" s="20" t="str">
        <f t="shared" si="334"/>
        <v/>
      </c>
      <c r="DM204" s="20" t="str">
        <f t="shared" si="335"/>
        <v/>
      </c>
      <c r="DN204" s="20" t="str">
        <f t="shared" si="336"/>
        <v/>
      </c>
      <c r="DO204" s="20" t="str">
        <f t="shared" si="337"/>
        <v/>
      </c>
      <c r="DP204" s="20" t="str">
        <f t="shared" si="338"/>
        <v/>
      </c>
      <c r="DQ204" s="20" t="str">
        <f t="shared" si="339"/>
        <v/>
      </c>
      <c r="DR204" s="20" t="str">
        <f t="shared" si="340"/>
        <v/>
      </c>
      <c r="DS204" s="20" t="str">
        <f t="shared" si="341"/>
        <v/>
      </c>
      <c r="DT204" s="20" t="str">
        <f t="shared" si="342"/>
        <v/>
      </c>
      <c r="DU204" s="20" t="str">
        <f t="shared" si="343"/>
        <v/>
      </c>
      <c r="DV204" s="20" t="str">
        <f t="shared" si="344"/>
        <v/>
      </c>
      <c r="DW204" s="20" t="str">
        <f t="shared" si="345"/>
        <v/>
      </c>
      <c r="DX204" s="20" t="str">
        <f t="shared" si="346"/>
        <v/>
      </c>
      <c r="DY204" s="20" t="str">
        <f t="shared" si="347"/>
        <v/>
      </c>
      <c r="DZ204" s="20" t="str">
        <f t="shared" si="348"/>
        <v/>
      </c>
      <c r="EA204" s="20" t="str">
        <f t="shared" si="349"/>
        <v/>
      </c>
      <c r="EB204" s="20" t="str">
        <f t="shared" si="350"/>
        <v/>
      </c>
      <c r="EC204" s="20" t="str">
        <f t="shared" si="351"/>
        <v/>
      </c>
      <c r="ED204" s="20" t="str">
        <f t="shared" si="352"/>
        <v/>
      </c>
      <c r="EE204" s="20" t="str">
        <f t="shared" si="353"/>
        <v/>
      </c>
      <c r="EF204" s="20" t="str">
        <f t="shared" si="354"/>
        <v/>
      </c>
      <c r="EG204" s="20" t="str">
        <f t="shared" si="355"/>
        <v/>
      </c>
      <c r="EH204" s="20" t="str">
        <f t="shared" si="356"/>
        <v/>
      </c>
      <c r="EI204" s="20" t="str">
        <f t="shared" si="357"/>
        <v/>
      </c>
      <c r="EJ204" s="20" t="str">
        <f t="shared" si="358"/>
        <v/>
      </c>
      <c r="EK204" s="20" t="str">
        <f t="shared" si="359"/>
        <v/>
      </c>
      <c r="EL204" s="20" t="str">
        <f t="shared" si="360"/>
        <v/>
      </c>
      <c r="EM204" s="20" t="str">
        <f t="shared" si="361"/>
        <v/>
      </c>
      <c r="EN204" s="20" t="str">
        <f t="shared" si="362"/>
        <v/>
      </c>
      <c r="EO204" s="20" t="str">
        <f t="shared" si="363"/>
        <v/>
      </c>
      <c r="EP204" s="20" t="str">
        <f t="shared" si="364"/>
        <v/>
      </c>
      <c r="EQ204" s="20" t="str">
        <f t="shared" si="365"/>
        <v/>
      </c>
      <c r="ER204" s="20" t="str">
        <f t="shared" si="366"/>
        <v/>
      </c>
      <c r="ES204" s="20" t="str">
        <f t="shared" si="367"/>
        <v/>
      </c>
      <c r="ET204" s="20" t="str">
        <f t="shared" si="368"/>
        <v/>
      </c>
      <c r="EU204" s="20" t="str">
        <f t="shared" si="369"/>
        <v/>
      </c>
      <c r="EV204" s="20" t="str">
        <f t="shared" si="370"/>
        <v/>
      </c>
      <c r="EW204" s="20" t="str">
        <f t="shared" si="371"/>
        <v/>
      </c>
      <c r="EX204" s="20" t="str">
        <f t="shared" si="372"/>
        <v/>
      </c>
      <c r="EY204" s="20" t="str">
        <f t="shared" si="373"/>
        <v/>
      </c>
      <c r="EZ204" s="20" t="str">
        <f t="shared" si="374"/>
        <v/>
      </c>
      <c r="FA204" s="20" t="str">
        <f t="shared" si="375"/>
        <v/>
      </c>
      <c r="FB204" s="20" t="str">
        <f t="shared" si="376"/>
        <v/>
      </c>
      <c r="FC204" s="20" t="str">
        <f t="shared" si="377"/>
        <v/>
      </c>
      <c r="FD204" s="20" t="str">
        <f t="shared" si="378"/>
        <v/>
      </c>
      <c r="FE204" s="20" t="str">
        <f t="shared" si="379"/>
        <v/>
      </c>
      <c r="FF204" s="20" t="str">
        <f t="shared" si="380"/>
        <v/>
      </c>
      <c r="FG204" s="20" t="str">
        <f t="shared" si="381"/>
        <v/>
      </c>
      <c r="FH204" s="20" t="str">
        <f t="shared" si="382"/>
        <v/>
      </c>
      <c r="FI204" s="20" t="str">
        <f t="shared" si="383"/>
        <v/>
      </c>
      <c r="FJ204" s="20" t="str">
        <f t="shared" si="384"/>
        <v/>
      </c>
      <c r="FK204" s="20" t="str">
        <f t="shared" si="385"/>
        <v/>
      </c>
      <c r="FL204" s="20" t="str">
        <f t="shared" si="386"/>
        <v/>
      </c>
      <c r="FM204" s="20" t="str">
        <f t="shared" si="387"/>
        <v/>
      </c>
      <c r="FN204" s="20" t="str">
        <f t="shared" si="388"/>
        <v/>
      </c>
      <c r="FO204" s="20" t="str">
        <f t="shared" si="389"/>
        <v/>
      </c>
      <c r="FP204" s="20" t="str">
        <f t="shared" si="390"/>
        <v/>
      </c>
      <c r="FQ204" s="20" t="str">
        <f t="shared" si="391"/>
        <v/>
      </c>
      <c r="FR204" s="20" t="str">
        <f t="shared" si="392"/>
        <v/>
      </c>
      <c r="FS204" s="20" t="str">
        <f t="shared" si="393"/>
        <v/>
      </c>
      <c r="FT204" s="20" t="str">
        <f t="shared" si="394"/>
        <v/>
      </c>
      <c r="FU204" s="20" t="str">
        <f t="shared" si="395"/>
        <v/>
      </c>
      <c r="FV204" s="20" t="str">
        <f t="shared" si="396"/>
        <v/>
      </c>
      <c r="FW204" s="20" t="str">
        <f t="shared" si="397"/>
        <v/>
      </c>
      <c r="FX204" s="20" t="str">
        <f t="shared" si="398"/>
        <v/>
      </c>
      <c r="FY204" s="20" t="str">
        <f t="shared" si="399"/>
        <v/>
      </c>
      <c r="FZ204" s="20" t="str">
        <f t="shared" si="400"/>
        <v/>
      </c>
      <c r="GA204" s="20" t="str">
        <f t="shared" si="401"/>
        <v/>
      </c>
      <c r="GB204" s="20" t="str">
        <f t="shared" si="402"/>
        <v/>
      </c>
      <c r="GC204" s="20" t="str">
        <f t="shared" si="403"/>
        <v/>
      </c>
      <c r="GD204" s="20" t="str">
        <f t="shared" si="404"/>
        <v/>
      </c>
      <c r="GE204" s="20" t="str">
        <f t="shared" si="405"/>
        <v/>
      </c>
      <c r="GF204" s="20" t="str">
        <f t="shared" si="406"/>
        <v/>
      </c>
      <c r="GG204" s="20" t="str">
        <f t="shared" si="407"/>
        <v/>
      </c>
      <c r="GH204" s="20" t="str">
        <f t="shared" si="408"/>
        <v/>
      </c>
      <c r="GI204" s="20" t="str">
        <f t="shared" si="409"/>
        <v/>
      </c>
      <c r="GJ204" s="20" t="str">
        <f t="shared" si="410"/>
        <v/>
      </c>
      <c r="GK204" s="20" t="str">
        <f t="shared" si="411"/>
        <v/>
      </c>
      <c r="GL204" s="20" t="str">
        <f t="shared" si="412"/>
        <v/>
      </c>
      <c r="GM204" s="20" t="str">
        <f t="shared" si="413"/>
        <v/>
      </c>
      <c r="GN204" s="20" t="str">
        <f t="shared" si="414"/>
        <v/>
      </c>
      <c r="GO204" s="20" t="str">
        <f t="shared" si="415"/>
        <v/>
      </c>
      <c r="GP204" s="20" t="str">
        <f t="shared" si="416"/>
        <v/>
      </c>
      <c r="GQ204" s="20" t="str">
        <f t="shared" si="417"/>
        <v/>
      </c>
      <c r="GR204" s="20" t="str">
        <f t="shared" si="418"/>
        <v/>
      </c>
      <c r="GS204" s="20" t="str">
        <f t="shared" si="419"/>
        <v/>
      </c>
      <c r="GT204" s="20" t="str">
        <f t="shared" si="420"/>
        <v/>
      </c>
      <c r="GU204" s="20" t="str">
        <f t="shared" si="421"/>
        <v/>
      </c>
      <c r="GV204" s="20" t="str">
        <f t="shared" si="422"/>
        <v/>
      </c>
      <c r="GW204" s="20" t="str">
        <f t="shared" si="423"/>
        <v/>
      </c>
      <c r="GX204" s="20" t="str">
        <f t="shared" si="424"/>
        <v/>
      </c>
      <c r="GY204" s="20" t="str">
        <f t="shared" si="425"/>
        <v/>
      </c>
      <c r="GZ204" s="20" t="str">
        <f t="shared" si="426"/>
        <v/>
      </c>
      <c r="HA204" s="20" t="str">
        <f t="shared" si="427"/>
        <v/>
      </c>
      <c r="HB204" s="20"/>
      <c r="HC204" s="20"/>
      <c r="HD204" s="20"/>
      <c r="HE204" s="20"/>
      <c r="HF204" s="20"/>
      <c r="HG204" s="20"/>
      <c r="HH204" s="20"/>
      <c r="HI204" s="20"/>
      <c r="HJ204" s="20"/>
      <c r="HK204" s="20"/>
      <c r="HL204" s="20"/>
      <c r="HM204" s="20"/>
      <c r="HN204" s="20"/>
      <c r="HO204" s="20"/>
      <c r="HP204" s="20"/>
      <c r="HQ204" s="20"/>
      <c r="HR204" s="20"/>
      <c r="HS204" s="20"/>
      <c r="HT204" s="20"/>
      <c r="HU204" s="20"/>
      <c r="HV204" s="20"/>
      <c r="HW204" s="20"/>
      <c r="HX204" s="20"/>
      <c r="HY204" s="20"/>
      <c r="HZ204" s="20"/>
      <c r="IA204" s="19"/>
      <c r="IB204" s="19"/>
      <c r="IC204" s="19"/>
      <c r="ID204" s="19"/>
      <c r="IE204" s="19"/>
      <c r="IF204" s="19"/>
      <c r="IG204" s="19"/>
      <c r="IH204" s="19"/>
      <c r="II204" s="19"/>
      <c r="IJ204" s="19"/>
      <c r="IK204" s="19"/>
      <c r="IL204" s="19"/>
      <c r="IM204" s="19"/>
      <c r="IN204" s="19"/>
      <c r="IO204" s="19"/>
      <c r="IP204" s="19"/>
      <c r="IQ204" s="19"/>
      <c r="IR204" s="19"/>
      <c r="IS204" s="19"/>
      <c r="IT204" s="19"/>
      <c r="IU204" s="19"/>
      <c r="IV204" s="19"/>
      <c r="IW204" s="19"/>
      <c r="IX204" s="19"/>
      <c r="IY204" s="19"/>
      <c r="IZ204" s="19"/>
      <c r="JA204" s="19"/>
      <c r="JB204" s="19"/>
      <c r="JC204" s="19"/>
      <c r="JD204" s="19"/>
      <c r="JE204" s="19"/>
      <c r="JF204" s="19"/>
      <c r="JG204" s="19"/>
      <c r="JH204" s="19"/>
      <c r="JI204" s="19"/>
      <c r="JJ204" s="19"/>
      <c r="JK204" s="19"/>
      <c r="JL204" s="19"/>
      <c r="JM204" s="19"/>
      <c r="JN204" s="19"/>
      <c r="JO204" s="19"/>
      <c r="JP204" s="19"/>
      <c r="JQ204" s="19"/>
      <c r="JR204" s="19"/>
      <c r="JS204" s="19"/>
      <c r="JT204" s="19"/>
      <c r="JU204" s="19"/>
      <c r="JV204" s="19"/>
    </row>
    <row r="205" spans="1:282" ht="13.5">
      <c r="A205" s="90" t="s">
        <v>236</v>
      </c>
      <c r="B205" s="184"/>
      <c r="C205" s="33"/>
      <c r="D205" s="147"/>
      <c r="E205" s="147"/>
      <c r="F205" s="147"/>
      <c r="G205" s="147"/>
      <c r="H205" s="147"/>
      <c r="I205" s="147"/>
      <c r="J205" s="147"/>
      <c r="K205" s="147"/>
      <c r="L205" s="147"/>
      <c r="M205" s="147"/>
      <c r="N205" s="147"/>
      <c r="O205" s="147"/>
      <c r="P205" s="147"/>
      <c r="Q205" s="147"/>
      <c r="R205" s="147"/>
      <c r="S205" s="147"/>
      <c r="T205" s="147"/>
      <c r="U205" s="147"/>
      <c r="V205" s="147"/>
      <c r="W205" s="147"/>
      <c r="X205" s="147"/>
      <c r="Y205" s="147"/>
      <c r="Z205" s="147"/>
      <c r="AA205" s="147"/>
      <c r="AB205" s="147"/>
      <c r="AC205" s="147"/>
      <c r="AD205" s="147"/>
      <c r="AE205" s="147"/>
      <c r="AF205" s="147"/>
      <c r="AG205" s="147"/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  <c r="BI205" s="147"/>
      <c r="BJ205" s="147"/>
      <c r="BK205" s="147"/>
      <c r="BL205" s="147"/>
      <c r="BM205" s="147"/>
      <c r="BN205" s="147"/>
      <c r="BO205" s="147"/>
      <c r="BP205" s="147"/>
      <c r="BQ205" s="147"/>
      <c r="BR205" s="147"/>
      <c r="BS205" s="147"/>
      <c r="BT205" s="147"/>
      <c r="BU205" s="147"/>
      <c r="BV205" s="147"/>
      <c r="BW205" s="147"/>
      <c r="BX205" s="147"/>
      <c r="BY205" s="147"/>
      <c r="BZ205" s="147"/>
      <c r="CA205" s="147"/>
      <c r="CB205" s="147"/>
      <c r="CC205" s="147"/>
      <c r="CD205" s="147"/>
      <c r="CE205" s="147"/>
      <c r="CF205" s="147"/>
      <c r="CG205" s="147"/>
      <c r="CH205" s="147"/>
      <c r="CI205" s="147"/>
      <c r="CJ205" s="147"/>
      <c r="CK205" s="147"/>
      <c r="CL205" s="147"/>
      <c r="CM205" s="147"/>
      <c r="CN205" s="147"/>
      <c r="CO205" s="147"/>
      <c r="CP205" s="147"/>
      <c r="CQ205" s="147"/>
      <c r="CR205" s="147"/>
      <c r="CS205" s="147"/>
      <c r="CT205" s="147"/>
      <c r="CU205" s="147"/>
      <c r="CV205" s="147"/>
      <c r="CW205" s="147"/>
      <c r="CX205" s="147"/>
      <c r="CY205" s="147"/>
      <c r="CZ205" s="87" t="str">
        <f t="shared" si="326"/>
        <v/>
      </c>
      <c r="DA205" s="89" t="str">
        <f t="shared" si="323"/>
        <v/>
      </c>
      <c r="DB205" s="90" t="str">
        <f t="shared" si="325"/>
        <v/>
      </c>
      <c r="DC205" s="32" t="str">
        <f t="shared" si="112"/>
        <v>brak danych</v>
      </c>
      <c r="DD205" s="32"/>
      <c r="DE205" s="20">
        <f t="shared" si="327"/>
        <v>0</v>
      </c>
      <c r="DF205" s="20" t="str">
        <f t="shared" si="328"/>
        <v/>
      </c>
      <c r="DG205" s="20" t="str">
        <f t="shared" si="329"/>
        <v/>
      </c>
      <c r="DH205" s="20" t="str">
        <f t="shared" si="330"/>
        <v/>
      </c>
      <c r="DI205" s="20" t="str">
        <f t="shared" si="331"/>
        <v/>
      </c>
      <c r="DJ205" s="20" t="str">
        <f t="shared" si="332"/>
        <v/>
      </c>
      <c r="DK205" s="20" t="str">
        <f t="shared" si="333"/>
        <v/>
      </c>
      <c r="DL205" s="20" t="str">
        <f t="shared" si="334"/>
        <v/>
      </c>
      <c r="DM205" s="20" t="str">
        <f t="shared" si="335"/>
        <v/>
      </c>
      <c r="DN205" s="20" t="str">
        <f t="shared" si="336"/>
        <v/>
      </c>
      <c r="DO205" s="20" t="str">
        <f t="shared" si="337"/>
        <v/>
      </c>
      <c r="DP205" s="20" t="str">
        <f t="shared" si="338"/>
        <v/>
      </c>
      <c r="DQ205" s="20" t="str">
        <f t="shared" si="339"/>
        <v/>
      </c>
      <c r="DR205" s="20" t="str">
        <f t="shared" si="340"/>
        <v/>
      </c>
      <c r="DS205" s="20" t="str">
        <f t="shared" si="341"/>
        <v/>
      </c>
      <c r="DT205" s="20" t="str">
        <f t="shared" si="342"/>
        <v/>
      </c>
      <c r="DU205" s="20" t="str">
        <f t="shared" si="343"/>
        <v/>
      </c>
      <c r="DV205" s="20" t="str">
        <f t="shared" si="344"/>
        <v/>
      </c>
      <c r="DW205" s="20" t="str">
        <f t="shared" si="345"/>
        <v/>
      </c>
      <c r="DX205" s="20" t="str">
        <f t="shared" si="346"/>
        <v/>
      </c>
      <c r="DY205" s="20" t="str">
        <f t="shared" si="347"/>
        <v/>
      </c>
      <c r="DZ205" s="20" t="str">
        <f t="shared" si="348"/>
        <v/>
      </c>
      <c r="EA205" s="20" t="str">
        <f t="shared" si="349"/>
        <v/>
      </c>
      <c r="EB205" s="20" t="str">
        <f t="shared" si="350"/>
        <v/>
      </c>
      <c r="EC205" s="20" t="str">
        <f t="shared" si="351"/>
        <v/>
      </c>
      <c r="ED205" s="20" t="str">
        <f t="shared" si="352"/>
        <v/>
      </c>
      <c r="EE205" s="20" t="str">
        <f t="shared" si="353"/>
        <v/>
      </c>
      <c r="EF205" s="20" t="str">
        <f t="shared" si="354"/>
        <v/>
      </c>
      <c r="EG205" s="20" t="str">
        <f t="shared" si="355"/>
        <v/>
      </c>
      <c r="EH205" s="20" t="str">
        <f t="shared" si="356"/>
        <v/>
      </c>
      <c r="EI205" s="20" t="str">
        <f t="shared" si="357"/>
        <v/>
      </c>
      <c r="EJ205" s="20" t="str">
        <f t="shared" si="358"/>
        <v/>
      </c>
      <c r="EK205" s="20" t="str">
        <f t="shared" si="359"/>
        <v/>
      </c>
      <c r="EL205" s="20" t="str">
        <f t="shared" si="360"/>
        <v/>
      </c>
      <c r="EM205" s="20" t="str">
        <f t="shared" si="361"/>
        <v/>
      </c>
      <c r="EN205" s="20" t="str">
        <f t="shared" si="362"/>
        <v/>
      </c>
      <c r="EO205" s="20" t="str">
        <f t="shared" si="363"/>
        <v/>
      </c>
      <c r="EP205" s="20" t="str">
        <f t="shared" si="364"/>
        <v/>
      </c>
      <c r="EQ205" s="20" t="str">
        <f t="shared" si="365"/>
        <v/>
      </c>
      <c r="ER205" s="20" t="str">
        <f t="shared" si="366"/>
        <v/>
      </c>
      <c r="ES205" s="20" t="str">
        <f t="shared" si="367"/>
        <v/>
      </c>
      <c r="ET205" s="20" t="str">
        <f t="shared" si="368"/>
        <v/>
      </c>
      <c r="EU205" s="20" t="str">
        <f t="shared" si="369"/>
        <v/>
      </c>
      <c r="EV205" s="20" t="str">
        <f t="shared" si="370"/>
        <v/>
      </c>
      <c r="EW205" s="20" t="str">
        <f t="shared" si="371"/>
        <v/>
      </c>
      <c r="EX205" s="20" t="str">
        <f t="shared" si="372"/>
        <v/>
      </c>
      <c r="EY205" s="20" t="str">
        <f t="shared" si="373"/>
        <v/>
      </c>
      <c r="EZ205" s="20" t="str">
        <f t="shared" si="374"/>
        <v/>
      </c>
      <c r="FA205" s="20" t="str">
        <f t="shared" si="375"/>
        <v/>
      </c>
      <c r="FB205" s="20" t="str">
        <f t="shared" si="376"/>
        <v/>
      </c>
      <c r="FC205" s="20" t="str">
        <f t="shared" si="377"/>
        <v/>
      </c>
      <c r="FD205" s="20" t="str">
        <f t="shared" si="378"/>
        <v/>
      </c>
      <c r="FE205" s="20" t="str">
        <f t="shared" si="379"/>
        <v/>
      </c>
      <c r="FF205" s="20" t="str">
        <f t="shared" si="380"/>
        <v/>
      </c>
      <c r="FG205" s="20" t="str">
        <f t="shared" si="381"/>
        <v/>
      </c>
      <c r="FH205" s="20" t="str">
        <f t="shared" si="382"/>
        <v/>
      </c>
      <c r="FI205" s="20" t="str">
        <f t="shared" si="383"/>
        <v/>
      </c>
      <c r="FJ205" s="20" t="str">
        <f t="shared" si="384"/>
        <v/>
      </c>
      <c r="FK205" s="20" t="str">
        <f t="shared" si="385"/>
        <v/>
      </c>
      <c r="FL205" s="20" t="str">
        <f t="shared" si="386"/>
        <v/>
      </c>
      <c r="FM205" s="20" t="str">
        <f t="shared" si="387"/>
        <v/>
      </c>
      <c r="FN205" s="20" t="str">
        <f t="shared" si="388"/>
        <v/>
      </c>
      <c r="FO205" s="20" t="str">
        <f t="shared" si="389"/>
        <v/>
      </c>
      <c r="FP205" s="20" t="str">
        <f t="shared" si="390"/>
        <v/>
      </c>
      <c r="FQ205" s="20" t="str">
        <f t="shared" si="391"/>
        <v/>
      </c>
      <c r="FR205" s="20" t="str">
        <f t="shared" si="392"/>
        <v/>
      </c>
      <c r="FS205" s="20" t="str">
        <f t="shared" si="393"/>
        <v/>
      </c>
      <c r="FT205" s="20" t="str">
        <f t="shared" si="394"/>
        <v/>
      </c>
      <c r="FU205" s="20" t="str">
        <f t="shared" si="395"/>
        <v/>
      </c>
      <c r="FV205" s="20" t="str">
        <f t="shared" si="396"/>
        <v/>
      </c>
      <c r="FW205" s="20" t="str">
        <f t="shared" si="397"/>
        <v/>
      </c>
      <c r="FX205" s="20" t="str">
        <f t="shared" si="398"/>
        <v/>
      </c>
      <c r="FY205" s="20" t="str">
        <f t="shared" si="399"/>
        <v/>
      </c>
      <c r="FZ205" s="20" t="str">
        <f t="shared" si="400"/>
        <v/>
      </c>
      <c r="GA205" s="20" t="str">
        <f t="shared" si="401"/>
        <v/>
      </c>
      <c r="GB205" s="20" t="str">
        <f t="shared" si="402"/>
        <v/>
      </c>
      <c r="GC205" s="20" t="str">
        <f t="shared" si="403"/>
        <v/>
      </c>
      <c r="GD205" s="20" t="str">
        <f t="shared" si="404"/>
        <v/>
      </c>
      <c r="GE205" s="20" t="str">
        <f t="shared" si="405"/>
        <v/>
      </c>
      <c r="GF205" s="20" t="str">
        <f t="shared" si="406"/>
        <v/>
      </c>
      <c r="GG205" s="20" t="str">
        <f t="shared" si="407"/>
        <v/>
      </c>
      <c r="GH205" s="20" t="str">
        <f t="shared" si="408"/>
        <v/>
      </c>
      <c r="GI205" s="20" t="str">
        <f t="shared" si="409"/>
        <v/>
      </c>
      <c r="GJ205" s="20" t="str">
        <f t="shared" si="410"/>
        <v/>
      </c>
      <c r="GK205" s="20" t="str">
        <f t="shared" si="411"/>
        <v/>
      </c>
      <c r="GL205" s="20" t="str">
        <f t="shared" si="412"/>
        <v/>
      </c>
      <c r="GM205" s="20" t="str">
        <f t="shared" si="413"/>
        <v/>
      </c>
      <c r="GN205" s="20" t="str">
        <f t="shared" si="414"/>
        <v/>
      </c>
      <c r="GO205" s="20" t="str">
        <f t="shared" si="415"/>
        <v/>
      </c>
      <c r="GP205" s="20" t="str">
        <f t="shared" si="416"/>
        <v/>
      </c>
      <c r="GQ205" s="20" t="str">
        <f t="shared" si="417"/>
        <v/>
      </c>
      <c r="GR205" s="20" t="str">
        <f t="shared" si="418"/>
        <v/>
      </c>
      <c r="GS205" s="20" t="str">
        <f t="shared" si="419"/>
        <v/>
      </c>
      <c r="GT205" s="20" t="str">
        <f t="shared" si="420"/>
        <v/>
      </c>
      <c r="GU205" s="20" t="str">
        <f t="shared" si="421"/>
        <v/>
      </c>
      <c r="GV205" s="20" t="str">
        <f t="shared" si="422"/>
        <v/>
      </c>
      <c r="GW205" s="20" t="str">
        <f t="shared" si="423"/>
        <v/>
      </c>
      <c r="GX205" s="20" t="str">
        <f t="shared" si="424"/>
        <v/>
      </c>
      <c r="GY205" s="20" t="str">
        <f t="shared" si="425"/>
        <v/>
      </c>
      <c r="GZ205" s="20" t="str">
        <f t="shared" si="426"/>
        <v/>
      </c>
      <c r="HA205" s="20" t="str">
        <f t="shared" si="427"/>
        <v/>
      </c>
      <c r="HB205" s="20"/>
      <c r="HC205" s="20"/>
      <c r="HD205" s="20"/>
      <c r="HE205" s="20"/>
      <c r="HF205" s="20"/>
      <c r="HG205" s="20"/>
      <c r="HH205" s="20"/>
      <c r="HI205" s="20"/>
      <c r="HJ205" s="20"/>
      <c r="HK205" s="20"/>
      <c r="HL205" s="20"/>
      <c r="HM205" s="20"/>
      <c r="HN205" s="20"/>
      <c r="HO205" s="20"/>
      <c r="HP205" s="20"/>
      <c r="HQ205" s="20"/>
      <c r="HR205" s="20"/>
      <c r="HS205" s="20"/>
      <c r="HT205" s="20"/>
      <c r="HU205" s="20"/>
      <c r="HV205" s="20"/>
      <c r="HW205" s="20"/>
      <c r="HX205" s="20"/>
      <c r="HY205" s="20"/>
      <c r="HZ205" s="20"/>
      <c r="IA205" s="19"/>
      <c r="IB205" s="19"/>
      <c r="IC205" s="19"/>
      <c r="ID205" s="19"/>
      <c r="IE205" s="19"/>
      <c r="IF205" s="19"/>
      <c r="IG205" s="19"/>
      <c r="IH205" s="19"/>
      <c r="II205" s="19"/>
      <c r="IJ205" s="19"/>
      <c r="IK205" s="19"/>
      <c r="IL205" s="19"/>
      <c r="IM205" s="19"/>
      <c r="IN205" s="19"/>
      <c r="IO205" s="19"/>
      <c r="IP205" s="19"/>
      <c r="IQ205" s="19"/>
      <c r="IR205" s="19"/>
      <c r="IS205" s="19"/>
      <c r="IT205" s="19"/>
      <c r="IU205" s="19"/>
      <c r="IV205" s="19"/>
      <c r="IW205" s="19"/>
      <c r="IX205" s="19"/>
      <c r="IY205" s="19"/>
      <c r="IZ205" s="19"/>
      <c r="JA205" s="19"/>
      <c r="JB205" s="19"/>
      <c r="JC205" s="19"/>
      <c r="JD205" s="19"/>
      <c r="JE205" s="19"/>
      <c r="JF205" s="19"/>
      <c r="JG205" s="19"/>
      <c r="JH205" s="19"/>
      <c r="JI205" s="19"/>
      <c r="JJ205" s="19"/>
      <c r="JK205" s="19"/>
      <c r="JL205" s="19"/>
      <c r="JM205" s="19"/>
      <c r="JN205" s="19"/>
      <c r="JO205" s="19"/>
      <c r="JP205" s="19"/>
      <c r="JQ205" s="19"/>
      <c r="JR205" s="19"/>
      <c r="JS205" s="19"/>
      <c r="JT205" s="19"/>
      <c r="JU205" s="19"/>
      <c r="JV205" s="19"/>
    </row>
    <row r="206" spans="1:282" ht="13.5">
      <c r="A206" s="90" t="s">
        <v>237</v>
      </c>
      <c r="B206" s="183"/>
      <c r="C206" s="33"/>
      <c r="D206" s="147"/>
      <c r="E206" s="147"/>
      <c r="F206" s="147"/>
      <c r="G206" s="147"/>
      <c r="H206" s="147"/>
      <c r="I206" s="147"/>
      <c r="J206" s="147"/>
      <c r="K206" s="147"/>
      <c r="L206" s="147"/>
      <c r="M206" s="147"/>
      <c r="N206" s="147"/>
      <c r="O206" s="147"/>
      <c r="P206" s="147"/>
      <c r="Q206" s="147"/>
      <c r="R206" s="147"/>
      <c r="S206" s="147"/>
      <c r="T206" s="147"/>
      <c r="U206" s="147"/>
      <c r="V206" s="147"/>
      <c r="W206" s="147"/>
      <c r="X206" s="147"/>
      <c r="Y206" s="147"/>
      <c r="Z206" s="147"/>
      <c r="AA206" s="147"/>
      <c r="AB206" s="147"/>
      <c r="AC206" s="147"/>
      <c r="AD206" s="147"/>
      <c r="AE206" s="147"/>
      <c r="AF206" s="147"/>
      <c r="AG206" s="147"/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  <c r="BI206" s="147"/>
      <c r="BJ206" s="147"/>
      <c r="BK206" s="147"/>
      <c r="BL206" s="147"/>
      <c r="BM206" s="147"/>
      <c r="BN206" s="147"/>
      <c r="BO206" s="147"/>
      <c r="BP206" s="147"/>
      <c r="BQ206" s="147"/>
      <c r="BR206" s="147"/>
      <c r="BS206" s="147"/>
      <c r="BT206" s="147"/>
      <c r="BU206" s="147"/>
      <c r="BV206" s="147"/>
      <c r="BW206" s="147"/>
      <c r="BX206" s="147"/>
      <c r="BY206" s="147"/>
      <c r="BZ206" s="147"/>
      <c r="CA206" s="147"/>
      <c r="CB206" s="147"/>
      <c r="CC206" s="147"/>
      <c r="CD206" s="147"/>
      <c r="CE206" s="147"/>
      <c r="CF206" s="147"/>
      <c r="CG206" s="147"/>
      <c r="CH206" s="147"/>
      <c r="CI206" s="147"/>
      <c r="CJ206" s="147"/>
      <c r="CK206" s="147"/>
      <c r="CL206" s="147"/>
      <c r="CM206" s="147"/>
      <c r="CN206" s="147"/>
      <c r="CO206" s="147"/>
      <c r="CP206" s="147"/>
      <c r="CQ206" s="147"/>
      <c r="CR206" s="147"/>
      <c r="CS206" s="147"/>
      <c r="CT206" s="147"/>
      <c r="CU206" s="147"/>
      <c r="CV206" s="147"/>
      <c r="CW206" s="147"/>
      <c r="CX206" s="147"/>
      <c r="CY206" s="147"/>
      <c r="CZ206" s="87" t="str">
        <f t="shared" si="326"/>
        <v/>
      </c>
      <c r="DA206" s="89" t="str">
        <f t="shared" si="323"/>
        <v/>
      </c>
      <c r="DB206" s="90" t="str">
        <f t="shared" si="325"/>
        <v/>
      </c>
      <c r="DC206" s="32" t="str">
        <f t="shared" si="112"/>
        <v>brak danych</v>
      </c>
      <c r="DD206" s="32"/>
      <c r="DE206" s="20">
        <f t="shared" si="327"/>
        <v>0</v>
      </c>
      <c r="DF206" s="20" t="str">
        <f t="shared" si="328"/>
        <v/>
      </c>
      <c r="DG206" s="20" t="str">
        <f t="shared" si="329"/>
        <v/>
      </c>
      <c r="DH206" s="20" t="str">
        <f t="shared" si="330"/>
        <v/>
      </c>
      <c r="DI206" s="20" t="str">
        <f t="shared" si="331"/>
        <v/>
      </c>
      <c r="DJ206" s="20" t="str">
        <f t="shared" si="332"/>
        <v/>
      </c>
      <c r="DK206" s="20" t="str">
        <f t="shared" si="333"/>
        <v/>
      </c>
      <c r="DL206" s="20" t="str">
        <f t="shared" si="334"/>
        <v/>
      </c>
      <c r="DM206" s="20" t="str">
        <f t="shared" si="335"/>
        <v/>
      </c>
      <c r="DN206" s="20" t="str">
        <f t="shared" si="336"/>
        <v/>
      </c>
      <c r="DO206" s="20" t="str">
        <f t="shared" si="337"/>
        <v/>
      </c>
      <c r="DP206" s="20" t="str">
        <f t="shared" si="338"/>
        <v/>
      </c>
      <c r="DQ206" s="20" t="str">
        <f t="shared" si="339"/>
        <v/>
      </c>
      <c r="DR206" s="20" t="str">
        <f t="shared" si="340"/>
        <v/>
      </c>
      <c r="DS206" s="20" t="str">
        <f t="shared" si="341"/>
        <v/>
      </c>
      <c r="DT206" s="20" t="str">
        <f t="shared" si="342"/>
        <v/>
      </c>
      <c r="DU206" s="20" t="str">
        <f t="shared" si="343"/>
        <v/>
      </c>
      <c r="DV206" s="20" t="str">
        <f t="shared" si="344"/>
        <v/>
      </c>
      <c r="DW206" s="20" t="str">
        <f t="shared" si="345"/>
        <v/>
      </c>
      <c r="DX206" s="20" t="str">
        <f t="shared" si="346"/>
        <v/>
      </c>
      <c r="DY206" s="20" t="str">
        <f t="shared" si="347"/>
        <v/>
      </c>
      <c r="DZ206" s="20" t="str">
        <f t="shared" si="348"/>
        <v/>
      </c>
      <c r="EA206" s="20" t="str">
        <f t="shared" si="349"/>
        <v/>
      </c>
      <c r="EB206" s="20" t="str">
        <f t="shared" si="350"/>
        <v/>
      </c>
      <c r="EC206" s="20" t="str">
        <f t="shared" si="351"/>
        <v/>
      </c>
      <c r="ED206" s="20" t="str">
        <f t="shared" si="352"/>
        <v/>
      </c>
      <c r="EE206" s="20" t="str">
        <f t="shared" si="353"/>
        <v/>
      </c>
      <c r="EF206" s="20" t="str">
        <f t="shared" si="354"/>
        <v/>
      </c>
      <c r="EG206" s="20" t="str">
        <f t="shared" si="355"/>
        <v/>
      </c>
      <c r="EH206" s="20" t="str">
        <f t="shared" si="356"/>
        <v/>
      </c>
      <c r="EI206" s="20" t="str">
        <f t="shared" si="357"/>
        <v/>
      </c>
      <c r="EJ206" s="20" t="str">
        <f t="shared" si="358"/>
        <v/>
      </c>
      <c r="EK206" s="20" t="str">
        <f t="shared" si="359"/>
        <v/>
      </c>
      <c r="EL206" s="20" t="str">
        <f t="shared" si="360"/>
        <v/>
      </c>
      <c r="EM206" s="20" t="str">
        <f t="shared" si="361"/>
        <v/>
      </c>
      <c r="EN206" s="20" t="str">
        <f t="shared" si="362"/>
        <v/>
      </c>
      <c r="EO206" s="20" t="str">
        <f t="shared" si="363"/>
        <v/>
      </c>
      <c r="EP206" s="20" t="str">
        <f t="shared" si="364"/>
        <v/>
      </c>
      <c r="EQ206" s="20" t="str">
        <f t="shared" si="365"/>
        <v/>
      </c>
      <c r="ER206" s="20" t="str">
        <f t="shared" si="366"/>
        <v/>
      </c>
      <c r="ES206" s="20" t="str">
        <f t="shared" si="367"/>
        <v/>
      </c>
      <c r="ET206" s="20" t="str">
        <f t="shared" si="368"/>
        <v/>
      </c>
      <c r="EU206" s="20" t="str">
        <f t="shared" si="369"/>
        <v/>
      </c>
      <c r="EV206" s="20" t="str">
        <f t="shared" si="370"/>
        <v/>
      </c>
      <c r="EW206" s="20" t="str">
        <f t="shared" si="371"/>
        <v/>
      </c>
      <c r="EX206" s="20" t="str">
        <f t="shared" si="372"/>
        <v/>
      </c>
      <c r="EY206" s="20" t="str">
        <f t="shared" si="373"/>
        <v/>
      </c>
      <c r="EZ206" s="20" t="str">
        <f t="shared" si="374"/>
        <v/>
      </c>
      <c r="FA206" s="20" t="str">
        <f t="shared" si="375"/>
        <v/>
      </c>
      <c r="FB206" s="20" t="str">
        <f t="shared" si="376"/>
        <v/>
      </c>
      <c r="FC206" s="20" t="str">
        <f t="shared" si="377"/>
        <v/>
      </c>
      <c r="FD206" s="20" t="str">
        <f t="shared" si="378"/>
        <v/>
      </c>
      <c r="FE206" s="20" t="str">
        <f t="shared" si="379"/>
        <v/>
      </c>
      <c r="FF206" s="20" t="str">
        <f t="shared" si="380"/>
        <v/>
      </c>
      <c r="FG206" s="20" t="str">
        <f t="shared" si="381"/>
        <v/>
      </c>
      <c r="FH206" s="20" t="str">
        <f t="shared" si="382"/>
        <v/>
      </c>
      <c r="FI206" s="20" t="str">
        <f t="shared" si="383"/>
        <v/>
      </c>
      <c r="FJ206" s="20" t="str">
        <f t="shared" si="384"/>
        <v/>
      </c>
      <c r="FK206" s="20" t="str">
        <f t="shared" si="385"/>
        <v/>
      </c>
      <c r="FL206" s="20" t="str">
        <f t="shared" si="386"/>
        <v/>
      </c>
      <c r="FM206" s="20" t="str">
        <f t="shared" si="387"/>
        <v/>
      </c>
      <c r="FN206" s="20" t="str">
        <f t="shared" si="388"/>
        <v/>
      </c>
      <c r="FO206" s="20" t="str">
        <f t="shared" si="389"/>
        <v/>
      </c>
      <c r="FP206" s="20" t="str">
        <f t="shared" si="390"/>
        <v/>
      </c>
      <c r="FQ206" s="20" t="str">
        <f t="shared" si="391"/>
        <v/>
      </c>
      <c r="FR206" s="20" t="str">
        <f t="shared" si="392"/>
        <v/>
      </c>
      <c r="FS206" s="20" t="str">
        <f t="shared" si="393"/>
        <v/>
      </c>
      <c r="FT206" s="20" t="str">
        <f t="shared" si="394"/>
        <v/>
      </c>
      <c r="FU206" s="20" t="str">
        <f t="shared" si="395"/>
        <v/>
      </c>
      <c r="FV206" s="20" t="str">
        <f t="shared" si="396"/>
        <v/>
      </c>
      <c r="FW206" s="20" t="str">
        <f t="shared" si="397"/>
        <v/>
      </c>
      <c r="FX206" s="20" t="str">
        <f t="shared" si="398"/>
        <v/>
      </c>
      <c r="FY206" s="20" t="str">
        <f t="shared" si="399"/>
        <v/>
      </c>
      <c r="FZ206" s="20" t="str">
        <f t="shared" si="400"/>
        <v/>
      </c>
      <c r="GA206" s="20" t="str">
        <f t="shared" si="401"/>
        <v/>
      </c>
      <c r="GB206" s="20" t="str">
        <f t="shared" si="402"/>
        <v/>
      </c>
      <c r="GC206" s="20" t="str">
        <f t="shared" si="403"/>
        <v/>
      </c>
      <c r="GD206" s="20" t="str">
        <f t="shared" si="404"/>
        <v/>
      </c>
      <c r="GE206" s="20" t="str">
        <f t="shared" si="405"/>
        <v/>
      </c>
      <c r="GF206" s="20" t="str">
        <f t="shared" si="406"/>
        <v/>
      </c>
      <c r="GG206" s="20" t="str">
        <f t="shared" si="407"/>
        <v/>
      </c>
      <c r="GH206" s="20" t="str">
        <f t="shared" si="408"/>
        <v/>
      </c>
      <c r="GI206" s="20" t="str">
        <f t="shared" si="409"/>
        <v/>
      </c>
      <c r="GJ206" s="20" t="str">
        <f t="shared" si="410"/>
        <v/>
      </c>
      <c r="GK206" s="20" t="str">
        <f t="shared" si="411"/>
        <v/>
      </c>
      <c r="GL206" s="20" t="str">
        <f t="shared" si="412"/>
        <v/>
      </c>
      <c r="GM206" s="20" t="str">
        <f t="shared" si="413"/>
        <v/>
      </c>
      <c r="GN206" s="20" t="str">
        <f t="shared" si="414"/>
        <v/>
      </c>
      <c r="GO206" s="20" t="str">
        <f t="shared" si="415"/>
        <v/>
      </c>
      <c r="GP206" s="20" t="str">
        <f t="shared" si="416"/>
        <v/>
      </c>
      <c r="GQ206" s="20" t="str">
        <f t="shared" si="417"/>
        <v/>
      </c>
      <c r="GR206" s="20" t="str">
        <f t="shared" si="418"/>
        <v/>
      </c>
      <c r="GS206" s="20" t="str">
        <f t="shared" si="419"/>
        <v/>
      </c>
      <c r="GT206" s="20" t="str">
        <f t="shared" si="420"/>
        <v/>
      </c>
      <c r="GU206" s="20" t="str">
        <f t="shared" si="421"/>
        <v/>
      </c>
      <c r="GV206" s="20" t="str">
        <f t="shared" si="422"/>
        <v/>
      </c>
      <c r="GW206" s="20" t="str">
        <f t="shared" si="423"/>
        <v/>
      </c>
      <c r="GX206" s="20" t="str">
        <f t="shared" si="424"/>
        <v/>
      </c>
      <c r="GY206" s="20" t="str">
        <f t="shared" si="425"/>
        <v/>
      </c>
      <c r="GZ206" s="20" t="str">
        <f t="shared" si="426"/>
        <v/>
      </c>
      <c r="HA206" s="20" t="str">
        <f t="shared" si="427"/>
        <v/>
      </c>
      <c r="HB206" s="20"/>
      <c r="HC206" s="20"/>
      <c r="HD206" s="20"/>
      <c r="HE206" s="20"/>
      <c r="HF206" s="20"/>
      <c r="HG206" s="20"/>
      <c r="HH206" s="20"/>
      <c r="HI206" s="20"/>
      <c r="HJ206" s="20"/>
      <c r="HK206" s="20"/>
      <c r="HL206" s="20"/>
      <c r="HM206" s="20"/>
      <c r="HN206" s="20"/>
      <c r="HO206" s="20"/>
      <c r="HP206" s="20"/>
      <c r="HQ206" s="20"/>
      <c r="HR206" s="20"/>
      <c r="HS206" s="20"/>
      <c r="HT206" s="20"/>
      <c r="HU206" s="20"/>
      <c r="HV206" s="20"/>
      <c r="HW206" s="20"/>
      <c r="HX206" s="20"/>
      <c r="HY206" s="20"/>
      <c r="HZ206" s="20"/>
      <c r="IA206" s="19"/>
      <c r="IB206" s="19"/>
      <c r="IC206" s="19"/>
      <c r="ID206" s="19"/>
      <c r="IE206" s="19"/>
      <c r="IF206" s="19"/>
      <c r="IG206" s="19"/>
      <c r="IH206" s="19"/>
      <c r="II206" s="19"/>
      <c r="IJ206" s="19"/>
      <c r="IK206" s="19"/>
      <c r="IL206" s="19"/>
      <c r="IM206" s="19"/>
      <c r="IN206" s="19"/>
      <c r="IO206" s="19"/>
      <c r="IP206" s="19"/>
      <c r="IQ206" s="19"/>
      <c r="IR206" s="19"/>
      <c r="IS206" s="19"/>
      <c r="IT206" s="19"/>
      <c r="IU206" s="19"/>
      <c r="IV206" s="19"/>
      <c r="IW206" s="19"/>
      <c r="IX206" s="19"/>
      <c r="IY206" s="19"/>
      <c r="IZ206" s="19"/>
      <c r="JA206" s="19"/>
      <c r="JB206" s="19"/>
      <c r="JC206" s="19"/>
      <c r="JD206" s="19"/>
      <c r="JE206" s="19"/>
      <c r="JF206" s="19"/>
      <c r="JG206" s="19"/>
      <c r="JH206" s="19"/>
      <c r="JI206" s="19"/>
      <c r="JJ206" s="19"/>
      <c r="JK206" s="19"/>
      <c r="JL206" s="19"/>
      <c r="JM206" s="19"/>
      <c r="JN206" s="19"/>
      <c r="JO206" s="19"/>
      <c r="JP206" s="19"/>
      <c r="JQ206" s="19"/>
      <c r="JR206" s="19"/>
      <c r="JS206" s="19"/>
      <c r="JT206" s="19"/>
      <c r="JU206" s="19"/>
      <c r="JV206" s="19"/>
    </row>
    <row r="207" spans="1:282" ht="13.5">
      <c r="A207" s="90" t="s">
        <v>238</v>
      </c>
      <c r="B207" s="184"/>
      <c r="C207" s="33"/>
      <c r="D207" s="147"/>
      <c r="E207" s="147"/>
      <c r="F207" s="147"/>
      <c r="G207" s="147"/>
      <c r="H207" s="147"/>
      <c r="I207" s="147"/>
      <c r="J207" s="147"/>
      <c r="K207" s="147"/>
      <c r="L207" s="147"/>
      <c r="M207" s="147"/>
      <c r="N207" s="147"/>
      <c r="O207" s="147"/>
      <c r="P207" s="147"/>
      <c r="Q207" s="147"/>
      <c r="R207" s="147"/>
      <c r="S207" s="147"/>
      <c r="T207" s="147"/>
      <c r="U207" s="147"/>
      <c r="V207" s="147"/>
      <c r="W207" s="147"/>
      <c r="X207" s="147"/>
      <c r="Y207" s="147"/>
      <c r="Z207" s="147"/>
      <c r="AA207" s="147"/>
      <c r="AB207" s="147"/>
      <c r="AC207" s="147"/>
      <c r="AD207" s="147"/>
      <c r="AE207" s="147"/>
      <c r="AF207" s="147"/>
      <c r="AG207" s="147"/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  <c r="BI207" s="147"/>
      <c r="BJ207" s="147"/>
      <c r="BK207" s="147"/>
      <c r="BL207" s="147"/>
      <c r="BM207" s="147"/>
      <c r="BN207" s="147"/>
      <c r="BO207" s="147"/>
      <c r="BP207" s="147"/>
      <c r="BQ207" s="147"/>
      <c r="BR207" s="147"/>
      <c r="BS207" s="147"/>
      <c r="BT207" s="147"/>
      <c r="BU207" s="147"/>
      <c r="BV207" s="147"/>
      <c r="BW207" s="147"/>
      <c r="BX207" s="147"/>
      <c r="BY207" s="147"/>
      <c r="BZ207" s="147"/>
      <c r="CA207" s="147"/>
      <c r="CB207" s="147"/>
      <c r="CC207" s="147"/>
      <c r="CD207" s="147"/>
      <c r="CE207" s="147"/>
      <c r="CF207" s="147"/>
      <c r="CG207" s="147"/>
      <c r="CH207" s="147"/>
      <c r="CI207" s="147"/>
      <c r="CJ207" s="147"/>
      <c r="CK207" s="147"/>
      <c r="CL207" s="147"/>
      <c r="CM207" s="147"/>
      <c r="CN207" s="147"/>
      <c r="CO207" s="147"/>
      <c r="CP207" s="147"/>
      <c r="CQ207" s="147"/>
      <c r="CR207" s="147"/>
      <c r="CS207" s="147"/>
      <c r="CT207" s="147"/>
      <c r="CU207" s="147"/>
      <c r="CV207" s="147"/>
      <c r="CW207" s="147"/>
      <c r="CX207" s="147"/>
      <c r="CY207" s="147"/>
      <c r="CZ207" s="87" t="str">
        <f t="shared" si="326"/>
        <v/>
      </c>
      <c r="DA207" s="89" t="str">
        <f t="shared" si="323"/>
        <v/>
      </c>
      <c r="DB207" s="90" t="str">
        <f t="shared" si="325"/>
        <v/>
      </c>
      <c r="DC207" s="32" t="str">
        <f t="shared" si="112"/>
        <v>brak danych</v>
      </c>
      <c r="DD207" s="32"/>
      <c r="DE207" s="20">
        <f t="shared" si="327"/>
        <v>0</v>
      </c>
      <c r="DF207" s="20" t="str">
        <f t="shared" si="328"/>
        <v/>
      </c>
      <c r="DG207" s="20" t="str">
        <f t="shared" si="329"/>
        <v/>
      </c>
      <c r="DH207" s="20" t="str">
        <f t="shared" si="330"/>
        <v/>
      </c>
      <c r="DI207" s="20" t="str">
        <f t="shared" si="331"/>
        <v/>
      </c>
      <c r="DJ207" s="20" t="str">
        <f t="shared" si="332"/>
        <v/>
      </c>
      <c r="DK207" s="20" t="str">
        <f t="shared" si="333"/>
        <v/>
      </c>
      <c r="DL207" s="20" t="str">
        <f t="shared" si="334"/>
        <v/>
      </c>
      <c r="DM207" s="20" t="str">
        <f t="shared" si="335"/>
        <v/>
      </c>
      <c r="DN207" s="20" t="str">
        <f t="shared" si="336"/>
        <v/>
      </c>
      <c r="DO207" s="20" t="str">
        <f t="shared" si="337"/>
        <v/>
      </c>
      <c r="DP207" s="20" t="str">
        <f t="shared" si="338"/>
        <v/>
      </c>
      <c r="DQ207" s="20" t="str">
        <f t="shared" si="339"/>
        <v/>
      </c>
      <c r="DR207" s="20" t="str">
        <f t="shared" si="340"/>
        <v/>
      </c>
      <c r="DS207" s="20" t="str">
        <f t="shared" si="341"/>
        <v/>
      </c>
      <c r="DT207" s="20" t="str">
        <f t="shared" si="342"/>
        <v/>
      </c>
      <c r="DU207" s="20" t="str">
        <f t="shared" si="343"/>
        <v/>
      </c>
      <c r="DV207" s="20" t="str">
        <f t="shared" si="344"/>
        <v/>
      </c>
      <c r="DW207" s="20" t="str">
        <f t="shared" si="345"/>
        <v/>
      </c>
      <c r="DX207" s="20" t="str">
        <f t="shared" si="346"/>
        <v/>
      </c>
      <c r="DY207" s="20" t="str">
        <f t="shared" si="347"/>
        <v/>
      </c>
      <c r="DZ207" s="20" t="str">
        <f t="shared" si="348"/>
        <v/>
      </c>
      <c r="EA207" s="20" t="str">
        <f t="shared" si="349"/>
        <v/>
      </c>
      <c r="EB207" s="20" t="str">
        <f t="shared" si="350"/>
        <v/>
      </c>
      <c r="EC207" s="20" t="str">
        <f t="shared" si="351"/>
        <v/>
      </c>
      <c r="ED207" s="20" t="str">
        <f t="shared" si="352"/>
        <v/>
      </c>
      <c r="EE207" s="20" t="str">
        <f t="shared" si="353"/>
        <v/>
      </c>
      <c r="EF207" s="20" t="str">
        <f t="shared" si="354"/>
        <v/>
      </c>
      <c r="EG207" s="20" t="str">
        <f t="shared" si="355"/>
        <v/>
      </c>
      <c r="EH207" s="20" t="str">
        <f t="shared" si="356"/>
        <v/>
      </c>
      <c r="EI207" s="20" t="str">
        <f t="shared" si="357"/>
        <v/>
      </c>
      <c r="EJ207" s="20" t="str">
        <f t="shared" si="358"/>
        <v/>
      </c>
      <c r="EK207" s="20" t="str">
        <f t="shared" si="359"/>
        <v/>
      </c>
      <c r="EL207" s="20" t="str">
        <f t="shared" si="360"/>
        <v/>
      </c>
      <c r="EM207" s="20" t="str">
        <f t="shared" si="361"/>
        <v/>
      </c>
      <c r="EN207" s="20" t="str">
        <f t="shared" si="362"/>
        <v/>
      </c>
      <c r="EO207" s="20" t="str">
        <f t="shared" si="363"/>
        <v/>
      </c>
      <c r="EP207" s="20" t="str">
        <f t="shared" si="364"/>
        <v/>
      </c>
      <c r="EQ207" s="20" t="str">
        <f t="shared" si="365"/>
        <v/>
      </c>
      <c r="ER207" s="20" t="str">
        <f t="shared" si="366"/>
        <v/>
      </c>
      <c r="ES207" s="20" t="str">
        <f t="shared" si="367"/>
        <v/>
      </c>
      <c r="ET207" s="20" t="str">
        <f t="shared" si="368"/>
        <v/>
      </c>
      <c r="EU207" s="20" t="str">
        <f t="shared" si="369"/>
        <v/>
      </c>
      <c r="EV207" s="20" t="str">
        <f t="shared" si="370"/>
        <v/>
      </c>
      <c r="EW207" s="20" t="str">
        <f t="shared" si="371"/>
        <v/>
      </c>
      <c r="EX207" s="20" t="str">
        <f t="shared" si="372"/>
        <v/>
      </c>
      <c r="EY207" s="20" t="str">
        <f t="shared" si="373"/>
        <v/>
      </c>
      <c r="EZ207" s="20" t="str">
        <f t="shared" si="374"/>
        <v/>
      </c>
      <c r="FA207" s="20" t="str">
        <f t="shared" si="375"/>
        <v/>
      </c>
      <c r="FB207" s="20" t="str">
        <f t="shared" si="376"/>
        <v/>
      </c>
      <c r="FC207" s="20" t="str">
        <f t="shared" si="377"/>
        <v/>
      </c>
      <c r="FD207" s="20" t="str">
        <f t="shared" si="378"/>
        <v/>
      </c>
      <c r="FE207" s="20" t="str">
        <f t="shared" si="379"/>
        <v/>
      </c>
      <c r="FF207" s="20" t="str">
        <f t="shared" si="380"/>
        <v/>
      </c>
      <c r="FG207" s="20" t="str">
        <f t="shared" si="381"/>
        <v/>
      </c>
      <c r="FH207" s="20" t="str">
        <f t="shared" si="382"/>
        <v/>
      </c>
      <c r="FI207" s="20" t="str">
        <f t="shared" si="383"/>
        <v/>
      </c>
      <c r="FJ207" s="20" t="str">
        <f t="shared" si="384"/>
        <v/>
      </c>
      <c r="FK207" s="20" t="str">
        <f t="shared" si="385"/>
        <v/>
      </c>
      <c r="FL207" s="20" t="str">
        <f t="shared" si="386"/>
        <v/>
      </c>
      <c r="FM207" s="20" t="str">
        <f t="shared" si="387"/>
        <v/>
      </c>
      <c r="FN207" s="20" t="str">
        <f t="shared" si="388"/>
        <v/>
      </c>
      <c r="FO207" s="20" t="str">
        <f t="shared" si="389"/>
        <v/>
      </c>
      <c r="FP207" s="20" t="str">
        <f t="shared" si="390"/>
        <v/>
      </c>
      <c r="FQ207" s="20" t="str">
        <f t="shared" si="391"/>
        <v/>
      </c>
      <c r="FR207" s="20" t="str">
        <f t="shared" si="392"/>
        <v/>
      </c>
      <c r="FS207" s="20" t="str">
        <f t="shared" si="393"/>
        <v/>
      </c>
      <c r="FT207" s="20" t="str">
        <f t="shared" si="394"/>
        <v/>
      </c>
      <c r="FU207" s="20" t="str">
        <f t="shared" si="395"/>
        <v/>
      </c>
      <c r="FV207" s="20" t="str">
        <f t="shared" si="396"/>
        <v/>
      </c>
      <c r="FW207" s="20" t="str">
        <f t="shared" si="397"/>
        <v/>
      </c>
      <c r="FX207" s="20" t="str">
        <f t="shared" si="398"/>
        <v/>
      </c>
      <c r="FY207" s="20" t="str">
        <f t="shared" si="399"/>
        <v/>
      </c>
      <c r="FZ207" s="20" t="str">
        <f t="shared" si="400"/>
        <v/>
      </c>
      <c r="GA207" s="20" t="str">
        <f t="shared" si="401"/>
        <v/>
      </c>
      <c r="GB207" s="20" t="str">
        <f t="shared" si="402"/>
        <v/>
      </c>
      <c r="GC207" s="20" t="str">
        <f t="shared" si="403"/>
        <v/>
      </c>
      <c r="GD207" s="20" t="str">
        <f t="shared" si="404"/>
        <v/>
      </c>
      <c r="GE207" s="20" t="str">
        <f t="shared" si="405"/>
        <v/>
      </c>
      <c r="GF207" s="20" t="str">
        <f t="shared" si="406"/>
        <v/>
      </c>
      <c r="GG207" s="20" t="str">
        <f t="shared" si="407"/>
        <v/>
      </c>
      <c r="GH207" s="20" t="str">
        <f t="shared" si="408"/>
        <v/>
      </c>
      <c r="GI207" s="20" t="str">
        <f t="shared" si="409"/>
        <v/>
      </c>
      <c r="GJ207" s="20" t="str">
        <f t="shared" si="410"/>
        <v/>
      </c>
      <c r="GK207" s="20" t="str">
        <f t="shared" si="411"/>
        <v/>
      </c>
      <c r="GL207" s="20" t="str">
        <f t="shared" si="412"/>
        <v/>
      </c>
      <c r="GM207" s="20" t="str">
        <f t="shared" si="413"/>
        <v/>
      </c>
      <c r="GN207" s="20" t="str">
        <f t="shared" si="414"/>
        <v/>
      </c>
      <c r="GO207" s="20" t="str">
        <f t="shared" si="415"/>
        <v/>
      </c>
      <c r="GP207" s="20" t="str">
        <f t="shared" si="416"/>
        <v/>
      </c>
      <c r="GQ207" s="20" t="str">
        <f t="shared" si="417"/>
        <v/>
      </c>
      <c r="GR207" s="20" t="str">
        <f t="shared" si="418"/>
        <v/>
      </c>
      <c r="GS207" s="20" t="str">
        <f t="shared" si="419"/>
        <v/>
      </c>
      <c r="GT207" s="20" t="str">
        <f t="shared" si="420"/>
        <v/>
      </c>
      <c r="GU207" s="20" t="str">
        <f t="shared" si="421"/>
        <v/>
      </c>
      <c r="GV207" s="20" t="str">
        <f t="shared" si="422"/>
        <v/>
      </c>
      <c r="GW207" s="20" t="str">
        <f t="shared" si="423"/>
        <v/>
      </c>
      <c r="GX207" s="20" t="str">
        <f t="shared" si="424"/>
        <v/>
      </c>
      <c r="GY207" s="20" t="str">
        <f t="shared" si="425"/>
        <v/>
      </c>
      <c r="GZ207" s="20" t="str">
        <f t="shared" si="426"/>
        <v/>
      </c>
      <c r="HA207" s="20" t="str">
        <f t="shared" si="427"/>
        <v/>
      </c>
      <c r="HB207" s="20"/>
      <c r="HC207" s="20"/>
      <c r="HD207" s="20"/>
      <c r="HE207" s="20"/>
      <c r="HF207" s="20"/>
      <c r="HG207" s="20"/>
      <c r="HH207" s="20"/>
      <c r="HI207" s="20"/>
      <c r="HJ207" s="20"/>
      <c r="HK207" s="20"/>
      <c r="HL207" s="20"/>
      <c r="HM207" s="20"/>
      <c r="HN207" s="20"/>
      <c r="HO207" s="20"/>
      <c r="HP207" s="20"/>
      <c r="HQ207" s="20"/>
      <c r="HR207" s="20"/>
      <c r="HS207" s="20"/>
      <c r="HT207" s="20"/>
      <c r="HU207" s="20"/>
      <c r="HV207" s="20"/>
      <c r="HW207" s="20"/>
      <c r="HX207" s="20"/>
      <c r="HY207" s="20"/>
      <c r="HZ207" s="20"/>
      <c r="IA207" s="19"/>
      <c r="IB207" s="19"/>
      <c r="IC207" s="19"/>
      <c r="ID207" s="19"/>
      <c r="IE207" s="19"/>
      <c r="IF207" s="19"/>
      <c r="IG207" s="19"/>
      <c r="IH207" s="19"/>
      <c r="II207" s="19"/>
      <c r="IJ207" s="19"/>
      <c r="IK207" s="19"/>
      <c r="IL207" s="19"/>
      <c r="IM207" s="19"/>
      <c r="IN207" s="19"/>
      <c r="IO207" s="19"/>
      <c r="IP207" s="19"/>
      <c r="IQ207" s="19"/>
      <c r="IR207" s="19"/>
      <c r="IS207" s="19"/>
      <c r="IT207" s="19"/>
      <c r="IU207" s="19"/>
      <c r="IV207" s="19"/>
      <c r="IW207" s="19"/>
      <c r="IX207" s="19"/>
      <c r="IY207" s="19"/>
      <c r="IZ207" s="19"/>
      <c r="JA207" s="19"/>
      <c r="JB207" s="19"/>
      <c r="JC207" s="19"/>
      <c r="JD207" s="19"/>
      <c r="JE207" s="19"/>
      <c r="JF207" s="19"/>
      <c r="JG207" s="19"/>
      <c r="JH207" s="19"/>
      <c r="JI207" s="19"/>
      <c r="JJ207" s="19"/>
      <c r="JK207" s="19"/>
      <c r="JL207" s="19"/>
      <c r="JM207" s="19"/>
      <c r="JN207" s="19"/>
      <c r="JO207" s="19"/>
      <c r="JP207" s="19"/>
      <c r="JQ207" s="19"/>
      <c r="JR207" s="19"/>
      <c r="JS207" s="19"/>
      <c r="JT207" s="19"/>
      <c r="JU207" s="19"/>
      <c r="JV207" s="19"/>
    </row>
    <row r="208" spans="1:282" ht="13.5">
      <c r="A208" s="90" t="s">
        <v>239</v>
      </c>
      <c r="B208" s="183"/>
      <c r="C208" s="33"/>
      <c r="D208" s="147"/>
      <c r="E208" s="147"/>
      <c r="F208" s="147"/>
      <c r="G208" s="147"/>
      <c r="H208" s="147"/>
      <c r="I208" s="147"/>
      <c r="J208" s="147"/>
      <c r="K208" s="147"/>
      <c r="L208" s="147"/>
      <c r="M208" s="147"/>
      <c r="N208" s="147"/>
      <c r="O208" s="147"/>
      <c r="P208" s="147"/>
      <c r="Q208" s="147"/>
      <c r="R208" s="147"/>
      <c r="S208" s="147"/>
      <c r="T208" s="147"/>
      <c r="U208" s="147"/>
      <c r="V208" s="147"/>
      <c r="W208" s="147"/>
      <c r="X208" s="147"/>
      <c r="Y208" s="147"/>
      <c r="Z208" s="147"/>
      <c r="AA208" s="147"/>
      <c r="AB208" s="147"/>
      <c r="AC208" s="147"/>
      <c r="AD208" s="147"/>
      <c r="AE208" s="147"/>
      <c r="AF208" s="147"/>
      <c r="AG208" s="147"/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  <c r="BI208" s="147"/>
      <c r="BJ208" s="147"/>
      <c r="BK208" s="147"/>
      <c r="BL208" s="147"/>
      <c r="BM208" s="147"/>
      <c r="BN208" s="147"/>
      <c r="BO208" s="147"/>
      <c r="BP208" s="147"/>
      <c r="BQ208" s="147"/>
      <c r="BR208" s="147"/>
      <c r="BS208" s="147"/>
      <c r="BT208" s="147"/>
      <c r="BU208" s="147"/>
      <c r="BV208" s="147"/>
      <c r="BW208" s="147"/>
      <c r="BX208" s="147"/>
      <c r="BY208" s="147"/>
      <c r="BZ208" s="147"/>
      <c r="CA208" s="147"/>
      <c r="CB208" s="147"/>
      <c r="CC208" s="147"/>
      <c r="CD208" s="147"/>
      <c r="CE208" s="147"/>
      <c r="CF208" s="147"/>
      <c r="CG208" s="147"/>
      <c r="CH208" s="147"/>
      <c r="CI208" s="147"/>
      <c r="CJ208" s="147"/>
      <c r="CK208" s="147"/>
      <c r="CL208" s="147"/>
      <c r="CM208" s="147"/>
      <c r="CN208" s="147"/>
      <c r="CO208" s="147"/>
      <c r="CP208" s="147"/>
      <c r="CQ208" s="147"/>
      <c r="CR208" s="147"/>
      <c r="CS208" s="147"/>
      <c r="CT208" s="147"/>
      <c r="CU208" s="147"/>
      <c r="CV208" s="147"/>
      <c r="CW208" s="147"/>
      <c r="CX208" s="147"/>
      <c r="CY208" s="147"/>
      <c r="CZ208" s="87" t="str">
        <f t="shared" si="326"/>
        <v/>
      </c>
      <c r="DA208" s="89" t="str">
        <f t="shared" si="323"/>
        <v/>
      </c>
      <c r="DB208" s="90" t="str">
        <f t="shared" si="325"/>
        <v/>
      </c>
      <c r="DC208" s="32" t="str">
        <f t="shared" si="112"/>
        <v>brak danych</v>
      </c>
      <c r="DD208" s="32"/>
      <c r="DE208" s="20">
        <f t="shared" si="327"/>
        <v>0</v>
      </c>
      <c r="DF208" s="20" t="str">
        <f t="shared" si="328"/>
        <v/>
      </c>
      <c r="DG208" s="20" t="str">
        <f t="shared" si="329"/>
        <v/>
      </c>
      <c r="DH208" s="20" t="str">
        <f t="shared" si="330"/>
        <v/>
      </c>
      <c r="DI208" s="20" t="str">
        <f t="shared" si="331"/>
        <v/>
      </c>
      <c r="DJ208" s="20" t="str">
        <f t="shared" si="332"/>
        <v/>
      </c>
      <c r="DK208" s="20" t="str">
        <f t="shared" si="333"/>
        <v/>
      </c>
      <c r="DL208" s="20" t="str">
        <f t="shared" si="334"/>
        <v/>
      </c>
      <c r="DM208" s="20" t="str">
        <f t="shared" si="335"/>
        <v/>
      </c>
      <c r="DN208" s="20" t="str">
        <f t="shared" si="336"/>
        <v/>
      </c>
      <c r="DO208" s="20" t="str">
        <f t="shared" si="337"/>
        <v/>
      </c>
      <c r="DP208" s="20" t="str">
        <f t="shared" si="338"/>
        <v/>
      </c>
      <c r="DQ208" s="20" t="str">
        <f t="shared" si="339"/>
        <v/>
      </c>
      <c r="DR208" s="20" t="str">
        <f t="shared" si="340"/>
        <v/>
      </c>
      <c r="DS208" s="20" t="str">
        <f t="shared" si="341"/>
        <v/>
      </c>
      <c r="DT208" s="20" t="str">
        <f t="shared" si="342"/>
        <v/>
      </c>
      <c r="DU208" s="20" t="str">
        <f t="shared" si="343"/>
        <v/>
      </c>
      <c r="DV208" s="20" t="str">
        <f t="shared" si="344"/>
        <v/>
      </c>
      <c r="DW208" s="20" t="str">
        <f t="shared" si="345"/>
        <v/>
      </c>
      <c r="DX208" s="20" t="str">
        <f t="shared" si="346"/>
        <v/>
      </c>
      <c r="DY208" s="20" t="str">
        <f t="shared" si="347"/>
        <v/>
      </c>
      <c r="DZ208" s="20" t="str">
        <f t="shared" si="348"/>
        <v/>
      </c>
      <c r="EA208" s="20" t="str">
        <f t="shared" si="349"/>
        <v/>
      </c>
      <c r="EB208" s="20" t="str">
        <f t="shared" si="350"/>
        <v/>
      </c>
      <c r="EC208" s="20" t="str">
        <f t="shared" si="351"/>
        <v/>
      </c>
      <c r="ED208" s="20" t="str">
        <f t="shared" si="352"/>
        <v/>
      </c>
      <c r="EE208" s="20" t="str">
        <f t="shared" si="353"/>
        <v/>
      </c>
      <c r="EF208" s="20" t="str">
        <f t="shared" si="354"/>
        <v/>
      </c>
      <c r="EG208" s="20" t="str">
        <f t="shared" si="355"/>
        <v/>
      </c>
      <c r="EH208" s="20" t="str">
        <f t="shared" si="356"/>
        <v/>
      </c>
      <c r="EI208" s="20" t="str">
        <f t="shared" si="357"/>
        <v/>
      </c>
      <c r="EJ208" s="20" t="str">
        <f t="shared" si="358"/>
        <v/>
      </c>
      <c r="EK208" s="20" t="str">
        <f t="shared" si="359"/>
        <v/>
      </c>
      <c r="EL208" s="20" t="str">
        <f t="shared" si="360"/>
        <v/>
      </c>
      <c r="EM208" s="20" t="str">
        <f t="shared" si="361"/>
        <v/>
      </c>
      <c r="EN208" s="20" t="str">
        <f t="shared" si="362"/>
        <v/>
      </c>
      <c r="EO208" s="20" t="str">
        <f t="shared" si="363"/>
        <v/>
      </c>
      <c r="EP208" s="20" t="str">
        <f t="shared" si="364"/>
        <v/>
      </c>
      <c r="EQ208" s="20" t="str">
        <f t="shared" si="365"/>
        <v/>
      </c>
      <c r="ER208" s="20" t="str">
        <f t="shared" si="366"/>
        <v/>
      </c>
      <c r="ES208" s="20" t="str">
        <f t="shared" si="367"/>
        <v/>
      </c>
      <c r="ET208" s="20" t="str">
        <f t="shared" si="368"/>
        <v/>
      </c>
      <c r="EU208" s="20" t="str">
        <f t="shared" si="369"/>
        <v/>
      </c>
      <c r="EV208" s="20" t="str">
        <f t="shared" si="370"/>
        <v/>
      </c>
      <c r="EW208" s="20" t="str">
        <f t="shared" si="371"/>
        <v/>
      </c>
      <c r="EX208" s="20" t="str">
        <f t="shared" si="372"/>
        <v/>
      </c>
      <c r="EY208" s="20" t="str">
        <f t="shared" si="373"/>
        <v/>
      </c>
      <c r="EZ208" s="20" t="str">
        <f t="shared" si="374"/>
        <v/>
      </c>
      <c r="FA208" s="20" t="str">
        <f t="shared" si="375"/>
        <v/>
      </c>
      <c r="FB208" s="20" t="str">
        <f t="shared" si="376"/>
        <v/>
      </c>
      <c r="FC208" s="20" t="str">
        <f t="shared" si="377"/>
        <v/>
      </c>
      <c r="FD208" s="20" t="str">
        <f t="shared" si="378"/>
        <v/>
      </c>
      <c r="FE208" s="20" t="str">
        <f t="shared" si="379"/>
        <v/>
      </c>
      <c r="FF208" s="20" t="str">
        <f t="shared" si="380"/>
        <v/>
      </c>
      <c r="FG208" s="20" t="str">
        <f t="shared" si="381"/>
        <v/>
      </c>
      <c r="FH208" s="20" t="str">
        <f t="shared" si="382"/>
        <v/>
      </c>
      <c r="FI208" s="20" t="str">
        <f t="shared" si="383"/>
        <v/>
      </c>
      <c r="FJ208" s="20" t="str">
        <f t="shared" si="384"/>
        <v/>
      </c>
      <c r="FK208" s="20" t="str">
        <f t="shared" si="385"/>
        <v/>
      </c>
      <c r="FL208" s="20" t="str">
        <f t="shared" si="386"/>
        <v/>
      </c>
      <c r="FM208" s="20" t="str">
        <f t="shared" si="387"/>
        <v/>
      </c>
      <c r="FN208" s="20" t="str">
        <f t="shared" si="388"/>
        <v/>
      </c>
      <c r="FO208" s="20" t="str">
        <f t="shared" si="389"/>
        <v/>
      </c>
      <c r="FP208" s="20" t="str">
        <f t="shared" si="390"/>
        <v/>
      </c>
      <c r="FQ208" s="20" t="str">
        <f t="shared" si="391"/>
        <v/>
      </c>
      <c r="FR208" s="20" t="str">
        <f t="shared" si="392"/>
        <v/>
      </c>
      <c r="FS208" s="20" t="str">
        <f t="shared" si="393"/>
        <v/>
      </c>
      <c r="FT208" s="20" t="str">
        <f t="shared" si="394"/>
        <v/>
      </c>
      <c r="FU208" s="20" t="str">
        <f t="shared" si="395"/>
        <v/>
      </c>
      <c r="FV208" s="20" t="str">
        <f t="shared" si="396"/>
        <v/>
      </c>
      <c r="FW208" s="20" t="str">
        <f t="shared" si="397"/>
        <v/>
      </c>
      <c r="FX208" s="20" t="str">
        <f t="shared" si="398"/>
        <v/>
      </c>
      <c r="FY208" s="20" t="str">
        <f t="shared" si="399"/>
        <v/>
      </c>
      <c r="FZ208" s="20" t="str">
        <f t="shared" si="400"/>
        <v/>
      </c>
      <c r="GA208" s="20" t="str">
        <f t="shared" si="401"/>
        <v/>
      </c>
      <c r="GB208" s="20" t="str">
        <f t="shared" si="402"/>
        <v/>
      </c>
      <c r="GC208" s="20" t="str">
        <f t="shared" si="403"/>
        <v/>
      </c>
      <c r="GD208" s="20" t="str">
        <f t="shared" si="404"/>
        <v/>
      </c>
      <c r="GE208" s="20" t="str">
        <f t="shared" si="405"/>
        <v/>
      </c>
      <c r="GF208" s="20" t="str">
        <f t="shared" si="406"/>
        <v/>
      </c>
      <c r="GG208" s="20" t="str">
        <f t="shared" si="407"/>
        <v/>
      </c>
      <c r="GH208" s="20" t="str">
        <f t="shared" si="408"/>
        <v/>
      </c>
      <c r="GI208" s="20" t="str">
        <f t="shared" si="409"/>
        <v/>
      </c>
      <c r="GJ208" s="20" t="str">
        <f t="shared" si="410"/>
        <v/>
      </c>
      <c r="GK208" s="20" t="str">
        <f t="shared" si="411"/>
        <v/>
      </c>
      <c r="GL208" s="20" t="str">
        <f t="shared" si="412"/>
        <v/>
      </c>
      <c r="GM208" s="20" t="str">
        <f t="shared" si="413"/>
        <v/>
      </c>
      <c r="GN208" s="20" t="str">
        <f t="shared" si="414"/>
        <v/>
      </c>
      <c r="GO208" s="20" t="str">
        <f t="shared" si="415"/>
        <v/>
      </c>
      <c r="GP208" s="20" t="str">
        <f t="shared" si="416"/>
        <v/>
      </c>
      <c r="GQ208" s="20" t="str">
        <f t="shared" si="417"/>
        <v/>
      </c>
      <c r="GR208" s="20" t="str">
        <f t="shared" si="418"/>
        <v/>
      </c>
      <c r="GS208" s="20" t="str">
        <f t="shared" si="419"/>
        <v/>
      </c>
      <c r="GT208" s="20" t="str">
        <f t="shared" si="420"/>
        <v/>
      </c>
      <c r="GU208" s="20" t="str">
        <f t="shared" si="421"/>
        <v/>
      </c>
      <c r="GV208" s="20" t="str">
        <f t="shared" si="422"/>
        <v/>
      </c>
      <c r="GW208" s="20" t="str">
        <f t="shared" si="423"/>
        <v/>
      </c>
      <c r="GX208" s="20" t="str">
        <f t="shared" si="424"/>
        <v/>
      </c>
      <c r="GY208" s="20" t="str">
        <f t="shared" si="425"/>
        <v/>
      </c>
      <c r="GZ208" s="20" t="str">
        <f t="shared" si="426"/>
        <v/>
      </c>
      <c r="HA208" s="20" t="str">
        <f t="shared" si="427"/>
        <v/>
      </c>
      <c r="HB208" s="20"/>
      <c r="HC208" s="20"/>
      <c r="HD208" s="20"/>
      <c r="HE208" s="20"/>
      <c r="HF208" s="20"/>
      <c r="HG208" s="20"/>
      <c r="HH208" s="20"/>
      <c r="HI208" s="20"/>
      <c r="HJ208" s="20"/>
      <c r="HK208" s="20"/>
      <c r="HL208" s="20"/>
      <c r="HM208" s="20"/>
      <c r="HN208" s="20"/>
      <c r="HO208" s="20"/>
      <c r="HP208" s="20"/>
      <c r="HQ208" s="20"/>
      <c r="HR208" s="20"/>
      <c r="HS208" s="20"/>
      <c r="HT208" s="20"/>
      <c r="HU208" s="20"/>
      <c r="HV208" s="20"/>
      <c r="HW208" s="20"/>
      <c r="HX208" s="20"/>
      <c r="HY208" s="20"/>
      <c r="HZ208" s="20"/>
      <c r="IA208" s="19"/>
      <c r="IB208" s="19"/>
      <c r="IC208" s="19"/>
      <c r="ID208" s="19"/>
      <c r="IE208" s="19"/>
      <c r="IF208" s="19"/>
      <c r="IG208" s="19"/>
      <c r="IH208" s="19"/>
      <c r="II208" s="19"/>
      <c r="IJ208" s="19"/>
      <c r="IK208" s="19"/>
      <c r="IL208" s="19"/>
      <c r="IM208" s="19"/>
      <c r="IN208" s="19"/>
      <c r="IO208" s="19"/>
      <c r="IP208" s="19"/>
      <c r="IQ208" s="19"/>
      <c r="IR208" s="19"/>
      <c r="IS208" s="19"/>
      <c r="IT208" s="19"/>
      <c r="IU208" s="19"/>
      <c r="IV208" s="19"/>
      <c r="IW208" s="19"/>
      <c r="IX208" s="19"/>
      <c r="IY208" s="19"/>
      <c r="IZ208" s="19"/>
      <c r="JA208" s="19"/>
      <c r="JB208" s="19"/>
      <c r="JC208" s="19"/>
      <c r="JD208" s="19"/>
      <c r="JE208" s="19"/>
      <c r="JF208" s="19"/>
      <c r="JG208" s="19"/>
      <c r="JH208" s="19"/>
      <c r="JI208" s="19"/>
      <c r="JJ208" s="19"/>
      <c r="JK208" s="19"/>
      <c r="JL208" s="19"/>
      <c r="JM208" s="19"/>
      <c r="JN208" s="19"/>
      <c r="JO208" s="19"/>
      <c r="JP208" s="19"/>
      <c r="JQ208" s="19"/>
      <c r="JR208" s="19"/>
      <c r="JS208" s="19"/>
      <c r="JT208" s="19"/>
      <c r="JU208" s="19"/>
      <c r="JV208" s="19"/>
    </row>
    <row r="209" spans="1:282" ht="13.5">
      <c r="A209" s="90" t="s">
        <v>240</v>
      </c>
      <c r="B209" s="185"/>
      <c r="C209" s="33"/>
      <c r="D209" s="147"/>
      <c r="E209" s="147"/>
      <c r="F209" s="147"/>
      <c r="G209" s="147"/>
      <c r="H209" s="147"/>
      <c r="I209" s="147"/>
      <c r="J209" s="147"/>
      <c r="K209" s="147"/>
      <c r="L209" s="147"/>
      <c r="M209" s="147"/>
      <c r="N209" s="147"/>
      <c r="O209" s="147"/>
      <c r="P209" s="147"/>
      <c r="Q209" s="147"/>
      <c r="R209" s="147"/>
      <c r="S209" s="147"/>
      <c r="T209" s="147"/>
      <c r="U209" s="147"/>
      <c r="V209" s="147"/>
      <c r="W209" s="147"/>
      <c r="X209" s="147"/>
      <c r="Y209" s="147"/>
      <c r="Z209" s="147"/>
      <c r="AA209" s="147"/>
      <c r="AB209" s="147"/>
      <c r="AC209" s="147"/>
      <c r="AD209" s="147"/>
      <c r="AE209" s="147"/>
      <c r="AF209" s="147"/>
      <c r="AG209" s="147"/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  <c r="BI209" s="147"/>
      <c r="BJ209" s="147"/>
      <c r="BK209" s="147"/>
      <c r="BL209" s="147"/>
      <c r="BM209" s="147"/>
      <c r="BN209" s="147"/>
      <c r="BO209" s="147"/>
      <c r="BP209" s="147"/>
      <c r="BQ209" s="147"/>
      <c r="BR209" s="147"/>
      <c r="BS209" s="147"/>
      <c r="BT209" s="147"/>
      <c r="BU209" s="147"/>
      <c r="BV209" s="147"/>
      <c r="BW209" s="147"/>
      <c r="BX209" s="147"/>
      <c r="BY209" s="147"/>
      <c r="BZ209" s="147"/>
      <c r="CA209" s="147"/>
      <c r="CB209" s="147"/>
      <c r="CC209" s="147"/>
      <c r="CD209" s="147"/>
      <c r="CE209" s="147"/>
      <c r="CF209" s="147"/>
      <c r="CG209" s="147"/>
      <c r="CH209" s="147"/>
      <c r="CI209" s="147"/>
      <c r="CJ209" s="147"/>
      <c r="CK209" s="147"/>
      <c r="CL209" s="147"/>
      <c r="CM209" s="147"/>
      <c r="CN209" s="147"/>
      <c r="CO209" s="147"/>
      <c r="CP209" s="147"/>
      <c r="CQ209" s="147"/>
      <c r="CR209" s="147"/>
      <c r="CS209" s="147"/>
      <c r="CT209" s="147"/>
      <c r="CU209" s="147"/>
      <c r="CV209" s="147"/>
      <c r="CW209" s="147"/>
      <c r="CX209" s="147"/>
      <c r="CY209" s="147"/>
      <c r="CZ209" s="87" t="str">
        <f t="shared" si="326"/>
        <v/>
      </c>
      <c r="DA209" s="89" t="str">
        <f t="shared" si="323"/>
        <v/>
      </c>
      <c r="DB209" s="90" t="str">
        <f t="shared" si="325"/>
        <v/>
      </c>
      <c r="DC209" s="32" t="str">
        <f t="shared" si="112"/>
        <v>brak danych</v>
      </c>
      <c r="DD209" s="32"/>
      <c r="DE209" s="20">
        <f t="shared" si="327"/>
        <v>0</v>
      </c>
      <c r="DF209" s="20" t="str">
        <f t="shared" si="328"/>
        <v/>
      </c>
      <c r="DG209" s="20" t="str">
        <f t="shared" si="329"/>
        <v/>
      </c>
      <c r="DH209" s="20" t="str">
        <f t="shared" si="330"/>
        <v/>
      </c>
      <c r="DI209" s="20" t="str">
        <f t="shared" si="331"/>
        <v/>
      </c>
      <c r="DJ209" s="20" t="str">
        <f t="shared" si="332"/>
        <v/>
      </c>
      <c r="DK209" s="20" t="str">
        <f t="shared" si="333"/>
        <v/>
      </c>
      <c r="DL209" s="20" t="str">
        <f t="shared" si="334"/>
        <v/>
      </c>
      <c r="DM209" s="20" t="str">
        <f t="shared" si="335"/>
        <v/>
      </c>
      <c r="DN209" s="20" t="str">
        <f t="shared" si="336"/>
        <v/>
      </c>
      <c r="DO209" s="20" t="str">
        <f t="shared" si="337"/>
        <v/>
      </c>
      <c r="DP209" s="20" t="str">
        <f t="shared" si="338"/>
        <v/>
      </c>
      <c r="DQ209" s="20" t="str">
        <f t="shared" si="339"/>
        <v/>
      </c>
      <c r="DR209" s="20" t="str">
        <f t="shared" si="340"/>
        <v/>
      </c>
      <c r="DS209" s="20" t="str">
        <f t="shared" si="341"/>
        <v/>
      </c>
      <c r="DT209" s="20" t="str">
        <f t="shared" si="342"/>
        <v/>
      </c>
      <c r="DU209" s="20" t="str">
        <f t="shared" si="343"/>
        <v/>
      </c>
      <c r="DV209" s="20" t="str">
        <f t="shared" si="344"/>
        <v/>
      </c>
      <c r="DW209" s="20" t="str">
        <f t="shared" si="345"/>
        <v/>
      </c>
      <c r="DX209" s="20" t="str">
        <f t="shared" si="346"/>
        <v/>
      </c>
      <c r="DY209" s="20" t="str">
        <f t="shared" si="347"/>
        <v/>
      </c>
      <c r="DZ209" s="20" t="str">
        <f t="shared" si="348"/>
        <v/>
      </c>
      <c r="EA209" s="20" t="str">
        <f t="shared" si="349"/>
        <v/>
      </c>
      <c r="EB209" s="20" t="str">
        <f t="shared" si="350"/>
        <v/>
      </c>
      <c r="EC209" s="20" t="str">
        <f t="shared" si="351"/>
        <v/>
      </c>
      <c r="ED209" s="20" t="str">
        <f t="shared" si="352"/>
        <v/>
      </c>
      <c r="EE209" s="20" t="str">
        <f t="shared" si="353"/>
        <v/>
      </c>
      <c r="EF209" s="20" t="str">
        <f t="shared" si="354"/>
        <v/>
      </c>
      <c r="EG209" s="20" t="str">
        <f t="shared" si="355"/>
        <v/>
      </c>
      <c r="EH209" s="20" t="str">
        <f t="shared" si="356"/>
        <v/>
      </c>
      <c r="EI209" s="20" t="str">
        <f t="shared" si="357"/>
        <v/>
      </c>
      <c r="EJ209" s="20" t="str">
        <f t="shared" si="358"/>
        <v/>
      </c>
      <c r="EK209" s="20" t="str">
        <f t="shared" si="359"/>
        <v/>
      </c>
      <c r="EL209" s="20" t="str">
        <f t="shared" si="360"/>
        <v/>
      </c>
      <c r="EM209" s="20" t="str">
        <f t="shared" si="361"/>
        <v/>
      </c>
      <c r="EN209" s="20" t="str">
        <f t="shared" si="362"/>
        <v/>
      </c>
      <c r="EO209" s="20" t="str">
        <f t="shared" si="363"/>
        <v/>
      </c>
      <c r="EP209" s="20" t="str">
        <f t="shared" si="364"/>
        <v/>
      </c>
      <c r="EQ209" s="20" t="str">
        <f t="shared" si="365"/>
        <v/>
      </c>
      <c r="ER209" s="20" t="str">
        <f t="shared" si="366"/>
        <v/>
      </c>
      <c r="ES209" s="20" t="str">
        <f t="shared" si="367"/>
        <v/>
      </c>
      <c r="ET209" s="20" t="str">
        <f t="shared" si="368"/>
        <v/>
      </c>
      <c r="EU209" s="20" t="str">
        <f t="shared" si="369"/>
        <v/>
      </c>
      <c r="EV209" s="20" t="str">
        <f t="shared" si="370"/>
        <v/>
      </c>
      <c r="EW209" s="20" t="str">
        <f t="shared" si="371"/>
        <v/>
      </c>
      <c r="EX209" s="20" t="str">
        <f t="shared" si="372"/>
        <v/>
      </c>
      <c r="EY209" s="20" t="str">
        <f t="shared" si="373"/>
        <v/>
      </c>
      <c r="EZ209" s="20" t="str">
        <f t="shared" si="374"/>
        <v/>
      </c>
      <c r="FA209" s="20" t="str">
        <f t="shared" si="375"/>
        <v/>
      </c>
      <c r="FB209" s="20" t="str">
        <f t="shared" si="376"/>
        <v/>
      </c>
      <c r="FC209" s="20" t="str">
        <f t="shared" si="377"/>
        <v/>
      </c>
      <c r="FD209" s="20" t="str">
        <f t="shared" si="378"/>
        <v/>
      </c>
      <c r="FE209" s="20" t="str">
        <f t="shared" si="379"/>
        <v/>
      </c>
      <c r="FF209" s="20" t="str">
        <f t="shared" si="380"/>
        <v/>
      </c>
      <c r="FG209" s="20" t="str">
        <f t="shared" si="381"/>
        <v/>
      </c>
      <c r="FH209" s="20" t="str">
        <f t="shared" si="382"/>
        <v/>
      </c>
      <c r="FI209" s="20" t="str">
        <f t="shared" si="383"/>
        <v/>
      </c>
      <c r="FJ209" s="20" t="str">
        <f t="shared" si="384"/>
        <v/>
      </c>
      <c r="FK209" s="20" t="str">
        <f t="shared" si="385"/>
        <v/>
      </c>
      <c r="FL209" s="20" t="str">
        <f t="shared" si="386"/>
        <v/>
      </c>
      <c r="FM209" s="20" t="str">
        <f t="shared" si="387"/>
        <v/>
      </c>
      <c r="FN209" s="20" t="str">
        <f t="shared" si="388"/>
        <v/>
      </c>
      <c r="FO209" s="20" t="str">
        <f t="shared" si="389"/>
        <v/>
      </c>
      <c r="FP209" s="20" t="str">
        <f t="shared" si="390"/>
        <v/>
      </c>
      <c r="FQ209" s="20" t="str">
        <f t="shared" si="391"/>
        <v/>
      </c>
      <c r="FR209" s="20" t="str">
        <f t="shared" si="392"/>
        <v/>
      </c>
      <c r="FS209" s="20" t="str">
        <f t="shared" si="393"/>
        <v/>
      </c>
      <c r="FT209" s="20" t="str">
        <f t="shared" si="394"/>
        <v/>
      </c>
      <c r="FU209" s="20" t="str">
        <f t="shared" si="395"/>
        <v/>
      </c>
      <c r="FV209" s="20" t="str">
        <f t="shared" si="396"/>
        <v/>
      </c>
      <c r="FW209" s="20" t="str">
        <f t="shared" si="397"/>
        <v/>
      </c>
      <c r="FX209" s="20" t="str">
        <f t="shared" si="398"/>
        <v/>
      </c>
      <c r="FY209" s="20" t="str">
        <f t="shared" si="399"/>
        <v/>
      </c>
      <c r="FZ209" s="20" t="str">
        <f t="shared" si="400"/>
        <v/>
      </c>
      <c r="GA209" s="20" t="str">
        <f t="shared" si="401"/>
        <v/>
      </c>
      <c r="GB209" s="20" t="str">
        <f t="shared" si="402"/>
        <v/>
      </c>
      <c r="GC209" s="20" t="str">
        <f t="shared" si="403"/>
        <v/>
      </c>
      <c r="GD209" s="20" t="str">
        <f t="shared" si="404"/>
        <v/>
      </c>
      <c r="GE209" s="20" t="str">
        <f t="shared" si="405"/>
        <v/>
      </c>
      <c r="GF209" s="20" t="str">
        <f t="shared" si="406"/>
        <v/>
      </c>
      <c r="GG209" s="20" t="str">
        <f t="shared" si="407"/>
        <v/>
      </c>
      <c r="GH209" s="20" t="str">
        <f t="shared" si="408"/>
        <v/>
      </c>
      <c r="GI209" s="20" t="str">
        <f t="shared" si="409"/>
        <v/>
      </c>
      <c r="GJ209" s="20" t="str">
        <f t="shared" si="410"/>
        <v/>
      </c>
      <c r="GK209" s="20" t="str">
        <f t="shared" si="411"/>
        <v/>
      </c>
      <c r="GL209" s="20" t="str">
        <f t="shared" si="412"/>
        <v/>
      </c>
      <c r="GM209" s="20" t="str">
        <f t="shared" si="413"/>
        <v/>
      </c>
      <c r="GN209" s="20" t="str">
        <f t="shared" si="414"/>
        <v/>
      </c>
      <c r="GO209" s="20" t="str">
        <f t="shared" si="415"/>
        <v/>
      </c>
      <c r="GP209" s="20" t="str">
        <f t="shared" si="416"/>
        <v/>
      </c>
      <c r="GQ209" s="20" t="str">
        <f t="shared" si="417"/>
        <v/>
      </c>
      <c r="GR209" s="20" t="str">
        <f t="shared" si="418"/>
        <v/>
      </c>
      <c r="GS209" s="20" t="str">
        <f t="shared" si="419"/>
        <v/>
      </c>
      <c r="GT209" s="20" t="str">
        <f t="shared" si="420"/>
        <v/>
      </c>
      <c r="GU209" s="20" t="str">
        <f t="shared" si="421"/>
        <v/>
      </c>
      <c r="GV209" s="20" t="str">
        <f t="shared" si="422"/>
        <v/>
      </c>
      <c r="GW209" s="20" t="str">
        <f t="shared" si="423"/>
        <v/>
      </c>
      <c r="GX209" s="20" t="str">
        <f t="shared" si="424"/>
        <v/>
      </c>
      <c r="GY209" s="20" t="str">
        <f t="shared" si="425"/>
        <v/>
      </c>
      <c r="GZ209" s="20" t="str">
        <f t="shared" si="426"/>
        <v/>
      </c>
      <c r="HA209" s="20" t="str">
        <f t="shared" si="427"/>
        <v/>
      </c>
      <c r="HB209" s="20"/>
      <c r="HC209" s="20"/>
      <c r="HD209" s="20"/>
      <c r="HE209" s="20"/>
      <c r="HF209" s="20"/>
      <c r="HG209" s="20"/>
      <c r="HH209" s="20"/>
      <c r="HI209" s="20"/>
      <c r="HJ209" s="20"/>
      <c r="HK209" s="20"/>
      <c r="HL209" s="20"/>
      <c r="HM209" s="20"/>
      <c r="HN209" s="20"/>
      <c r="HO209" s="20"/>
      <c r="HP209" s="20"/>
      <c r="HQ209" s="20"/>
      <c r="HR209" s="20"/>
      <c r="HS209" s="20"/>
      <c r="HT209" s="20"/>
      <c r="HU209" s="20"/>
      <c r="HV209" s="20"/>
      <c r="HW209" s="20"/>
      <c r="HX209" s="20"/>
      <c r="HY209" s="20"/>
      <c r="HZ209" s="20"/>
      <c r="IA209" s="19"/>
      <c r="IB209" s="19"/>
      <c r="IC209" s="19"/>
      <c r="ID209" s="19"/>
      <c r="IE209" s="19"/>
      <c r="IF209" s="19"/>
      <c r="IG209" s="19"/>
      <c r="IH209" s="19"/>
      <c r="II209" s="19"/>
      <c r="IJ209" s="19"/>
      <c r="IK209" s="19"/>
      <c r="IL209" s="19"/>
      <c r="IM209" s="19"/>
      <c r="IN209" s="19"/>
      <c r="IO209" s="19"/>
      <c r="IP209" s="19"/>
      <c r="IQ209" s="19"/>
      <c r="IR209" s="19"/>
      <c r="IS209" s="19"/>
      <c r="IT209" s="19"/>
      <c r="IU209" s="19"/>
      <c r="IV209" s="19"/>
      <c r="IW209" s="19"/>
      <c r="IX209" s="19"/>
      <c r="IY209" s="19"/>
      <c r="IZ209" s="19"/>
      <c r="JA209" s="19"/>
      <c r="JB209" s="19"/>
      <c r="JC209" s="19"/>
      <c r="JD209" s="19"/>
      <c r="JE209" s="19"/>
      <c r="JF209" s="19"/>
      <c r="JG209" s="19"/>
      <c r="JH209" s="19"/>
      <c r="JI209" s="19"/>
      <c r="JJ209" s="19"/>
      <c r="JK209" s="19"/>
      <c r="JL209" s="19"/>
      <c r="JM209" s="19"/>
      <c r="JN209" s="19"/>
      <c r="JO209" s="19"/>
      <c r="JP209" s="19"/>
      <c r="JQ209" s="19"/>
      <c r="JR209" s="19"/>
      <c r="JS209" s="19"/>
      <c r="JT209" s="19"/>
      <c r="JU209" s="19"/>
      <c r="JV209" s="19"/>
    </row>
    <row r="210" spans="1:282" s="34" customFormat="1" ht="13.5">
      <c r="B210" s="150">
        <f>COUNTA(B10:B209)</f>
        <v>0</v>
      </c>
      <c r="D210" s="35"/>
      <c r="E210" s="35"/>
      <c r="F210" s="35"/>
      <c r="G210" s="35"/>
      <c r="DA210" s="34" t="str">
        <f t="shared" ref="DA210" si="428">IF(ISNUMBER(CZ210),CZ210/$CZ$8,"")</f>
        <v/>
      </c>
      <c r="DB210" s="34" t="str">
        <f>IF(DA210="","",HLOOKUP(DA210,$O$406:$T$408,3))</f>
        <v/>
      </c>
    </row>
    <row r="211" spans="1:282" s="34" customFormat="1">
      <c r="B211" s="150" t="s">
        <v>123</v>
      </c>
    </row>
    <row r="212" spans="1:282" s="34" customFormat="1"/>
    <row r="213" spans="1:282" s="34" customFormat="1">
      <c r="B213" s="151" t="s">
        <v>126</v>
      </c>
    </row>
    <row r="214" spans="1:282" s="34" customFormat="1">
      <c r="C214" s="152" t="s">
        <v>118</v>
      </c>
      <c r="D214" s="153" t="str">
        <f t="shared" ref="D214:AI214" si="429">D7</f>
        <v>1.1</v>
      </c>
      <c r="E214" s="153" t="str">
        <f t="shared" si="429"/>
        <v>1.2</v>
      </c>
      <c r="F214" s="153" t="str">
        <f t="shared" si="429"/>
        <v>1.3</v>
      </c>
      <c r="G214" s="153" t="str">
        <f t="shared" si="429"/>
        <v>1.4</v>
      </c>
      <c r="H214" s="153" t="str">
        <f t="shared" si="429"/>
        <v>2.1</v>
      </c>
      <c r="I214" s="153" t="str">
        <f t="shared" si="429"/>
        <v>2.2</v>
      </c>
      <c r="J214" s="153" t="str">
        <f t="shared" si="429"/>
        <v>2.3</v>
      </c>
      <c r="K214" s="153" t="str">
        <f t="shared" si="429"/>
        <v>2.4</v>
      </c>
      <c r="L214" s="153" t="str">
        <f t="shared" si="429"/>
        <v>3.1</v>
      </c>
      <c r="M214" s="153" t="str">
        <f t="shared" si="429"/>
        <v>3.2</v>
      </c>
      <c r="N214" s="153" t="str">
        <f t="shared" si="429"/>
        <v>3.3</v>
      </c>
      <c r="O214" s="153" t="str">
        <f t="shared" si="429"/>
        <v>3.4</v>
      </c>
      <c r="P214" s="153" t="str">
        <f t="shared" si="429"/>
        <v>4.1</v>
      </c>
      <c r="Q214" s="153" t="str">
        <f t="shared" si="429"/>
        <v>4.2</v>
      </c>
      <c r="R214" s="153" t="str">
        <f t="shared" si="429"/>
        <v>4.3</v>
      </c>
      <c r="S214" s="153" t="str">
        <f t="shared" si="429"/>
        <v>4.4</v>
      </c>
      <c r="T214" s="153" t="str">
        <f t="shared" si="429"/>
        <v>5.1</v>
      </c>
      <c r="U214" s="153" t="str">
        <f t="shared" si="429"/>
        <v>5.2</v>
      </c>
      <c r="V214" s="153" t="str">
        <f t="shared" si="429"/>
        <v>5.3</v>
      </c>
      <c r="W214" s="153" t="str">
        <f t="shared" si="429"/>
        <v>6.1</v>
      </c>
      <c r="X214" s="153" t="str">
        <f t="shared" si="429"/>
        <v>6.2</v>
      </c>
      <c r="Y214" s="153" t="str">
        <f t="shared" si="429"/>
        <v>6.3</v>
      </c>
      <c r="Z214" s="153" t="str">
        <f t="shared" si="429"/>
        <v>7.1</v>
      </c>
      <c r="AA214" s="153" t="str">
        <f t="shared" si="429"/>
        <v>7.2</v>
      </c>
      <c r="AB214" s="153" t="str">
        <f t="shared" si="429"/>
        <v>7.3</v>
      </c>
      <c r="AC214" s="153" t="str">
        <f t="shared" si="429"/>
        <v>7.4</v>
      </c>
      <c r="AD214" s="153" t="str">
        <f t="shared" si="429"/>
        <v>8.1</v>
      </c>
      <c r="AE214" s="153" t="str">
        <f t="shared" si="429"/>
        <v>8.2</v>
      </c>
      <c r="AF214" s="153" t="str">
        <f t="shared" si="429"/>
        <v>8.3</v>
      </c>
      <c r="AG214" s="153" t="str">
        <f t="shared" si="429"/>
        <v>8.4</v>
      </c>
      <c r="AH214" s="153" t="str">
        <f t="shared" si="429"/>
        <v>9.1</v>
      </c>
      <c r="AI214" s="153" t="str">
        <f t="shared" si="429"/>
        <v>9.2</v>
      </c>
      <c r="AJ214" s="153" t="str">
        <f t="shared" ref="AJ214:BO214" si="430">AJ7</f>
        <v>9.3</v>
      </c>
      <c r="AK214" s="153" t="str">
        <f t="shared" si="430"/>
        <v>10.1</v>
      </c>
      <c r="AL214" s="153" t="str">
        <f t="shared" si="430"/>
        <v>10.2</v>
      </c>
      <c r="AM214" s="153" t="str">
        <f t="shared" si="430"/>
        <v>10.3</v>
      </c>
      <c r="AN214" s="153" t="str">
        <f t="shared" si="430"/>
        <v>10.4</v>
      </c>
      <c r="AO214" s="153" t="str">
        <f t="shared" si="430"/>
        <v>11.1</v>
      </c>
      <c r="AP214" s="153" t="str">
        <f t="shared" si="430"/>
        <v>11.2</v>
      </c>
      <c r="AQ214" s="153" t="str">
        <f t="shared" si="430"/>
        <v>11.3</v>
      </c>
      <c r="AR214" s="153" t="str">
        <f t="shared" si="430"/>
        <v>12.1</v>
      </c>
      <c r="AS214" s="153" t="str">
        <f t="shared" si="430"/>
        <v>12.2</v>
      </c>
      <c r="AT214" s="153" t="str">
        <f t="shared" si="430"/>
        <v>12.3</v>
      </c>
      <c r="AU214" s="153" t="str">
        <f t="shared" si="430"/>
        <v>12.4</v>
      </c>
      <c r="AV214" s="153" t="str">
        <f t="shared" si="430"/>
        <v>13.1</v>
      </c>
      <c r="AW214" s="153" t="str">
        <f t="shared" si="430"/>
        <v>13.2</v>
      </c>
      <c r="AX214" s="153" t="str">
        <f t="shared" si="430"/>
        <v>13.3</v>
      </c>
      <c r="AY214" s="153" t="str">
        <f t="shared" si="430"/>
        <v>13.4</v>
      </c>
      <c r="AZ214" s="153">
        <f t="shared" si="430"/>
        <v>14</v>
      </c>
      <c r="BA214" s="153" t="str">
        <f t="shared" si="430"/>
        <v/>
      </c>
      <c r="BB214" s="153" t="str">
        <f t="shared" si="430"/>
        <v/>
      </c>
      <c r="BC214" s="153" t="str">
        <f t="shared" si="430"/>
        <v/>
      </c>
      <c r="BD214" s="153" t="str">
        <f t="shared" si="430"/>
        <v/>
      </c>
      <c r="BE214" s="153" t="str">
        <f t="shared" si="430"/>
        <v/>
      </c>
      <c r="BF214" s="153" t="str">
        <f t="shared" si="430"/>
        <v/>
      </c>
      <c r="BG214" s="153" t="str">
        <f t="shared" si="430"/>
        <v/>
      </c>
      <c r="BH214" s="153" t="str">
        <f t="shared" si="430"/>
        <v/>
      </c>
      <c r="BI214" s="153" t="str">
        <f t="shared" si="430"/>
        <v/>
      </c>
      <c r="BJ214" s="153" t="str">
        <f t="shared" si="430"/>
        <v/>
      </c>
      <c r="BK214" s="153" t="str">
        <f t="shared" si="430"/>
        <v/>
      </c>
      <c r="BL214" s="153" t="str">
        <f t="shared" si="430"/>
        <v/>
      </c>
      <c r="BM214" s="153" t="str">
        <f t="shared" si="430"/>
        <v/>
      </c>
      <c r="BN214" s="153" t="str">
        <f t="shared" si="430"/>
        <v/>
      </c>
      <c r="BO214" s="153" t="str">
        <f t="shared" si="430"/>
        <v/>
      </c>
      <c r="BP214" s="153" t="str">
        <f t="shared" ref="BP214:CY214" si="431">BP7</f>
        <v/>
      </c>
      <c r="BQ214" s="153" t="str">
        <f t="shared" si="431"/>
        <v/>
      </c>
      <c r="BR214" s="153" t="str">
        <f t="shared" si="431"/>
        <v/>
      </c>
      <c r="BS214" s="153" t="str">
        <f t="shared" si="431"/>
        <v/>
      </c>
      <c r="BT214" s="153" t="str">
        <f t="shared" si="431"/>
        <v/>
      </c>
      <c r="BU214" s="153" t="str">
        <f t="shared" si="431"/>
        <v/>
      </c>
      <c r="BV214" s="153" t="str">
        <f t="shared" si="431"/>
        <v/>
      </c>
      <c r="BW214" s="153" t="str">
        <f t="shared" si="431"/>
        <v/>
      </c>
      <c r="BX214" s="153" t="str">
        <f t="shared" si="431"/>
        <v/>
      </c>
      <c r="BY214" s="153" t="str">
        <f t="shared" si="431"/>
        <v/>
      </c>
      <c r="BZ214" s="153" t="str">
        <f t="shared" si="431"/>
        <v/>
      </c>
      <c r="CA214" s="153" t="str">
        <f t="shared" si="431"/>
        <v/>
      </c>
      <c r="CB214" s="153" t="str">
        <f t="shared" si="431"/>
        <v/>
      </c>
      <c r="CC214" s="153" t="str">
        <f t="shared" si="431"/>
        <v/>
      </c>
      <c r="CD214" s="153" t="str">
        <f t="shared" si="431"/>
        <v/>
      </c>
      <c r="CE214" s="153" t="str">
        <f t="shared" si="431"/>
        <v/>
      </c>
      <c r="CF214" s="153" t="str">
        <f t="shared" si="431"/>
        <v/>
      </c>
      <c r="CG214" s="153" t="str">
        <f t="shared" si="431"/>
        <v/>
      </c>
      <c r="CH214" s="153" t="str">
        <f t="shared" si="431"/>
        <v/>
      </c>
      <c r="CI214" s="153" t="str">
        <f t="shared" si="431"/>
        <v/>
      </c>
      <c r="CJ214" s="153" t="str">
        <f t="shared" si="431"/>
        <v/>
      </c>
      <c r="CK214" s="153" t="str">
        <f t="shared" si="431"/>
        <v/>
      </c>
      <c r="CL214" s="153" t="str">
        <f t="shared" si="431"/>
        <v/>
      </c>
      <c r="CM214" s="153" t="str">
        <f t="shared" si="431"/>
        <v/>
      </c>
      <c r="CN214" s="153" t="str">
        <f t="shared" si="431"/>
        <v/>
      </c>
      <c r="CO214" s="153" t="str">
        <f t="shared" si="431"/>
        <v/>
      </c>
      <c r="CP214" s="153" t="str">
        <f t="shared" si="431"/>
        <v/>
      </c>
      <c r="CQ214" s="153" t="str">
        <f t="shared" si="431"/>
        <v/>
      </c>
      <c r="CR214" s="153" t="str">
        <f t="shared" si="431"/>
        <v/>
      </c>
      <c r="CS214" s="153" t="str">
        <f t="shared" si="431"/>
        <v/>
      </c>
      <c r="CT214" s="153" t="str">
        <f t="shared" si="431"/>
        <v/>
      </c>
      <c r="CU214" s="153" t="str">
        <f t="shared" si="431"/>
        <v/>
      </c>
      <c r="CV214" s="153" t="str">
        <f t="shared" si="431"/>
        <v/>
      </c>
      <c r="CW214" s="153" t="str">
        <f t="shared" si="431"/>
        <v/>
      </c>
      <c r="CX214" s="153" t="str">
        <f t="shared" si="431"/>
        <v/>
      </c>
      <c r="CY214" s="153" t="str">
        <f t="shared" si="431"/>
        <v/>
      </c>
    </row>
    <row r="215" spans="1:282" s="34" customFormat="1">
      <c r="C215" s="152" t="s">
        <v>117</v>
      </c>
      <c r="D215" s="153">
        <f>IF(LEN(D214)&gt;0,IF($B$210&gt;0,COUNTIF(D10:D209,"x"),0),"")</f>
        <v>0</v>
      </c>
      <c r="E215" s="153">
        <f t="shared" ref="E215:BP215" si="432">IF(LEN(E214)&gt;0,IF($B$210&gt;0,COUNTIF(E10:E209,"x"),0),"")</f>
        <v>0</v>
      </c>
      <c r="F215" s="153">
        <f t="shared" si="432"/>
        <v>0</v>
      </c>
      <c r="G215" s="153">
        <f t="shared" si="432"/>
        <v>0</v>
      </c>
      <c r="H215" s="153">
        <f t="shared" si="432"/>
        <v>0</v>
      </c>
      <c r="I215" s="153">
        <f t="shared" si="432"/>
        <v>0</v>
      </c>
      <c r="J215" s="153">
        <f t="shared" si="432"/>
        <v>0</v>
      </c>
      <c r="K215" s="153">
        <f t="shared" si="432"/>
        <v>0</v>
      </c>
      <c r="L215" s="153">
        <f t="shared" si="432"/>
        <v>0</v>
      </c>
      <c r="M215" s="153">
        <f t="shared" si="432"/>
        <v>0</v>
      </c>
      <c r="N215" s="153">
        <f t="shared" si="432"/>
        <v>0</v>
      </c>
      <c r="O215" s="153">
        <f t="shared" si="432"/>
        <v>0</v>
      </c>
      <c r="P215" s="153">
        <f t="shared" si="432"/>
        <v>0</v>
      </c>
      <c r="Q215" s="153">
        <f t="shared" si="432"/>
        <v>0</v>
      </c>
      <c r="R215" s="153">
        <f t="shared" si="432"/>
        <v>0</v>
      </c>
      <c r="S215" s="153">
        <f t="shared" si="432"/>
        <v>0</v>
      </c>
      <c r="T215" s="153">
        <f t="shared" si="432"/>
        <v>0</v>
      </c>
      <c r="U215" s="153">
        <f t="shared" si="432"/>
        <v>0</v>
      </c>
      <c r="V215" s="153">
        <f t="shared" si="432"/>
        <v>0</v>
      </c>
      <c r="W215" s="153">
        <f t="shared" si="432"/>
        <v>0</v>
      </c>
      <c r="X215" s="153">
        <f t="shared" si="432"/>
        <v>0</v>
      </c>
      <c r="Y215" s="153">
        <f t="shared" si="432"/>
        <v>0</v>
      </c>
      <c r="Z215" s="153">
        <f t="shared" si="432"/>
        <v>0</v>
      </c>
      <c r="AA215" s="153">
        <f t="shared" si="432"/>
        <v>0</v>
      </c>
      <c r="AB215" s="153">
        <f t="shared" si="432"/>
        <v>0</v>
      </c>
      <c r="AC215" s="153">
        <f t="shared" si="432"/>
        <v>0</v>
      </c>
      <c r="AD215" s="153">
        <f t="shared" si="432"/>
        <v>0</v>
      </c>
      <c r="AE215" s="153">
        <f t="shared" si="432"/>
        <v>0</v>
      </c>
      <c r="AF215" s="153">
        <f t="shared" si="432"/>
        <v>0</v>
      </c>
      <c r="AG215" s="153">
        <f t="shared" si="432"/>
        <v>0</v>
      </c>
      <c r="AH215" s="153">
        <f t="shared" si="432"/>
        <v>0</v>
      </c>
      <c r="AI215" s="153">
        <f t="shared" si="432"/>
        <v>0</v>
      </c>
      <c r="AJ215" s="153">
        <f t="shared" si="432"/>
        <v>0</v>
      </c>
      <c r="AK215" s="153">
        <f t="shared" si="432"/>
        <v>0</v>
      </c>
      <c r="AL215" s="153">
        <f t="shared" si="432"/>
        <v>0</v>
      </c>
      <c r="AM215" s="153">
        <f t="shared" si="432"/>
        <v>0</v>
      </c>
      <c r="AN215" s="153">
        <f t="shared" si="432"/>
        <v>0</v>
      </c>
      <c r="AO215" s="153">
        <f t="shared" si="432"/>
        <v>0</v>
      </c>
      <c r="AP215" s="153">
        <f t="shared" si="432"/>
        <v>0</v>
      </c>
      <c r="AQ215" s="153">
        <f t="shared" si="432"/>
        <v>0</v>
      </c>
      <c r="AR215" s="153">
        <f t="shared" si="432"/>
        <v>0</v>
      </c>
      <c r="AS215" s="153">
        <f t="shared" si="432"/>
        <v>0</v>
      </c>
      <c r="AT215" s="153">
        <f t="shared" si="432"/>
        <v>0</v>
      </c>
      <c r="AU215" s="153">
        <f t="shared" si="432"/>
        <v>0</v>
      </c>
      <c r="AV215" s="153">
        <f t="shared" si="432"/>
        <v>0</v>
      </c>
      <c r="AW215" s="153">
        <f t="shared" si="432"/>
        <v>0</v>
      </c>
      <c r="AX215" s="153">
        <f t="shared" si="432"/>
        <v>0</v>
      </c>
      <c r="AY215" s="153">
        <f t="shared" si="432"/>
        <v>0</v>
      </c>
      <c r="AZ215" s="153">
        <f t="shared" si="432"/>
        <v>0</v>
      </c>
      <c r="BA215" s="153" t="str">
        <f t="shared" si="432"/>
        <v/>
      </c>
      <c r="BB215" s="153" t="str">
        <f t="shared" si="432"/>
        <v/>
      </c>
      <c r="BC215" s="153" t="str">
        <f t="shared" si="432"/>
        <v/>
      </c>
      <c r="BD215" s="153" t="str">
        <f t="shared" si="432"/>
        <v/>
      </c>
      <c r="BE215" s="153" t="str">
        <f t="shared" si="432"/>
        <v/>
      </c>
      <c r="BF215" s="153" t="str">
        <f t="shared" si="432"/>
        <v/>
      </c>
      <c r="BG215" s="153" t="str">
        <f t="shared" si="432"/>
        <v/>
      </c>
      <c r="BH215" s="153" t="str">
        <f t="shared" si="432"/>
        <v/>
      </c>
      <c r="BI215" s="153" t="str">
        <f t="shared" si="432"/>
        <v/>
      </c>
      <c r="BJ215" s="153" t="str">
        <f t="shared" si="432"/>
        <v/>
      </c>
      <c r="BK215" s="153" t="str">
        <f t="shared" si="432"/>
        <v/>
      </c>
      <c r="BL215" s="153" t="str">
        <f t="shared" si="432"/>
        <v/>
      </c>
      <c r="BM215" s="153" t="str">
        <f t="shared" si="432"/>
        <v/>
      </c>
      <c r="BN215" s="153" t="str">
        <f t="shared" si="432"/>
        <v/>
      </c>
      <c r="BO215" s="153" t="str">
        <f t="shared" si="432"/>
        <v/>
      </c>
      <c r="BP215" s="153" t="str">
        <f t="shared" si="432"/>
        <v/>
      </c>
      <c r="BQ215" s="153" t="str">
        <f t="shared" ref="BQ215:CY215" si="433">IF(LEN(BQ214)&gt;0,IF($B$210&gt;0,COUNTIF(BQ10:BQ209,"x"),0),"")</f>
        <v/>
      </c>
      <c r="BR215" s="153" t="str">
        <f t="shared" si="433"/>
        <v/>
      </c>
      <c r="BS215" s="153" t="str">
        <f t="shared" si="433"/>
        <v/>
      </c>
      <c r="BT215" s="153" t="str">
        <f t="shared" si="433"/>
        <v/>
      </c>
      <c r="BU215" s="153" t="str">
        <f t="shared" si="433"/>
        <v/>
      </c>
      <c r="BV215" s="153" t="str">
        <f t="shared" si="433"/>
        <v/>
      </c>
      <c r="BW215" s="153" t="str">
        <f t="shared" si="433"/>
        <v/>
      </c>
      <c r="BX215" s="153" t="str">
        <f t="shared" si="433"/>
        <v/>
      </c>
      <c r="BY215" s="153" t="str">
        <f t="shared" si="433"/>
        <v/>
      </c>
      <c r="BZ215" s="153" t="str">
        <f t="shared" si="433"/>
        <v/>
      </c>
      <c r="CA215" s="153" t="str">
        <f t="shared" si="433"/>
        <v/>
      </c>
      <c r="CB215" s="153" t="str">
        <f t="shared" si="433"/>
        <v/>
      </c>
      <c r="CC215" s="153" t="str">
        <f t="shared" si="433"/>
        <v/>
      </c>
      <c r="CD215" s="153" t="str">
        <f t="shared" si="433"/>
        <v/>
      </c>
      <c r="CE215" s="153" t="str">
        <f t="shared" si="433"/>
        <v/>
      </c>
      <c r="CF215" s="153" t="str">
        <f t="shared" si="433"/>
        <v/>
      </c>
      <c r="CG215" s="153" t="str">
        <f t="shared" si="433"/>
        <v/>
      </c>
      <c r="CH215" s="153" t="str">
        <f t="shared" si="433"/>
        <v/>
      </c>
      <c r="CI215" s="153" t="str">
        <f t="shared" si="433"/>
        <v/>
      </c>
      <c r="CJ215" s="153" t="str">
        <f t="shared" si="433"/>
        <v/>
      </c>
      <c r="CK215" s="153" t="str">
        <f t="shared" si="433"/>
        <v/>
      </c>
      <c r="CL215" s="153" t="str">
        <f t="shared" si="433"/>
        <v/>
      </c>
      <c r="CM215" s="153" t="str">
        <f t="shared" si="433"/>
        <v/>
      </c>
      <c r="CN215" s="153" t="str">
        <f t="shared" si="433"/>
        <v/>
      </c>
      <c r="CO215" s="153" t="str">
        <f t="shared" si="433"/>
        <v/>
      </c>
      <c r="CP215" s="153" t="str">
        <f t="shared" si="433"/>
        <v/>
      </c>
      <c r="CQ215" s="153" t="str">
        <f t="shared" si="433"/>
        <v/>
      </c>
      <c r="CR215" s="153" t="str">
        <f t="shared" si="433"/>
        <v/>
      </c>
      <c r="CS215" s="153" t="str">
        <f t="shared" si="433"/>
        <v/>
      </c>
      <c r="CT215" s="153" t="str">
        <f t="shared" si="433"/>
        <v/>
      </c>
      <c r="CU215" s="153" t="str">
        <f t="shared" si="433"/>
        <v/>
      </c>
      <c r="CV215" s="153" t="str">
        <f t="shared" si="433"/>
        <v/>
      </c>
      <c r="CW215" s="153" t="str">
        <f t="shared" si="433"/>
        <v/>
      </c>
      <c r="CX215" s="153" t="str">
        <f t="shared" si="433"/>
        <v/>
      </c>
      <c r="CY215" s="153" t="str">
        <f t="shared" si="433"/>
        <v/>
      </c>
    </row>
    <row r="216" spans="1:282" s="34" customFormat="1" ht="14.25">
      <c r="C216" s="152" t="s">
        <v>120</v>
      </c>
      <c r="D216" s="154">
        <f>IF(LEN(D214)&gt;0,IF($B$210&gt;0,D215/$B$210,0),"")</f>
        <v>0</v>
      </c>
      <c r="E216" s="154">
        <f t="shared" ref="E216:BP216" si="434">IF(LEN(E214)&gt;0,IF($B$210&gt;0,E215/$B$210,0),"")</f>
        <v>0</v>
      </c>
      <c r="F216" s="154">
        <f t="shared" si="434"/>
        <v>0</v>
      </c>
      <c r="G216" s="154">
        <f t="shared" si="434"/>
        <v>0</v>
      </c>
      <c r="H216" s="154">
        <f t="shared" si="434"/>
        <v>0</v>
      </c>
      <c r="I216" s="154">
        <f t="shared" si="434"/>
        <v>0</v>
      </c>
      <c r="J216" s="154">
        <f t="shared" si="434"/>
        <v>0</v>
      </c>
      <c r="K216" s="154">
        <f t="shared" si="434"/>
        <v>0</v>
      </c>
      <c r="L216" s="154">
        <f t="shared" si="434"/>
        <v>0</v>
      </c>
      <c r="M216" s="154">
        <f t="shared" si="434"/>
        <v>0</v>
      </c>
      <c r="N216" s="154">
        <f t="shared" si="434"/>
        <v>0</v>
      </c>
      <c r="O216" s="154">
        <f t="shared" si="434"/>
        <v>0</v>
      </c>
      <c r="P216" s="154">
        <f t="shared" si="434"/>
        <v>0</v>
      </c>
      <c r="Q216" s="154">
        <f t="shared" si="434"/>
        <v>0</v>
      </c>
      <c r="R216" s="154">
        <f t="shared" si="434"/>
        <v>0</v>
      </c>
      <c r="S216" s="154">
        <f t="shared" si="434"/>
        <v>0</v>
      </c>
      <c r="T216" s="154">
        <f t="shared" si="434"/>
        <v>0</v>
      </c>
      <c r="U216" s="154">
        <f t="shared" si="434"/>
        <v>0</v>
      </c>
      <c r="V216" s="154">
        <f t="shared" si="434"/>
        <v>0</v>
      </c>
      <c r="W216" s="154">
        <f t="shared" si="434"/>
        <v>0</v>
      </c>
      <c r="X216" s="154">
        <f t="shared" si="434"/>
        <v>0</v>
      </c>
      <c r="Y216" s="154">
        <f t="shared" si="434"/>
        <v>0</v>
      </c>
      <c r="Z216" s="154">
        <f t="shared" si="434"/>
        <v>0</v>
      </c>
      <c r="AA216" s="154">
        <f t="shared" si="434"/>
        <v>0</v>
      </c>
      <c r="AB216" s="154">
        <f t="shared" si="434"/>
        <v>0</v>
      </c>
      <c r="AC216" s="154">
        <f t="shared" si="434"/>
        <v>0</v>
      </c>
      <c r="AD216" s="154">
        <f t="shared" si="434"/>
        <v>0</v>
      </c>
      <c r="AE216" s="154">
        <f t="shared" si="434"/>
        <v>0</v>
      </c>
      <c r="AF216" s="154">
        <f t="shared" si="434"/>
        <v>0</v>
      </c>
      <c r="AG216" s="154">
        <f t="shared" si="434"/>
        <v>0</v>
      </c>
      <c r="AH216" s="154">
        <f t="shared" si="434"/>
        <v>0</v>
      </c>
      <c r="AI216" s="154">
        <f t="shared" si="434"/>
        <v>0</v>
      </c>
      <c r="AJ216" s="154">
        <f t="shared" si="434"/>
        <v>0</v>
      </c>
      <c r="AK216" s="154">
        <f t="shared" si="434"/>
        <v>0</v>
      </c>
      <c r="AL216" s="154">
        <f t="shared" si="434"/>
        <v>0</v>
      </c>
      <c r="AM216" s="154">
        <f t="shared" si="434"/>
        <v>0</v>
      </c>
      <c r="AN216" s="154">
        <f t="shared" si="434"/>
        <v>0</v>
      </c>
      <c r="AO216" s="154">
        <f t="shared" si="434"/>
        <v>0</v>
      </c>
      <c r="AP216" s="154">
        <f t="shared" si="434"/>
        <v>0</v>
      </c>
      <c r="AQ216" s="154">
        <f t="shared" si="434"/>
        <v>0</v>
      </c>
      <c r="AR216" s="154">
        <f t="shared" si="434"/>
        <v>0</v>
      </c>
      <c r="AS216" s="154">
        <f t="shared" si="434"/>
        <v>0</v>
      </c>
      <c r="AT216" s="154">
        <f t="shared" si="434"/>
        <v>0</v>
      </c>
      <c r="AU216" s="154">
        <f t="shared" si="434"/>
        <v>0</v>
      </c>
      <c r="AV216" s="154">
        <f t="shared" si="434"/>
        <v>0</v>
      </c>
      <c r="AW216" s="154">
        <f t="shared" si="434"/>
        <v>0</v>
      </c>
      <c r="AX216" s="154">
        <f t="shared" si="434"/>
        <v>0</v>
      </c>
      <c r="AY216" s="154">
        <f t="shared" si="434"/>
        <v>0</v>
      </c>
      <c r="AZ216" s="154">
        <f t="shared" si="434"/>
        <v>0</v>
      </c>
      <c r="BA216" s="154" t="str">
        <f t="shared" si="434"/>
        <v/>
      </c>
      <c r="BB216" s="154" t="str">
        <f t="shared" si="434"/>
        <v/>
      </c>
      <c r="BC216" s="154" t="str">
        <f t="shared" si="434"/>
        <v/>
      </c>
      <c r="BD216" s="154" t="str">
        <f t="shared" si="434"/>
        <v/>
      </c>
      <c r="BE216" s="154" t="str">
        <f t="shared" si="434"/>
        <v/>
      </c>
      <c r="BF216" s="154" t="str">
        <f t="shared" si="434"/>
        <v/>
      </c>
      <c r="BG216" s="154" t="str">
        <f t="shared" si="434"/>
        <v/>
      </c>
      <c r="BH216" s="154" t="str">
        <f t="shared" si="434"/>
        <v/>
      </c>
      <c r="BI216" s="154" t="str">
        <f t="shared" si="434"/>
        <v/>
      </c>
      <c r="BJ216" s="154" t="str">
        <f t="shared" si="434"/>
        <v/>
      </c>
      <c r="BK216" s="154" t="str">
        <f t="shared" si="434"/>
        <v/>
      </c>
      <c r="BL216" s="154" t="str">
        <f t="shared" si="434"/>
        <v/>
      </c>
      <c r="BM216" s="154" t="str">
        <f t="shared" si="434"/>
        <v/>
      </c>
      <c r="BN216" s="154" t="str">
        <f t="shared" si="434"/>
        <v/>
      </c>
      <c r="BO216" s="154" t="str">
        <f t="shared" si="434"/>
        <v/>
      </c>
      <c r="BP216" s="154" t="str">
        <f t="shared" si="434"/>
        <v/>
      </c>
      <c r="BQ216" s="154" t="str">
        <f t="shared" ref="BQ216:CY216" si="435">IF(LEN(BQ214)&gt;0,IF($B$210&gt;0,BQ215/$B$210,0),"")</f>
        <v/>
      </c>
      <c r="BR216" s="154" t="str">
        <f t="shared" si="435"/>
        <v/>
      </c>
      <c r="BS216" s="154" t="str">
        <f t="shared" si="435"/>
        <v/>
      </c>
      <c r="BT216" s="154" t="str">
        <f t="shared" si="435"/>
        <v/>
      </c>
      <c r="BU216" s="154" t="str">
        <f t="shared" si="435"/>
        <v/>
      </c>
      <c r="BV216" s="154" t="str">
        <f t="shared" si="435"/>
        <v/>
      </c>
      <c r="BW216" s="154" t="str">
        <f t="shared" si="435"/>
        <v/>
      </c>
      <c r="BX216" s="154" t="str">
        <f t="shared" si="435"/>
        <v/>
      </c>
      <c r="BY216" s="154" t="str">
        <f t="shared" si="435"/>
        <v/>
      </c>
      <c r="BZ216" s="154" t="str">
        <f t="shared" si="435"/>
        <v/>
      </c>
      <c r="CA216" s="154" t="str">
        <f t="shared" si="435"/>
        <v/>
      </c>
      <c r="CB216" s="154" t="str">
        <f t="shared" si="435"/>
        <v/>
      </c>
      <c r="CC216" s="154" t="str">
        <f t="shared" si="435"/>
        <v/>
      </c>
      <c r="CD216" s="154" t="str">
        <f t="shared" si="435"/>
        <v/>
      </c>
      <c r="CE216" s="154" t="str">
        <f t="shared" si="435"/>
        <v/>
      </c>
      <c r="CF216" s="154" t="str">
        <f t="shared" si="435"/>
        <v/>
      </c>
      <c r="CG216" s="154" t="str">
        <f t="shared" si="435"/>
        <v/>
      </c>
      <c r="CH216" s="154" t="str">
        <f t="shared" si="435"/>
        <v/>
      </c>
      <c r="CI216" s="154" t="str">
        <f t="shared" si="435"/>
        <v/>
      </c>
      <c r="CJ216" s="154" t="str">
        <f t="shared" si="435"/>
        <v/>
      </c>
      <c r="CK216" s="154" t="str">
        <f t="shared" si="435"/>
        <v/>
      </c>
      <c r="CL216" s="154" t="str">
        <f t="shared" si="435"/>
        <v/>
      </c>
      <c r="CM216" s="154" t="str">
        <f t="shared" si="435"/>
        <v/>
      </c>
      <c r="CN216" s="154" t="str">
        <f t="shared" si="435"/>
        <v/>
      </c>
      <c r="CO216" s="154" t="str">
        <f t="shared" si="435"/>
        <v/>
      </c>
      <c r="CP216" s="154" t="str">
        <f t="shared" si="435"/>
        <v/>
      </c>
      <c r="CQ216" s="154" t="str">
        <f t="shared" si="435"/>
        <v/>
      </c>
      <c r="CR216" s="154" t="str">
        <f t="shared" si="435"/>
        <v/>
      </c>
      <c r="CS216" s="154" t="str">
        <f t="shared" si="435"/>
        <v/>
      </c>
      <c r="CT216" s="154" t="str">
        <f t="shared" si="435"/>
        <v/>
      </c>
      <c r="CU216" s="154" t="str">
        <f t="shared" si="435"/>
        <v/>
      </c>
      <c r="CV216" s="154" t="str">
        <f t="shared" si="435"/>
        <v/>
      </c>
      <c r="CW216" s="154" t="str">
        <f t="shared" si="435"/>
        <v/>
      </c>
      <c r="CX216" s="154" t="str">
        <f t="shared" si="435"/>
        <v/>
      </c>
      <c r="CY216" s="154" t="str">
        <f t="shared" si="435"/>
        <v/>
      </c>
    </row>
    <row r="217" spans="1:282" s="34" customFormat="1" ht="13.5">
      <c r="C217" s="152"/>
      <c r="D217" s="155"/>
      <c r="E217" s="155"/>
      <c r="F217" s="155"/>
      <c r="G217" s="155"/>
      <c r="H217" s="155"/>
      <c r="I217" s="155"/>
      <c r="J217" s="155"/>
      <c r="K217" s="155"/>
      <c r="L217" s="155"/>
      <c r="M217" s="155"/>
      <c r="N217" s="155"/>
      <c r="O217" s="155"/>
      <c r="P217" s="155"/>
      <c r="Q217" s="155"/>
      <c r="R217" s="155"/>
      <c r="S217" s="155"/>
      <c r="T217" s="155"/>
      <c r="U217" s="155"/>
      <c r="V217" s="155"/>
      <c r="W217" s="155"/>
      <c r="X217" s="155"/>
      <c r="Y217" s="155"/>
      <c r="Z217" s="155"/>
      <c r="AA217" s="155"/>
      <c r="AB217" s="155"/>
      <c r="AC217" s="155"/>
      <c r="AD217" s="155"/>
      <c r="AE217" s="155"/>
      <c r="AF217" s="155"/>
      <c r="AG217" s="155"/>
      <c r="AH217" s="155"/>
      <c r="AI217" s="155"/>
      <c r="AJ217" s="155"/>
      <c r="AK217" s="155"/>
      <c r="AL217" s="155"/>
      <c r="AM217" s="155"/>
      <c r="AN217" s="155"/>
      <c r="AO217" s="155"/>
      <c r="AP217" s="155"/>
      <c r="AQ217" s="155"/>
      <c r="AR217" s="155"/>
      <c r="AS217" s="155"/>
      <c r="AT217" s="155"/>
      <c r="AU217" s="155"/>
      <c r="AV217" s="155"/>
      <c r="AW217" s="155"/>
      <c r="AX217" s="155"/>
      <c r="AY217" s="155"/>
      <c r="AZ217" s="155"/>
      <c r="BA217" s="155"/>
      <c r="BB217" s="155"/>
      <c r="BC217" s="155"/>
      <c r="BD217" s="155"/>
      <c r="BE217" s="155"/>
      <c r="BF217" s="155"/>
      <c r="BG217" s="155"/>
      <c r="BH217" s="155"/>
      <c r="BI217" s="155"/>
      <c r="BJ217" s="155"/>
      <c r="BK217" s="155"/>
      <c r="BL217" s="155"/>
      <c r="BM217" s="155"/>
      <c r="BN217" s="155"/>
      <c r="BO217" s="155"/>
      <c r="BP217" s="155"/>
      <c r="BQ217" s="155"/>
      <c r="BR217" s="155"/>
      <c r="BS217" s="155"/>
      <c r="BT217" s="155"/>
      <c r="BU217" s="155"/>
      <c r="BV217" s="155"/>
      <c r="BW217" s="155"/>
      <c r="BX217" s="155"/>
      <c r="BY217" s="155"/>
      <c r="BZ217" s="155"/>
      <c r="CA217" s="155"/>
      <c r="CB217" s="155"/>
      <c r="CC217" s="155"/>
      <c r="CD217" s="155"/>
      <c r="CE217" s="155"/>
      <c r="CF217" s="155"/>
      <c r="CG217" s="155"/>
      <c r="CH217" s="155"/>
      <c r="CI217" s="155"/>
      <c r="CJ217" s="155"/>
      <c r="CK217" s="155"/>
      <c r="CL217" s="155"/>
      <c r="CM217" s="155"/>
      <c r="CN217" s="155"/>
      <c r="CO217" s="155"/>
      <c r="CP217" s="155"/>
      <c r="CQ217" s="155"/>
      <c r="CR217" s="155"/>
      <c r="CS217" s="155"/>
      <c r="CT217" s="155"/>
      <c r="CU217" s="155"/>
      <c r="CV217" s="155"/>
      <c r="CW217" s="155"/>
      <c r="CX217" s="155"/>
      <c r="CY217" s="155"/>
    </row>
    <row r="218" spans="1:282" s="34" customFormat="1">
      <c r="A218" s="34" t="s">
        <v>284</v>
      </c>
      <c r="B218" s="151" t="s">
        <v>125</v>
      </c>
      <c r="DE218" s="34" t="s">
        <v>286</v>
      </c>
      <c r="DF218" s="34">
        <f>SUM(DF10:DF209)</f>
        <v>0</v>
      </c>
      <c r="DG218" s="34">
        <f t="shared" ref="DG218:FR218" si="436">SUM(DG10:DG209)</f>
        <v>0</v>
      </c>
      <c r="DH218" s="34">
        <f t="shared" si="436"/>
        <v>0</v>
      </c>
      <c r="DI218" s="34">
        <f t="shared" si="436"/>
        <v>0</v>
      </c>
      <c r="DJ218" s="34">
        <f t="shared" si="436"/>
        <v>0</v>
      </c>
      <c r="DK218" s="34">
        <f t="shared" si="436"/>
        <v>0</v>
      </c>
      <c r="DL218" s="34">
        <f t="shared" si="436"/>
        <v>0</v>
      </c>
      <c r="DM218" s="34">
        <f t="shared" si="436"/>
        <v>0</v>
      </c>
      <c r="DN218" s="34">
        <f t="shared" si="436"/>
        <v>0</v>
      </c>
      <c r="DO218" s="34">
        <f t="shared" si="436"/>
        <v>0</v>
      </c>
      <c r="DP218" s="34">
        <f t="shared" si="436"/>
        <v>0</v>
      </c>
      <c r="DQ218" s="34">
        <f t="shared" si="436"/>
        <v>0</v>
      </c>
      <c r="DR218" s="34">
        <f t="shared" si="436"/>
        <v>0</v>
      </c>
      <c r="DS218" s="34">
        <f t="shared" si="436"/>
        <v>0</v>
      </c>
      <c r="DT218" s="34">
        <f t="shared" si="436"/>
        <v>0</v>
      </c>
      <c r="DU218" s="34">
        <f t="shared" si="436"/>
        <v>0</v>
      </c>
      <c r="DV218" s="34">
        <f t="shared" si="436"/>
        <v>0</v>
      </c>
      <c r="DW218" s="34">
        <f t="shared" si="436"/>
        <v>0</v>
      </c>
      <c r="DX218" s="34">
        <f t="shared" si="436"/>
        <v>0</v>
      </c>
      <c r="DY218" s="34">
        <f t="shared" si="436"/>
        <v>0</v>
      </c>
      <c r="DZ218" s="34">
        <f t="shared" si="436"/>
        <v>0</v>
      </c>
      <c r="EA218" s="34">
        <f t="shared" si="436"/>
        <v>0</v>
      </c>
      <c r="EB218" s="34">
        <f t="shared" si="436"/>
        <v>0</v>
      </c>
      <c r="EC218" s="34">
        <f t="shared" si="436"/>
        <v>0</v>
      </c>
      <c r="ED218" s="34">
        <f t="shared" si="436"/>
        <v>0</v>
      </c>
      <c r="EE218" s="34">
        <f t="shared" si="436"/>
        <v>0</v>
      </c>
      <c r="EF218" s="34">
        <f t="shared" si="436"/>
        <v>0</v>
      </c>
      <c r="EG218" s="34">
        <f t="shared" si="436"/>
        <v>0</v>
      </c>
      <c r="EH218" s="34">
        <f t="shared" si="436"/>
        <v>0</v>
      </c>
      <c r="EI218" s="34">
        <f t="shared" si="436"/>
        <v>0</v>
      </c>
      <c r="EJ218" s="34">
        <f t="shared" si="436"/>
        <v>0</v>
      </c>
      <c r="EK218" s="34">
        <f t="shared" si="436"/>
        <v>0</v>
      </c>
      <c r="EL218" s="34">
        <f t="shared" si="436"/>
        <v>0</v>
      </c>
      <c r="EM218" s="34">
        <f t="shared" si="436"/>
        <v>0</v>
      </c>
      <c r="EN218" s="34">
        <f t="shared" si="436"/>
        <v>0</v>
      </c>
      <c r="EO218" s="34">
        <f t="shared" si="436"/>
        <v>0</v>
      </c>
      <c r="EP218" s="34">
        <f t="shared" si="436"/>
        <v>0</v>
      </c>
      <c r="EQ218" s="34">
        <f t="shared" si="436"/>
        <v>0</v>
      </c>
      <c r="ER218" s="34">
        <f t="shared" si="436"/>
        <v>0</v>
      </c>
      <c r="ES218" s="34">
        <f t="shared" si="436"/>
        <v>0</v>
      </c>
      <c r="ET218" s="34">
        <f t="shared" si="436"/>
        <v>0</v>
      </c>
      <c r="EU218" s="34">
        <f t="shared" si="436"/>
        <v>0</v>
      </c>
      <c r="EV218" s="34">
        <f t="shared" si="436"/>
        <v>0</v>
      </c>
      <c r="EW218" s="34">
        <f t="shared" si="436"/>
        <v>0</v>
      </c>
      <c r="EX218" s="34">
        <f t="shared" si="436"/>
        <v>0</v>
      </c>
      <c r="EY218" s="34">
        <f t="shared" si="436"/>
        <v>0</v>
      </c>
      <c r="EZ218" s="34">
        <f t="shared" si="436"/>
        <v>0</v>
      </c>
      <c r="FA218" s="34">
        <f t="shared" si="436"/>
        <v>0</v>
      </c>
      <c r="FB218" s="34">
        <f t="shared" si="436"/>
        <v>0</v>
      </c>
      <c r="FC218" s="34">
        <f t="shared" si="436"/>
        <v>0</v>
      </c>
      <c r="FD218" s="34">
        <f t="shared" si="436"/>
        <v>0</v>
      </c>
      <c r="FE218" s="34">
        <f t="shared" si="436"/>
        <v>0</v>
      </c>
      <c r="FF218" s="34">
        <f t="shared" si="436"/>
        <v>0</v>
      </c>
      <c r="FG218" s="34">
        <f t="shared" si="436"/>
        <v>0</v>
      </c>
      <c r="FH218" s="34">
        <f t="shared" si="436"/>
        <v>0</v>
      </c>
      <c r="FI218" s="34">
        <f t="shared" si="436"/>
        <v>0</v>
      </c>
      <c r="FJ218" s="34">
        <f t="shared" si="436"/>
        <v>0</v>
      </c>
      <c r="FK218" s="34">
        <f t="shared" si="436"/>
        <v>0</v>
      </c>
      <c r="FL218" s="34">
        <f t="shared" si="436"/>
        <v>0</v>
      </c>
      <c r="FM218" s="34">
        <f t="shared" si="436"/>
        <v>0</v>
      </c>
      <c r="FN218" s="34">
        <f t="shared" si="436"/>
        <v>0</v>
      </c>
      <c r="FO218" s="34">
        <f t="shared" si="436"/>
        <v>0</v>
      </c>
      <c r="FP218" s="34">
        <f t="shared" si="436"/>
        <v>0</v>
      </c>
      <c r="FQ218" s="34">
        <f t="shared" si="436"/>
        <v>0</v>
      </c>
      <c r="FR218" s="34">
        <f t="shared" si="436"/>
        <v>0</v>
      </c>
      <c r="FS218" s="34">
        <f t="shared" ref="FS218:HA218" si="437">SUM(FS10:FS209)</f>
        <v>0</v>
      </c>
      <c r="FT218" s="34">
        <f t="shared" si="437"/>
        <v>0</v>
      </c>
      <c r="FU218" s="34">
        <f t="shared" si="437"/>
        <v>0</v>
      </c>
      <c r="FV218" s="34">
        <f t="shared" si="437"/>
        <v>0</v>
      </c>
      <c r="FW218" s="34">
        <f t="shared" si="437"/>
        <v>0</v>
      </c>
      <c r="FX218" s="34">
        <f t="shared" si="437"/>
        <v>0</v>
      </c>
      <c r="FY218" s="34">
        <f t="shared" si="437"/>
        <v>0</v>
      </c>
      <c r="FZ218" s="34">
        <f t="shared" si="437"/>
        <v>0</v>
      </c>
      <c r="GA218" s="34">
        <f t="shared" si="437"/>
        <v>0</v>
      </c>
      <c r="GB218" s="34">
        <f t="shared" si="437"/>
        <v>0</v>
      </c>
      <c r="GC218" s="34">
        <f t="shared" si="437"/>
        <v>0</v>
      </c>
      <c r="GD218" s="34">
        <f t="shared" si="437"/>
        <v>0</v>
      </c>
      <c r="GE218" s="34">
        <f t="shared" si="437"/>
        <v>0</v>
      </c>
      <c r="GF218" s="34">
        <f t="shared" si="437"/>
        <v>0</v>
      </c>
      <c r="GG218" s="34">
        <f t="shared" si="437"/>
        <v>0</v>
      </c>
      <c r="GH218" s="34">
        <f t="shared" si="437"/>
        <v>0</v>
      </c>
      <c r="GI218" s="34">
        <f t="shared" si="437"/>
        <v>0</v>
      </c>
      <c r="GJ218" s="34">
        <f t="shared" si="437"/>
        <v>0</v>
      </c>
      <c r="GK218" s="34">
        <f t="shared" si="437"/>
        <v>0</v>
      </c>
      <c r="GL218" s="34">
        <f t="shared" si="437"/>
        <v>0</v>
      </c>
      <c r="GM218" s="34">
        <f t="shared" si="437"/>
        <v>0</v>
      </c>
      <c r="GN218" s="34">
        <f t="shared" si="437"/>
        <v>0</v>
      </c>
      <c r="GO218" s="34">
        <f t="shared" si="437"/>
        <v>0</v>
      </c>
      <c r="GP218" s="34">
        <f t="shared" si="437"/>
        <v>0</v>
      </c>
      <c r="GQ218" s="34">
        <f t="shared" si="437"/>
        <v>0</v>
      </c>
      <c r="GR218" s="34">
        <f t="shared" si="437"/>
        <v>0</v>
      </c>
      <c r="GS218" s="34">
        <f t="shared" si="437"/>
        <v>0</v>
      </c>
      <c r="GT218" s="34">
        <f t="shared" si="437"/>
        <v>0</v>
      </c>
      <c r="GU218" s="34">
        <f t="shared" si="437"/>
        <v>0</v>
      </c>
      <c r="GV218" s="34">
        <f t="shared" si="437"/>
        <v>0</v>
      </c>
      <c r="GW218" s="34">
        <f t="shared" si="437"/>
        <v>0</v>
      </c>
      <c r="GX218" s="34">
        <f t="shared" si="437"/>
        <v>0</v>
      </c>
      <c r="GY218" s="34">
        <f t="shared" si="437"/>
        <v>0</v>
      </c>
      <c r="GZ218" s="34">
        <f t="shared" si="437"/>
        <v>0</v>
      </c>
      <c r="HA218" s="34">
        <f t="shared" si="437"/>
        <v>0</v>
      </c>
    </row>
    <row r="219" spans="1:282" s="34" customFormat="1">
      <c r="C219" s="152" t="s">
        <v>118</v>
      </c>
      <c r="D219" s="153" t="str">
        <f>D214</f>
        <v>1.1</v>
      </c>
      <c r="E219" s="153" t="str">
        <f t="shared" ref="E219:AP219" si="438">E214</f>
        <v>1.2</v>
      </c>
      <c r="F219" s="153" t="str">
        <f t="shared" si="438"/>
        <v>1.3</v>
      </c>
      <c r="G219" s="153" t="str">
        <f t="shared" si="438"/>
        <v>1.4</v>
      </c>
      <c r="H219" s="153" t="str">
        <f t="shared" si="438"/>
        <v>2.1</v>
      </c>
      <c r="I219" s="153" t="str">
        <f t="shared" si="438"/>
        <v>2.2</v>
      </c>
      <c r="J219" s="153" t="str">
        <f t="shared" si="438"/>
        <v>2.3</v>
      </c>
      <c r="K219" s="153" t="str">
        <f t="shared" si="438"/>
        <v>2.4</v>
      </c>
      <c r="L219" s="153" t="str">
        <f t="shared" si="438"/>
        <v>3.1</v>
      </c>
      <c r="M219" s="153" t="str">
        <f t="shared" si="438"/>
        <v>3.2</v>
      </c>
      <c r="N219" s="153" t="str">
        <f t="shared" si="438"/>
        <v>3.3</v>
      </c>
      <c r="O219" s="153" t="str">
        <f t="shared" si="438"/>
        <v>3.4</v>
      </c>
      <c r="P219" s="153" t="str">
        <f t="shared" si="438"/>
        <v>4.1</v>
      </c>
      <c r="Q219" s="153" t="str">
        <f t="shared" si="438"/>
        <v>4.2</v>
      </c>
      <c r="R219" s="153" t="str">
        <f t="shared" si="438"/>
        <v>4.3</v>
      </c>
      <c r="S219" s="153" t="str">
        <f t="shared" si="438"/>
        <v>4.4</v>
      </c>
      <c r="T219" s="153" t="str">
        <f t="shared" si="438"/>
        <v>5.1</v>
      </c>
      <c r="U219" s="153" t="str">
        <f t="shared" si="438"/>
        <v>5.2</v>
      </c>
      <c r="V219" s="153" t="str">
        <f t="shared" si="438"/>
        <v>5.3</v>
      </c>
      <c r="W219" s="153" t="str">
        <f t="shared" si="438"/>
        <v>6.1</v>
      </c>
      <c r="X219" s="153" t="str">
        <f t="shared" si="438"/>
        <v>6.2</v>
      </c>
      <c r="Y219" s="153" t="str">
        <f t="shared" si="438"/>
        <v>6.3</v>
      </c>
      <c r="Z219" s="153" t="str">
        <f t="shared" si="438"/>
        <v>7.1</v>
      </c>
      <c r="AA219" s="153" t="str">
        <f t="shared" si="438"/>
        <v>7.2</v>
      </c>
      <c r="AB219" s="153" t="str">
        <f t="shared" si="438"/>
        <v>7.3</v>
      </c>
      <c r="AC219" s="153" t="str">
        <f t="shared" si="438"/>
        <v>7.4</v>
      </c>
      <c r="AD219" s="153" t="str">
        <f t="shared" si="438"/>
        <v>8.1</v>
      </c>
      <c r="AE219" s="153" t="str">
        <f t="shared" si="438"/>
        <v>8.2</v>
      </c>
      <c r="AF219" s="153" t="str">
        <f t="shared" si="438"/>
        <v>8.3</v>
      </c>
      <c r="AG219" s="153" t="str">
        <f t="shared" si="438"/>
        <v>8.4</v>
      </c>
      <c r="AH219" s="153" t="str">
        <f t="shared" si="438"/>
        <v>9.1</v>
      </c>
      <c r="AI219" s="153" t="str">
        <f t="shared" si="438"/>
        <v>9.2</v>
      </c>
      <c r="AJ219" s="153" t="str">
        <f t="shared" si="438"/>
        <v>9.3</v>
      </c>
      <c r="AK219" s="153" t="str">
        <f t="shared" si="438"/>
        <v>10.1</v>
      </c>
      <c r="AL219" s="153" t="str">
        <f t="shared" si="438"/>
        <v>10.2</v>
      </c>
      <c r="AM219" s="153" t="str">
        <f t="shared" si="438"/>
        <v>10.3</v>
      </c>
      <c r="AN219" s="153" t="str">
        <f t="shared" si="438"/>
        <v>10.4</v>
      </c>
      <c r="AO219" s="153" t="str">
        <f t="shared" si="438"/>
        <v>11.1</v>
      </c>
      <c r="AP219" s="153" t="str">
        <f t="shared" si="438"/>
        <v>11.2</v>
      </c>
      <c r="AQ219" s="153" t="str">
        <f t="shared" ref="AQ219:CY219" si="439">AQ214</f>
        <v>11.3</v>
      </c>
      <c r="AR219" s="153" t="str">
        <f t="shared" si="439"/>
        <v>12.1</v>
      </c>
      <c r="AS219" s="153" t="str">
        <f t="shared" si="439"/>
        <v>12.2</v>
      </c>
      <c r="AT219" s="153" t="str">
        <f t="shared" si="439"/>
        <v>12.3</v>
      </c>
      <c r="AU219" s="153" t="str">
        <f t="shared" si="439"/>
        <v>12.4</v>
      </c>
      <c r="AV219" s="153" t="str">
        <f t="shared" si="439"/>
        <v>13.1</v>
      </c>
      <c r="AW219" s="153" t="str">
        <f t="shared" si="439"/>
        <v>13.2</v>
      </c>
      <c r="AX219" s="153" t="str">
        <f t="shared" si="439"/>
        <v>13.3</v>
      </c>
      <c r="AY219" s="153" t="str">
        <f t="shared" si="439"/>
        <v>13.4</v>
      </c>
      <c r="AZ219" s="153">
        <f t="shared" si="439"/>
        <v>14</v>
      </c>
      <c r="BA219" s="153" t="str">
        <f t="shared" si="439"/>
        <v/>
      </c>
      <c r="BB219" s="153" t="str">
        <f t="shared" si="439"/>
        <v/>
      </c>
      <c r="BC219" s="153" t="str">
        <f t="shared" si="439"/>
        <v/>
      </c>
      <c r="BD219" s="153" t="str">
        <f t="shared" si="439"/>
        <v/>
      </c>
      <c r="BE219" s="153" t="str">
        <f t="shared" si="439"/>
        <v/>
      </c>
      <c r="BF219" s="153" t="str">
        <f t="shared" si="439"/>
        <v/>
      </c>
      <c r="BG219" s="153" t="str">
        <f t="shared" si="439"/>
        <v/>
      </c>
      <c r="BH219" s="153" t="str">
        <f t="shared" si="439"/>
        <v/>
      </c>
      <c r="BI219" s="153" t="str">
        <f t="shared" si="439"/>
        <v/>
      </c>
      <c r="BJ219" s="153" t="str">
        <f t="shared" si="439"/>
        <v/>
      </c>
      <c r="BK219" s="153" t="str">
        <f t="shared" si="439"/>
        <v/>
      </c>
      <c r="BL219" s="153" t="str">
        <f t="shared" si="439"/>
        <v/>
      </c>
      <c r="BM219" s="153" t="str">
        <f t="shared" si="439"/>
        <v/>
      </c>
      <c r="BN219" s="153" t="str">
        <f t="shared" si="439"/>
        <v/>
      </c>
      <c r="BO219" s="153" t="str">
        <f t="shared" si="439"/>
        <v/>
      </c>
      <c r="BP219" s="153" t="str">
        <f t="shared" si="439"/>
        <v/>
      </c>
      <c r="BQ219" s="153" t="str">
        <f t="shared" si="439"/>
        <v/>
      </c>
      <c r="BR219" s="153" t="str">
        <f t="shared" si="439"/>
        <v/>
      </c>
      <c r="BS219" s="153" t="str">
        <f t="shared" si="439"/>
        <v/>
      </c>
      <c r="BT219" s="153" t="str">
        <f t="shared" si="439"/>
        <v/>
      </c>
      <c r="BU219" s="153" t="str">
        <f t="shared" si="439"/>
        <v/>
      </c>
      <c r="BV219" s="153" t="str">
        <f t="shared" si="439"/>
        <v/>
      </c>
      <c r="BW219" s="153" t="str">
        <f t="shared" si="439"/>
        <v/>
      </c>
      <c r="BX219" s="153" t="str">
        <f t="shared" si="439"/>
        <v/>
      </c>
      <c r="BY219" s="153" t="str">
        <f t="shared" si="439"/>
        <v/>
      </c>
      <c r="BZ219" s="153" t="str">
        <f t="shared" si="439"/>
        <v/>
      </c>
      <c r="CA219" s="153" t="str">
        <f t="shared" si="439"/>
        <v/>
      </c>
      <c r="CB219" s="153" t="str">
        <f t="shared" si="439"/>
        <v/>
      </c>
      <c r="CC219" s="153" t="str">
        <f t="shared" si="439"/>
        <v/>
      </c>
      <c r="CD219" s="153" t="str">
        <f t="shared" si="439"/>
        <v/>
      </c>
      <c r="CE219" s="153" t="str">
        <f t="shared" si="439"/>
        <v/>
      </c>
      <c r="CF219" s="153" t="str">
        <f t="shared" si="439"/>
        <v/>
      </c>
      <c r="CG219" s="153" t="str">
        <f t="shared" si="439"/>
        <v/>
      </c>
      <c r="CH219" s="153" t="str">
        <f t="shared" si="439"/>
        <v/>
      </c>
      <c r="CI219" s="153" t="str">
        <f t="shared" si="439"/>
        <v/>
      </c>
      <c r="CJ219" s="153" t="str">
        <f t="shared" si="439"/>
        <v/>
      </c>
      <c r="CK219" s="153" t="str">
        <f t="shared" si="439"/>
        <v/>
      </c>
      <c r="CL219" s="153" t="str">
        <f t="shared" si="439"/>
        <v/>
      </c>
      <c r="CM219" s="153" t="str">
        <f t="shared" si="439"/>
        <v/>
      </c>
      <c r="CN219" s="153" t="str">
        <f t="shared" si="439"/>
        <v/>
      </c>
      <c r="CO219" s="153" t="str">
        <f t="shared" si="439"/>
        <v/>
      </c>
      <c r="CP219" s="153" t="str">
        <f t="shared" si="439"/>
        <v/>
      </c>
      <c r="CQ219" s="153" t="str">
        <f t="shared" si="439"/>
        <v/>
      </c>
      <c r="CR219" s="153" t="str">
        <f t="shared" si="439"/>
        <v/>
      </c>
      <c r="CS219" s="153" t="str">
        <f t="shared" si="439"/>
        <v/>
      </c>
      <c r="CT219" s="153" t="str">
        <f t="shared" si="439"/>
        <v/>
      </c>
      <c r="CU219" s="153" t="str">
        <f t="shared" si="439"/>
        <v/>
      </c>
      <c r="CV219" s="153" t="str">
        <f t="shared" si="439"/>
        <v/>
      </c>
      <c r="CW219" s="153" t="str">
        <f t="shared" si="439"/>
        <v/>
      </c>
      <c r="CX219" s="153" t="str">
        <f t="shared" si="439"/>
        <v/>
      </c>
      <c r="CY219" s="153" t="str">
        <f t="shared" si="439"/>
        <v/>
      </c>
    </row>
    <row r="220" spans="1:282" s="34" customFormat="1">
      <c r="C220" s="152" t="s">
        <v>121</v>
      </c>
      <c r="D220" s="153">
        <f>IF(LEN(D219)&gt;0,DF218,"")</f>
        <v>0</v>
      </c>
      <c r="E220" s="153">
        <f t="shared" ref="E220:BP220" si="440">IF(LEN(E219)&gt;0,DG218,"")</f>
        <v>0</v>
      </c>
      <c r="F220" s="153">
        <f t="shared" si="440"/>
        <v>0</v>
      </c>
      <c r="G220" s="153">
        <f t="shared" si="440"/>
        <v>0</v>
      </c>
      <c r="H220" s="153">
        <f t="shared" si="440"/>
        <v>0</v>
      </c>
      <c r="I220" s="153">
        <f t="shared" si="440"/>
        <v>0</v>
      </c>
      <c r="J220" s="153">
        <f t="shared" si="440"/>
        <v>0</v>
      </c>
      <c r="K220" s="153">
        <f t="shared" si="440"/>
        <v>0</v>
      </c>
      <c r="L220" s="153">
        <f t="shared" si="440"/>
        <v>0</v>
      </c>
      <c r="M220" s="153">
        <f t="shared" si="440"/>
        <v>0</v>
      </c>
      <c r="N220" s="153">
        <f t="shared" si="440"/>
        <v>0</v>
      </c>
      <c r="O220" s="153">
        <f t="shared" si="440"/>
        <v>0</v>
      </c>
      <c r="P220" s="153">
        <f t="shared" si="440"/>
        <v>0</v>
      </c>
      <c r="Q220" s="153">
        <f t="shared" si="440"/>
        <v>0</v>
      </c>
      <c r="R220" s="153">
        <f t="shared" si="440"/>
        <v>0</v>
      </c>
      <c r="S220" s="153">
        <f t="shared" si="440"/>
        <v>0</v>
      </c>
      <c r="T220" s="153">
        <f t="shared" si="440"/>
        <v>0</v>
      </c>
      <c r="U220" s="153">
        <f t="shared" si="440"/>
        <v>0</v>
      </c>
      <c r="V220" s="153">
        <f t="shared" si="440"/>
        <v>0</v>
      </c>
      <c r="W220" s="153">
        <f t="shared" si="440"/>
        <v>0</v>
      </c>
      <c r="X220" s="153">
        <f t="shared" si="440"/>
        <v>0</v>
      </c>
      <c r="Y220" s="153">
        <f t="shared" si="440"/>
        <v>0</v>
      </c>
      <c r="Z220" s="153">
        <f t="shared" si="440"/>
        <v>0</v>
      </c>
      <c r="AA220" s="153">
        <f t="shared" si="440"/>
        <v>0</v>
      </c>
      <c r="AB220" s="153">
        <f t="shared" si="440"/>
        <v>0</v>
      </c>
      <c r="AC220" s="153">
        <f t="shared" si="440"/>
        <v>0</v>
      </c>
      <c r="AD220" s="153">
        <f t="shared" si="440"/>
        <v>0</v>
      </c>
      <c r="AE220" s="153">
        <f t="shared" si="440"/>
        <v>0</v>
      </c>
      <c r="AF220" s="153">
        <f t="shared" si="440"/>
        <v>0</v>
      </c>
      <c r="AG220" s="153">
        <f t="shared" si="440"/>
        <v>0</v>
      </c>
      <c r="AH220" s="153">
        <f t="shared" si="440"/>
        <v>0</v>
      </c>
      <c r="AI220" s="153">
        <f t="shared" si="440"/>
        <v>0</v>
      </c>
      <c r="AJ220" s="153">
        <f t="shared" si="440"/>
        <v>0</v>
      </c>
      <c r="AK220" s="153">
        <f t="shared" si="440"/>
        <v>0</v>
      </c>
      <c r="AL220" s="153">
        <f t="shared" si="440"/>
        <v>0</v>
      </c>
      <c r="AM220" s="153">
        <f t="shared" si="440"/>
        <v>0</v>
      </c>
      <c r="AN220" s="153">
        <f t="shared" si="440"/>
        <v>0</v>
      </c>
      <c r="AO220" s="153">
        <f t="shared" si="440"/>
        <v>0</v>
      </c>
      <c r="AP220" s="153">
        <f t="shared" si="440"/>
        <v>0</v>
      </c>
      <c r="AQ220" s="153">
        <f t="shared" si="440"/>
        <v>0</v>
      </c>
      <c r="AR220" s="153">
        <f t="shared" si="440"/>
        <v>0</v>
      </c>
      <c r="AS220" s="153">
        <f t="shared" si="440"/>
        <v>0</v>
      </c>
      <c r="AT220" s="153">
        <f t="shared" si="440"/>
        <v>0</v>
      </c>
      <c r="AU220" s="153">
        <f t="shared" si="440"/>
        <v>0</v>
      </c>
      <c r="AV220" s="153">
        <f t="shared" si="440"/>
        <v>0</v>
      </c>
      <c r="AW220" s="153">
        <f t="shared" si="440"/>
        <v>0</v>
      </c>
      <c r="AX220" s="153">
        <f t="shared" si="440"/>
        <v>0</v>
      </c>
      <c r="AY220" s="153">
        <f t="shared" si="440"/>
        <v>0</v>
      </c>
      <c r="AZ220" s="153">
        <f t="shared" si="440"/>
        <v>0</v>
      </c>
      <c r="BA220" s="153" t="str">
        <f t="shared" si="440"/>
        <v/>
      </c>
      <c r="BB220" s="153" t="str">
        <f t="shared" si="440"/>
        <v/>
      </c>
      <c r="BC220" s="153" t="str">
        <f t="shared" si="440"/>
        <v/>
      </c>
      <c r="BD220" s="153" t="str">
        <f t="shared" si="440"/>
        <v/>
      </c>
      <c r="BE220" s="153" t="str">
        <f t="shared" si="440"/>
        <v/>
      </c>
      <c r="BF220" s="153" t="str">
        <f t="shared" si="440"/>
        <v/>
      </c>
      <c r="BG220" s="153" t="str">
        <f t="shared" si="440"/>
        <v/>
      </c>
      <c r="BH220" s="153" t="str">
        <f t="shared" si="440"/>
        <v/>
      </c>
      <c r="BI220" s="153" t="str">
        <f t="shared" si="440"/>
        <v/>
      </c>
      <c r="BJ220" s="153" t="str">
        <f t="shared" si="440"/>
        <v/>
      </c>
      <c r="BK220" s="153" t="str">
        <f t="shared" si="440"/>
        <v/>
      </c>
      <c r="BL220" s="153" t="str">
        <f t="shared" si="440"/>
        <v/>
      </c>
      <c r="BM220" s="153" t="str">
        <f t="shared" si="440"/>
        <v/>
      </c>
      <c r="BN220" s="153" t="str">
        <f t="shared" si="440"/>
        <v/>
      </c>
      <c r="BO220" s="153" t="str">
        <f t="shared" si="440"/>
        <v/>
      </c>
      <c r="BP220" s="153" t="str">
        <f t="shared" si="440"/>
        <v/>
      </c>
      <c r="BQ220" s="153" t="str">
        <f t="shared" ref="BQ220:CY220" si="441">IF(LEN(BQ219)&gt;0,FS218,"")</f>
        <v/>
      </c>
      <c r="BR220" s="153" t="str">
        <f t="shared" si="441"/>
        <v/>
      </c>
      <c r="BS220" s="153" t="str">
        <f t="shared" si="441"/>
        <v/>
      </c>
      <c r="BT220" s="153" t="str">
        <f t="shared" si="441"/>
        <v/>
      </c>
      <c r="BU220" s="153" t="str">
        <f t="shared" si="441"/>
        <v/>
      </c>
      <c r="BV220" s="153" t="str">
        <f t="shared" si="441"/>
        <v/>
      </c>
      <c r="BW220" s="153" t="str">
        <f t="shared" si="441"/>
        <v/>
      </c>
      <c r="BX220" s="153" t="str">
        <f t="shared" si="441"/>
        <v/>
      </c>
      <c r="BY220" s="153" t="str">
        <f t="shared" si="441"/>
        <v/>
      </c>
      <c r="BZ220" s="153" t="str">
        <f t="shared" si="441"/>
        <v/>
      </c>
      <c r="CA220" s="153" t="str">
        <f t="shared" si="441"/>
        <v/>
      </c>
      <c r="CB220" s="153" t="str">
        <f t="shared" si="441"/>
        <v/>
      </c>
      <c r="CC220" s="153" t="str">
        <f t="shared" si="441"/>
        <v/>
      </c>
      <c r="CD220" s="153" t="str">
        <f t="shared" si="441"/>
        <v/>
      </c>
      <c r="CE220" s="153" t="str">
        <f t="shared" si="441"/>
        <v/>
      </c>
      <c r="CF220" s="153" t="str">
        <f t="shared" si="441"/>
        <v/>
      </c>
      <c r="CG220" s="153" t="str">
        <f t="shared" si="441"/>
        <v/>
      </c>
      <c r="CH220" s="153" t="str">
        <f t="shared" si="441"/>
        <v/>
      </c>
      <c r="CI220" s="153" t="str">
        <f t="shared" si="441"/>
        <v/>
      </c>
      <c r="CJ220" s="153" t="str">
        <f t="shared" si="441"/>
        <v/>
      </c>
      <c r="CK220" s="153" t="str">
        <f t="shared" si="441"/>
        <v/>
      </c>
      <c r="CL220" s="153" t="str">
        <f t="shared" si="441"/>
        <v/>
      </c>
      <c r="CM220" s="153" t="str">
        <f t="shared" si="441"/>
        <v/>
      </c>
      <c r="CN220" s="153" t="str">
        <f t="shared" si="441"/>
        <v/>
      </c>
      <c r="CO220" s="153" t="str">
        <f t="shared" si="441"/>
        <v/>
      </c>
      <c r="CP220" s="153" t="str">
        <f t="shared" si="441"/>
        <v/>
      </c>
      <c r="CQ220" s="153" t="str">
        <f t="shared" si="441"/>
        <v/>
      </c>
      <c r="CR220" s="153" t="str">
        <f t="shared" si="441"/>
        <v/>
      </c>
      <c r="CS220" s="153" t="str">
        <f t="shared" si="441"/>
        <v/>
      </c>
      <c r="CT220" s="153" t="str">
        <f t="shared" si="441"/>
        <v/>
      </c>
      <c r="CU220" s="153" t="str">
        <f t="shared" si="441"/>
        <v/>
      </c>
      <c r="CV220" s="153" t="str">
        <f t="shared" si="441"/>
        <v/>
      </c>
      <c r="CW220" s="153" t="str">
        <f t="shared" si="441"/>
        <v/>
      </c>
      <c r="CX220" s="153" t="str">
        <f t="shared" si="441"/>
        <v/>
      </c>
      <c r="CY220" s="153" t="str">
        <f t="shared" si="441"/>
        <v/>
      </c>
    </row>
    <row r="221" spans="1:282" s="34" customFormat="1" ht="13.5">
      <c r="C221" s="152" t="s">
        <v>122</v>
      </c>
      <c r="D221" s="156">
        <f>IF(LEN(D219)&gt;0,IF($B$210&gt;0,D220/(D8*$B$210),0),"")</f>
        <v>0</v>
      </c>
      <c r="E221" s="156">
        <f t="shared" ref="E221:BP221" si="442">IF(LEN(E219)&gt;0,IF($B$210&gt;0,E220/(E8*$B$210),0),"")</f>
        <v>0</v>
      </c>
      <c r="F221" s="156">
        <f t="shared" si="442"/>
        <v>0</v>
      </c>
      <c r="G221" s="156">
        <f t="shared" si="442"/>
        <v>0</v>
      </c>
      <c r="H221" s="156">
        <f t="shared" si="442"/>
        <v>0</v>
      </c>
      <c r="I221" s="156">
        <f t="shared" si="442"/>
        <v>0</v>
      </c>
      <c r="J221" s="156">
        <f t="shared" si="442"/>
        <v>0</v>
      </c>
      <c r="K221" s="156">
        <f t="shared" si="442"/>
        <v>0</v>
      </c>
      <c r="L221" s="156">
        <f t="shared" si="442"/>
        <v>0</v>
      </c>
      <c r="M221" s="156">
        <f t="shared" si="442"/>
        <v>0</v>
      </c>
      <c r="N221" s="156">
        <f t="shared" si="442"/>
        <v>0</v>
      </c>
      <c r="O221" s="156">
        <f t="shared" si="442"/>
        <v>0</v>
      </c>
      <c r="P221" s="156">
        <f t="shared" si="442"/>
        <v>0</v>
      </c>
      <c r="Q221" s="156">
        <f t="shared" si="442"/>
        <v>0</v>
      </c>
      <c r="R221" s="156">
        <f t="shared" si="442"/>
        <v>0</v>
      </c>
      <c r="S221" s="156">
        <f t="shared" si="442"/>
        <v>0</v>
      </c>
      <c r="T221" s="156">
        <f t="shared" si="442"/>
        <v>0</v>
      </c>
      <c r="U221" s="156">
        <f t="shared" si="442"/>
        <v>0</v>
      </c>
      <c r="V221" s="156">
        <f t="shared" si="442"/>
        <v>0</v>
      </c>
      <c r="W221" s="156">
        <f t="shared" si="442"/>
        <v>0</v>
      </c>
      <c r="X221" s="156">
        <f t="shared" si="442"/>
        <v>0</v>
      </c>
      <c r="Y221" s="156">
        <f t="shared" si="442"/>
        <v>0</v>
      </c>
      <c r="Z221" s="156">
        <f t="shared" si="442"/>
        <v>0</v>
      </c>
      <c r="AA221" s="156">
        <f t="shared" si="442"/>
        <v>0</v>
      </c>
      <c r="AB221" s="156">
        <f t="shared" si="442"/>
        <v>0</v>
      </c>
      <c r="AC221" s="156">
        <f t="shared" si="442"/>
        <v>0</v>
      </c>
      <c r="AD221" s="156">
        <f t="shared" si="442"/>
        <v>0</v>
      </c>
      <c r="AE221" s="156">
        <f t="shared" si="442"/>
        <v>0</v>
      </c>
      <c r="AF221" s="156">
        <f t="shared" si="442"/>
        <v>0</v>
      </c>
      <c r="AG221" s="156">
        <f t="shared" si="442"/>
        <v>0</v>
      </c>
      <c r="AH221" s="156">
        <f t="shared" si="442"/>
        <v>0</v>
      </c>
      <c r="AI221" s="156">
        <f t="shared" si="442"/>
        <v>0</v>
      </c>
      <c r="AJ221" s="156">
        <f t="shared" si="442"/>
        <v>0</v>
      </c>
      <c r="AK221" s="156">
        <f t="shared" si="442"/>
        <v>0</v>
      </c>
      <c r="AL221" s="156">
        <f t="shared" si="442"/>
        <v>0</v>
      </c>
      <c r="AM221" s="156">
        <f t="shared" si="442"/>
        <v>0</v>
      </c>
      <c r="AN221" s="156">
        <f t="shared" si="442"/>
        <v>0</v>
      </c>
      <c r="AO221" s="156">
        <f t="shared" si="442"/>
        <v>0</v>
      </c>
      <c r="AP221" s="156">
        <f t="shared" si="442"/>
        <v>0</v>
      </c>
      <c r="AQ221" s="156">
        <f t="shared" si="442"/>
        <v>0</v>
      </c>
      <c r="AR221" s="156">
        <f t="shared" si="442"/>
        <v>0</v>
      </c>
      <c r="AS221" s="156">
        <f t="shared" si="442"/>
        <v>0</v>
      </c>
      <c r="AT221" s="156">
        <f t="shared" si="442"/>
        <v>0</v>
      </c>
      <c r="AU221" s="156">
        <f t="shared" si="442"/>
        <v>0</v>
      </c>
      <c r="AV221" s="156">
        <f t="shared" si="442"/>
        <v>0</v>
      </c>
      <c r="AW221" s="156">
        <f t="shared" si="442"/>
        <v>0</v>
      </c>
      <c r="AX221" s="156">
        <f t="shared" si="442"/>
        <v>0</v>
      </c>
      <c r="AY221" s="156">
        <f t="shared" si="442"/>
        <v>0</v>
      </c>
      <c r="AZ221" s="156">
        <f t="shared" si="442"/>
        <v>0</v>
      </c>
      <c r="BA221" s="156" t="str">
        <f t="shared" si="442"/>
        <v/>
      </c>
      <c r="BB221" s="156" t="str">
        <f t="shared" si="442"/>
        <v/>
      </c>
      <c r="BC221" s="156" t="str">
        <f t="shared" si="442"/>
        <v/>
      </c>
      <c r="BD221" s="156" t="str">
        <f t="shared" si="442"/>
        <v/>
      </c>
      <c r="BE221" s="156" t="str">
        <f t="shared" si="442"/>
        <v/>
      </c>
      <c r="BF221" s="156" t="str">
        <f t="shared" si="442"/>
        <v/>
      </c>
      <c r="BG221" s="156" t="str">
        <f t="shared" si="442"/>
        <v/>
      </c>
      <c r="BH221" s="156" t="str">
        <f t="shared" si="442"/>
        <v/>
      </c>
      <c r="BI221" s="156" t="str">
        <f t="shared" si="442"/>
        <v/>
      </c>
      <c r="BJ221" s="156" t="str">
        <f t="shared" si="442"/>
        <v/>
      </c>
      <c r="BK221" s="156" t="str">
        <f t="shared" si="442"/>
        <v/>
      </c>
      <c r="BL221" s="156" t="str">
        <f t="shared" si="442"/>
        <v/>
      </c>
      <c r="BM221" s="156" t="str">
        <f t="shared" si="442"/>
        <v/>
      </c>
      <c r="BN221" s="156" t="str">
        <f t="shared" si="442"/>
        <v/>
      </c>
      <c r="BO221" s="156" t="str">
        <f t="shared" si="442"/>
        <v/>
      </c>
      <c r="BP221" s="156" t="str">
        <f t="shared" si="442"/>
        <v/>
      </c>
      <c r="BQ221" s="156" t="str">
        <f t="shared" ref="BQ221:CY221" si="443">IF(LEN(BQ219)&gt;0,IF($B$210&gt;0,BQ220/(BQ8*$B$210),0),"")</f>
        <v/>
      </c>
      <c r="BR221" s="156" t="str">
        <f t="shared" si="443"/>
        <v/>
      </c>
      <c r="BS221" s="156" t="str">
        <f t="shared" si="443"/>
        <v/>
      </c>
      <c r="BT221" s="156" t="str">
        <f t="shared" si="443"/>
        <v/>
      </c>
      <c r="BU221" s="156" t="str">
        <f t="shared" si="443"/>
        <v/>
      </c>
      <c r="BV221" s="156" t="str">
        <f t="shared" si="443"/>
        <v/>
      </c>
      <c r="BW221" s="156" t="str">
        <f t="shared" si="443"/>
        <v/>
      </c>
      <c r="BX221" s="156" t="str">
        <f t="shared" si="443"/>
        <v/>
      </c>
      <c r="BY221" s="156" t="str">
        <f t="shared" si="443"/>
        <v/>
      </c>
      <c r="BZ221" s="156" t="str">
        <f t="shared" si="443"/>
        <v/>
      </c>
      <c r="CA221" s="156" t="str">
        <f t="shared" si="443"/>
        <v/>
      </c>
      <c r="CB221" s="156" t="str">
        <f t="shared" si="443"/>
        <v/>
      </c>
      <c r="CC221" s="156" t="str">
        <f t="shared" si="443"/>
        <v/>
      </c>
      <c r="CD221" s="156" t="str">
        <f t="shared" si="443"/>
        <v/>
      </c>
      <c r="CE221" s="156" t="str">
        <f t="shared" si="443"/>
        <v/>
      </c>
      <c r="CF221" s="156" t="str">
        <f t="shared" si="443"/>
        <v/>
      </c>
      <c r="CG221" s="156" t="str">
        <f t="shared" si="443"/>
        <v/>
      </c>
      <c r="CH221" s="156" t="str">
        <f t="shared" si="443"/>
        <v/>
      </c>
      <c r="CI221" s="156" t="str">
        <f t="shared" si="443"/>
        <v/>
      </c>
      <c r="CJ221" s="156" t="str">
        <f t="shared" si="443"/>
        <v/>
      </c>
      <c r="CK221" s="156" t="str">
        <f t="shared" si="443"/>
        <v/>
      </c>
      <c r="CL221" s="156" t="str">
        <f t="shared" si="443"/>
        <v/>
      </c>
      <c r="CM221" s="156" t="str">
        <f t="shared" si="443"/>
        <v/>
      </c>
      <c r="CN221" s="156" t="str">
        <f t="shared" si="443"/>
        <v/>
      </c>
      <c r="CO221" s="156" t="str">
        <f t="shared" si="443"/>
        <v/>
      </c>
      <c r="CP221" s="156" t="str">
        <f t="shared" si="443"/>
        <v/>
      </c>
      <c r="CQ221" s="156" t="str">
        <f t="shared" si="443"/>
        <v/>
      </c>
      <c r="CR221" s="156" t="str">
        <f t="shared" si="443"/>
        <v/>
      </c>
      <c r="CS221" s="156" t="str">
        <f t="shared" si="443"/>
        <v/>
      </c>
      <c r="CT221" s="156" t="str">
        <f t="shared" si="443"/>
        <v/>
      </c>
      <c r="CU221" s="156" t="str">
        <f t="shared" si="443"/>
        <v/>
      </c>
      <c r="CV221" s="156" t="str">
        <f t="shared" si="443"/>
        <v/>
      </c>
      <c r="CW221" s="156" t="str">
        <f t="shared" si="443"/>
        <v/>
      </c>
      <c r="CX221" s="156" t="str">
        <f t="shared" si="443"/>
        <v/>
      </c>
      <c r="CY221" s="156" t="str">
        <f t="shared" si="443"/>
        <v/>
      </c>
    </row>
    <row r="222" spans="1:282" s="34" customFormat="1"/>
    <row r="223" spans="1:282" s="34" customFormat="1"/>
    <row r="224" spans="1:282" s="34" customFormat="1"/>
    <row r="225" spans="2:208" s="153" customFormat="1"/>
    <row r="226" spans="2:208" s="34" customFormat="1"/>
    <row r="227" spans="2:208" s="34" customFormat="1">
      <c r="B227" s="151"/>
      <c r="C227" s="152"/>
      <c r="D227" s="157"/>
      <c r="E227" s="157"/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57"/>
      <c r="Y227" s="157"/>
      <c r="Z227" s="157"/>
      <c r="AA227" s="157"/>
      <c r="AB227" s="157"/>
      <c r="AC227" s="157"/>
      <c r="AD227" s="157"/>
      <c r="AE227" s="157"/>
      <c r="AF227" s="157"/>
      <c r="AG227" s="157"/>
      <c r="AH227" s="157"/>
      <c r="AI227" s="157"/>
      <c r="AJ227" s="157"/>
      <c r="AK227" s="157"/>
      <c r="AL227" s="157"/>
      <c r="AM227" s="157"/>
      <c r="AN227" s="157"/>
      <c r="AO227" s="157"/>
      <c r="AP227" s="157"/>
      <c r="AQ227" s="157"/>
      <c r="AR227" s="157"/>
      <c r="AS227" s="157"/>
      <c r="AT227" s="157"/>
      <c r="AU227" s="157"/>
      <c r="AV227" s="157"/>
      <c r="AW227" s="157"/>
      <c r="AX227" s="157"/>
      <c r="AY227" s="157"/>
      <c r="AZ227" s="157"/>
      <c r="BA227" s="157"/>
      <c r="BB227" s="157"/>
      <c r="BC227" s="157"/>
      <c r="BD227" s="157"/>
      <c r="BE227" s="157"/>
      <c r="BF227" s="157"/>
      <c r="BG227" s="157"/>
      <c r="BH227" s="157"/>
      <c r="BI227" s="157"/>
      <c r="BJ227" s="157"/>
      <c r="BK227" s="157"/>
      <c r="BL227" s="157"/>
      <c r="BM227" s="157"/>
      <c r="BN227" s="157"/>
      <c r="BO227" s="157"/>
      <c r="BP227" s="157"/>
      <c r="BQ227" s="157"/>
      <c r="BR227" s="157"/>
      <c r="BS227" s="157"/>
      <c r="BT227" s="157"/>
      <c r="BU227" s="157"/>
      <c r="BV227" s="157"/>
      <c r="BW227" s="157"/>
      <c r="BX227" s="157"/>
      <c r="BY227" s="157"/>
      <c r="BZ227" s="157"/>
      <c r="CA227" s="157"/>
      <c r="CB227" s="157"/>
      <c r="CC227" s="157"/>
      <c r="CD227" s="157"/>
      <c r="CE227" s="157"/>
      <c r="CF227" s="157"/>
      <c r="CG227" s="157"/>
      <c r="CH227" s="157"/>
      <c r="CI227" s="157"/>
      <c r="CJ227" s="157"/>
      <c r="CK227" s="157"/>
      <c r="CL227" s="157"/>
      <c r="CM227" s="157"/>
      <c r="CN227" s="157"/>
      <c r="CO227" s="157"/>
      <c r="CP227" s="157"/>
      <c r="CQ227" s="157"/>
      <c r="CR227" s="157"/>
      <c r="CS227" s="157"/>
      <c r="CT227" s="157"/>
      <c r="CU227" s="157"/>
      <c r="CV227" s="157"/>
      <c r="CW227" s="157"/>
      <c r="CX227" s="157"/>
      <c r="CY227" s="157"/>
      <c r="CZ227" s="157"/>
      <c r="DA227" s="157"/>
      <c r="DB227" s="157"/>
      <c r="DC227" s="157"/>
      <c r="DD227" s="157"/>
      <c r="DE227" s="157"/>
      <c r="DF227" s="157"/>
      <c r="DG227" s="157"/>
      <c r="DH227" s="157"/>
      <c r="DI227" s="157"/>
      <c r="DJ227" s="157"/>
      <c r="DK227" s="157"/>
      <c r="DL227" s="157"/>
      <c r="DM227" s="157"/>
      <c r="DN227" s="157"/>
      <c r="DO227" s="157"/>
      <c r="DP227" s="157"/>
      <c r="DQ227" s="157"/>
      <c r="DR227" s="157"/>
      <c r="DS227" s="157"/>
      <c r="DT227" s="157"/>
      <c r="DU227" s="157"/>
      <c r="DV227" s="157"/>
      <c r="DW227" s="157"/>
      <c r="DX227" s="157"/>
      <c r="DY227" s="157"/>
      <c r="DZ227" s="157"/>
      <c r="EA227" s="157"/>
      <c r="EB227" s="157"/>
      <c r="EC227" s="157"/>
      <c r="ED227" s="157"/>
      <c r="EE227" s="157"/>
      <c r="EF227" s="157"/>
      <c r="EG227" s="157"/>
      <c r="EH227" s="157"/>
      <c r="EI227" s="157"/>
      <c r="EJ227" s="157"/>
      <c r="EK227" s="157"/>
      <c r="EL227" s="157"/>
      <c r="EM227" s="157"/>
      <c r="EN227" s="157"/>
      <c r="EO227" s="157"/>
      <c r="EP227" s="157"/>
      <c r="EQ227" s="157"/>
      <c r="ER227" s="157"/>
      <c r="ES227" s="157"/>
      <c r="ET227" s="157"/>
      <c r="EU227" s="157"/>
      <c r="EV227" s="157"/>
      <c r="EW227" s="157"/>
      <c r="EX227" s="157"/>
      <c r="EY227" s="157"/>
      <c r="EZ227" s="157"/>
      <c r="FA227" s="157"/>
      <c r="FB227" s="157"/>
      <c r="FC227" s="157"/>
      <c r="FD227" s="157"/>
      <c r="FE227" s="157"/>
      <c r="FF227" s="157"/>
      <c r="FG227" s="157"/>
      <c r="FH227" s="157"/>
      <c r="FI227" s="157"/>
      <c r="FJ227" s="157"/>
      <c r="FK227" s="157"/>
      <c r="FL227" s="157"/>
      <c r="FM227" s="157"/>
      <c r="FN227" s="157"/>
      <c r="FO227" s="157"/>
      <c r="FP227" s="157"/>
      <c r="FQ227" s="157"/>
      <c r="FR227" s="157"/>
      <c r="FS227" s="157"/>
      <c r="FT227" s="157"/>
      <c r="FU227" s="157"/>
      <c r="FV227" s="157"/>
      <c r="FW227" s="157"/>
      <c r="FX227" s="157"/>
      <c r="FY227" s="157"/>
      <c r="FZ227" s="157"/>
      <c r="GA227" s="157"/>
      <c r="GB227" s="157"/>
      <c r="GC227" s="157"/>
      <c r="GD227" s="157"/>
      <c r="GE227" s="157"/>
      <c r="GF227" s="157"/>
      <c r="GG227" s="157"/>
      <c r="GH227" s="157"/>
      <c r="GI227" s="157"/>
      <c r="GJ227" s="157"/>
      <c r="GK227" s="157"/>
      <c r="GL227" s="157"/>
      <c r="GM227" s="157"/>
      <c r="GN227" s="157"/>
      <c r="GO227" s="157"/>
      <c r="GP227" s="157"/>
      <c r="GQ227" s="157"/>
      <c r="GR227" s="157"/>
      <c r="GS227" s="157"/>
      <c r="GT227" s="157"/>
      <c r="GU227" s="157"/>
      <c r="GV227" s="157"/>
      <c r="GW227" s="157"/>
      <c r="GX227" s="157"/>
      <c r="GY227" s="157"/>
      <c r="GZ227" s="157"/>
    </row>
    <row r="228" spans="2:208" s="34" customFormat="1">
      <c r="B228" s="151"/>
      <c r="C228" s="152"/>
      <c r="D228" s="157"/>
      <c r="E228" s="157"/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57"/>
      <c r="Y228" s="157"/>
      <c r="Z228" s="157"/>
      <c r="AA228" s="157"/>
      <c r="AB228" s="157"/>
      <c r="AC228" s="157"/>
      <c r="AD228" s="157"/>
      <c r="AE228" s="157"/>
      <c r="AF228" s="157"/>
      <c r="AG228" s="157"/>
      <c r="AH228" s="157"/>
      <c r="AI228" s="157"/>
      <c r="AJ228" s="157"/>
      <c r="AK228" s="157"/>
      <c r="AL228" s="157"/>
      <c r="AM228" s="157"/>
      <c r="AN228" s="157"/>
      <c r="AO228" s="157"/>
      <c r="AP228" s="157"/>
      <c r="AQ228" s="157"/>
      <c r="AR228" s="157"/>
      <c r="AS228" s="157"/>
      <c r="AT228" s="157"/>
      <c r="AU228" s="157"/>
      <c r="AV228" s="157"/>
      <c r="AW228" s="157"/>
      <c r="AX228" s="157"/>
      <c r="AY228" s="157"/>
      <c r="AZ228" s="157"/>
      <c r="BA228" s="157"/>
      <c r="BB228" s="157"/>
      <c r="BC228" s="157"/>
      <c r="BD228" s="157"/>
      <c r="BE228" s="157"/>
      <c r="BF228" s="157"/>
      <c r="BG228" s="157"/>
      <c r="BH228" s="157"/>
      <c r="BI228" s="157"/>
      <c r="BJ228" s="157"/>
      <c r="BK228" s="157"/>
      <c r="BL228" s="157"/>
      <c r="BM228" s="157"/>
      <c r="BN228" s="157"/>
      <c r="BO228" s="157"/>
      <c r="BP228" s="157"/>
      <c r="BQ228" s="157"/>
      <c r="BR228" s="157"/>
      <c r="BS228" s="157"/>
      <c r="BT228" s="157"/>
      <c r="BU228" s="157"/>
      <c r="BV228" s="157"/>
      <c r="BW228" s="157"/>
      <c r="BX228" s="157"/>
      <c r="BY228" s="157"/>
      <c r="BZ228" s="157"/>
      <c r="CA228" s="157"/>
      <c r="CB228" s="157"/>
      <c r="CC228" s="157"/>
      <c r="CD228" s="157"/>
      <c r="CE228" s="157"/>
      <c r="CF228" s="157"/>
      <c r="CG228" s="157"/>
      <c r="CH228" s="157"/>
      <c r="CI228" s="157"/>
      <c r="CJ228" s="157"/>
      <c r="CK228" s="157"/>
      <c r="CL228" s="157"/>
      <c r="CM228" s="157"/>
      <c r="CN228" s="157"/>
      <c r="CO228" s="157"/>
      <c r="CP228" s="157"/>
      <c r="CQ228" s="157"/>
      <c r="CR228" s="157"/>
      <c r="CS228" s="157"/>
      <c r="CT228" s="157"/>
      <c r="CU228" s="157"/>
      <c r="CV228" s="157"/>
      <c r="CW228" s="157"/>
      <c r="CX228" s="157"/>
      <c r="CY228" s="157"/>
      <c r="CZ228" s="157"/>
      <c r="DA228" s="157"/>
      <c r="DB228" s="157"/>
      <c r="DC228" s="157"/>
      <c r="DD228" s="157"/>
      <c r="DE228" s="157"/>
      <c r="DF228" s="157"/>
      <c r="DG228" s="157"/>
      <c r="DH228" s="157"/>
      <c r="DI228" s="157"/>
      <c r="DJ228" s="157"/>
      <c r="DK228" s="157"/>
      <c r="DL228" s="157"/>
      <c r="DM228" s="157"/>
      <c r="DN228" s="157"/>
      <c r="DO228" s="157"/>
      <c r="DP228" s="157"/>
      <c r="DQ228" s="157"/>
      <c r="DR228" s="157"/>
      <c r="DS228" s="157"/>
      <c r="DT228" s="157"/>
      <c r="DU228" s="157"/>
      <c r="DV228" s="157"/>
      <c r="DW228" s="157"/>
      <c r="DX228" s="157"/>
      <c r="DY228" s="157"/>
      <c r="DZ228" s="157"/>
      <c r="EA228" s="157"/>
      <c r="EB228" s="157"/>
      <c r="EC228" s="157"/>
      <c r="ED228" s="157"/>
      <c r="EE228" s="157"/>
      <c r="EF228" s="157"/>
      <c r="EG228" s="157"/>
      <c r="EH228" s="157"/>
      <c r="EI228" s="157"/>
      <c r="EJ228" s="157"/>
      <c r="EK228" s="157"/>
      <c r="EL228" s="157"/>
      <c r="EM228" s="157"/>
      <c r="EN228" s="157"/>
      <c r="EO228" s="157"/>
      <c r="EP228" s="157"/>
      <c r="EQ228" s="157"/>
      <c r="ER228" s="157"/>
      <c r="ES228" s="157"/>
      <c r="ET228" s="157"/>
      <c r="EU228" s="157"/>
      <c r="EV228" s="157"/>
      <c r="EW228" s="157"/>
      <c r="EX228" s="157"/>
      <c r="EY228" s="157"/>
      <c r="EZ228" s="157"/>
      <c r="FA228" s="157"/>
      <c r="FB228" s="157"/>
      <c r="FC228" s="157"/>
      <c r="FD228" s="157"/>
      <c r="FE228" s="157"/>
      <c r="FF228" s="157"/>
      <c r="FG228" s="157"/>
      <c r="FH228" s="157"/>
      <c r="FI228" s="157"/>
      <c r="FJ228" s="157"/>
      <c r="FK228" s="157"/>
      <c r="FL228" s="157"/>
      <c r="FM228" s="157"/>
      <c r="FN228" s="157"/>
      <c r="FO228" s="157"/>
      <c r="FP228" s="157"/>
      <c r="FQ228" s="157"/>
      <c r="FR228" s="157"/>
      <c r="FS228" s="157"/>
      <c r="FT228" s="157"/>
      <c r="FU228" s="157"/>
      <c r="FV228" s="157"/>
      <c r="FW228" s="157"/>
      <c r="FX228" s="157"/>
      <c r="FY228" s="157"/>
      <c r="FZ228" s="157"/>
      <c r="GA228" s="157"/>
      <c r="GB228" s="157"/>
      <c r="GC228" s="157"/>
      <c r="GD228" s="157"/>
      <c r="GE228" s="157"/>
      <c r="GF228" s="157"/>
      <c r="GG228" s="157"/>
      <c r="GH228" s="157"/>
      <c r="GI228" s="157"/>
      <c r="GJ228" s="157"/>
      <c r="GK228" s="157"/>
      <c r="GL228" s="157"/>
      <c r="GM228" s="157"/>
      <c r="GN228" s="157"/>
      <c r="GO228" s="157"/>
      <c r="GP228" s="157"/>
      <c r="GQ228" s="157"/>
      <c r="GR228" s="157"/>
      <c r="GS228" s="157"/>
      <c r="GT228" s="157"/>
      <c r="GU228" s="157"/>
      <c r="GV228" s="157"/>
      <c r="GW228" s="157"/>
      <c r="GX228" s="157"/>
      <c r="GY228" s="157"/>
      <c r="GZ228" s="157"/>
    </row>
    <row r="229" spans="2:208" s="34" customFormat="1">
      <c r="B229" s="151" t="s">
        <v>128</v>
      </c>
      <c r="C229" s="152"/>
      <c r="CZ229" s="157"/>
      <c r="DA229" s="157"/>
      <c r="DB229" s="157"/>
      <c r="DC229" s="157"/>
      <c r="DD229" s="157"/>
      <c r="DE229" s="157"/>
      <c r="DF229" s="157"/>
      <c r="DG229" s="157"/>
      <c r="DH229" s="157"/>
      <c r="DI229" s="157"/>
      <c r="DJ229" s="157"/>
      <c r="DK229" s="157"/>
      <c r="DL229" s="157"/>
      <c r="DM229" s="157"/>
      <c r="DN229" s="157"/>
      <c r="DO229" s="157"/>
      <c r="DP229" s="157"/>
      <c r="DQ229" s="157"/>
      <c r="DR229" s="157"/>
      <c r="DS229" s="157"/>
      <c r="DT229" s="157"/>
      <c r="DU229" s="157"/>
      <c r="DV229" s="157"/>
      <c r="DW229" s="157"/>
      <c r="DX229" s="157"/>
      <c r="DY229" s="157"/>
      <c r="DZ229" s="157"/>
      <c r="EA229" s="157"/>
      <c r="EB229" s="157"/>
      <c r="EC229" s="157"/>
      <c r="ED229" s="157"/>
      <c r="EE229" s="157"/>
      <c r="EF229" s="157"/>
      <c r="EG229" s="157"/>
      <c r="EH229" s="157"/>
      <c r="EI229" s="157"/>
      <c r="EJ229" s="157"/>
      <c r="EK229" s="157"/>
      <c r="EL229" s="157"/>
      <c r="EM229" s="157"/>
      <c r="EN229" s="157"/>
      <c r="EO229" s="157"/>
      <c r="EP229" s="157"/>
      <c r="EQ229" s="157"/>
      <c r="ER229" s="157"/>
      <c r="ES229" s="157"/>
      <c r="ET229" s="157"/>
      <c r="EU229" s="157"/>
      <c r="EV229" s="157"/>
      <c r="EW229" s="157"/>
      <c r="EX229" s="157"/>
      <c r="EY229" s="157"/>
      <c r="EZ229" s="157"/>
      <c r="FA229" s="157"/>
      <c r="FB229" s="157"/>
      <c r="FC229" s="157"/>
      <c r="FD229" s="157"/>
      <c r="FE229" s="157"/>
      <c r="FF229" s="157"/>
      <c r="FG229" s="157"/>
      <c r="FH229" s="157"/>
      <c r="FI229" s="157"/>
      <c r="FJ229" s="157"/>
      <c r="FK229" s="157"/>
      <c r="FL229" s="157"/>
      <c r="FM229" s="157"/>
      <c r="FN229" s="157"/>
      <c r="FO229" s="157"/>
      <c r="FP229" s="157"/>
      <c r="FQ229" s="157"/>
      <c r="FR229" s="157"/>
      <c r="FS229" s="157"/>
      <c r="FT229" s="157"/>
      <c r="FU229" s="157"/>
      <c r="FV229" s="157"/>
      <c r="FW229" s="157"/>
      <c r="FX229" s="157"/>
      <c r="FY229" s="157"/>
      <c r="FZ229" s="157"/>
      <c r="GA229" s="157"/>
      <c r="GB229" s="157"/>
      <c r="GC229" s="157"/>
      <c r="GD229" s="157"/>
      <c r="GE229" s="157"/>
      <c r="GF229" s="157"/>
      <c r="GG229" s="157"/>
      <c r="GH229" s="157"/>
      <c r="GI229" s="157"/>
      <c r="GJ229" s="157"/>
      <c r="GK229" s="157"/>
      <c r="GL229" s="157"/>
      <c r="GM229" s="157"/>
      <c r="GN229" s="157"/>
      <c r="GO229" s="157"/>
      <c r="GP229" s="157"/>
      <c r="GQ229" s="157"/>
      <c r="GR229" s="157"/>
      <c r="GS229" s="157"/>
      <c r="GT229" s="157"/>
      <c r="GU229" s="157"/>
      <c r="GV229" s="157"/>
      <c r="GW229" s="157"/>
      <c r="GX229" s="157"/>
      <c r="GY229" s="157"/>
      <c r="GZ229" s="157"/>
    </row>
    <row r="230" spans="2:208" s="34" customFormat="1">
      <c r="B230" s="151" t="s">
        <v>129</v>
      </c>
      <c r="C230" s="152"/>
      <c r="D230" s="157"/>
      <c r="E230" s="157"/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57"/>
      <c r="Y230" s="157"/>
      <c r="Z230" s="157"/>
      <c r="AA230" s="157"/>
      <c r="AB230" s="157"/>
      <c r="AC230" s="157"/>
      <c r="AD230" s="157"/>
      <c r="AE230" s="157"/>
      <c r="AF230" s="157"/>
      <c r="AG230" s="157"/>
      <c r="AH230" s="157"/>
      <c r="AI230" s="157"/>
      <c r="AJ230" s="157"/>
      <c r="AK230" s="157"/>
      <c r="AL230" s="157"/>
      <c r="AM230" s="157"/>
      <c r="AN230" s="157"/>
      <c r="AO230" s="157"/>
      <c r="AP230" s="157"/>
      <c r="AQ230" s="157"/>
      <c r="AR230" s="157"/>
      <c r="AS230" s="157"/>
      <c r="AT230" s="157"/>
      <c r="AU230" s="157"/>
      <c r="AV230" s="157"/>
      <c r="AW230" s="157"/>
      <c r="AX230" s="157"/>
      <c r="AY230" s="157"/>
      <c r="AZ230" s="157"/>
      <c r="BA230" s="157"/>
      <c r="BB230" s="157"/>
      <c r="BC230" s="157"/>
      <c r="BD230" s="157"/>
      <c r="BE230" s="157"/>
      <c r="BF230" s="157"/>
      <c r="BG230" s="157"/>
      <c r="BH230" s="157"/>
      <c r="BI230" s="157"/>
      <c r="BJ230" s="157"/>
      <c r="BK230" s="157"/>
      <c r="BL230" s="157"/>
      <c r="BM230" s="157"/>
      <c r="BN230" s="157"/>
      <c r="BO230" s="157"/>
      <c r="BP230" s="157"/>
      <c r="BQ230" s="157"/>
      <c r="BR230" s="157"/>
      <c r="BS230" s="157"/>
      <c r="BT230" s="157"/>
      <c r="BU230" s="157"/>
      <c r="BV230" s="157"/>
      <c r="BW230" s="157"/>
      <c r="BX230" s="157"/>
      <c r="BY230" s="157"/>
      <c r="BZ230" s="157"/>
      <c r="CA230" s="157"/>
      <c r="CB230" s="157"/>
      <c r="CC230" s="157"/>
      <c r="CD230" s="157"/>
      <c r="CE230" s="157"/>
      <c r="CF230" s="157"/>
      <c r="CG230" s="157"/>
      <c r="CH230" s="157"/>
      <c r="CI230" s="157"/>
      <c r="CJ230" s="157"/>
      <c r="CK230" s="157"/>
      <c r="CL230" s="157"/>
      <c r="CM230" s="157"/>
      <c r="CN230" s="157"/>
      <c r="CO230" s="157"/>
      <c r="CP230" s="157"/>
      <c r="CQ230" s="157"/>
      <c r="CR230" s="157"/>
      <c r="CS230" s="157"/>
      <c r="CT230" s="157"/>
      <c r="CU230" s="157"/>
      <c r="CV230" s="157"/>
      <c r="CW230" s="157"/>
      <c r="CX230" s="157"/>
      <c r="CY230" s="157"/>
      <c r="CZ230" s="157"/>
      <c r="DA230" s="157"/>
      <c r="DB230" s="157"/>
      <c r="DC230" s="157"/>
      <c r="DD230" s="157"/>
      <c r="DE230" s="157"/>
      <c r="DF230" s="157"/>
      <c r="DG230" s="157"/>
      <c r="DH230" s="157"/>
      <c r="DI230" s="157"/>
      <c r="DJ230" s="157"/>
      <c r="DK230" s="157"/>
      <c r="DL230" s="157"/>
      <c r="DM230" s="157"/>
      <c r="DN230" s="157"/>
      <c r="DO230" s="157"/>
      <c r="DP230" s="157"/>
      <c r="DQ230" s="157"/>
      <c r="DR230" s="157"/>
      <c r="DS230" s="157"/>
      <c r="DT230" s="157"/>
      <c r="DU230" s="157"/>
      <c r="DV230" s="157"/>
      <c r="DW230" s="157"/>
      <c r="DX230" s="157"/>
      <c r="DY230" s="157"/>
      <c r="DZ230" s="157"/>
      <c r="EA230" s="157"/>
      <c r="EB230" s="157"/>
      <c r="EC230" s="157"/>
      <c r="ED230" s="157"/>
      <c r="EE230" s="157"/>
      <c r="EF230" s="157"/>
      <c r="EG230" s="157"/>
      <c r="EH230" s="157"/>
      <c r="EI230" s="157"/>
      <c r="EJ230" s="157"/>
      <c r="EK230" s="157"/>
      <c r="EL230" s="157"/>
      <c r="EM230" s="157"/>
      <c r="EN230" s="157"/>
      <c r="EO230" s="157"/>
      <c r="EP230" s="157"/>
      <c r="EQ230" s="157"/>
      <c r="ER230" s="157"/>
      <c r="ES230" s="157"/>
      <c r="ET230" s="157"/>
      <c r="EU230" s="157"/>
      <c r="EV230" s="157"/>
      <c r="EW230" s="157"/>
      <c r="EX230" s="157"/>
      <c r="EY230" s="157"/>
      <c r="EZ230" s="157"/>
      <c r="FA230" s="157"/>
      <c r="FB230" s="157"/>
      <c r="FC230" s="157"/>
      <c r="FD230" s="157"/>
      <c r="FE230" s="157"/>
      <c r="FF230" s="157"/>
      <c r="FG230" s="157"/>
      <c r="FH230" s="157"/>
      <c r="FI230" s="157"/>
      <c r="FJ230" s="157"/>
      <c r="FK230" s="157"/>
      <c r="FL230" s="157"/>
      <c r="FM230" s="157"/>
      <c r="FN230" s="157"/>
      <c r="FO230" s="157"/>
      <c r="FP230" s="157"/>
      <c r="FQ230" s="157"/>
      <c r="FR230" s="157"/>
      <c r="FS230" s="157"/>
      <c r="FT230" s="157"/>
      <c r="FU230" s="157"/>
      <c r="FV230" s="157"/>
      <c r="FW230" s="157"/>
      <c r="FX230" s="157"/>
      <c r="FY230" s="157"/>
      <c r="FZ230" s="157"/>
      <c r="GA230" s="157"/>
      <c r="GB230" s="157"/>
      <c r="GC230" s="157"/>
      <c r="GD230" s="157"/>
      <c r="GE230" s="157"/>
      <c r="GF230" s="157"/>
      <c r="GG230" s="157"/>
      <c r="GH230" s="157"/>
      <c r="GI230" s="157"/>
      <c r="GJ230" s="157"/>
      <c r="GK230" s="157"/>
      <c r="GL230" s="157"/>
      <c r="GM230" s="157"/>
      <c r="GN230" s="157"/>
      <c r="GO230" s="157"/>
      <c r="GP230" s="157"/>
      <c r="GQ230" s="157"/>
      <c r="GR230" s="157"/>
      <c r="GS230" s="157"/>
      <c r="GT230" s="157"/>
      <c r="GU230" s="157"/>
      <c r="GV230" s="157"/>
      <c r="GW230" s="157"/>
      <c r="GX230" s="157"/>
      <c r="GY230" s="157"/>
      <c r="GZ230" s="157"/>
    </row>
    <row r="231" spans="2:208" s="34" customFormat="1">
      <c r="B231" s="152"/>
      <c r="C231" s="152" t="s">
        <v>118</v>
      </c>
      <c r="D231" s="153" t="str">
        <f>D219</f>
        <v>1.1</v>
      </c>
      <c r="E231" s="153" t="str">
        <f t="shared" ref="E231:BP231" si="444">E219</f>
        <v>1.2</v>
      </c>
      <c r="F231" s="153" t="str">
        <f t="shared" si="444"/>
        <v>1.3</v>
      </c>
      <c r="G231" s="153" t="str">
        <f t="shared" si="444"/>
        <v>1.4</v>
      </c>
      <c r="H231" s="153" t="str">
        <f t="shared" si="444"/>
        <v>2.1</v>
      </c>
      <c r="I231" s="153" t="str">
        <f t="shared" si="444"/>
        <v>2.2</v>
      </c>
      <c r="J231" s="153" t="str">
        <f t="shared" si="444"/>
        <v>2.3</v>
      </c>
      <c r="K231" s="153" t="str">
        <f t="shared" si="444"/>
        <v>2.4</v>
      </c>
      <c r="L231" s="153" t="str">
        <f t="shared" si="444"/>
        <v>3.1</v>
      </c>
      <c r="M231" s="153" t="str">
        <f t="shared" si="444"/>
        <v>3.2</v>
      </c>
      <c r="N231" s="153" t="str">
        <f t="shared" si="444"/>
        <v>3.3</v>
      </c>
      <c r="O231" s="153" t="str">
        <f t="shared" si="444"/>
        <v>3.4</v>
      </c>
      <c r="P231" s="153" t="str">
        <f t="shared" si="444"/>
        <v>4.1</v>
      </c>
      <c r="Q231" s="153" t="str">
        <f t="shared" si="444"/>
        <v>4.2</v>
      </c>
      <c r="R231" s="153" t="str">
        <f t="shared" si="444"/>
        <v>4.3</v>
      </c>
      <c r="S231" s="153" t="str">
        <f t="shared" si="444"/>
        <v>4.4</v>
      </c>
      <c r="T231" s="153" t="str">
        <f t="shared" si="444"/>
        <v>5.1</v>
      </c>
      <c r="U231" s="153" t="str">
        <f t="shared" si="444"/>
        <v>5.2</v>
      </c>
      <c r="V231" s="153" t="str">
        <f t="shared" si="444"/>
        <v>5.3</v>
      </c>
      <c r="W231" s="153" t="str">
        <f t="shared" si="444"/>
        <v>6.1</v>
      </c>
      <c r="X231" s="153" t="str">
        <f t="shared" si="444"/>
        <v>6.2</v>
      </c>
      <c r="Y231" s="153" t="str">
        <f t="shared" si="444"/>
        <v>6.3</v>
      </c>
      <c r="Z231" s="153" t="str">
        <f t="shared" si="444"/>
        <v>7.1</v>
      </c>
      <c r="AA231" s="153" t="str">
        <f t="shared" si="444"/>
        <v>7.2</v>
      </c>
      <c r="AB231" s="153" t="str">
        <f t="shared" si="444"/>
        <v>7.3</v>
      </c>
      <c r="AC231" s="153" t="str">
        <f t="shared" si="444"/>
        <v>7.4</v>
      </c>
      <c r="AD231" s="153" t="str">
        <f t="shared" si="444"/>
        <v>8.1</v>
      </c>
      <c r="AE231" s="153" t="str">
        <f t="shared" si="444"/>
        <v>8.2</v>
      </c>
      <c r="AF231" s="153" t="str">
        <f t="shared" si="444"/>
        <v>8.3</v>
      </c>
      <c r="AG231" s="153" t="str">
        <f t="shared" si="444"/>
        <v>8.4</v>
      </c>
      <c r="AH231" s="153" t="str">
        <f t="shared" si="444"/>
        <v>9.1</v>
      </c>
      <c r="AI231" s="153" t="str">
        <f t="shared" si="444"/>
        <v>9.2</v>
      </c>
      <c r="AJ231" s="153" t="str">
        <f t="shared" si="444"/>
        <v>9.3</v>
      </c>
      <c r="AK231" s="153" t="str">
        <f t="shared" si="444"/>
        <v>10.1</v>
      </c>
      <c r="AL231" s="153" t="str">
        <f t="shared" si="444"/>
        <v>10.2</v>
      </c>
      <c r="AM231" s="153" t="str">
        <f t="shared" si="444"/>
        <v>10.3</v>
      </c>
      <c r="AN231" s="153" t="str">
        <f t="shared" si="444"/>
        <v>10.4</v>
      </c>
      <c r="AO231" s="153" t="str">
        <f t="shared" si="444"/>
        <v>11.1</v>
      </c>
      <c r="AP231" s="153" t="str">
        <f t="shared" si="444"/>
        <v>11.2</v>
      </c>
      <c r="AQ231" s="153" t="str">
        <f t="shared" si="444"/>
        <v>11.3</v>
      </c>
      <c r="AR231" s="153" t="str">
        <f t="shared" si="444"/>
        <v>12.1</v>
      </c>
      <c r="AS231" s="153" t="str">
        <f t="shared" si="444"/>
        <v>12.2</v>
      </c>
      <c r="AT231" s="153" t="str">
        <f t="shared" si="444"/>
        <v>12.3</v>
      </c>
      <c r="AU231" s="153" t="str">
        <f t="shared" si="444"/>
        <v>12.4</v>
      </c>
      <c r="AV231" s="153" t="str">
        <f t="shared" si="444"/>
        <v>13.1</v>
      </c>
      <c r="AW231" s="153" t="str">
        <f t="shared" si="444"/>
        <v>13.2</v>
      </c>
      <c r="AX231" s="153" t="str">
        <f t="shared" si="444"/>
        <v>13.3</v>
      </c>
      <c r="AY231" s="153" t="str">
        <f t="shared" si="444"/>
        <v>13.4</v>
      </c>
      <c r="AZ231" s="153">
        <f t="shared" si="444"/>
        <v>14</v>
      </c>
      <c r="BA231" s="153" t="str">
        <f t="shared" si="444"/>
        <v/>
      </c>
      <c r="BB231" s="153" t="str">
        <f t="shared" si="444"/>
        <v/>
      </c>
      <c r="BC231" s="153" t="str">
        <f t="shared" si="444"/>
        <v/>
      </c>
      <c r="BD231" s="153" t="str">
        <f t="shared" si="444"/>
        <v/>
      </c>
      <c r="BE231" s="153" t="str">
        <f t="shared" si="444"/>
        <v/>
      </c>
      <c r="BF231" s="153" t="str">
        <f t="shared" si="444"/>
        <v/>
      </c>
      <c r="BG231" s="153" t="str">
        <f t="shared" si="444"/>
        <v/>
      </c>
      <c r="BH231" s="153" t="str">
        <f t="shared" si="444"/>
        <v/>
      </c>
      <c r="BI231" s="153" t="str">
        <f t="shared" si="444"/>
        <v/>
      </c>
      <c r="BJ231" s="153" t="str">
        <f t="shared" si="444"/>
        <v/>
      </c>
      <c r="BK231" s="153" t="str">
        <f t="shared" si="444"/>
        <v/>
      </c>
      <c r="BL231" s="153" t="str">
        <f t="shared" si="444"/>
        <v/>
      </c>
      <c r="BM231" s="153" t="str">
        <f t="shared" si="444"/>
        <v/>
      </c>
      <c r="BN231" s="153" t="str">
        <f t="shared" si="444"/>
        <v/>
      </c>
      <c r="BO231" s="153" t="str">
        <f t="shared" si="444"/>
        <v/>
      </c>
      <c r="BP231" s="153" t="str">
        <f t="shared" si="444"/>
        <v/>
      </c>
      <c r="BQ231" s="153" t="str">
        <f t="shared" ref="BQ231:CY231" si="445">BQ219</f>
        <v/>
      </c>
      <c r="BR231" s="153" t="str">
        <f t="shared" si="445"/>
        <v/>
      </c>
      <c r="BS231" s="153" t="str">
        <f t="shared" si="445"/>
        <v/>
      </c>
      <c r="BT231" s="153" t="str">
        <f t="shared" si="445"/>
        <v/>
      </c>
      <c r="BU231" s="153" t="str">
        <f t="shared" si="445"/>
        <v/>
      </c>
      <c r="BV231" s="153" t="str">
        <f t="shared" si="445"/>
        <v/>
      </c>
      <c r="BW231" s="153" t="str">
        <f t="shared" si="445"/>
        <v/>
      </c>
      <c r="BX231" s="153" t="str">
        <f t="shared" si="445"/>
        <v/>
      </c>
      <c r="BY231" s="153" t="str">
        <f t="shared" si="445"/>
        <v/>
      </c>
      <c r="BZ231" s="153" t="str">
        <f t="shared" si="445"/>
        <v/>
      </c>
      <c r="CA231" s="153" t="str">
        <f t="shared" si="445"/>
        <v/>
      </c>
      <c r="CB231" s="153" t="str">
        <f t="shared" si="445"/>
        <v/>
      </c>
      <c r="CC231" s="153" t="str">
        <f t="shared" si="445"/>
        <v/>
      </c>
      <c r="CD231" s="153" t="str">
        <f t="shared" si="445"/>
        <v/>
      </c>
      <c r="CE231" s="153" t="str">
        <f t="shared" si="445"/>
        <v/>
      </c>
      <c r="CF231" s="153" t="str">
        <f t="shared" si="445"/>
        <v/>
      </c>
      <c r="CG231" s="153" t="str">
        <f t="shared" si="445"/>
        <v/>
      </c>
      <c r="CH231" s="153" t="str">
        <f t="shared" si="445"/>
        <v/>
      </c>
      <c r="CI231" s="153" t="str">
        <f t="shared" si="445"/>
        <v/>
      </c>
      <c r="CJ231" s="153" t="str">
        <f t="shared" si="445"/>
        <v/>
      </c>
      <c r="CK231" s="153" t="str">
        <f t="shared" si="445"/>
        <v/>
      </c>
      <c r="CL231" s="153" t="str">
        <f t="shared" si="445"/>
        <v/>
      </c>
      <c r="CM231" s="153" t="str">
        <f t="shared" si="445"/>
        <v/>
      </c>
      <c r="CN231" s="153" t="str">
        <f t="shared" si="445"/>
        <v/>
      </c>
      <c r="CO231" s="153" t="str">
        <f t="shared" si="445"/>
        <v/>
      </c>
      <c r="CP231" s="153" t="str">
        <f t="shared" si="445"/>
        <v/>
      </c>
      <c r="CQ231" s="153" t="str">
        <f t="shared" si="445"/>
        <v/>
      </c>
      <c r="CR231" s="153" t="str">
        <f t="shared" si="445"/>
        <v/>
      </c>
      <c r="CS231" s="153" t="str">
        <f t="shared" si="445"/>
        <v/>
      </c>
      <c r="CT231" s="153" t="str">
        <f t="shared" si="445"/>
        <v/>
      </c>
      <c r="CU231" s="153" t="str">
        <f t="shared" si="445"/>
        <v/>
      </c>
      <c r="CV231" s="153" t="str">
        <f t="shared" si="445"/>
        <v/>
      </c>
      <c r="CW231" s="153" t="str">
        <f t="shared" si="445"/>
        <v/>
      </c>
      <c r="CX231" s="153" t="str">
        <f t="shared" si="445"/>
        <v/>
      </c>
      <c r="CY231" s="153" t="str">
        <f t="shared" si="445"/>
        <v/>
      </c>
      <c r="CZ231" s="157"/>
      <c r="DA231" s="157"/>
      <c r="DB231" s="157"/>
      <c r="DC231" s="157"/>
      <c r="DD231" s="157"/>
      <c r="DE231" s="157"/>
      <c r="DF231" s="157"/>
      <c r="DG231" s="157"/>
      <c r="DH231" s="157"/>
      <c r="DI231" s="157"/>
      <c r="DJ231" s="157"/>
      <c r="DK231" s="157"/>
      <c r="DL231" s="157"/>
      <c r="DM231" s="157"/>
      <c r="DN231" s="157"/>
      <c r="DO231" s="157"/>
      <c r="DP231" s="157"/>
      <c r="DQ231" s="157"/>
      <c r="DR231" s="157"/>
      <c r="DS231" s="157"/>
      <c r="DT231" s="157"/>
      <c r="DU231" s="157"/>
      <c r="DV231" s="157"/>
      <c r="DW231" s="157"/>
      <c r="DX231" s="157"/>
      <c r="DY231" s="157"/>
      <c r="DZ231" s="157"/>
      <c r="EA231" s="157"/>
      <c r="EB231" s="157"/>
      <c r="EC231" s="157"/>
      <c r="ED231" s="157"/>
      <c r="EE231" s="157"/>
      <c r="EF231" s="157"/>
      <c r="EG231" s="157"/>
      <c r="EH231" s="157"/>
      <c r="EI231" s="157"/>
      <c r="EJ231" s="157"/>
      <c r="EK231" s="157"/>
      <c r="EL231" s="157"/>
      <c r="EM231" s="157"/>
      <c r="EN231" s="157"/>
      <c r="EO231" s="157"/>
      <c r="EP231" s="157"/>
      <c r="EQ231" s="157"/>
      <c r="ER231" s="157"/>
      <c r="ES231" s="157"/>
      <c r="ET231" s="157"/>
      <c r="EU231" s="157"/>
      <c r="EV231" s="157"/>
      <c r="EW231" s="157"/>
      <c r="EX231" s="157"/>
      <c r="EY231" s="157"/>
      <c r="EZ231" s="157"/>
      <c r="FA231" s="157"/>
      <c r="FB231" s="157"/>
      <c r="FC231" s="157"/>
      <c r="FD231" s="157"/>
      <c r="FE231" s="157"/>
      <c r="FF231" s="157"/>
      <c r="FG231" s="157"/>
      <c r="FH231" s="157"/>
      <c r="FI231" s="157"/>
      <c r="FJ231" s="157"/>
      <c r="FK231" s="157"/>
      <c r="FL231" s="157"/>
      <c r="FM231" s="157"/>
      <c r="FN231" s="157"/>
      <c r="FO231" s="157"/>
      <c r="FP231" s="157"/>
      <c r="FQ231" s="157"/>
      <c r="FR231" s="157"/>
      <c r="FS231" s="157"/>
      <c r="FT231" s="157"/>
      <c r="FU231" s="157"/>
      <c r="FV231" s="157"/>
      <c r="FW231" s="157"/>
      <c r="FX231" s="157"/>
      <c r="FY231" s="157"/>
      <c r="FZ231" s="157"/>
      <c r="GA231" s="157"/>
      <c r="GB231" s="157"/>
      <c r="GC231" s="157"/>
      <c r="GD231" s="157"/>
      <c r="GE231" s="157"/>
      <c r="GF231" s="157"/>
      <c r="GG231" s="157"/>
      <c r="GH231" s="157"/>
      <c r="GI231" s="157"/>
      <c r="GJ231" s="157"/>
      <c r="GK231" s="157"/>
      <c r="GL231" s="157"/>
      <c r="GM231" s="157"/>
      <c r="GN231" s="157"/>
      <c r="GO231" s="157"/>
      <c r="GP231" s="157"/>
      <c r="GQ231" s="157"/>
      <c r="GR231" s="157"/>
      <c r="GS231" s="157"/>
      <c r="GT231" s="157"/>
      <c r="GU231" s="157"/>
      <c r="GV231" s="157"/>
      <c r="GW231" s="157"/>
      <c r="GX231" s="157"/>
      <c r="GY231" s="157"/>
      <c r="GZ231" s="157"/>
    </row>
    <row r="232" spans="2:208" s="34" customFormat="1">
      <c r="B232" s="158" t="str">
        <f>IF(parametry!A30&lt;&gt;"",parametry!A30,"")</f>
        <v>rozumienie ze słuchu</v>
      </c>
      <c r="C232" s="152"/>
      <c r="D232" s="159">
        <f>parametry!B30</f>
        <v>1</v>
      </c>
      <c r="E232" s="159">
        <f>parametry!C30</f>
        <v>1</v>
      </c>
      <c r="F232" s="159">
        <f>parametry!D30</f>
        <v>1</v>
      </c>
      <c r="G232" s="159">
        <f>parametry!E30</f>
        <v>1</v>
      </c>
      <c r="H232" s="159">
        <f>parametry!F30</f>
        <v>1</v>
      </c>
      <c r="I232" s="159">
        <f>parametry!G30</f>
        <v>1</v>
      </c>
      <c r="J232" s="159">
        <f>parametry!H30</f>
        <v>1</v>
      </c>
      <c r="K232" s="159">
        <f>parametry!I30</f>
        <v>1</v>
      </c>
      <c r="L232" s="159">
        <f>parametry!J30</f>
        <v>1</v>
      </c>
      <c r="M232" s="159">
        <f>parametry!K30</f>
        <v>1</v>
      </c>
      <c r="N232" s="159">
        <f>parametry!L30</f>
        <v>1</v>
      </c>
      <c r="O232" s="159">
        <f>parametry!M30</f>
        <v>1</v>
      </c>
      <c r="P232" s="159">
        <f>parametry!N30</f>
        <v>0</v>
      </c>
      <c r="Q232" s="159">
        <f>parametry!O30</f>
        <v>0</v>
      </c>
      <c r="R232" s="159">
        <f>parametry!P30</f>
        <v>0</v>
      </c>
      <c r="S232" s="159">
        <f>parametry!Q30</f>
        <v>0</v>
      </c>
      <c r="T232" s="159">
        <f>parametry!R30</f>
        <v>0</v>
      </c>
      <c r="U232" s="159">
        <f>parametry!S30</f>
        <v>0</v>
      </c>
      <c r="V232" s="159">
        <f>parametry!T30</f>
        <v>0</v>
      </c>
      <c r="W232" s="159">
        <f>parametry!U30</f>
        <v>0</v>
      </c>
      <c r="X232" s="159">
        <f>parametry!V30</f>
        <v>0</v>
      </c>
      <c r="Y232" s="159">
        <f>parametry!W30</f>
        <v>0</v>
      </c>
      <c r="Z232" s="159">
        <f>parametry!X30</f>
        <v>0</v>
      </c>
      <c r="AA232" s="159">
        <f>parametry!Y30</f>
        <v>0</v>
      </c>
      <c r="AB232" s="159">
        <f>parametry!Z30</f>
        <v>0</v>
      </c>
      <c r="AC232" s="159">
        <f>parametry!AA30</f>
        <v>0</v>
      </c>
      <c r="AD232" s="159">
        <f>parametry!AB30</f>
        <v>0</v>
      </c>
      <c r="AE232" s="159">
        <f>parametry!AC30</f>
        <v>0</v>
      </c>
      <c r="AF232" s="159">
        <f>parametry!AD30</f>
        <v>0</v>
      </c>
      <c r="AG232" s="159">
        <f>parametry!AE30</f>
        <v>0</v>
      </c>
      <c r="AH232" s="159">
        <f>parametry!AF30</f>
        <v>0</v>
      </c>
      <c r="AI232" s="159">
        <f>parametry!AG30</f>
        <v>0</v>
      </c>
      <c r="AJ232" s="159">
        <f>parametry!AH30</f>
        <v>0</v>
      </c>
      <c r="AK232" s="159">
        <f>parametry!AI30</f>
        <v>0</v>
      </c>
      <c r="AL232" s="159">
        <f>parametry!AJ30</f>
        <v>0</v>
      </c>
      <c r="AM232" s="159">
        <f>parametry!AK30</f>
        <v>0</v>
      </c>
      <c r="AN232" s="159">
        <f>parametry!AL30</f>
        <v>0</v>
      </c>
      <c r="AO232" s="159">
        <f>parametry!AM30</f>
        <v>0</v>
      </c>
      <c r="AP232" s="159">
        <f>parametry!AN30</f>
        <v>0</v>
      </c>
      <c r="AQ232" s="159">
        <f>parametry!AO30</f>
        <v>0</v>
      </c>
      <c r="AR232" s="159">
        <f>parametry!AP30</f>
        <v>0</v>
      </c>
      <c r="AS232" s="159">
        <f>parametry!AQ30</f>
        <v>0</v>
      </c>
      <c r="AT232" s="159">
        <f>parametry!AR30</f>
        <v>0</v>
      </c>
      <c r="AU232" s="159">
        <f>parametry!AS30</f>
        <v>0</v>
      </c>
      <c r="AV232" s="159">
        <f>parametry!AT30</f>
        <v>0</v>
      </c>
      <c r="AW232" s="159">
        <f>parametry!AU30</f>
        <v>0</v>
      </c>
      <c r="AX232" s="159">
        <f>parametry!AV30</f>
        <v>0</v>
      </c>
      <c r="AY232" s="159">
        <f>parametry!AW30</f>
        <v>0</v>
      </c>
      <c r="AZ232" s="159">
        <f>parametry!AX30</f>
        <v>0</v>
      </c>
      <c r="BA232" s="159">
        <f>parametry!AY30</f>
        <v>0</v>
      </c>
      <c r="BB232" s="159">
        <f>parametry!AZ30</f>
        <v>0</v>
      </c>
      <c r="BC232" s="159">
        <f>parametry!BA30</f>
        <v>0</v>
      </c>
      <c r="BD232" s="159">
        <f>parametry!BB30</f>
        <v>0</v>
      </c>
      <c r="BE232" s="159">
        <f>parametry!BC30</f>
        <v>0</v>
      </c>
      <c r="BF232" s="159">
        <f>parametry!BD30</f>
        <v>0</v>
      </c>
      <c r="BG232" s="159">
        <f>parametry!BE30</f>
        <v>0</v>
      </c>
      <c r="BH232" s="159">
        <f>parametry!BF30</f>
        <v>0</v>
      </c>
      <c r="BI232" s="159">
        <f>parametry!BG30</f>
        <v>0</v>
      </c>
      <c r="BJ232" s="159">
        <f>parametry!BH30</f>
        <v>0</v>
      </c>
      <c r="BK232" s="159">
        <f>parametry!BI30</f>
        <v>0</v>
      </c>
      <c r="BL232" s="159">
        <f>parametry!BJ30</f>
        <v>0</v>
      </c>
      <c r="BM232" s="159">
        <f>parametry!BK30</f>
        <v>0</v>
      </c>
      <c r="BN232" s="159">
        <f>parametry!BL30</f>
        <v>0</v>
      </c>
      <c r="BO232" s="159">
        <f>parametry!BM30</f>
        <v>0</v>
      </c>
      <c r="BP232" s="159">
        <f>parametry!BN30</f>
        <v>0</v>
      </c>
      <c r="BQ232" s="159">
        <f>parametry!BO30</f>
        <v>0</v>
      </c>
      <c r="BR232" s="159">
        <f>parametry!BP30</f>
        <v>0</v>
      </c>
      <c r="BS232" s="159">
        <f>parametry!BQ30</f>
        <v>0</v>
      </c>
      <c r="BT232" s="159">
        <f>parametry!BR30</f>
        <v>0</v>
      </c>
      <c r="BU232" s="159">
        <f>parametry!BS30</f>
        <v>0</v>
      </c>
      <c r="BV232" s="159">
        <f>parametry!BT30</f>
        <v>0</v>
      </c>
      <c r="BW232" s="159">
        <f>parametry!BU30</f>
        <v>0</v>
      </c>
      <c r="BX232" s="159">
        <f>parametry!BV30</f>
        <v>0</v>
      </c>
      <c r="BY232" s="159">
        <f>parametry!BW30</f>
        <v>0</v>
      </c>
      <c r="BZ232" s="159">
        <f>parametry!BX30</f>
        <v>0</v>
      </c>
      <c r="CA232" s="159">
        <f>parametry!BY30</f>
        <v>0</v>
      </c>
      <c r="CB232" s="159">
        <f>parametry!BZ30</f>
        <v>0</v>
      </c>
      <c r="CC232" s="159">
        <f>parametry!CA30</f>
        <v>0</v>
      </c>
      <c r="CD232" s="159">
        <f>parametry!CB30</f>
        <v>0</v>
      </c>
      <c r="CE232" s="159">
        <f>parametry!CC30</f>
        <v>0</v>
      </c>
      <c r="CF232" s="159">
        <f>parametry!CD30</f>
        <v>0</v>
      </c>
      <c r="CG232" s="159">
        <f>parametry!CE30</f>
        <v>0</v>
      </c>
      <c r="CH232" s="159">
        <f>parametry!CF30</f>
        <v>0</v>
      </c>
      <c r="CI232" s="159">
        <f>parametry!CG30</f>
        <v>0</v>
      </c>
      <c r="CJ232" s="159">
        <f>parametry!CH30</f>
        <v>0</v>
      </c>
      <c r="CK232" s="159">
        <f>parametry!CI30</f>
        <v>0</v>
      </c>
      <c r="CL232" s="159">
        <f>parametry!CJ30</f>
        <v>0</v>
      </c>
      <c r="CM232" s="159">
        <f>parametry!CK30</f>
        <v>0</v>
      </c>
      <c r="CN232" s="159">
        <f>parametry!CL30</f>
        <v>0</v>
      </c>
      <c r="CO232" s="159">
        <f>parametry!CM30</f>
        <v>0</v>
      </c>
      <c r="CP232" s="159">
        <f>parametry!CN30</f>
        <v>0</v>
      </c>
      <c r="CQ232" s="159">
        <f>parametry!CO30</f>
        <v>0</v>
      </c>
      <c r="CR232" s="159">
        <f>parametry!CP30</f>
        <v>0</v>
      </c>
      <c r="CS232" s="159">
        <f>parametry!CQ30</f>
        <v>0</v>
      </c>
      <c r="CT232" s="159">
        <f>parametry!CR30</f>
        <v>0</v>
      </c>
      <c r="CU232" s="159">
        <f>parametry!CS30</f>
        <v>0</v>
      </c>
      <c r="CV232" s="159">
        <f>parametry!CT30</f>
        <v>0</v>
      </c>
      <c r="CW232" s="159">
        <f>parametry!CU30</f>
        <v>0</v>
      </c>
      <c r="CX232" s="159">
        <f>parametry!CV30</f>
        <v>0</v>
      </c>
      <c r="CY232" s="159">
        <f>parametry!CW30</f>
        <v>0</v>
      </c>
      <c r="CZ232" s="157"/>
      <c r="DA232" s="157"/>
      <c r="DB232" s="157"/>
      <c r="DC232" s="157"/>
      <c r="DD232" s="157"/>
      <c r="DE232" s="157"/>
      <c r="DF232" s="157"/>
      <c r="DG232" s="157"/>
      <c r="DH232" s="157"/>
      <c r="DI232" s="157"/>
      <c r="DJ232" s="157"/>
      <c r="DK232" s="157"/>
      <c r="DL232" s="157"/>
      <c r="DM232" s="157"/>
      <c r="DN232" s="157"/>
      <c r="DO232" s="157"/>
      <c r="DP232" s="157"/>
      <c r="DQ232" s="157"/>
      <c r="DR232" s="157"/>
      <c r="DS232" s="157"/>
      <c r="DT232" s="157"/>
      <c r="DU232" s="157"/>
      <c r="DV232" s="157"/>
      <c r="DW232" s="157"/>
      <c r="DX232" s="157"/>
      <c r="DY232" s="157"/>
      <c r="DZ232" s="157"/>
      <c r="EA232" s="157"/>
      <c r="EB232" s="157"/>
      <c r="EC232" s="157"/>
      <c r="ED232" s="157"/>
      <c r="EE232" s="157"/>
      <c r="EF232" s="157"/>
      <c r="EG232" s="157"/>
      <c r="EH232" s="157"/>
      <c r="EI232" s="157"/>
      <c r="EJ232" s="157"/>
      <c r="EK232" s="157"/>
      <c r="EL232" s="157"/>
      <c r="EM232" s="157"/>
      <c r="EN232" s="157"/>
      <c r="EO232" s="157"/>
      <c r="EP232" s="157"/>
      <c r="EQ232" s="157"/>
      <c r="ER232" s="157"/>
      <c r="ES232" s="157"/>
      <c r="ET232" s="157"/>
      <c r="EU232" s="157"/>
      <c r="EV232" s="157"/>
      <c r="EW232" s="157"/>
      <c r="EX232" s="157"/>
      <c r="EY232" s="157"/>
      <c r="EZ232" s="157"/>
      <c r="FA232" s="157"/>
      <c r="FB232" s="157"/>
      <c r="FC232" s="157"/>
      <c r="FD232" s="157"/>
      <c r="FE232" s="157"/>
      <c r="FF232" s="157"/>
      <c r="FG232" s="157"/>
      <c r="FH232" s="157"/>
      <c r="FI232" s="157"/>
      <c r="FJ232" s="157"/>
      <c r="FK232" s="157"/>
      <c r="FL232" s="157"/>
      <c r="FM232" s="157"/>
      <c r="FN232" s="157"/>
      <c r="FO232" s="157"/>
      <c r="FP232" s="157"/>
      <c r="FQ232" s="157"/>
      <c r="FR232" s="157"/>
      <c r="FS232" s="157"/>
      <c r="FT232" s="157"/>
      <c r="FU232" s="157"/>
      <c r="FV232" s="157"/>
      <c r="FW232" s="157"/>
      <c r="FX232" s="157"/>
      <c r="FY232" s="157"/>
      <c r="FZ232" s="157"/>
      <c r="GA232" s="157"/>
      <c r="GB232" s="157"/>
      <c r="GC232" s="157"/>
      <c r="GD232" s="157"/>
      <c r="GE232" s="157"/>
      <c r="GF232" s="157"/>
      <c r="GG232" s="157"/>
      <c r="GH232" s="157"/>
      <c r="GI232" s="157"/>
      <c r="GJ232" s="157"/>
      <c r="GK232" s="157"/>
      <c r="GL232" s="157"/>
      <c r="GM232" s="157"/>
      <c r="GN232" s="157"/>
      <c r="GO232" s="157"/>
      <c r="GP232" s="157"/>
      <c r="GQ232" s="157"/>
      <c r="GR232" s="157"/>
      <c r="GS232" s="157"/>
      <c r="GT232" s="157"/>
      <c r="GU232" s="157"/>
      <c r="GV232" s="157"/>
      <c r="GW232" s="157"/>
      <c r="GX232" s="157"/>
      <c r="GY232" s="157"/>
      <c r="GZ232" s="157"/>
    </row>
    <row r="233" spans="2:208" s="34" customFormat="1">
      <c r="B233" s="158" t="str">
        <f>IF(parametry!A31&lt;&gt;"",parametry!A31,"")</f>
        <v>znajomość funkcji językowych</v>
      </c>
      <c r="C233" s="152"/>
      <c r="D233" s="159">
        <f>parametry!B31</f>
        <v>0</v>
      </c>
      <c r="E233" s="159">
        <f>parametry!C31</f>
        <v>0</v>
      </c>
      <c r="F233" s="159">
        <f>parametry!D31</f>
        <v>0</v>
      </c>
      <c r="G233" s="159">
        <f>parametry!E31</f>
        <v>0</v>
      </c>
      <c r="H233" s="159">
        <f>parametry!F31</f>
        <v>0</v>
      </c>
      <c r="I233" s="159">
        <f>parametry!G31</f>
        <v>0</v>
      </c>
      <c r="J233" s="159">
        <f>parametry!H31</f>
        <v>0</v>
      </c>
      <c r="K233" s="159">
        <f>parametry!I31</f>
        <v>0</v>
      </c>
      <c r="L233" s="159">
        <f>parametry!J31</f>
        <v>0</v>
      </c>
      <c r="M233" s="159">
        <f>parametry!K31</f>
        <v>0</v>
      </c>
      <c r="N233" s="159">
        <f>parametry!L31</f>
        <v>0</v>
      </c>
      <c r="O233" s="159">
        <f>parametry!M31</f>
        <v>0</v>
      </c>
      <c r="P233" s="159">
        <f>parametry!N31</f>
        <v>1</v>
      </c>
      <c r="Q233" s="159">
        <f>parametry!O31</f>
        <v>1</v>
      </c>
      <c r="R233" s="159">
        <f>parametry!P31</f>
        <v>1</v>
      </c>
      <c r="S233" s="159">
        <f>parametry!Q31</f>
        <v>1</v>
      </c>
      <c r="T233" s="159">
        <f>parametry!R31</f>
        <v>1</v>
      </c>
      <c r="U233" s="159">
        <f>parametry!S31</f>
        <v>1</v>
      </c>
      <c r="V233" s="159">
        <f>parametry!T31</f>
        <v>1</v>
      </c>
      <c r="W233" s="159">
        <f>parametry!U31</f>
        <v>1</v>
      </c>
      <c r="X233" s="159">
        <f>parametry!V31</f>
        <v>1</v>
      </c>
      <c r="Y233" s="159">
        <f>parametry!W31</f>
        <v>1</v>
      </c>
      <c r="Z233" s="159">
        <f>parametry!X31</f>
        <v>0</v>
      </c>
      <c r="AA233" s="159">
        <f>parametry!Y31</f>
        <v>0</v>
      </c>
      <c r="AB233" s="159">
        <f>parametry!Z31</f>
        <v>0</v>
      </c>
      <c r="AC233" s="159">
        <f>parametry!AA31</f>
        <v>0</v>
      </c>
      <c r="AD233" s="159">
        <f>parametry!AB31</f>
        <v>0</v>
      </c>
      <c r="AE233" s="159">
        <f>parametry!AC31</f>
        <v>0</v>
      </c>
      <c r="AF233" s="159">
        <f>parametry!AD31</f>
        <v>0</v>
      </c>
      <c r="AG233" s="159">
        <f>parametry!AE31</f>
        <v>0</v>
      </c>
      <c r="AH233" s="159">
        <f>parametry!AF31</f>
        <v>0</v>
      </c>
      <c r="AI233" s="159">
        <f>parametry!AG31</f>
        <v>0</v>
      </c>
      <c r="AJ233" s="159">
        <f>parametry!AH31</f>
        <v>0</v>
      </c>
      <c r="AK233" s="159">
        <f>parametry!AI31</f>
        <v>0</v>
      </c>
      <c r="AL233" s="159">
        <f>parametry!AJ31</f>
        <v>0</v>
      </c>
      <c r="AM233" s="159">
        <f>parametry!AK31</f>
        <v>0</v>
      </c>
      <c r="AN233" s="159">
        <f>parametry!AL31</f>
        <v>0</v>
      </c>
      <c r="AO233" s="159">
        <f>parametry!AM31</f>
        <v>0</v>
      </c>
      <c r="AP233" s="159">
        <f>parametry!AN31</f>
        <v>0</v>
      </c>
      <c r="AQ233" s="159">
        <f>parametry!AO31</f>
        <v>0</v>
      </c>
      <c r="AR233" s="159">
        <f>parametry!AP31</f>
        <v>0</v>
      </c>
      <c r="AS233" s="159">
        <f>parametry!AQ31</f>
        <v>0</v>
      </c>
      <c r="AT233" s="159">
        <f>parametry!AR31</f>
        <v>0</v>
      </c>
      <c r="AU233" s="159">
        <f>parametry!AS31</f>
        <v>0</v>
      </c>
      <c r="AV233" s="159">
        <f>parametry!AT31</f>
        <v>0</v>
      </c>
      <c r="AW233" s="159">
        <f>parametry!AU31</f>
        <v>0</v>
      </c>
      <c r="AX233" s="159">
        <f>parametry!AV31</f>
        <v>0</v>
      </c>
      <c r="AY233" s="159">
        <f>parametry!AW31</f>
        <v>0</v>
      </c>
      <c r="AZ233" s="159">
        <f>parametry!AX31</f>
        <v>0</v>
      </c>
      <c r="BA233" s="159">
        <f>parametry!AY31</f>
        <v>0</v>
      </c>
      <c r="BB233" s="159">
        <f>parametry!AZ31</f>
        <v>0</v>
      </c>
      <c r="BC233" s="159">
        <f>parametry!BA31</f>
        <v>0</v>
      </c>
      <c r="BD233" s="159">
        <f>parametry!BB31</f>
        <v>0</v>
      </c>
      <c r="BE233" s="159">
        <f>parametry!BC31</f>
        <v>0</v>
      </c>
      <c r="BF233" s="159">
        <f>parametry!BD31</f>
        <v>0</v>
      </c>
      <c r="BG233" s="159">
        <f>parametry!BE31</f>
        <v>0</v>
      </c>
      <c r="BH233" s="159">
        <f>parametry!BF31</f>
        <v>0</v>
      </c>
      <c r="BI233" s="159">
        <f>parametry!BG31</f>
        <v>0</v>
      </c>
      <c r="BJ233" s="159">
        <f>parametry!BH31</f>
        <v>0</v>
      </c>
      <c r="BK233" s="159">
        <f>parametry!BI31</f>
        <v>0</v>
      </c>
      <c r="BL233" s="159">
        <f>parametry!BJ31</f>
        <v>0</v>
      </c>
      <c r="BM233" s="159">
        <f>parametry!BK31</f>
        <v>0</v>
      </c>
      <c r="BN233" s="159">
        <f>parametry!BL31</f>
        <v>0</v>
      </c>
      <c r="BO233" s="159">
        <f>parametry!BM31</f>
        <v>0</v>
      </c>
      <c r="BP233" s="159">
        <f>parametry!BN31</f>
        <v>0</v>
      </c>
      <c r="BQ233" s="159">
        <f>parametry!BO31</f>
        <v>0</v>
      </c>
      <c r="BR233" s="159">
        <f>parametry!BP31</f>
        <v>0</v>
      </c>
      <c r="BS233" s="159">
        <f>parametry!BQ31</f>
        <v>0</v>
      </c>
      <c r="BT233" s="159">
        <f>parametry!BR31</f>
        <v>0</v>
      </c>
      <c r="BU233" s="159">
        <f>parametry!BS31</f>
        <v>0</v>
      </c>
      <c r="BV233" s="159">
        <f>parametry!BT31</f>
        <v>0</v>
      </c>
      <c r="BW233" s="159">
        <f>parametry!BU31</f>
        <v>0</v>
      </c>
      <c r="BX233" s="159">
        <f>parametry!BV31</f>
        <v>0</v>
      </c>
      <c r="BY233" s="159">
        <f>parametry!BW31</f>
        <v>0</v>
      </c>
      <c r="BZ233" s="159">
        <f>parametry!BX31</f>
        <v>0</v>
      </c>
      <c r="CA233" s="159">
        <f>parametry!BY31</f>
        <v>0</v>
      </c>
      <c r="CB233" s="159">
        <f>parametry!BZ31</f>
        <v>0</v>
      </c>
      <c r="CC233" s="159">
        <f>parametry!CA31</f>
        <v>0</v>
      </c>
      <c r="CD233" s="159">
        <f>parametry!CB31</f>
        <v>0</v>
      </c>
      <c r="CE233" s="159">
        <f>parametry!CC31</f>
        <v>0</v>
      </c>
      <c r="CF233" s="159">
        <f>parametry!CD31</f>
        <v>0</v>
      </c>
      <c r="CG233" s="159">
        <f>parametry!CE31</f>
        <v>0</v>
      </c>
      <c r="CH233" s="159">
        <f>parametry!CF31</f>
        <v>0</v>
      </c>
      <c r="CI233" s="159">
        <f>parametry!CG31</f>
        <v>0</v>
      </c>
      <c r="CJ233" s="159">
        <f>parametry!CH31</f>
        <v>0</v>
      </c>
      <c r="CK233" s="159">
        <f>parametry!CI31</f>
        <v>0</v>
      </c>
      <c r="CL233" s="159">
        <f>parametry!CJ31</f>
        <v>0</v>
      </c>
      <c r="CM233" s="159">
        <f>parametry!CK31</f>
        <v>0</v>
      </c>
      <c r="CN233" s="159">
        <f>parametry!CL31</f>
        <v>0</v>
      </c>
      <c r="CO233" s="159">
        <f>parametry!CM31</f>
        <v>0</v>
      </c>
      <c r="CP233" s="159">
        <f>parametry!CN31</f>
        <v>0</v>
      </c>
      <c r="CQ233" s="159">
        <f>parametry!CO31</f>
        <v>0</v>
      </c>
      <c r="CR233" s="159">
        <f>parametry!CP31</f>
        <v>0</v>
      </c>
      <c r="CS233" s="159">
        <f>parametry!CQ31</f>
        <v>0</v>
      </c>
      <c r="CT233" s="159">
        <f>parametry!CR31</f>
        <v>0</v>
      </c>
      <c r="CU233" s="159">
        <f>parametry!CS31</f>
        <v>0</v>
      </c>
      <c r="CV233" s="159">
        <f>parametry!CT31</f>
        <v>0</v>
      </c>
      <c r="CW233" s="159">
        <f>parametry!CU31</f>
        <v>0</v>
      </c>
      <c r="CX233" s="159">
        <f>parametry!CV31</f>
        <v>0</v>
      </c>
      <c r="CY233" s="159">
        <f>parametry!CW31</f>
        <v>0</v>
      </c>
      <c r="CZ233" s="157"/>
      <c r="DA233" s="157"/>
      <c r="DB233" s="157"/>
      <c r="DC233" s="157"/>
      <c r="DD233" s="157"/>
      <c r="DE233" s="157"/>
      <c r="DF233" s="157"/>
      <c r="DG233" s="157"/>
      <c r="DH233" s="157"/>
      <c r="DI233" s="157"/>
      <c r="DJ233" s="157"/>
      <c r="DK233" s="157"/>
      <c r="DL233" s="157"/>
      <c r="DM233" s="157"/>
      <c r="DN233" s="157"/>
      <c r="DO233" s="157"/>
      <c r="DP233" s="157"/>
      <c r="DQ233" s="157"/>
      <c r="DR233" s="157"/>
      <c r="DS233" s="157"/>
      <c r="DT233" s="157"/>
      <c r="DU233" s="157"/>
      <c r="DV233" s="157"/>
      <c r="DW233" s="157"/>
      <c r="DX233" s="157"/>
      <c r="DY233" s="157"/>
      <c r="DZ233" s="157"/>
      <c r="EA233" s="157"/>
      <c r="EB233" s="157"/>
      <c r="EC233" s="157"/>
      <c r="ED233" s="157"/>
      <c r="EE233" s="157"/>
      <c r="EF233" s="157"/>
      <c r="EG233" s="157"/>
      <c r="EH233" s="157"/>
      <c r="EI233" s="157"/>
      <c r="EJ233" s="157"/>
      <c r="EK233" s="157"/>
      <c r="EL233" s="157"/>
      <c r="EM233" s="157"/>
      <c r="EN233" s="157"/>
      <c r="EO233" s="157"/>
      <c r="EP233" s="157"/>
      <c r="EQ233" s="157"/>
      <c r="ER233" s="157"/>
      <c r="ES233" s="157"/>
      <c r="ET233" s="157"/>
      <c r="EU233" s="157"/>
      <c r="EV233" s="157"/>
      <c r="EW233" s="157"/>
      <c r="EX233" s="157"/>
      <c r="EY233" s="157"/>
      <c r="EZ233" s="157"/>
      <c r="FA233" s="157"/>
      <c r="FB233" s="157"/>
      <c r="FC233" s="157"/>
      <c r="FD233" s="157"/>
      <c r="FE233" s="157"/>
      <c r="FF233" s="157"/>
      <c r="FG233" s="157"/>
      <c r="FH233" s="157"/>
      <c r="FI233" s="157"/>
      <c r="FJ233" s="157"/>
      <c r="FK233" s="157"/>
      <c r="FL233" s="157"/>
      <c r="FM233" s="157"/>
      <c r="FN233" s="157"/>
      <c r="FO233" s="157"/>
      <c r="FP233" s="157"/>
      <c r="FQ233" s="157"/>
      <c r="FR233" s="157"/>
      <c r="FS233" s="157"/>
      <c r="FT233" s="157"/>
      <c r="FU233" s="157"/>
      <c r="FV233" s="157"/>
      <c r="FW233" s="157"/>
      <c r="FX233" s="157"/>
      <c r="FY233" s="157"/>
      <c r="FZ233" s="157"/>
      <c r="GA233" s="157"/>
      <c r="GB233" s="157"/>
      <c r="GC233" s="157"/>
      <c r="GD233" s="157"/>
      <c r="GE233" s="157"/>
      <c r="GF233" s="157"/>
      <c r="GG233" s="157"/>
      <c r="GH233" s="157"/>
      <c r="GI233" s="157"/>
      <c r="GJ233" s="157"/>
      <c r="GK233" s="157"/>
      <c r="GL233" s="157"/>
      <c r="GM233" s="157"/>
      <c r="GN233" s="157"/>
      <c r="GO233" s="157"/>
      <c r="GP233" s="157"/>
      <c r="GQ233" s="157"/>
      <c r="GR233" s="157"/>
      <c r="GS233" s="157"/>
      <c r="GT233" s="157"/>
      <c r="GU233" s="157"/>
      <c r="GV233" s="157"/>
      <c r="GW233" s="157"/>
      <c r="GX233" s="157"/>
      <c r="GY233" s="157"/>
      <c r="GZ233" s="157"/>
    </row>
    <row r="234" spans="2:208" s="34" customFormat="1">
      <c r="B234" s="158" t="str">
        <f>IF(parametry!A32&lt;&gt;"",parametry!A32,"")</f>
        <v>rozumienie tekstów pisanych</v>
      </c>
      <c r="C234" s="152"/>
      <c r="D234" s="159">
        <f>parametry!B32</f>
        <v>0</v>
      </c>
      <c r="E234" s="159">
        <f>parametry!C32</f>
        <v>0</v>
      </c>
      <c r="F234" s="159">
        <f>parametry!D32</f>
        <v>0</v>
      </c>
      <c r="G234" s="159">
        <f>parametry!E32</f>
        <v>0</v>
      </c>
      <c r="H234" s="159">
        <f>parametry!F32</f>
        <v>0</v>
      </c>
      <c r="I234" s="159">
        <f>parametry!G32</f>
        <v>0</v>
      </c>
      <c r="J234" s="159">
        <f>parametry!H32</f>
        <v>0</v>
      </c>
      <c r="K234" s="159">
        <f>parametry!I32</f>
        <v>0</v>
      </c>
      <c r="L234" s="159">
        <f>parametry!J32</f>
        <v>0</v>
      </c>
      <c r="M234" s="159">
        <f>parametry!K32</f>
        <v>0</v>
      </c>
      <c r="N234" s="159">
        <f>parametry!L32</f>
        <v>0</v>
      </c>
      <c r="O234" s="159">
        <f>parametry!M32</f>
        <v>0</v>
      </c>
      <c r="P234" s="159">
        <f>parametry!N32</f>
        <v>0</v>
      </c>
      <c r="Q234" s="159">
        <f>parametry!O32</f>
        <v>0</v>
      </c>
      <c r="R234" s="159">
        <f>parametry!P32</f>
        <v>0</v>
      </c>
      <c r="S234" s="159">
        <f>parametry!Q32</f>
        <v>0</v>
      </c>
      <c r="T234" s="159">
        <f>parametry!R32</f>
        <v>0</v>
      </c>
      <c r="U234" s="159">
        <f>parametry!S32</f>
        <v>0</v>
      </c>
      <c r="V234" s="159">
        <f>parametry!T32</f>
        <v>0</v>
      </c>
      <c r="W234" s="159">
        <f>parametry!U32</f>
        <v>0</v>
      </c>
      <c r="X234" s="159">
        <f>parametry!V32</f>
        <v>0</v>
      </c>
      <c r="Y234" s="159">
        <f>parametry!W32</f>
        <v>0</v>
      </c>
      <c r="Z234" s="159">
        <f>parametry!X32</f>
        <v>1</v>
      </c>
      <c r="AA234" s="159">
        <f>parametry!Y32</f>
        <v>1</v>
      </c>
      <c r="AB234" s="159">
        <f>parametry!Z32</f>
        <v>1</v>
      </c>
      <c r="AC234" s="159">
        <f>parametry!AA32</f>
        <v>1</v>
      </c>
      <c r="AD234" s="159">
        <f>parametry!AB32</f>
        <v>1</v>
      </c>
      <c r="AE234" s="159">
        <f>parametry!AC32</f>
        <v>1</v>
      </c>
      <c r="AF234" s="159">
        <f>parametry!AD32</f>
        <v>1</v>
      </c>
      <c r="AG234" s="159">
        <f>parametry!AE32</f>
        <v>1</v>
      </c>
      <c r="AH234" s="159">
        <f>parametry!AF32</f>
        <v>1</v>
      </c>
      <c r="AI234" s="159">
        <f>parametry!AG32</f>
        <v>1</v>
      </c>
      <c r="AJ234" s="159">
        <f>parametry!AH32</f>
        <v>1</v>
      </c>
      <c r="AK234" s="159">
        <f>parametry!AI32</f>
        <v>1</v>
      </c>
      <c r="AL234" s="159">
        <f>parametry!AJ32</f>
        <v>1</v>
      </c>
      <c r="AM234" s="159">
        <f>parametry!AK32</f>
        <v>1</v>
      </c>
      <c r="AN234" s="159">
        <f>parametry!AL32</f>
        <v>1</v>
      </c>
      <c r="AO234" s="159">
        <f>parametry!AM32</f>
        <v>0</v>
      </c>
      <c r="AP234" s="159">
        <f>parametry!AN32</f>
        <v>0</v>
      </c>
      <c r="AQ234" s="159">
        <f>parametry!AO32</f>
        <v>0</v>
      </c>
      <c r="AR234" s="159">
        <f>parametry!AP32</f>
        <v>0</v>
      </c>
      <c r="AS234" s="159">
        <f>parametry!AQ32</f>
        <v>0</v>
      </c>
      <c r="AT234" s="159">
        <f>parametry!AR32</f>
        <v>0</v>
      </c>
      <c r="AU234" s="159">
        <f>parametry!AS32</f>
        <v>0</v>
      </c>
      <c r="AV234" s="159">
        <f>parametry!AT32</f>
        <v>0</v>
      </c>
      <c r="AW234" s="159">
        <f>parametry!AU32</f>
        <v>0</v>
      </c>
      <c r="AX234" s="159">
        <f>parametry!AV32</f>
        <v>0</v>
      </c>
      <c r="AY234" s="159">
        <f>parametry!AW32</f>
        <v>0</v>
      </c>
      <c r="AZ234" s="159">
        <f>parametry!AX32</f>
        <v>0</v>
      </c>
      <c r="BA234" s="159">
        <f>parametry!AY32</f>
        <v>0</v>
      </c>
      <c r="BB234" s="159">
        <f>parametry!AZ32</f>
        <v>0</v>
      </c>
      <c r="BC234" s="159">
        <f>parametry!BA32</f>
        <v>0</v>
      </c>
      <c r="BD234" s="159">
        <f>parametry!BB32</f>
        <v>0</v>
      </c>
      <c r="BE234" s="159">
        <f>parametry!BC32</f>
        <v>0</v>
      </c>
      <c r="BF234" s="159">
        <f>parametry!BD32</f>
        <v>0</v>
      </c>
      <c r="BG234" s="159">
        <f>parametry!BE32</f>
        <v>0</v>
      </c>
      <c r="BH234" s="159">
        <f>parametry!BF32</f>
        <v>0</v>
      </c>
      <c r="BI234" s="159">
        <f>parametry!BG32</f>
        <v>0</v>
      </c>
      <c r="BJ234" s="159">
        <f>parametry!BH32</f>
        <v>0</v>
      </c>
      <c r="BK234" s="159">
        <f>parametry!BI32</f>
        <v>0</v>
      </c>
      <c r="BL234" s="159">
        <f>parametry!BJ32</f>
        <v>0</v>
      </c>
      <c r="BM234" s="159">
        <f>parametry!BK32</f>
        <v>0</v>
      </c>
      <c r="BN234" s="159">
        <f>parametry!BL32</f>
        <v>0</v>
      </c>
      <c r="BO234" s="159">
        <f>parametry!BM32</f>
        <v>0</v>
      </c>
      <c r="BP234" s="159">
        <f>parametry!BN32</f>
        <v>0</v>
      </c>
      <c r="BQ234" s="159">
        <f>parametry!BO32</f>
        <v>0</v>
      </c>
      <c r="BR234" s="159">
        <f>parametry!BP32</f>
        <v>0</v>
      </c>
      <c r="BS234" s="159">
        <f>parametry!BQ32</f>
        <v>0</v>
      </c>
      <c r="BT234" s="159">
        <f>parametry!BR32</f>
        <v>0</v>
      </c>
      <c r="BU234" s="159">
        <f>parametry!BS32</f>
        <v>0</v>
      </c>
      <c r="BV234" s="159">
        <f>parametry!BT32</f>
        <v>0</v>
      </c>
      <c r="BW234" s="159">
        <f>parametry!BU32</f>
        <v>0</v>
      </c>
      <c r="BX234" s="159">
        <f>parametry!BV32</f>
        <v>0</v>
      </c>
      <c r="BY234" s="159">
        <f>parametry!BW32</f>
        <v>0</v>
      </c>
      <c r="BZ234" s="159">
        <f>parametry!BX32</f>
        <v>0</v>
      </c>
      <c r="CA234" s="159">
        <f>parametry!BY32</f>
        <v>0</v>
      </c>
      <c r="CB234" s="159">
        <f>parametry!BZ32</f>
        <v>0</v>
      </c>
      <c r="CC234" s="159">
        <f>parametry!CA32</f>
        <v>0</v>
      </c>
      <c r="CD234" s="159">
        <f>parametry!CB32</f>
        <v>0</v>
      </c>
      <c r="CE234" s="159">
        <f>parametry!CC32</f>
        <v>0</v>
      </c>
      <c r="CF234" s="159">
        <f>parametry!CD32</f>
        <v>0</v>
      </c>
      <c r="CG234" s="159">
        <f>parametry!CE32</f>
        <v>0</v>
      </c>
      <c r="CH234" s="159">
        <f>parametry!CF32</f>
        <v>0</v>
      </c>
      <c r="CI234" s="159">
        <f>parametry!CG32</f>
        <v>0</v>
      </c>
      <c r="CJ234" s="159">
        <f>parametry!CH32</f>
        <v>0</v>
      </c>
      <c r="CK234" s="159">
        <f>parametry!CI32</f>
        <v>0</v>
      </c>
      <c r="CL234" s="159">
        <f>parametry!CJ32</f>
        <v>0</v>
      </c>
      <c r="CM234" s="159">
        <f>parametry!CK32</f>
        <v>0</v>
      </c>
      <c r="CN234" s="159">
        <f>parametry!CL32</f>
        <v>0</v>
      </c>
      <c r="CO234" s="159">
        <f>parametry!CM32</f>
        <v>0</v>
      </c>
      <c r="CP234" s="159">
        <f>parametry!CN32</f>
        <v>0</v>
      </c>
      <c r="CQ234" s="159">
        <f>parametry!CO32</f>
        <v>0</v>
      </c>
      <c r="CR234" s="159">
        <f>parametry!CP32</f>
        <v>0</v>
      </c>
      <c r="CS234" s="159">
        <f>parametry!CQ32</f>
        <v>0</v>
      </c>
      <c r="CT234" s="159">
        <f>parametry!CR32</f>
        <v>0</v>
      </c>
      <c r="CU234" s="159">
        <f>parametry!CS32</f>
        <v>0</v>
      </c>
      <c r="CV234" s="159">
        <f>parametry!CT32</f>
        <v>0</v>
      </c>
      <c r="CW234" s="159">
        <f>parametry!CU32</f>
        <v>0</v>
      </c>
      <c r="CX234" s="159">
        <f>parametry!CV32</f>
        <v>0</v>
      </c>
      <c r="CY234" s="159">
        <f>parametry!CW32</f>
        <v>0</v>
      </c>
      <c r="CZ234" s="157"/>
      <c r="DA234" s="157"/>
      <c r="DB234" s="157"/>
      <c r="DC234" s="157"/>
      <c r="DD234" s="157"/>
      <c r="DE234" s="157"/>
      <c r="DF234" s="157"/>
      <c r="DG234" s="157"/>
      <c r="DH234" s="157"/>
      <c r="DI234" s="157"/>
      <c r="DJ234" s="157"/>
      <c r="DK234" s="157"/>
      <c r="DL234" s="157"/>
      <c r="DM234" s="157"/>
      <c r="DN234" s="157"/>
      <c r="DO234" s="157"/>
      <c r="DP234" s="157"/>
      <c r="DQ234" s="157"/>
      <c r="DR234" s="157"/>
      <c r="DS234" s="157"/>
      <c r="DT234" s="157"/>
      <c r="DU234" s="157"/>
      <c r="DV234" s="157"/>
      <c r="DW234" s="157"/>
      <c r="DX234" s="157"/>
      <c r="DY234" s="157"/>
      <c r="DZ234" s="157"/>
      <c r="EA234" s="157"/>
      <c r="EB234" s="157"/>
      <c r="EC234" s="157"/>
      <c r="ED234" s="157"/>
      <c r="EE234" s="157"/>
      <c r="EF234" s="157"/>
      <c r="EG234" s="157"/>
      <c r="EH234" s="157"/>
      <c r="EI234" s="157"/>
      <c r="EJ234" s="157"/>
      <c r="EK234" s="157"/>
      <c r="EL234" s="157"/>
      <c r="EM234" s="157"/>
      <c r="EN234" s="157"/>
      <c r="EO234" s="157"/>
      <c r="EP234" s="157"/>
      <c r="EQ234" s="157"/>
      <c r="ER234" s="157"/>
      <c r="ES234" s="157"/>
      <c r="ET234" s="157"/>
      <c r="EU234" s="157"/>
      <c r="EV234" s="157"/>
      <c r="EW234" s="157"/>
      <c r="EX234" s="157"/>
      <c r="EY234" s="157"/>
      <c r="EZ234" s="157"/>
      <c r="FA234" s="157"/>
      <c r="FB234" s="157"/>
      <c r="FC234" s="157"/>
      <c r="FD234" s="157"/>
      <c r="FE234" s="157"/>
      <c r="FF234" s="157"/>
      <c r="FG234" s="157"/>
      <c r="FH234" s="157"/>
      <c r="FI234" s="157"/>
      <c r="FJ234" s="157"/>
      <c r="FK234" s="157"/>
      <c r="FL234" s="157"/>
      <c r="FM234" s="157"/>
      <c r="FN234" s="157"/>
      <c r="FO234" s="157"/>
      <c r="FP234" s="157"/>
      <c r="FQ234" s="157"/>
      <c r="FR234" s="157"/>
      <c r="FS234" s="157"/>
      <c r="FT234" s="157"/>
      <c r="FU234" s="157"/>
      <c r="FV234" s="157"/>
      <c r="FW234" s="157"/>
      <c r="FX234" s="157"/>
      <c r="FY234" s="157"/>
      <c r="FZ234" s="157"/>
      <c r="GA234" s="157"/>
      <c r="GB234" s="157"/>
      <c r="GC234" s="157"/>
      <c r="GD234" s="157"/>
      <c r="GE234" s="157"/>
      <c r="GF234" s="157"/>
      <c r="GG234" s="157"/>
      <c r="GH234" s="157"/>
      <c r="GI234" s="157"/>
      <c r="GJ234" s="157"/>
      <c r="GK234" s="157"/>
      <c r="GL234" s="157"/>
      <c r="GM234" s="157"/>
      <c r="GN234" s="157"/>
      <c r="GO234" s="157"/>
      <c r="GP234" s="157"/>
      <c r="GQ234" s="157"/>
      <c r="GR234" s="157"/>
      <c r="GS234" s="157"/>
      <c r="GT234" s="157"/>
      <c r="GU234" s="157"/>
      <c r="GV234" s="157"/>
      <c r="GW234" s="157"/>
      <c r="GX234" s="157"/>
      <c r="GY234" s="157"/>
      <c r="GZ234" s="157"/>
    </row>
    <row r="235" spans="2:208" s="34" customFormat="1">
      <c r="B235" s="158" t="str">
        <f>IF(parametry!A33&lt;&gt;"",parametry!A33,"")</f>
        <v>znajomość środków językowych</v>
      </c>
      <c r="C235" s="152"/>
      <c r="D235" s="159">
        <f>parametry!B33</f>
        <v>0</v>
      </c>
      <c r="E235" s="159">
        <f>parametry!C33</f>
        <v>0</v>
      </c>
      <c r="F235" s="159">
        <f>parametry!D33</f>
        <v>0</v>
      </c>
      <c r="G235" s="159">
        <f>parametry!E33</f>
        <v>0</v>
      </c>
      <c r="H235" s="159">
        <f>parametry!F33</f>
        <v>0</v>
      </c>
      <c r="I235" s="159">
        <f>parametry!G33</f>
        <v>0</v>
      </c>
      <c r="J235" s="159">
        <f>parametry!H33</f>
        <v>0</v>
      </c>
      <c r="K235" s="159">
        <f>parametry!I33</f>
        <v>0</v>
      </c>
      <c r="L235" s="159">
        <f>parametry!J33</f>
        <v>0</v>
      </c>
      <c r="M235" s="159">
        <f>parametry!K33</f>
        <v>0</v>
      </c>
      <c r="N235" s="159">
        <f>parametry!L33</f>
        <v>0</v>
      </c>
      <c r="O235" s="159">
        <f>parametry!M33</f>
        <v>0</v>
      </c>
      <c r="P235" s="159">
        <f>parametry!N33</f>
        <v>0</v>
      </c>
      <c r="Q235" s="159">
        <f>parametry!O33</f>
        <v>0</v>
      </c>
      <c r="R235" s="159">
        <f>parametry!P33</f>
        <v>0</v>
      </c>
      <c r="S235" s="159">
        <f>parametry!Q33</f>
        <v>0</v>
      </c>
      <c r="T235" s="159">
        <f>parametry!R33</f>
        <v>0</v>
      </c>
      <c r="U235" s="159">
        <f>parametry!S33</f>
        <v>0</v>
      </c>
      <c r="V235" s="159">
        <f>parametry!T33</f>
        <v>0</v>
      </c>
      <c r="W235" s="159">
        <f>parametry!U33</f>
        <v>0</v>
      </c>
      <c r="X235" s="159">
        <f>parametry!V33</f>
        <v>0</v>
      </c>
      <c r="Y235" s="159">
        <f>parametry!W33</f>
        <v>0</v>
      </c>
      <c r="Z235" s="159">
        <f>parametry!X33</f>
        <v>0</v>
      </c>
      <c r="AA235" s="159">
        <f>parametry!Y33</f>
        <v>0</v>
      </c>
      <c r="AB235" s="159">
        <f>parametry!Z33</f>
        <v>0</v>
      </c>
      <c r="AC235" s="159">
        <f>parametry!AA33</f>
        <v>0</v>
      </c>
      <c r="AD235" s="159">
        <f>parametry!AB33</f>
        <v>0</v>
      </c>
      <c r="AE235" s="159">
        <f>parametry!AC33</f>
        <v>0</v>
      </c>
      <c r="AF235" s="159">
        <f>parametry!AD33</f>
        <v>0</v>
      </c>
      <c r="AG235" s="159">
        <f>parametry!AE33</f>
        <v>0</v>
      </c>
      <c r="AH235" s="159">
        <f>parametry!AF33</f>
        <v>0</v>
      </c>
      <c r="AI235" s="159">
        <f>parametry!AG33</f>
        <v>0</v>
      </c>
      <c r="AJ235" s="159">
        <f>parametry!AH33</f>
        <v>0</v>
      </c>
      <c r="AK235" s="159">
        <f>parametry!AI33</f>
        <v>0</v>
      </c>
      <c r="AL235" s="159">
        <f>parametry!AJ33</f>
        <v>0</v>
      </c>
      <c r="AM235" s="159">
        <f>parametry!AK33</f>
        <v>0</v>
      </c>
      <c r="AN235" s="159">
        <f>parametry!AL33</f>
        <v>0</v>
      </c>
      <c r="AO235" s="159">
        <f>parametry!AM33</f>
        <v>1</v>
      </c>
      <c r="AP235" s="159">
        <f>parametry!AN33</f>
        <v>1</v>
      </c>
      <c r="AQ235" s="159">
        <f>parametry!AO33</f>
        <v>1</v>
      </c>
      <c r="AR235" s="159">
        <f>parametry!AP33</f>
        <v>1</v>
      </c>
      <c r="AS235" s="159">
        <f>parametry!AQ33</f>
        <v>1</v>
      </c>
      <c r="AT235" s="159">
        <f>parametry!AR33</f>
        <v>1</v>
      </c>
      <c r="AU235" s="159">
        <f>parametry!AS33</f>
        <v>1</v>
      </c>
      <c r="AV235" s="159">
        <f>parametry!AT33</f>
        <v>1</v>
      </c>
      <c r="AW235" s="159">
        <f>parametry!AU33</f>
        <v>1</v>
      </c>
      <c r="AX235" s="159">
        <f>parametry!AV33</f>
        <v>1</v>
      </c>
      <c r="AY235" s="159">
        <f>parametry!AW33</f>
        <v>1</v>
      </c>
      <c r="AZ235" s="159">
        <f>parametry!AX33</f>
        <v>0</v>
      </c>
      <c r="BA235" s="159">
        <f>parametry!AY33</f>
        <v>0</v>
      </c>
      <c r="BB235" s="159">
        <f>parametry!AZ33</f>
        <v>0</v>
      </c>
      <c r="BC235" s="159">
        <f>parametry!BA33</f>
        <v>0</v>
      </c>
      <c r="BD235" s="159">
        <f>parametry!BB33</f>
        <v>0</v>
      </c>
      <c r="BE235" s="159">
        <f>parametry!BC33</f>
        <v>0</v>
      </c>
      <c r="BF235" s="159">
        <f>parametry!BD33</f>
        <v>0</v>
      </c>
      <c r="BG235" s="159">
        <f>parametry!BE33</f>
        <v>0</v>
      </c>
      <c r="BH235" s="159">
        <f>parametry!BF33</f>
        <v>0</v>
      </c>
      <c r="BI235" s="159">
        <f>parametry!BG33</f>
        <v>0</v>
      </c>
      <c r="BJ235" s="159">
        <f>parametry!BH33</f>
        <v>0</v>
      </c>
      <c r="BK235" s="159">
        <f>parametry!BI33</f>
        <v>0</v>
      </c>
      <c r="BL235" s="159">
        <f>parametry!BJ33</f>
        <v>0</v>
      </c>
      <c r="BM235" s="159">
        <f>parametry!BK33</f>
        <v>0</v>
      </c>
      <c r="BN235" s="159">
        <f>parametry!BL33</f>
        <v>0</v>
      </c>
      <c r="BO235" s="159">
        <f>parametry!BM33</f>
        <v>0</v>
      </c>
      <c r="BP235" s="159">
        <f>parametry!BN33</f>
        <v>0</v>
      </c>
      <c r="BQ235" s="159">
        <f>parametry!BO33</f>
        <v>0</v>
      </c>
      <c r="BR235" s="159">
        <f>parametry!BP33</f>
        <v>0</v>
      </c>
      <c r="BS235" s="159">
        <f>parametry!BQ33</f>
        <v>0</v>
      </c>
      <c r="BT235" s="159">
        <f>parametry!BR33</f>
        <v>0</v>
      </c>
      <c r="BU235" s="159">
        <f>parametry!BS33</f>
        <v>0</v>
      </c>
      <c r="BV235" s="159">
        <f>parametry!BT33</f>
        <v>0</v>
      </c>
      <c r="BW235" s="159">
        <f>parametry!BU33</f>
        <v>0</v>
      </c>
      <c r="BX235" s="159">
        <f>parametry!BV33</f>
        <v>0</v>
      </c>
      <c r="BY235" s="159">
        <f>parametry!BW33</f>
        <v>0</v>
      </c>
      <c r="BZ235" s="159">
        <f>parametry!BX33</f>
        <v>0</v>
      </c>
      <c r="CA235" s="159">
        <f>parametry!BY33</f>
        <v>0</v>
      </c>
      <c r="CB235" s="159">
        <f>parametry!BZ33</f>
        <v>0</v>
      </c>
      <c r="CC235" s="159">
        <f>parametry!CA33</f>
        <v>0</v>
      </c>
      <c r="CD235" s="159">
        <f>parametry!CB33</f>
        <v>0</v>
      </c>
      <c r="CE235" s="159">
        <f>parametry!CC33</f>
        <v>0</v>
      </c>
      <c r="CF235" s="159">
        <f>parametry!CD33</f>
        <v>0</v>
      </c>
      <c r="CG235" s="159">
        <f>parametry!CE33</f>
        <v>0</v>
      </c>
      <c r="CH235" s="159">
        <f>parametry!CF33</f>
        <v>0</v>
      </c>
      <c r="CI235" s="159">
        <f>parametry!CG33</f>
        <v>0</v>
      </c>
      <c r="CJ235" s="159">
        <f>parametry!CH33</f>
        <v>0</v>
      </c>
      <c r="CK235" s="159">
        <f>parametry!CI33</f>
        <v>0</v>
      </c>
      <c r="CL235" s="159">
        <f>parametry!CJ33</f>
        <v>0</v>
      </c>
      <c r="CM235" s="159">
        <f>parametry!CK33</f>
        <v>0</v>
      </c>
      <c r="CN235" s="159">
        <f>parametry!CL33</f>
        <v>0</v>
      </c>
      <c r="CO235" s="159">
        <f>parametry!CM33</f>
        <v>0</v>
      </c>
      <c r="CP235" s="159">
        <f>parametry!CN33</f>
        <v>0</v>
      </c>
      <c r="CQ235" s="159">
        <f>parametry!CO33</f>
        <v>0</v>
      </c>
      <c r="CR235" s="159">
        <f>parametry!CP33</f>
        <v>0</v>
      </c>
      <c r="CS235" s="159">
        <f>parametry!CQ33</f>
        <v>0</v>
      </c>
      <c r="CT235" s="159">
        <f>parametry!CR33</f>
        <v>0</v>
      </c>
      <c r="CU235" s="159">
        <f>parametry!CS33</f>
        <v>0</v>
      </c>
      <c r="CV235" s="159">
        <f>parametry!CT33</f>
        <v>0</v>
      </c>
      <c r="CW235" s="159">
        <f>parametry!CU33</f>
        <v>0</v>
      </c>
      <c r="CX235" s="159">
        <f>parametry!CV33</f>
        <v>0</v>
      </c>
      <c r="CY235" s="159">
        <f>parametry!CW33</f>
        <v>0</v>
      </c>
      <c r="CZ235" s="157"/>
      <c r="DA235" s="157"/>
      <c r="DB235" s="157"/>
      <c r="DC235" s="157"/>
      <c r="DD235" s="157"/>
      <c r="DE235" s="157"/>
      <c r="DF235" s="157"/>
      <c r="DG235" s="157"/>
      <c r="DH235" s="157"/>
      <c r="DI235" s="157"/>
      <c r="DJ235" s="157"/>
      <c r="DK235" s="157"/>
      <c r="DL235" s="157"/>
      <c r="DM235" s="157"/>
      <c r="DN235" s="157"/>
      <c r="DO235" s="157"/>
      <c r="DP235" s="157"/>
      <c r="DQ235" s="157"/>
      <c r="DR235" s="157"/>
      <c r="DS235" s="157"/>
      <c r="DT235" s="157"/>
      <c r="DU235" s="157"/>
      <c r="DV235" s="157"/>
      <c r="DW235" s="157"/>
      <c r="DX235" s="157"/>
      <c r="DY235" s="157"/>
      <c r="DZ235" s="157"/>
      <c r="EA235" s="157"/>
      <c r="EB235" s="157"/>
      <c r="EC235" s="157"/>
      <c r="ED235" s="157"/>
      <c r="EE235" s="157"/>
      <c r="EF235" s="157"/>
      <c r="EG235" s="157"/>
      <c r="EH235" s="157"/>
      <c r="EI235" s="157"/>
      <c r="EJ235" s="157"/>
      <c r="EK235" s="157"/>
      <c r="EL235" s="157"/>
      <c r="EM235" s="157"/>
      <c r="EN235" s="157"/>
      <c r="EO235" s="157"/>
      <c r="EP235" s="157"/>
      <c r="EQ235" s="157"/>
      <c r="ER235" s="157"/>
      <c r="ES235" s="157"/>
      <c r="ET235" s="157"/>
      <c r="EU235" s="157"/>
      <c r="EV235" s="157"/>
      <c r="EW235" s="157"/>
      <c r="EX235" s="157"/>
      <c r="EY235" s="157"/>
      <c r="EZ235" s="157"/>
      <c r="FA235" s="157"/>
      <c r="FB235" s="157"/>
      <c r="FC235" s="157"/>
      <c r="FD235" s="157"/>
      <c r="FE235" s="157"/>
      <c r="FF235" s="157"/>
      <c r="FG235" s="157"/>
      <c r="FH235" s="157"/>
      <c r="FI235" s="157"/>
      <c r="FJ235" s="157"/>
      <c r="FK235" s="157"/>
      <c r="FL235" s="157"/>
      <c r="FM235" s="157"/>
      <c r="FN235" s="157"/>
      <c r="FO235" s="157"/>
      <c r="FP235" s="157"/>
      <c r="FQ235" s="157"/>
      <c r="FR235" s="157"/>
      <c r="FS235" s="157"/>
      <c r="FT235" s="157"/>
      <c r="FU235" s="157"/>
      <c r="FV235" s="157"/>
      <c r="FW235" s="157"/>
      <c r="FX235" s="157"/>
      <c r="FY235" s="157"/>
      <c r="FZ235" s="157"/>
      <c r="GA235" s="157"/>
      <c r="GB235" s="157"/>
      <c r="GC235" s="157"/>
      <c r="GD235" s="157"/>
      <c r="GE235" s="157"/>
      <c r="GF235" s="157"/>
      <c r="GG235" s="157"/>
      <c r="GH235" s="157"/>
      <c r="GI235" s="157"/>
      <c r="GJ235" s="157"/>
      <c r="GK235" s="157"/>
      <c r="GL235" s="157"/>
      <c r="GM235" s="157"/>
      <c r="GN235" s="157"/>
      <c r="GO235" s="157"/>
      <c r="GP235" s="157"/>
      <c r="GQ235" s="157"/>
      <c r="GR235" s="157"/>
      <c r="GS235" s="157"/>
      <c r="GT235" s="157"/>
      <c r="GU235" s="157"/>
      <c r="GV235" s="157"/>
      <c r="GW235" s="157"/>
      <c r="GX235" s="157"/>
      <c r="GY235" s="157"/>
      <c r="GZ235" s="157"/>
    </row>
    <row r="236" spans="2:208" s="34" customFormat="1">
      <c r="B236" s="158" t="str">
        <f>IF(parametry!A34&lt;&gt;"",parametry!A34,"")</f>
        <v>wypowiedź pisemna</v>
      </c>
      <c r="C236" s="152"/>
      <c r="D236" s="159">
        <f>parametry!B34</f>
        <v>0</v>
      </c>
      <c r="E236" s="159">
        <f>parametry!C34</f>
        <v>0</v>
      </c>
      <c r="F236" s="159">
        <f>parametry!D34</f>
        <v>0</v>
      </c>
      <c r="G236" s="159">
        <f>parametry!E34</f>
        <v>0</v>
      </c>
      <c r="H236" s="159">
        <f>parametry!F34</f>
        <v>0</v>
      </c>
      <c r="I236" s="159">
        <f>parametry!G34</f>
        <v>0</v>
      </c>
      <c r="J236" s="159">
        <f>parametry!H34</f>
        <v>0</v>
      </c>
      <c r="K236" s="159">
        <f>parametry!I34</f>
        <v>0</v>
      </c>
      <c r="L236" s="159">
        <f>parametry!J34</f>
        <v>0</v>
      </c>
      <c r="M236" s="159">
        <f>parametry!K34</f>
        <v>0</v>
      </c>
      <c r="N236" s="159">
        <f>parametry!L34</f>
        <v>0</v>
      </c>
      <c r="O236" s="159">
        <f>parametry!M34</f>
        <v>0</v>
      </c>
      <c r="P236" s="159">
        <f>parametry!N34</f>
        <v>0</v>
      </c>
      <c r="Q236" s="159">
        <f>parametry!O34</f>
        <v>0</v>
      </c>
      <c r="R236" s="159">
        <f>parametry!P34</f>
        <v>0</v>
      </c>
      <c r="S236" s="159">
        <f>parametry!Q34</f>
        <v>0</v>
      </c>
      <c r="T236" s="159">
        <f>parametry!R34</f>
        <v>0</v>
      </c>
      <c r="U236" s="159">
        <f>parametry!S34</f>
        <v>0</v>
      </c>
      <c r="V236" s="159">
        <f>parametry!T34</f>
        <v>0</v>
      </c>
      <c r="W236" s="159">
        <f>parametry!U34</f>
        <v>0</v>
      </c>
      <c r="X236" s="159">
        <f>parametry!V34</f>
        <v>0</v>
      </c>
      <c r="Y236" s="159">
        <f>parametry!W34</f>
        <v>0</v>
      </c>
      <c r="Z236" s="159">
        <f>parametry!X34</f>
        <v>0</v>
      </c>
      <c r="AA236" s="159">
        <f>parametry!Y34</f>
        <v>0</v>
      </c>
      <c r="AB236" s="159">
        <f>parametry!Z34</f>
        <v>0</v>
      </c>
      <c r="AC236" s="159">
        <f>parametry!AA34</f>
        <v>0</v>
      </c>
      <c r="AD236" s="159">
        <f>parametry!AB34</f>
        <v>0</v>
      </c>
      <c r="AE236" s="159">
        <f>parametry!AC34</f>
        <v>0</v>
      </c>
      <c r="AF236" s="159">
        <f>parametry!AD34</f>
        <v>0</v>
      </c>
      <c r="AG236" s="159">
        <f>parametry!AE34</f>
        <v>0</v>
      </c>
      <c r="AH236" s="159">
        <f>parametry!AF34</f>
        <v>0</v>
      </c>
      <c r="AI236" s="159">
        <f>parametry!AG34</f>
        <v>0</v>
      </c>
      <c r="AJ236" s="159">
        <f>parametry!AH34</f>
        <v>0</v>
      </c>
      <c r="AK236" s="159">
        <f>parametry!AI34</f>
        <v>0</v>
      </c>
      <c r="AL236" s="159">
        <f>parametry!AJ34</f>
        <v>0</v>
      </c>
      <c r="AM236" s="159">
        <f>parametry!AK34</f>
        <v>0</v>
      </c>
      <c r="AN236" s="159">
        <f>parametry!AL34</f>
        <v>0</v>
      </c>
      <c r="AO236" s="159">
        <f>parametry!AM34</f>
        <v>0</v>
      </c>
      <c r="AP236" s="159">
        <f>parametry!AN34</f>
        <v>0</v>
      </c>
      <c r="AQ236" s="159">
        <f>parametry!AO34</f>
        <v>0</v>
      </c>
      <c r="AR236" s="159">
        <f>parametry!AP34</f>
        <v>0</v>
      </c>
      <c r="AS236" s="159">
        <f>parametry!AQ34</f>
        <v>0</v>
      </c>
      <c r="AT236" s="159">
        <f>parametry!AR34</f>
        <v>0</v>
      </c>
      <c r="AU236" s="159">
        <f>parametry!AS34</f>
        <v>0</v>
      </c>
      <c r="AV236" s="159">
        <f>parametry!AT34</f>
        <v>0</v>
      </c>
      <c r="AW236" s="159">
        <f>parametry!AU34</f>
        <v>0</v>
      </c>
      <c r="AX236" s="159">
        <f>parametry!AV34</f>
        <v>0</v>
      </c>
      <c r="AY236" s="159">
        <f>parametry!AW34</f>
        <v>0</v>
      </c>
      <c r="AZ236" s="159">
        <f>parametry!AX34</f>
        <v>1</v>
      </c>
      <c r="BA236" s="159">
        <f>parametry!AY34</f>
        <v>0</v>
      </c>
      <c r="BB236" s="159">
        <f>parametry!AZ34</f>
        <v>0</v>
      </c>
      <c r="BC236" s="159">
        <f>parametry!BA34</f>
        <v>0</v>
      </c>
      <c r="BD236" s="159">
        <f>parametry!BB34</f>
        <v>0</v>
      </c>
      <c r="BE236" s="159">
        <f>parametry!BC34</f>
        <v>0</v>
      </c>
      <c r="BF236" s="159">
        <f>parametry!BD34</f>
        <v>0</v>
      </c>
      <c r="BG236" s="159">
        <f>parametry!BE34</f>
        <v>0</v>
      </c>
      <c r="BH236" s="159">
        <f>parametry!BF34</f>
        <v>0</v>
      </c>
      <c r="BI236" s="159">
        <f>parametry!BG34</f>
        <v>0</v>
      </c>
      <c r="BJ236" s="159">
        <f>parametry!BH34</f>
        <v>0</v>
      </c>
      <c r="BK236" s="159">
        <f>parametry!BI34</f>
        <v>0</v>
      </c>
      <c r="BL236" s="159">
        <f>parametry!BJ34</f>
        <v>0</v>
      </c>
      <c r="BM236" s="159">
        <f>parametry!BK34</f>
        <v>0</v>
      </c>
      <c r="BN236" s="159">
        <f>parametry!BL34</f>
        <v>0</v>
      </c>
      <c r="BO236" s="159">
        <f>parametry!BM34</f>
        <v>0</v>
      </c>
      <c r="BP236" s="159">
        <f>parametry!BN34</f>
        <v>0</v>
      </c>
      <c r="BQ236" s="159">
        <f>parametry!BO34</f>
        <v>0</v>
      </c>
      <c r="BR236" s="159">
        <f>parametry!BP34</f>
        <v>0</v>
      </c>
      <c r="BS236" s="159">
        <f>parametry!BQ34</f>
        <v>0</v>
      </c>
      <c r="BT236" s="159">
        <f>parametry!BR34</f>
        <v>0</v>
      </c>
      <c r="BU236" s="159">
        <f>parametry!BS34</f>
        <v>0</v>
      </c>
      <c r="BV236" s="159">
        <f>parametry!BT34</f>
        <v>0</v>
      </c>
      <c r="BW236" s="159">
        <f>parametry!BU34</f>
        <v>0</v>
      </c>
      <c r="BX236" s="159">
        <f>parametry!BV34</f>
        <v>0</v>
      </c>
      <c r="BY236" s="159">
        <f>parametry!BW34</f>
        <v>0</v>
      </c>
      <c r="BZ236" s="159">
        <f>parametry!BX34</f>
        <v>0</v>
      </c>
      <c r="CA236" s="159">
        <f>parametry!BY34</f>
        <v>0</v>
      </c>
      <c r="CB236" s="159">
        <f>parametry!BZ34</f>
        <v>0</v>
      </c>
      <c r="CC236" s="159">
        <f>parametry!CA34</f>
        <v>0</v>
      </c>
      <c r="CD236" s="159">
        <f>parametry!CB34</f>
        <v>0</v>
      </c>
      <c r="CE236" s="159">
        <f>parametry!CC34</f>
        <v>0</v>
      </c>
      <c r="CF236" s="159">
        <f>parametry!CD34</f>
        <v>0</v>
      </c>
      <c r="CG236" s="159">
        <f>parametry!CE34</f>
        <v>0</v>
      </c>
      <c r="CH236" s="159">
        <f>parametry!CF34</f>
        <v>0</v>
      </c>
      <c r="CI236" s="159">
        <f>parametry!CG34</f>
        <v>0</v>
      </c>
      <c r="CJ236" s="159">
        <f>parametry!CH34</f>
        <v>0</v>
      </c>
      <c r="CK236" s="159">
        <f>parametry!CI34</f>
        <v>0</v>
      </c>
      <c r="CL236" s="159">
        <f>parametry!CJ34</f>
        <v>0</v>
      </c>
      <c r="CM236" s="159">
        <f>parametry!CK34</f>
        <v>0</v>
      </c>
      <c r="CN236" s="159">
        <f>parametry!CL34</f>
        <v>0</v>
      </c>
      <c r="CO236" s="159">
        <f>parametry!CM34</f>
        <v>0</v>
      </c>
      <c r="CP236" s="159">
        <f>parametry!CN34</f>
        <v>0</v>
      </c>
      <c r="CQ236" s="159">
        <f>parametry!CO34</f>
        <v>0</v>
      </c>
      <c r="CR236" s="159">
        <f>parametry!CP34</f>
        <v>0</v>
      </c>
      <c r="CS236" s="159">
        <f>parametry!CQ34</f>
        <v>0</v>
      </c>
      <c r="CT236" s="159">
        <f>parametry!CR34</f>
        <v>0</v>
      </c>
      <c r="CU236" s="159">
        <f>parametry!CS34</f>
        <v>0</v>
      </c>
      <c r="CV236" s="159">
        <f>parametry!CT34</f>
        <v>0</v>
      </c>
      <c r="CW236" s="159">
        <f>parametry!CU34</f>
        <v>0</v>
      </c>
      <c r="CX236" s="159">
        <f>parametry!CV34</f>
        <v>0</v>
      </c>
      <c r="CY236" s="159">
        <f>parametry!CW34</f>
        <v>0</v>
      </c>
      <c r="CZ236" s="157"/>
      <c r="DA236" s="157"/>
      <c r="DB236" s="157"/>
      <c r="DC236" s="157"/>
      <c r="DD236" s="157"/>
      <c r="DE236" s="157"/>
      <c r="DF236" s="157"/>
      <c r="DG236" s="157"/>
      <c r="DH236" s="157"/>
      <c r="DI236" s="157"/>
      <c r="DJ236" s="157"/>
      <c r="DK236" s="157"/>
      <c r="DL236" s="157"/>
      <c r="DM236" s="157"/>
      <c r="DN236" s="157"/>
      <c r="DO236" s="157"/>
      <c r="DP236" s="157"/>
      <c r="DQ236" s="157"/>
      <c r="DR236" s="157"/>
      <c r="DS236" s="157"/>
      <c r="DT236" s="157"/>
      <c r="DU236" s="157"/>
      <c r="DV236" s="157"/>
      <c r="DW236" s="157"/>
      <c r="DX236" s="157"/>
      <c r="DY236" s="157"/>
      <c r="DZ236" s="157"/>
      <c r="EA236" s="157"/>
      <c r="EB236" s="157"/>
      <c r="EC236" s="157"/>
      <c r="ED236" s="157"/>
      <c r="EE236" s="157"/>
      <c r="EF236" s="157"/>
      <c r="EG236" s="157"/>
      <c r="EH236" s="157"/>
      <c r="EI236" s="157"/>
      <c r="EJ236" s="157"/>
      <c r="EK236" s="157"/>
      <c r="EL236" s="157"/>
      <c r="EM236" s="157"/>
      <c r="EN236" s="157"/>
      <c r="EO236" s="157"/>
      <c r="EP236" s="157"/>
      <c r="EQ236" s="157"/>
      <c r="ER236" s="157"/>
      <c r="ES236" s="157"/>
      <c r="ET236" s="157"/>
      <c r="EU236" s="157"/>
      <c r="EV236" s="157"/>
      <c r="EW236" s="157"/>
      <c r="EX236" s="157"/>
      <c r="EY236" s="157"/>
      <c r="EZ236" s="157"/>
      <c r="FA236" s="157"/>
      <c r="FB236" s="157"/>
      <c r="FC236" s="157"/>
      <c r="FD236" s="157"/>
      <c r="FE236" s="157"/>
      <c r="FF236" s="157"/>
      <c r="FG236" s="157"/>
      <c r="FH236" s="157"/>
      <c r="FI236" s="157"/>
      <c r="FJ236" s="157"/>
      <c r="FK236" s="157"/>
      <c r="FL236" s="157"/>
      <c r="FM236" s="157"/>
      <c r="FN236" s="157"/>
      <c r="FO236" s="157"/>
      <c r="FP236" s="157"/>
      <c r="FQ236" s="157"/>
      <c r="FR236" s="157"/>
      <c r="FS236" s="157"/>
      <c r="FT236" s="157"/>
      <c r="FU236" s="157"/>
      <c r="FV236" s="157"/>
      <c r="FW236" s="157"/>
      <c r="FX236" s="157"/>
      <c r="FY236" s="157"/>
      <c r="FZ236" s="157"/>
      <c r="GA236" s="157"/>
      <c r="GB236" s="157"/>
      <c r="GC236" s="157"/>
      <c r="GD236" s="157"/>
      <c r="GE236" s="157"/>
      <c r="GF236" s="157"/>
      <c r="GG236" s="157"/>
      <c r="GH236" s="157"/>
      <c r="GI236" s="157"/>
      <c r="GJ236" s="157"/>
      <c r="GK236" s="157"/>
      <c r="GL236" s="157"/>
      <c r="GM236" s="157"/>
      <c r="GN236" s="157"/>
      <c r="GO236" s="157"/>
      <c r="GP236" s="157"/>
      <c r="GQ236" s="157"/>
      <c r="GR236" s="157"/>
      <c r="GS236" s="157"/>
      <c r="GT236" s="157"/>
      <c r="GU236" s="157"/>
      <c r="GV236" s="157"/>
      <c r="GW236" s="157"/>
      <c r="GX236" s="157"/>
      <c r="GY236" s="157"/>
      <c r="GZ236" s="157"/>
    </row>
    <row r="237" spans="2:208" s="34" customFormat="1">
      <c r="B237" s="158" t="str">
        <f>IF(parametry!A35&lt;&gt;"",parametry!A35,"")</f>
        <v/>
      </c>
      <c r="C237" s="152"/>
      <c r="D237" s="159">
        <f>parametry!B35</f>
        <v>0</v>
      </c>
      <c r="E237" s="159">
        <f>parametry!C35</f>
        <v>0</v>
      </c>
      <c r="F237" s="159">
        <f>parametry!D35</f>
        <v>0</v>
      </c>
      <c r="G237" s="159">
        <f>parametry!E35</f>
        <v>0</v>
      </c>
      <c r="H237" s="159">
        <f>parametry!F35</f>
        <v>0</v>
      </c>
      <c r="I237" s="159">
        <f>parametry!G35</f>
        <v>0</v>
      </c>
      <c r="J237" s="159">
        <f>parametry!H35</f>
        <v>0</v>
      </c>
      <c r="K237" s="159">
        <f>parametry!I35</f>
        <v>0</v>
      </c>
      <c r="L237" s="159">
        <f>parametry!J35</f>
        <v>0</v>
      </c>
      <c r="M237" s="159">
        <f>parametry!K35</f>
        <v>0</v>
      </c>
      <c r="N237" s="159">
        <f>parametry!L35</f>
        <v>0</v>
      </c>
      <c r="O237" s="159">
        <f>parametry!M35</f>
        <v>0</v>
      </c>
      <c r="P237" s="159">
        <f>parametry!N35</f>
        <v>0</v>
      </c>
      <c r="Q237" s="159">
        <f>parametry!O35</f>
        <v>0</v>
      </c>
      <c r="R237" s="159">
        <f>parametry!P35</f>
        <v>0</v>
      </c>
      <c r="S237" s="159">
        <f>parametry!Q35</f>
        <v>0</v>
      </c>
      <c r="T237" s="159">
        <f>parametry!R35</f>
        <v>0</v>
      </c>
      <c r="U237" s="159">
        <f>parametry!S35</f>
        <v>0</v>
      </c>
      <c r="V237" s="159">
        <f>parametry!T35</f>
        <v>0</v>
      </c>
      <c r="W237" s="159">
        <f>parametry!U35</f>
        <v>0</v>
      </c>
      <c r="X237" s="159">
        <f>parametry!V35</f>
        <v>0</v>
      </c>
      <c r="Y237" s="159">
        <f>parametry!W35</f>
        <v>0</v>
      </c>
      <c r="Z237" s="159">
        <f>parametry!X35</f>
        <v>0</v>
      </c>
      <c r="AA237" s="159">
        <f>parametry!Y35</f>
        <v>0</v>
      </c>
      <c r="AB237" s="159">
        <f>parametry!Z35</f>
        <v>0</v>
      </c>
      <c r="AC237" s="159">
        <f>parametry!AA35</f>
        <v>0</v>
      </c>
      <c r="AD237" s="159">
        <f>parametry!AB35</f>
        <v>0</v>
      </c>
      <c r="AE237" s="159">
        <f>parametry!AC35</f>
        <v>0</v>
      </c>
      <c r="AF237" s="159">
        <f>parametry!AD35</f>
        <v>0</v>
      </c>
      <c r="AG237" s="159">
        <f>parametry!AE35</f>
        <v>0</v>
      </c>
      <c r="AH237" s="159">
        <f>parametry!AF35</f>
        <v>0</v>
      </c>
      <c r="AI237" s="159">
        <f>parametry!AG35</f>
        <v>0</v>
      </c>
      <c r="AJ237" s="159">
        <f>parametry!AH35</f>
        <v>0</v>
      </c>
      <c r="AK237" s="159">
        <f>parametry!AI35</f>
        <v>0</v>
      </c>
      <c r="AL237" s="159">
        <f>parametry!AJ35</f>
        <v>0</v>
      </c>
      <c r="AM237" s="159">
        <f>parametry!AK35</f>
        <v>0</v>
      </c>
      <c r="AN237" s="159">
        <f>parametry!AL35</f>
        <v>0</v>
      </c>
      <c r="AO237" s="159">
        <f>parametry!AM35</f>
        <v>0</v>
      </c>
      <c r="AP237" s="159">
        <f>parametry!AN35</f>
        <v>0</v>
      </c>
      <c r="AQ237" s="159">
        <f>parametry!AO35</f>
        <v>0</v>
      </c>
      <c r="AR237" s="159">
        <f>parametry!AP35</f>
        <v>0</v>
      </c>
      <c r="AS237" s="159">
        <f>parametry!AQ35</f>
        <v>0</v>
      </c>
      <c r="AT237" s="159">
        <f>parametry!AR35</f>
        <v>0</v>
      </c>
      <c r="AU237" s="159">
        <f>parametry!AS35</f>
        <v>0</v>
      </c>
      <c r="AV237" s="159">
        <f>parametry!AT35</f>
        <v>0</v>
      </c>
      <c r="AW237" s="159">
        <f>parametry!AU35</f>
        <v>0</v>
      </c>
      <c r="AX237" s="159">
        <f>parametry!AV35</f>
        <v>0</v>
      </c>
      <c r="AY237" s="159">
        <f>parametry!AW35</f>
        <v>0</v>
      </c>
      <c r="AZ237" s="159">
        <f>parametry!AX35</f>
        <v>0</v>
      </c>
      <c r="BA237" s="159">
        <f>parametry!AY35</f>
        <v>0</v>
      </c>
      <c r="BB237" s="159">
        <f>parametry!AZ35</f>
        <v>0</v>
      </c>
      <c r="BC237" s="159">
        <f>parametry!BA35</f>
        <v>0</v>
      </c>
      <c r="BD237" s="159">
        <f>parametry!BB35</f>
        <v>0</v>
      </c>
      <c r="BE237" s="159">
        <f>parametry!BC35</f>
        <v>0</v>
      </c>
      <c r="BF237" s="159">
        <f>parametry!BD35</f>
        <v>0</v>
      </c>
      <c r="BG237" s="159">
        <f>parametry!BE35</f>
        <v>0</v>
      </c>
      <c r="BH237" s="159">
        <f>parametry!BF35</f>
        <v>0</v>
      </c>
      <c r="BI237" s="159">
        <f>parametry!BG35</f>
        <v>0</v>
      </c>
      <c r="BJ237" s="159">
        <f>parametry!BH35</f>
        <v>0</v>
      </c>
      <c r="BK237" s="159">
        <f>parametry!BI35</f>
        <v>0</v>
      </c>
      <c r="BL237" s="159">
        <f>parametry!BJ35</f>
        <v>0</v>
      </c>
      <c r="BM237" s="159">
        <f>parametry!BK35</f>
        <v>0</v>
      </c>
      <c r="BN237" s="159">
        <f>parametry!BL35</f>
        <v>0</v>
      </c>
      <c r="BO237" s="159">
        <f>parametry!BM35</f>
        <v>0</v>
      </c>
      <c r="BP237" s="159">
        <f>parametry!BN35</f>
        <v>0</v>
      </c>
      <c r="BQ237" s="159">
        <f>parametry!BO35</f>
        <v>0</v>
      </c>
      <c r="BR237" s="159">
        <f>parametry!BP35</f>
        <v>0</v>
      </c>
      <c r="BS237" s="159">
        <f>parametry!BQ35</f>
        <v>0</v>
      </c>
      <c r="BT237" s="159">
        <f>parametry!BR35</f>
        <v>0</v>
      </c>
      <c r="BU237" s="159">
        <f>parametry!BS35</f>
        <v>0</v>
      </c>
      <c r="BV237" s="159">
        <f>parametry!BT35</f>
        <v>0</v>
      </c>
      <c r="BW237" s="159">
        <f>parametry!BU35</f>
        <v>0</v>
      </c>
      <c r="BX237" s="159">
        <f>parametry!BV35</f>
        <v>0</v>
      </c>
      <c r="BY237" s="159">
        <f>parametry!BW35</f>
        <v>0</v>
      </c>
      <c r="BZ237" s="159">
        <f>parametry!BX35</f>
        <v>0</v>
      </c>
      <c r="CA237" s="159">
        <f>parametry!BY35</f>
        <v>0</v>
      </c>
      <c r="CB237" s="159">
        <f>parametry!BZ35</f>
        <v>0</v>
      </c>
      <c r="CC237" s="159">
        <f>parametry!CA35</f>
        <v>0</v>
      </c>
      <c r="CD237" s="159">
        <f>parametry!CB35</f>
        <v>0</v>
      </c>
      <c r="CE237" s="159">
        <f>parametry!CC35</f>
        <v>0</v>
      </c>
      <c r="CF237" s="159">
        <f>parametry!CD35</f>
        <v>0</v>
      </c>
      <c r="CG237" s="159">
        <f>parametry!CE35</f>
        <v>0</v>
      </c>
      <c r="CH237" s="159">
        <f>parametry!CF35</f>
        <v>0</v>
      </c>
      <c r="CI237" s="159">
        <f>parametry!CG35</f>
        <v>0</v>
      </c>
      <c r="CJ237" s="159">
        <f>parametry!CH35</f>
        <v>0</v>
      </c>
      <c r="CK237" s="159">
        <f>parametry!CI35</f>
        <v>0</v>
      </c>
      <c r="CL237" s="159">
        <f>parametry!CJ35</f>
        <v>0</v>
      </c>
      <c r="CM237" s="159">
        <f>parametry!CK35</f>
        <v>0</v>
      </c>
      <c r="CN237" s="159">
        <f>parametry!CL35</f>
        <v>0</v>
      </c>
      <c r="CO237" s="159">
        <f>parametry!CM35</f>
        <v>0</v>
      </c>
      <c r="CP237" s="159">
        <f>parametry!CN35</f>
        <v>0</v>
      </c>
      <c r="CQ237" s="159">
        <f>parametry!CO35</f>
        <v>0</v>
      </c>
      <c r="CR237" s="159">
        <f>parametry!CP35</f>
        <v>0</v>
      </c>
      <c r="CS237" s="159">
        <f>parametry!CQ35</f>
        <v>0</v>
      </c>
      <c r="CT237" s="159">
        <f>parametry!CR35</f>
        <v>0</v>
      </c>
      <c r="CU237" s="159">
        <f>parametry!CS35</f>
        <v>0</v>
      </c>
      <c r="CV237" s="159">
        <f>parametry!CT35</f>
        <v>0</v>
      </c>
      <c r="CW237" s="159">
        <f>parametry!CU35</f>
        <v>0</v>
      </c>
      <c r="CX237" s="159">
        <f>parametry!CV35</f>
        <v>0</v>
      </c>
      <c r="CY237" s="159">
        <f>parametry!CW35</f>
        <v>0</v>
      </c>
      <c r="CZ237" s="157"/>
      <c r="DA237" s="157"/>
      <c r="DB237" s="157"/>
      <c r="DC237" s="157"/>
      <c r="DD237" s="157"/>
      <c r="DE237" s="157"/>
      <c r="DF237" s="157"/>
      <c r="DG237" s="157"/>
      <c r="DH237" s="157"/>
      <c r="DI237" s="157"/>
      <c r="DJ237" s="157"/>
      <c r="DK237" s="157"/>
      <c r="DL237" s="157"/>
      <c r="DM237" s="157"/>
      <c r="DN237" s="157"/>
      <c r="DO237" s="157"/>
      <c r="DP237" s="157"/>
      <c r="DQ237" s="157"/>
      <c r="DR237" s="157"/>
      <c r="DS237" s="157"/>
      <c r="DT237" s="157"/>
      <c r="DU237" s="157"/>
      <c r="DV237" s="157"/>
      <c r="DW237" s="157"/>
      <c r="DX237" s="157"/>
      <c r="DY237" s="157"/>
      <c r="DZ237" s="157"/>
      <c r="EA237" s="157"/>
      <c r="EB237" s="157"/>
      <c r="EC237" s="157"/>
      <c r="ED237" s="157"/>
      <c r="EE237" s="157"/>
      <c r="EF237" s="157"/>
      <c r="EG237" s="157"/>
      <c r="EH237" s="157"/>
      <c r="EI237" s="157"/>
      <c r="EJ237" s="157"/>
      <c r="EK237" s="157"/>
      <c r="EL237" s="157"/>
      <c r="EM237" s="157"/>
      <c r="EN237" s="157"/>
      <c r="EO237" s="157"/>
      <c r="EP237" s="157"/>
      <c r="EQ237" s="157"/>
      <c r="ER237" s="157"/>
      <c r="ES237" s="157"/>
      <c r="ET237" s="157"/>
      <c r="EU237" s="157"/>
      <c r="EV237" s="157"/>
      <c r="EW237" s="157"/>
      <c r="EX237" s="157"/>
      <c r="EY237" s="157"/>
      <c r="EZ237" s="157"/>
      <c r="FA237" s="157"/>
      <c r="FB237" s="157"/>
      <c r="FC237" s="157"/>
      <c r="FD237" s="157"/>
      <c r="FE237" s="157"/>
      <c r="FF237" s="157"/>
      <c r="FG237" s="157"/>
      <c r="FH237" s="157"/>
      <c r="FI237" s="157"/>
      <c r="FJ237" s="157"/>
      <c r="FK237" s="157"/>
      <c r="FL237" s="157"/>
      <c r="FM237" s="157"/>
      <c r="FN237" s="157"/>
      <c r="FO237" s="157"/>
      <c r="FP237" s="157"/>
      <c r="FQ237" s="157"/>
      <c r="FR237" s="157"/>
      <c r="FS237" s="157"/>
      <c r="FT237" s="157"/>
      <c r="FU237" s="157"/>
      <c r="FV237" s="157"/>
      <c r="FW237" s="157"/>
      <c r="FX237" s="157"/>
      <c r="FY237" s="157"/>
      <c r="FZ237" s="157"/>
      <c r="GA237" s="157"/>
      <c r="GB237" s="157"/>
      <c r="GC237" s="157"/>
      <c r="GD237" s="157"/>
      <c r="GE237" s="157"/>
      <c r="GF237" s="157"/>
      <c r="GG237" s="157"/>
      <c r="GH237" s="157"/>
      <c r="GI237" s="157"/>
      <c r="GJ237" s="157"/>
      <c r="GK237" s="157"/>
      <c r="GL237" s="157"/>
      <c r="GM237" s="157"/>
      <c r="GN237" s="157"/>
      <c r="GO237" s="157"/>
      <c r="GP237" s="157"/>
      <c r="GQ237" s="157"/>
      <c r="GR237" s="157"/>
      <c r="GS237" s="157"/>
      <c r="GT237" s="157"/>
      <c r="GU237" s="157"/>
      <c r="GV237" s="157"/>
      <c r="GW237" s="157"/>
      <c r="GX237" s="157"/>
      <c r="GY237" s="157"/>
      <c r="GZ237" s="157"/>
    </row>
    <row r="238" spans="2:208" s="34" customFormat="1">
      <c r="B238" s="158" t="str">
        <f>IF(parametry!A36&lt;&gt;"",parametry!A36,"")</f>
        <v/>
      </c>
      <c r="C238" s="152"/>
      <c r="D238" s="159">
        <f>parametry!B36</f>
        <v>0</v>
      </c>
      <c r="E238" s="159">
        <f>parametry!C36</f>
        <v>0</v>
      </c>
      <c r="F238" s="159">
        <f>parametry!D36</f>
        <v>0</v>
      </c>
      <c r="G238" s="159">
        <f>parametry!E36</f>
        <v>0</v>
      </c>
      <c r="H238" s="159">
        <f>parametry!F36</f>
        <v>0</v>
      </c>
      <c r="I238" s="159">
        <f>parametry!G36</f>
        <v>0</v>
      </c>
      <c r="J238" s="159">
        <f>parametry!H36</f>
        <v>0</v>
      </c>
      <c r="K238" s="159">
        <f>parametry!I36</f>
        <v>0</v>
      </c>
      <c r="L238" s="159">
        <f>parametry!J36</f>
        <v>0</v>
      </c>
      <c r="M238" s="159">
        <f>parametry!K36</f>
        <v>0</v>
      </c>
      <c r="N238" s="159">
        <f>parametry!L36</f>
        <v>0</v>
      </c>
      <c r="O238" s="159">
        <f>parametry!M36</f>
        <v>0</v>
      </c>
      <c r="P238" s="159">
        <f>parametry!N36</f>
        <v>0</v>
      </c>
      <c r="Q238" s="159">
        <f>parametry!O36</f>
        <v>0</v>
      </c>
      <c r="R238" s="159">
        <f>parametry!P36</f>
        <v>0</v>
      </c>
      <c r="S238" s="159">
        <f>parametry!Q36</f>
        <v>0</v>
      </c>
      <c r="T238" s="159">
        <f>parametry!R36</f>
        <v>0</v>
      </c>
      <c r="U238" s="159">
        <f>parametry!S36</f>
        <v>0</v>
      </c>
      <c r="V238" s="159">
        <f>parametry!T36</f>
        <v>0</v>
      </c>
      <c r="W238" s="159">
        <f>parametry!U36</f>
        <v>0</v>
      </c>
      <c r="X238" s="159">
        <f>parametry!V36</f>
        <v>0</v>
      </c>
      <c r="Y238" s="159">
        <f>parametry!W36</f>
        <v>0</v>
      </c>
      <c r="Z238" s="159">
        <f>parametry!X36</f>
        <v>0</v>
      </c>
      <c r="AA238" s="159">
        <f>parametry!Y36</f>
        <v>0</v>
      </c>
      <c r="AB238" s="159">
        <f>parametry!Z36</f>
        <v>0</v>
      </c>
      <c r="AC238" s="159">
        <f>parametry!AA36</f>
        <v>0</v>
      </c>
      <c r="AD238" s="159">
        <f>parametry!AB36</f>
        <v>0</v>
      </c>
      <c r="AE238" s="159">
        <f>parametry!AC36</f>
        <v>0</v>
      </c>
      <c r="AF238" s="159">
        <f>parametry!AD36</f>
        <v>0</v>
      </c>
      <c r="AG238" s="159">
        <f>parametry!AE36</f>
        <v>0</v>
      </c>
      <c r="AH238" s="159">
        <f>parametry!AF36</f>
        <v>0</v>
      </c>
      <c r="AI238" s="159">
        <f>parametry!AG36</f>
        <v>0</v>
      </c>
      <c r="AJ238" s="159">
        <f>parametry!AH36</f>
        <v>0</v>
      </c>
      <c r="AK238" s="159">
        <f>parametry!AI36</f>
        <v>0</v>
      </c>
      <c r="AL238" s="159">
        <f>parametry!AJ36</f>
        <v>0</v>
      </c>
      <c r="AM238" s="159">
        <f>parametry!AK36</f>
        <v>0</v>
      </c>
      <c r="AN238" s="159">
        <f>parametry!AL36</f>
        <v>0</v>
      </c>
      <c r="AO238" s="159">
        <f>parametry!AM36</f>
        <v>0</v>
      </c>
      <c r="AP238" s="159">
        <f>parametry!AN36</f>
        <v>0</v>
      </c>
      <c r="AQ238" s="159">
        <f>parametry!AO36</f>
        <v>0</v>
      </c>
      <c r="AR238" s="159">
        <f>parametry!AP36</f>
        <v>0</v>
      </c>
      <c r="AS238" s="159">
        <f>parametry!AQ36</f>
        <v>0</v>
      </c>
      <c r="AT238" s="159">
        <f>parametry!AR36</f>
        <v>0</v>
      </c>
      <c r="AU238" s="159">
        <f>parametry!AS36</f>
        <v>0</v>
      </c>
      <c r="AV238" s="159">
        <f>parametry!AT36</f>
        <v>0</v>
      </c>
      <c r="AW238" s="159">
        <f>parametry!AU36</f>
        <v>0</v>
      </c>
      <c r="AX238" s="159">
        <f>parametry!AV36</f>
        <v>0</v>
      </c>
      <c r="AY238" s="159">
        <f>parametry!AW36</f>
        <v>0</v>
      </c>
      <c r="AZ238" s="159">
        <f>parametry!AX36</f>
        <v>0</v>
      </c>
      <c r="BA238" s="159">
        <f>parametry!AY36</f>
        <v>0</v>
      </c>
      <c r="BB238" s="159">
        <f>parametry!AZ36</f>
        <v>0</v>
      </c>
      <c r="BC238" s="159">
        <f>parametry!BA36</f>
        <v>0</v>
      </c>
      <c r="BD238" s="159">
        <f>parametry!BB36</f>
        <v>0</v>
      </c>
      <c r="BE238" s="159">
        <f>parametry!BC36</f>
        <v>0</v>
      </c>
      <c r="BF238" s="159">
        <f>parametry!BD36</f>
        <v>0</v>
      </c>
      <c r="BG238" s="159">
        <f>parametry!BE36</f>
        <v>0</v>
      </c>
      <c r="BH238" s="159">
        <f>parametry!BF36</f>
        <v>0</v>
      </c>
      <c r="BI238" s="159">
        <f>parametry!BG36</f>
        <v>0</v>
      </c>
      <c r="BJ238" s="159">
        <f>parametry!BH36</f>
        <v>0</v>
      </c>
      <c r="BK238" s="159">
        <f>parametry!BI36</f>
        <v>0</v>
      </c>
      <c r="BL238" s="159">
        <f>parametry!BJ36</f>
        <v>0</v>
      </c>
      <c r="BM238" s="159">
        <f>parametry!BK36</f>
        <v>0</v>
      </c>
      <c r="BN238" s="159">
        <f>parametry!BL36</f>
        <v>0</v>
      </c>
      <c r="BO238" s="159">
        <f>parametry!BM36</f>
        <v>0</v>
      </c>
      <c r="BP238" s="159">
        <f>parametry!BN36</f>
        <v>0</v>
      </c>
      <c r="BQ238" s="159">
        <f>parametry!BO36</f>
        <v>0</v>
      </c>
      <c r="BR238" s="159">
        <f>parametry!BP36</f>
        <v>0</v>
      </c>
      <c r="BS238" s="159">
        <f>parametry!BQ36</f>
        <v>0</v>
      </c>
      <c r="BT238" s="159">
        <f>parametry!BR36</f>
        <v>0</v>
      </c>
      <c r="BU238" s="159">
        <f>parametry!BS36</f>
        <v>0</v>
      </c>
      <c r="BV238" s="159">
        <f>parametry!BT36</f>
        <v>0</v>
      </c>
      <c r="BW238" s="159">
        <f>parametry!BU36</f>
        <v>0</v>
      </c>
      <c r="BX238" s="159">
        <f>parametry!BV36</f>
        <v>0</v>
      </c>
      <c r="BY238" s="159">
        <f>parametry!BW36</f>
        <v>0</v>
      </c>
      <c r="BZ238" s="159">
        <f>parametry!BX36</f>
        <v>0</v>
      </c>
      <c r="CA238" s="159">
        <f>parametry!BY36</f>
        <v>0</v>
      </c>
      <c r="CB238" s="159">
        <f>parametry!BZ36</f>
        <v>0</v>
      </c>
      <c r="CC238" s="159">
        <f>parametry!CA36</f>
        <v>0</v>
      </c>
      <c r="CD238" s="159">
        <f>parametry!CB36</f>
        <v>0</v>
      </c>
      <c r="CE238" s="159">
        <f>parametry!CC36</f>
        <v>0</v>
      </c>
      <c r="CF238" s="159">
        <f>parametry!CD36</f>
        <v>0</v>
      </c>
      <c r="CG238" s="159">
        <f>parametry!CE36</f>
        <v>0</v>
      </c>
      <c r="CH238" s="159">
        <f>parametry!CF36</f>
        <v>0</v>
      </c>
      <c r="CI238" s="159">
        <f>parametry!CG36</f>
        <v>0</v>
      </c>
      <c r="CJ238" s="159">
        <f>parametry!CH36</f>
        <v>0</v>
      </c>
      <c r="CK238" s="159">
        <f>parametry!CI36</f>
        <v>0</v>
      </c>
      <c r="CL238" s="159">
        <f>parametry!CJ36</f>
        <v>0</v>
      </c>
      <c r="CM238" s="159">
        <f>parametry!CK36</f>
        <v>0</v>
      </c>
      <c r="CN238" s="159">
        <f>parametry!CL36</f>
        <v>0</v>
      </c>
      <c r="CO238" s="159">
        <f>parametry!CM36</f>
        <v>0</v>
      </c>
      <c r="CP238" s="159">
        <f>parametry!CN36</f>
        <v>0</v>
      </c>
      <c r="CQ238" s="159">
        <f>parametry!CO36</f>
        <v>0</v>
      </c>
      <c r="CR238" s="159">
        <f>parametry!CP36</f>
        <v>0</v>
      </c>
      <c r="CS238" s="159">
        <f>parametry!CQ36</f>
        <v>0</v>
      </c>
      <c r="CT238" s="159">
        <f>parametry!CR36</f>
        <v>0</v>
      </c>
      <c r="CU238" s="159">
        <f>parametry!CS36</f>
        <v>0</v>
      </c>
      <c r="CV238" s="159">
        <f>parametry!CT36</f>
        <v>0</v>
      </c>
      <c r="CW238" s="159">
        <f>parametry!CU36</f>
        <v>0</v>
      </c>
      <c r="CX238" s="159">
        <f>parametry!CV36</f>
        <v>0</v>
      </c>
      <c r="CY238" s="159">
        <f>parametry!CW36</f>
        <v>0</v>
      </c>
      <c r="CZ238" s="157"/>
      <c r="DA238" s="157"/>
      <c r="DB238" s="157"/>
      <c r="DC238" s="157"/>
      <c r="DD238" s="157"/>
      <c r="DE238" s="157"/>
      <c r="DF238" s="157"/>
      <c r="DG238" s="157"/>
      <c r="DH238" s="157"/>
      <c r="DI238" s="157"/>
      <c r="DJ238" s="157"/>
      <c r="DK238" s="157"/>
      <c r="DL238" s="157"/>
      <c r="DM238" s="157"/>
      <c r="DN238" s="157"/>
      <c r="DO238" s="157"/>
      <c r="DP238" s="157"/>
      <c r="DQ238" s="157"/>
      <c r="DR238" s="157"/>
      <c r="DS238" s="157"/>
      <c r="DT238" s="157"/>
      <c r="DU238" s="157"/>
      <c r="DV238" s="157"/>
      <c r="DW238" s="157"/>
      <c r="DX238" s="157"/>
      <c r="DY238" s="157"/>
      <c r="DZ238" s="157"/>
      <c r="EA238" s="157"/>
      <c r="EB238" s="157"/>
      <c r="EC238" s="157"/>
      <c r="ED238" s="157"/>
      <c r="EE238" s="157"/>
      <c r="EF238" s="157"/>
      <c r="EG238" s="157"/>
      <c r="EH238" s="157"/>
      <c r="EI238" s="157"/>
      <c r="EJ238" s="157"/>
      <c r="EK238" s="157"/>
      <c r="EL238" s="157"/>
      <c r="EM238" s="157"/>
      <c r="EN238" s="157"/>
      <c r="EO238" s="157"/>
      <c r="EP238" s="157"/>
      <c r="EQ238" s="157"/>
      <c r="ER238" s="157"/>
      <c r="ES238" s="157"/>
      <c r="ET238" s="157"/>
      <c r="EU238" s="157"/>
      <c r="EV238" s="157"/>
      <c r="EW238" s="157"/>
      <c r="EX238" s="157"/>
      <c r="EY238" s="157"/>
      <c r="EZ238" s="157"/>
      <c r="FA238" s="157"/>
      <c r="FB238" s="157"/>
      <c r="FC238" s="157"/>
      <c r="FD238" s="157"/>
      <c r="FE238" s="157"/>
      <c r="FF238" s="157"/>
      <c r="FG238" s="157"/>
      <c r="FH238" s="157"/>
      <c r="FI238" s="157"/>
      <c r="FJ238" s="157"/>
      <c r="FK238" s="157"/>
      <c r="FL238" s="157"/>
      <c r="FM238" s="157"/>
      <c r="FN238" s="157"/>
      <c r="FO238" s="157"/>
      <c r="FP238" s="157"/>
      <c r="FQ238" s="157"/>
      <c r="FR238" s="157"/>
      <c r="FS238" s="157"/>
      <c r="FT238" s="157"/>
      <c r="FU238" s="157"/>
      <c r="FV238" s="157"/>
      <c r="FW238" s="157"/>
      <c r="FX238" s="157"/>
      <c r="FY238" s="157"/>
      <c r="FZ238" s="157"/>
      <c r="GA238" s="157"/>
      <c r="GB238" s="157"/>
      <c r="GC238" s="157"/>
      <c r="GD238" s="157"/>
      <c r="GE238" s="157"/>
      <c r="GF238" s="157"/>
      <c r="GG238" s="157"/>
      <c r="GH238" s="157"/>
      <c r="GI238" s="157"/>
      <c r="GJ238" s="157"/>
      <c r="GK238" s="157"/>
      <c r="GL238" s="157"/>
      <c r="GM238" s="157"/>
      <c r="GN238" s="157"/>
      <c r="GO238" s="157"/>
      <c r="GP238" s="157"/>
      <c r="GQ238" s="157"/>
      <c r="GR238" s="157"/>
      <c r="GS238" s="157"/>
      <c r="GT238" s="157"/>
      <c r="GU238" s="157"/>
      <c r="GV238" s="157"/>
      <c r="GW238" s="157"/>
      <c r="GX238" s="157"/>
      <c r="GY238" s="157"/>
      <c r="GZ238" s="157"/>
    </row>
    <row r="239" spans="2:208" s="34" customFormat="1">
      <c r="B239" s="158" t="str">
        <f>IF(parametry!A37&lt;&gt;"",parametry!A37,"")</f>
        <v/>
      </c>
      <c r="C239" s="152"/>
      <c r="D239" s="159">
        <f>parametry!B37</f>
        <v>0</v>
      </c>
      <c r="E239" s="159">
        <f>parametry!C37</f>
        <v>0</v>
      </c>
      <c r="F239" s="159">
        <f>parametry!D37</f>
        <v>0</v>
      </c>
      <c r="G239" s="159">
        <f>parametry!E37</f>
        <v>0</v>
      </c>
      <c r="H239" s="159">
        <f>parametry!F37</f>
        <v>0</v>
      </c>
      <c r="I239" s="159">
        <f>parametry!G37</f>
        <v>0</v>
      </c>
      <c r="J239" s="159">
        <f>parametry!H37</f>
        <v>0</v>
      </c>
      <c r="K239" s="159">
        <f>parametry!I37</f>
        <v>0</v>
      </c>
      <c r="L239" s="159">
        <f>parametry!J37</f>
        <v>0</v>
      </c>
      <c r="M239" s="159">
        <f>parametry!K37</f>
        <v>0</v>
      </c>
      <c r="N239" s="159">
        <f>parametry!L37</f>
        <v>0</v>
      </c>
      <c r="O239" s="159">
        <f>parametry!M37</f>
        <v>0</v>
      </c>
      <c r="P239" s="159">
        <f>parametry!N37</f>
        <v>0</v>
      </c>
      <c r="Q239" s="159">
        <f>parametry!O37</f>
        <v>0</v>
      </c>
      <c r="R239" s="159">
        <f>parametry!P37</f>
        <v>0</v>
      </c>
      <c r="S239" s="159">
        <f>parametry!Q37</f>
        <v>0</v>
      </c>
      <c r="T239" s="159">
        <f>parametry!R37</f>
        <v>0</v>
      </c>
      <c r="U239" s="159">
        <f>parametry!S37</f>
        <v>0</v>
      </c>
      <c r="V239" s="159">
        <f>parametry!T37</f>
        <v>0</v>
      </c>
      <c r="W239" s="159">
        <f>parametry!U37</f>
        <v>0</v>
      </c>
      <c r="X239" s="159">
        <f>parametry!V37</f>
        <v>0</v>
      </c>
      <c r="Y239" s="159">
        <f>parametry!W37</f>
        <v>0</v>
      </c>
      <c r="Z239" s="159">
        <f>parametry!X37</f>
        <v>0</v>
      </c>
      <c r="AA239" s="159">
        <f>parametry!Y37</f>
        <v>0</v>
      </c>
      <c r="AB239" s="159">
        <f>parametry!Z37</f>
        <v>0</v>
      </c>
      <c r="AC239" s="159">
        <f>parametry!AA37</f>
        <v>0</v>
      </c>
      <c r="AD239" s="159">
        <f>parametry!AB37</f>
        <v>0</v>
      </c>
      <c r="AE239" s="159">
        <f>parametry!AC37</f>
        <v>0</v>
      </c>
      <c r="AF239" s="159">
        <f>parametry!AD37</f>
        <v>0</v>
      </c>
      <c r="AG239" s="159">
        <f>parametry!AE37</f>
        <v>0</v>
      </c>
      <c r="AH239" s="159">
        <f>parametry!AF37</f>
        <v>0</v>
      </c>
      <c r="AI239" s="159">
        <f>parametry!AG37</f>
        <v>0</v>
      </c>
      <c r="AJ239" s="159">
        <f>parametry!AH37</f>
        <v>0</v>
      </c>
      <c r="AK239" s="159">
        <f>parametry!AI37</f>
        <v>0</v>
      </c>
      <c r="AL239" s="159">
        <f>parametry!AJ37</f>
        <v>0</v>
      </c>
      <c r="AM239" s="159">
        <f>parametry!AK37</f>
        <v>0</v>
      </c>
      <c r="AN239" s="159">
        <f>parametry!AL37</f>
        <v>0</v>
      </c>
      <c r="AO239" s="159">
        <f>parametry!AM37</f>
        <v>0</v>
      </c>
      <c r="AP239" s="159">
        <f>parametry!AN37</f>
        <v>0</v>
      </c>
      <c r="AQ239" s="159">
        <f>parametry!AO37</f>
        <v>0</v>
      </c>
      <c r="AR239" s="159">
        <f>parametry!AP37</f>
        <v>0</v>
      </c>
      <c r="AS239" s="159">
        <f>parametry!AQ37</f>
        <v>0</v>
      </c>
      <c r="AT239" s="159">
        <f>parametry!AR37</f>
        <v>0</v>
      </c>
      <c r="AU239" s="159">
        <f>parametry!AS37</f>
        <v>0</v>
      </c>
      <c r="AV239" s="159">
        <f>parametry!AT37</f>
        <v>0</v>
      </c>
      <c r="AW239" s="159">
        <f>parametry!AU37</f>
        <v>0</v>
      </c>
      <c r="AX239" s="159">
        <f>parametry!AV37</f>
        <v>0</v>
      </c>
      <c r="AY239" s="159">
        <f>parametry!AW37</f>
        <v>0</v>
      </c>
      <c r="AZ239" s="159">
        <f>parametry!AX37</f>
        <v>0</v>
      </c>
      <c r="BA239" s="159">
        <f>parametry!AY37</f>
        <v>0</v>
      </c>
      <c r="BB239" s="159">
        <f>parametry!AZ37</f>
        <v>0</v>
      </c>
      <c r="BC239" s="159">
        <f>parametry!BA37</f>
        <v>0</v>
      </c>
      <c r="BD239" s="159">
        <f>parametry!BB37</f>
        <v>0</v>
      </c>
      <c r="BE239" s="159">
        <f>parametry!BC37</f>
        <v>0</v>
      </c>
      <c r="BF239" s="159">
        <f>parametry!BD37</f>
        <v>0</v>
      </c>
      <c r="BG239" s="159">
        <f>parametry!BE37</f>
        <v>0</v>
      </c>
      <c r="BH239" s="159">
        <f>parametry!BF37</f>
        <v>0</v>
      </c>
      <c r="BI239" s="159">
        <f>parametry!BG37</f>
        <v>0</v>
      </c>
      <c r="BJ239" s="159">
        <f>parametry!BH37</f>
        <v>0</v>
      </c>
      <c r="BK239" s="159">
        <f>parametry!BI37</f>
        <v>0</v>
      </c>
      <c r="BL239" s="159">
        <f>parametry!BJ37</f>
        <v>0</v>
      </c>
      <c r="BM239" s="159">
        <f>parametry!BK37</f>
        <v>0</v>
      </c>
      <c r="BN239" s="159">
        <f>parametry!BL37</f>
        <v>0</v>
      </c>
      <c r="BO239" s="159">
        <f>parametry!BM37</f>
        <v>0</v>
      </c>
      <c r="BP239" s="159">
        <f>parametry!BN37</f>
        <v>0</v>
      </c>
      <c r="BQ239" s="159">
        <f>parametry!BO37</f>
        <v>0</v>
      </c>
      <c r="BR239" s="159">
        <f>parametry!BP37</f>
        <v>0</v>
      </c>
      <c r="BS239" s="159">
        <f>parametry!BQ37</f>
        <v>0</v>
      </c>
      <c r="BT239" s="159">
        <f>parametry!BR37</f>
        <v>0</v>
      </c>
      <c r="BU239" s="159">
        <f>parametry!BS37</f>
        <v>0</v>
      </c>
      <c r="BV239" s="159">
        <f>parametry!BT37</f>
        <v>0</v>
      </c>
      <c r="BW239" s="159">
        <f>parametry!BU37</f>
        <v>0</v>
      </c>
      <c r="BX239" s="159">
        <f>parametry!BV37</f>
        <v>0</v>
      </c>
      <c r="BY239" s="159">
        <f>parametry!BW37</f>
        <v>0</v>
      </c>
      <c r="BZ239" s="159">
        <f>parametry!BX37</f>
        <v>0</v>
      </c>
      <c r="CA239" s="159">
        <f>parametry!BY37</f>
        <v>0</v>
      </c>
      <c r="CB239" s="159">
        <f>parametry!BZ37</f>
        <v>0</v>
      </c>
      <c r="CC239" s="159">
        <f>parametry!CA37</f>
        <v>0</v>
      </c>
      <c r="CD239" s="159">
        <f>parametry!CB37</f>
        <v>0</v>
      </c>
      <c r="CE239" s="159">
        <f>parametry!CC37</f>
        <v>0</v>
      </c>
      <c r="CF239" s="159">
        <f>parametry!CD37</f>
        <v>0</v>
      </c>
      <c r="CG239" s="159">
        <f>parametry!CE37</f>
        <v>0</v>
      </c>
      <c r="CH239" s="159">
        <f>parametry!CF37</f>
        <v>0</v>
      </c>
      <c r="CI239" s="159">
        <f>parametry!CG37</f>
        <v>0</v>
      </c>
      <c r="CJ239" s="159">
        <f>parametry!CH37</f>
        <v>0</v>
      </c>
      <c r="CK239" s="159">
        <f>parametry!CI37</f>
        <v>0</v>
      </c>
      <c r="CL239" s="159">
        <f>parametry!CJ37</f>
        <v>0</v>
      </c>
      <c r="CM239" s="159">
        <f>parametry!CK37</f>
        <v>0</v>
      </c>
      <c r="CN239" s="159">
        <f>parametry!CL37</f>
        <v>0</v>
      </c>
      <c r="CO239" s="159">
        <f>parametry!CM37</f>
        <v>0</v>
      </c>
      <c r="CP239" s="159">
        <f>parametry!CN37</f>
        <v>0</v>
      </c>
      <c r="CQ239" s="159">
        <f>parametry!CO37</f>
        <v>0</v>
      </c>
      <c r="CR239" s="159">
        <f>parametry!CP37</f>
        <v>0</v>
      </c>
      <c r="CS239" s="159">
        <f>parametry!CQ37</f>
        <v>0</v>
      </c>
      <c r="CT239" s="159">
        <f>parametry!CR37</f>
        <v>0</v>
      </c>
      <c r="CU239" s="159">
        <f>parametry!CS37</f>
        <v>0</v>
      </c>
      <c r="CV239" s="159">
        <f>parametry!CT37</f>
        <v>0</v>
      </c>
      <c r="CW239" s="159">
        <f>parametry!CU37</f>
        <v>0</v>
      </c>
      <c r="CX239" s="159">
        <f>parametry!CV37</f>
        <v>0</v>
      </c>
      <c r="CY239" s="159">
        <f>parametry!CW37</f>
        <v>0</v>
      </c>
      <c r="CZ239" s="157"/>
      <c r="DA239" s="157"/>
      <c r="DB239" s="157"/>
      <c r="DC239" s="157"/>
      <c r="DD239" s="157"/>
      <c r="DE239" s="157"/>
      <c r="DF239" s="157"/>
      <c r="DG239" s="157"/>
      <c r="DH239" s="157"/>
      <c r="DI239" s="157"/>
      <c r="DJ239" s="157"/>
      <c r="DK239" s="157"/>
      <c r="DL239" s="157"/>
      <c r="DM239" s="157"/>
      <c r="DN239" s="157"/>
      <c r="DO239" s="157"/>
      <c r="DP239" s="157"/>
      <c r="DQ239" s="157"/>
      <c r="DR239" s="157"/>
      <c r="DS239" s="157"/>
      <c r="DT239" s="157"/>
      <c r="DU239" s="157"/>
      <c r="DV239" s="157"/>
      <c r="DW239" s="157"/>
      <c r="DX239" s="157"/>
      <c r="DY239" s="157"/>
      <c r="DZ239" s="157"/>
      <c r="EA239" s="157"/>
      <c r="EB239" s="157"/>
      <c r="EC239" s="157"/>
      <c r="ED239" s="157"/>
      <c r="EE239" s="157"/>
      <c r="EF239" s="157"/>
      <c r="EG239" s="157"/>
      <c r="EH239" s="157"/>
      <c r="EI239" s="157"/>
      <c r="EJ239" s="157"/>
      <c r="EK239" s="157"/>
      <c r="EL239" s="157"/>
      <c r="EM239" s="157"/>
      <c r="EN239" s="157"/>
      <c r="EO239" s="157"/>
      <c r="EP239" s="157"/>
      <c r="EQ239" s="157"/>
      <c r="ER239" s="157"/>
      <c r="ES239" s="157"/>
      <c r="ET239" s="157"/>
      <c r="EU239" s="157"/>
      <c r="EV239" s="157"/>
      <c r="EW239" s="157"/>
      <c r="EX239" s="157"/>
      <c r="EY239" s="157"/>
      <c r="EZ239" s="157"/>
      <c r="FA239" s="157"/>
      <c r="FB239" s="157"/>
      <c r="FC239" s="157"/>
      <c r="FD239" s="157"/>
      <c r="FE239" s="157"/>
      <c r="FF239" s="157"/>
      <c r="FG239" s="157"/>
      <c r="FH239" s="157"/>
      <c r="FI239" s="157"/>
      <c r="FJ239" s="157"/>
      <c r="FK239" s="157"/>
      <c r="FL239" s="157"/>
      <c r="FM239" s="157"/>
      <c r="FN239" s="157"/>
      <c r="FO239" s="157"/>
      <c r="FP239" s="157"/>
      <c r="FQ239" s="157"/>
      <c r="FR239" s="157"/>
      <c r="FS239" s="157"/>
      <c r="FT239" s="157"/>
      <c r="FU239" s="157"/>
      <c r="FV239" s="157"/>
      <c r="FW239" s="157"/>
      <c r="FX239" s="157"/>
      <c r="FY239" s="157"/>
      <c r="FZ239" s="157"/>
      <c r="GA239" s="157"/>
      <c r="GB239" s="157"/>
      <c r="GC239" s="157"/>
      <c r="GD239" s="157"/>
      <c r="GE239" s="157"/>
      <c r="GF239" s="157"/>
      <c r="GG239" s="157"/>
      <c r="GH239" s="157"/>
      <c r="GI239" s="157"/>
      <c r="GJ239" s="157"/>
      <c r="GK239" s="157"/>
      <c r="GL239" s="157"/>
      <c r="GM239" s="157"/>
      <c r="GN239" s="157"/>
      <c r="GO239" s="157"/>
      <c r="GP239" s="157"/>
      <c r="GQ239" s="157"/>
      <c r="GR239" s="157"/>
      <c r="GS239" s="157"/>
      <c r="GT239" s="157"/>
      <c r="GU239" s="157"/>
      <c r="GV239" s="157"/>
      <c r="GW239" s="157"/>
      <c r="GX239" s="157"/>
      <c r="GY239" s="157"/>
      <c r="GZ239" s="157"/>
    </row>
    <row r="240" spans="2:208" s="34" customFormat="1">
      <c r="B240" s="158" t="str">
        <f>IF(parametry!A38&lt;&gt;"",parametry!A38,"")</f>
        <v/>
      </c>
      <c r="C240" s="152"/>
      <c r="D240" s="159">
        <f>parametry!B38</f>
        <v>0</v>
      </c>
      <c r="E240" s="159">
        <f>parametry!C38</f>
        <v>0</v>
      </c>
      <c r="F240" s="159">
        <f>parametry!D38</f>
        <v>0</v>
      </c>
      <c r="G240" s="159">
        <f>parametry!E38</f>
        <v>0</v>
      </c>
      <c r="H240" s="159">
        <f>parametry!F38</f>
        <v>0</v>
      </c>
      <c r="I240" s="159">
        <f>parametry!G38</f>
        <v>0</v>
      </c>
      <c r="J240" s="159">
        <f>parametry!H38</f>
        <v>0</v>
      </c>
      <c r="K240" s="159">
        <f>parametry!I38</f>
        <v>0</v>
      </c>
      <c r="L240" s="159">
        <f>parametry!J38</f>
        <v>0</v>
      </c>
      <c r="M240" s="159">
        <f>parametry!K38</f>
        <v>0</v>
      </c>
      <c r="N240" s="159">
        <f>parametry!L38</f>
        <v>0</v>
      </c>
      <c r="O240" s="159">
        <f>parametry!M38</f>
        <v>0</v>
      </c>
      <c r="P240" s="159">
        <f>parametry!N38</f>
        <v>0</v>
      </c>
      <c r="Q240" s="159">
        <f>parametry!O38</f>
        <v>0</v>
      </c>
      <c r="R240" s="159">
        <f>parametry!P38</f>
        <v>0</v>
      </c>
      <c r="S240" s="159">
        <f>parametry!Q38</f>
        <v>0</v>
      </c>
      <c r="T240" s="159">
        <f>parametry!R38</f>
        <v>0</v>
      </c>
      <c r="U240" s="159">
        <f>parametry!S38</f>
        <v>0</v>
      </c>
      <c r="V240" s="159">
        <f>parametry!T38</f>
        <v>0</v>
      </c>
      <c r="W240" s="159">
        <f>parametry!U38</f>
        <v>0</v>
      </c>
      <c r="X240" s="159">
        <f>parametry!V38</f>
        <v>0</v>
      </c>
      <c r="Y240" s="159">
        <f>parametry!W38</f>
        <v>0</v>
      </c>
      <c r="Z240" s="159">
        <f>parametry!X38</f>
        <v>0</v>
      </c>
      <c r="AA240" s="159">
        <f>parametry!Y38</f>
        <v>0</v>
      </c>
      <c r="AB240" s="159">
        <f>parametry!Z38</f>
        <v>0</v>
      </c>
      <c r="AC240" s="159">
        <f>parametry!AA38</f>
        <v>0</v>
      </c>
      <c r="AD240" s="159">
        <f>parametry!AB38</f>
        <v>0</v>
      </c>
      <c r="AE240" s="159">
        <f>parametry!AC38</f>
        <v>0</v>
      </c>
      <c r="AF240" s="159">
        <f>parametry!AD38</f>
        <v>0</v>
      </c>
      <c r="AG240" s="159">
        <f>parametry!AE38</f>
        <v>0</v>
      </c>
      <c r="AH240" s="159">
        <f>parametry!AF38</f>
        <v>0</v>
      </c>
      <c r="AI240" s="159">
        <f>parametry!AG38</f>
        <v>0</v>
      </c>
      <c r="AJ240" s="159">
        <f>parametry!AH38</f>
        <v>0</v>
      </c>
      <c r="AK240" s="159">
        <f>parametry!AI38</f>
        <v>0</v>
      </c>
      <c r="AL240" s="159">
        <f>parametry!AJ38</f>
        <v>0</v>
      </c>
      <c r="AM240" s="159">
        <f>parametry!AK38</f>
        <v>0</v>
      </c>
      <c r="AN240" s="159">
        <f>parametry!AL38</f>
        <v>0</v>
      </c>
      <c r="AO240" s="159">
        <f>parametry!AM38</f>
        <v>0</v>
      </c>
      <c r="AP240" s="159">
        <f>parametry!AN38</f>
        <v>0</v>
      </c>
      <c r="AQ240" s="159">
        <f>parametry!AO38</f>
        <v>0</v>
      </c>
      <c r="AR240" s="159">
        <f>parametry!AP38</f>
        <v>0</v>
      </c>
      <c r="AS240" s="159">
        <f>parametry!AQ38</f>
        <v>0</v>
      </c>
      <c r="AT240" s="159">
        <f>parametry!AR38</f>
        <v>0</v>
      </c>
      <c r="AU240" s="159">
        <f>parametry!AS38</f>
        <v>0</v>
      </c>
      <c r="AV240" s="159">
        <f>parametry!AT38</f>
        <v>0</v>
      </c>
      <c r="AW240" s="159">
        <f>parametry!AU38</f>
        <v>0</v>
      </c>
      <c r="AX240" s="159">
        <f>parametry!AV38</f>
        <v>0</v>
      </c>
      <c r="AY240" s="159">
        <f>parametry!AW38</f>
        <v>0</v>
      </c>
      <c r="AZ240" s="159">
        <f>parametry!AX38</f>
        <v>0</v>
      </c>
      <c r="BA240" s="159">
        <f>parametry!AY38</f>
        <v>0</v>
      </c>
      <c r="BB240" s="159">
        <f>parametry!AZ38</f>
        <v>0</v>
      </c>
      <c r="BC240" s="159">
        <f>parametry!BA38</f>
        <v>0</v>
      </c>
      <c r="BD240" s="159">
        <f>parametry!BB38</f>
        <v>0</v>
      </c>
      <c r="BE240" s="159">
        <f>parametry!BC38</f>
        <v>0</v>
      </c>
      <c r="BF240" s="159">
        <f>parametry!BD38</f>
        <v>0</v>
      </c>
      <c r="BG240" s="159">
        <f>parametry!BE38</f>
        <v>0</v>
      </c>
      <c r="BH240" s="159">
        <f>parametry!BF38</f>
        <v>0</v>
      </c>
      <c r="BI240" s="159">
        <f>parametry!BG38</f>
        <v>0</v>
      </c>
      <c r="BJ240" s="159">
        <f>parametry!BH38</f>
        <v>0</v>
      </c>
      <c r="BK240" s="159">
        <f>parametry!BI38</f>
        <v>0</v>
      </c>
      <c r="BL240" s="159">
        <f>parametry!BJ38</f>
        <v>0</v>
      </c>
      <c r="BM240" s="159">
        <f>parametry!BK38</f>
        <v>0</v>
      </c>
      <c r="BN240" s="159">
        <f>parametry!BL38</f>
        <v>0</v>
      </c>
      <c r="BO240" s="159">
        <f>parametry!BM38</f>
        <v>0</v>
      </c>
      <c r="BP240" s="159">
        <f>parametry!BN38</f>
        <v>0</v>
      </c>
      <c r="BQ240" s="159">
        <f>parametry!BO38</f>
        <v>0</v>
      </c>
      <c r="BR240" s="159">
        <f>parametry!BP38</f>
        <v>0</v>
      </c>
      <c r="BS240" s="159">
        <f>parametry!BQ38</f>
        <v>0</v>
      </c>
      <c r="BT240" s="159">
        <f>parametry!BR38</f>
        <v>0</v>
      </c>
      <c r="BU240" s="159">
        <f>parametry!BS38</f>
        <v>0</v>
      </c>
      <c r="BV240" s="159">
        <f>parametry!BT38</f>
        <v>0</v>
      </c>
      <c r="BW240" s="159">
        <f>parametry!BU38</f>
        <v>0</v>
      </c>
      <c r="BX240" s="159">
        <f>parametry!BV38</f>
        <v>0</v>
      </c>
      <c r="BY240" s="159">
        <f>parametry!BW38</f>
        <v>0</v>
      </c>
      <c r="BZ240" s="159">
        <f>parametry!BX38</f>
        <v>0</v>
      </c>
      <c r="CA240" s="159">
        <f>parametry!BY38</f>
        <v>0</v>
      </c>
      <c r="CB240" s="159">
        <f>parametry!BZ38</f>
        <v>0</v>
      </c>
      <c r="CC240" s="159">
        <f>parametry!CA38</f>
        <v>0</v>
      </c>
      <c r="CD240" s="159">
        <f>parametry!CB38</f>
        <v>0</v>
      </c>
      <c r="CE240" s="159">
        <f>parametry!CC38</f>
        <v>0</v>
      </c>
      <c r="CF240" s="159">
        <f>parametry!CD38</f>
        <v>0</v>
      </c>
      <c r="CG240" s="159">
        <f>parametry!CE38</f>
        <v>0</v>
      </c>
      <c r="CH240" s="159">
        <f>parametry!CF38</f>
        <v>0</v>
      </c>
      <c r="CI240" s="159">
        <f>parametry!CG38</f>
        <v>0</v>
      </c>
      <c r="CJ240" s="159">
        <f>parametry!CH38</f>
        <v>0</v>
      </c>
      <c r="CK240" s="159">
        <f>parametry!CI38</f>
        <v>0</v>
      </c>
      <c r="CL240" s="159">
        <f>parametry!CJ38</f>
        <v>0</v>
      </c>
      <c r="CM240" s="159">
        <f>parametry!CK38</f>
        <v>0</v>
      </c>
      <c r="CN240" s="159">
        <f>parametry!CL38</f>
        <v>0</v>
      </c>
      <c r="CO240" s="159">
        <f>parametry!CM38</f>
        <v>0</v>
      </c>
      <c r="CP240" s="159">
        <f>parametry!CN38</f>
        <v>0</v>
      </c>
      <c r="CQ240" s="159">
        <f>parametry!CO38</f>
        <v>0</v>
      </c>
      <c r="CR240" s="159">
        <f>parametry!CP38</f>
        <v>0</v>
      </c>
      <c r="CS240" s="159">
        <f>parametry!CQ38</f>
        <v>0</v>
      </c>
      <c r="CT240" s="159">
        <f>parametry!CR38</f>
        <v>0</v>
      </c>
      <c r="CU240" s="159">
        <f>parametry!CS38</f>
        <v>0</v>
      </c>
      <c r="CV240" s="159">
        <f>parametry!CT38</f>
        <v>0</v>
      </c>
      <c r="CW240" s="159">
        <f>parametry!CU38</f>
        <v>0</v>
      </c>
      <c r="CX240" s="159">
        <f>parametry!CV38</f>
        <v>0</v>
      </c>
      <c r="CY240" s="159">
        <f>parametry!CW38</f>
        <v>0</v>
      </c>
      <c r="CZ240" s="157"/>
      <c r="DA240" s="157"/>
      <c r="DB240" s="157"/>
      <c r="DC240" s="157"/>
      <c r="DD240" s="157"/>
      <c r="DE240" s="157"/>
      <c r="DF240" s="157"/>
      <c r="DG240" s="157"/>
      <c r="DH240" s="157"/>
      <c r="DI240" s="157"/>
      <c r="DJ240" s="157"/>
      <c r="DK240" s="157"/>
      <c r="DL240" s="157"/>
      <c r="DM240" s="157"/>
      <c r="DN240" s="157"/>
      <c r="DO240" s="157"/>
      <c r="DP240" s="157"/>
      <c r="DQ240" s="157"/>
      <c r="DR240" s="157"/>
      <c r="DS240" s="157"/>
      <c r="DT240" s="157"/>
      <c r="DU240" s="157"/>
      <c r="DV240" s="157"/>
      <c r="DW240" s="157"/>
      <c r="DX240" s="157"/>
      <c r="DY240" s="157"/>
      <c r="DZ240" s="157"/>
      <c r="EA240" s="157"/>
      <c r="EB240" s="157"/>
      <c r="EC240" s="157"/>
      <c r="ED240" s="157"/>
      <c r="EE240" s="157"/>
      <c r="EF240" s="157"/>
      <c r="EG240" s="157"/>
      <c r="EH240" s="157"/>
      <c r="EI240" s="157"/>
      <c r="EJ240" s="157"/>
      <c r="EK240" s="157"/>
      <c r="EL240" s="157"/>
      <c r="EM240" s="157"/>
      <c r="EN240" s="157"/>
      <c r="EO240" s="157"/>
      <c r="EP240" s="157"/>
      <c r="EQ240" s="157"/>
      <c r="ER240" s="157"/>
      <c r="ES240" s="157"/>
      <c r="ET240" s="157"/>
      <c r="EU240" s="157"/>
      <c r="EV240" s="157"/>
      <c r="EW240" s="157"/>
      <c r="EX240" s="157"/>
      <c r="EY240" s="157"/>
      <c r="EZ240" s="157"/>
      <c r="FA240" s="157"/>
      <c r="FB240" s="157"/>
      <c r="FC240" s="157"/>
      <c r="FD240" s="157"/>
      <c r="FE240" s="157"/>
      <c r="FF240" s="157"/>
      <c r="FG240" s="157"/>
      <c r="FH240" s="157"/>
      <c r="FI240" s="157"/>
      <c r="FJ240" s="157"/>
      <c r="FK240" s="157"/>
      <c r="FL240" s="157"/>
      <c r="FM240" s="157"/>
      <c r="FN240" s="157"/>
      <c r="FO240" s="157"/>
      <c r="FP240" s="157"/>
      <c r="FQ240" s="157"/>
      <c r="FR240" s="157"/>
      <c r="FS240" s="157"/>
      <c r="FT240" s="157"/>
      <c r="FU240" s="157"/>
      <c r="FV240" s="157"/>
      <c r="FW240" s="157"/>
      <c r="FX240" s="157"/>
      <c r="FY240" s="157"/>
      <c r="FZ240" s="157"/>
      <c r="GA240" s="157"/>
      <c r="GB240" s="157"/>
      <c r="GC240" s="157"/>
      <c r="GD240" s="157"/>
      <c r="GE240" s="157"/>
      <c r="GF240" s="157"/>
      <c r="GG240" s="157"/>
      <c r="GH240" s="157"/>
      <c r="GI240" s="157"/>
      <c r="GJ240" s="157"/>
      <c r="GK240" s="157"/>
      <c r="GL240" s="157"/>
      <c r="GM240" s="157"/>
      <c r="GN240" s="157"/>
      <c r="GO240" s="157"/>
      <c r="GP240" s="157"/>
      <c r="GQ240" s="157"/>
      <c r="GR240" s="157"/>
      <c r="GS240" s="157"/>
      <c r="GT240" s="157"/>
      <c r="GU240" s="157"/>
      <c r="GV240" s="157"/>
      <c r="GW240" s="157"/>
      <c r="GX240" s="157"/>
      <c r="GY240" s="157"/>
      <c r="GZ240" s="157"/>
    </row>
    <row r="241" spans="1:104" s="34" customFormat="1">
      <c r="B241" s="158" t="str">
        <f>IF(parametry!A39&lt;&gt;"",parametry!A39,"")</f>
        <v/>
      </c>
      <c r="C241" s="152"/>
      <c r="D241" s="159">
        <f>parametry!B39</f>
        <v>0</v>
      </c>
      <c r="E241" s="159">
        <f>parametry!C39</f>
        <v>0</v>
      </c>
      <c r="F241" s="159">
        <f>parametry!D39</f>
        <v>0</v>
      </c>
      <c r="G241" s="159">
        <f>parametry!E39</f>
        <v>0</v>
      </c>
      <c r="H241" s="159">
        <f>parametry!F39</f>
        <v>0</v>
      </c>
      <c r="I241" s="159">
        <f>parametry!G39</f>
        <v>0</v>
      </c>
      <c r="J241" s="159">
        <f>parametry!H39</f>
        <v>0</v>
      </c>
      <c r="K241" s="159">
        <f>parametry!I39</f>
        <v>0</v>
      </c>
      <c r="L241" s="159">
        <f>parametry!J39</f>
        <v>0</v>
      </c>
      <c r="M241" s="159">
        <f>parametry!K39</f>
        <v>0</v>
      </c>
      <c r="N241" s="159">
        <f>parametry!L39</f>
        <v>0</v>
      </c>
      <c r="O241" s="159">
        <f>parametry!M39</f>
        <v>0</v>
      </c>
      <c r="P241" s="159">
        <f>parametry!N39</f>
        <v>0</v>
      </c>
      <c r="Q241" s="159">
        <f>parametry!O39</f>
        <v>0</v>
      </c>
      <c r="R241" s="159">
        <f>parametry!P39</f>
        <v>0</v>
      </c>
      <c r="S241" s="159">
        <f>parametry!Q39</f>
        <v>0</v>
      </c>
      <c r="T241" s="159">
        <f>parametry!R39</f>
        <v>0</v>
      </c>
      <c r="U241" s="159">
        <f>parametry!S39</f>
        <v>0</v>
      </c>
      <c r="V241" s="159">
        <f>parametry!T39</f>
        <v>0</v>
      </c>
      <c r="W241" s="159">
        <f>parametry!U39</f>
        <v>0</v>
      </c>
      <c r="X241" s="159">
        <f>parametry!V39</f>
        <v>0</v>
      </c>
      <c r="Y241" s="159">
        <f>parametry!W39</f>
        <v>0</v>
      </c>
      <c r="Z241" s="159">
        <f>parametry!X39</f>
        <v>0</v>
      </c>
      <c r="AA241" s="159">
        <f>parametry!Y39</f>
        <v>0</v>
      </c>
      <c r="AB241" s="159">
        <f>parametry!Z39</f>
        <v>0</v>
      </c>
      <c r="AC241" s="159">
        <f>parametry!AA39</f>
        <v>0</v>
      </c>
      <c r="AD241" s="159">
        <f>parametry!AB39</f>
        <v>0</v>
      </c>
      <c r="AE241" s="159">
        <f>parametry!AC39</f>
        <v>0</v>
      </c>
      <c r="AF241" s="159">
        <f>parametry!AD39</f>
        <v>0</v>
      </c>
      <c r="AG241" s="159">
        <f>parametry!AE39</f>
        <v>0</v>
      </c>
      <c r="AH241" s="159">
        <f>parametry!AF39</f>
        <v>0</v>
      </c>
      <c r="AI241" s="159">
        <f>parametry!AG39</f>
        <v>0</v>
      </c>
      <c r="AJ241" s="159">
        <f>parametry!AH39</f>
        <v>0</v>
      </c>
      <c r="AK241" s="159">
        <f>parametry!AI39</f>
        <v>0</v>
      </c>
      <c r="AL241" s="159">
        <f>parametry!AJ39</f>
        <v>0</v>
      </c>
      <c r="AM241" s="159">
        <f>parametry!AK39</f>
        <v>0</v>
      </c>
      <c r="AN241" s="159">
        <f>parametry!AL39</f>
        <v>0</v>
      </c>
      <c r="AO241" s="159">
        <f>parametry!AM39</f>
        <v>0</v>
      </c>
      <c r="AP241" s="159">
        <f>parametry!AN39</f>
        <v>0</v>
      </c>
      <c r="AQ241" s="159">
        <f>parametry!AO39</f>
        <v>0</v>
      </c>
      <c r="AR241" s="159">
        <f>parametry!AP39</f>
        <v>0</v>
      </c>
      <c r="AS241" s="159">
        <f>parametry!AQ39</f>
        <v>0</v>
      </c>
      <c r="AT241" s="159">
        <f>parametry!AR39</f>
        <v>0</v>
      </c>
      <c r="AU241" s="159">
        <f>parametry!AS39</f>
        <v>0</v>
      </c>
      <c r="AV241" s="159">
        <f>parametry!AT39</f>
        <v>0</v>
      </c>
      <c r="AW241" s="159">
        <f>parametry!AU39</f>
        <v>0</v>
      </c>
      <c r="AX241" s="159">
        <f>parametry!AV39</f>
        <v>0</v>
      </c>
      <c r="AY241" s="159">
        <f>parametry!AW39</f>
        <v>0</v>
      </c>
      <c r="AZ241" s="159">
        <f>parametry!AX39</f>
        <v>0</v>
      </c>
      <c r="BA241" s="159">
        <f>parametry!AY39</f>
        <v>0</v>
      </c>
      <c r="BB241" s="159">
        <f>parametry!AZ39</f>
        <v>0</v>
      </c>
      <c r="BC241" s="159">
        <f>parametry!BA39</f>
        <v>0</v>
      </c>
      <c r="BD241" s="159">
        <f>parametry!BB39</f>
        <v>0</v>
      </c>
      <c r="BE241" s="159">
        <f>parametry!BC39</f>
        <v>0</v>
      </c>
      <c r="BF241" s="159">
        <f>parametry!BD39</f>
        <v>0</v>
      </c>
      <c r="BG241" s="159">
        <f>parametry!BE39</f>
        <v>0</v>
      </c>
      <c r="BH241" s="159">
        <f>parametry!BF39</f>
        <v>0</v>
      </c>
      <c r="BI241" s="159">
        <f>parametry!BG39</f>
        <v>0</v>
      </c>
      <c r="BJ241" s="159">
        <f>parametry!BH39</f>
        <v>0</v>
      </c>
      <c r="BK241" s="159">
        <f>parametry!BI39</f>
        <v>0</v>
      </c>
      <c r="BL241" s="159">
        <f>parametry!BJ39</f>
        <v>0</v>
      </c>
      <c r="BM241" s="159">
        <f>parametry!BK39</f>
        <v>0</v>
      </c>
      <c r="BN241" s="159">
        <f>parametry!BL39</f>
        <v>0</v>
      </c>
      <c r="BO241" s="159">
        <f>parametry!BM39</f>
        <v>0</v>
      </c>
      <c r="BP241" s="159">
        <f>parametry!BN39</f>
        <v>0</v>
      </c>
      <c r="BQ241" s="159">
        <f>parametry!BO39</f>
        <v>0</v>
      </c>
      <c r="BR241" s="159">
        <f>parametry!BP39</f>
        <v>0</v>
      </c>
      <c r="BS241" s="159">
        <f>parametry!BQ39</f>
        <v>0</v>
      </c>
      <c r="BT241" s="159">
        <f>parametry!BR39</f>
        <v>0</v>
      </c>
      <c r="BU241" s="159">
        <f>parametry!BS39</f>
        <v>0</v>
      </c>
      <c r="BV241" s="159">
        <f>parametry!BT39</f>
        <v>0</v>
      </c>
      <c r="BW241" s="159">
        <f>parametry!BU39</f>
        <v>0</v>
      </c>
      <c r="BX241" s="159">
        <f>parametry!BV39</f>
        <v>0</v>
      </c>
      <c r="BY241" s="159">
        <f>parametry!BW39</f>
        <v>0</v>
      </c>
      <c r="BZ241" s="159">
        <f>parametry!BX39</f>
        <v>0</v>
      </c>
      <c r="CA241" s="159">
        <f>parametry!BY39</f>
        <v>0</v>
      </c>
      <c r="CB241" s="159">
        <f>parametry!BZ39</f>
        <v>0</v>
      </c>
      <c r="CC241" s="159">
        <f>parametry!CA39</f>
        <v>0</v>
      </c>
      <c r="CD241" s="159">
        <f>parametry!CB39</f>
        <v>0</v>
      </c>
      <c r="CE241" s="159">
        <f>parametry!CC39</f>
        <v>0</v>
      </c>
      <c r="CF241" s="159">
        <f>parametry!CD39</f>
        <v>0</v>
      </c>
      <c r="CG241" s="159">
        <f>parametry!CE39</f>
        <v>0</v>
      </c>
      <c r="CH241" s="159">
        <f>parametry!CF39</f>
        <v>0</v>
      </c>
      <c r="CI241" s="159">
        <f>parametry!CG39</f>
        <v>0</v>
      </c>
      <c r="CJ241" s="159">
        <f>parametry!CH39</f>
        <v>0</v>
      </c>
      <c r="CK241" s="159">
        <f>parametry!CI39</f>
        <v>0</v>
      </c>
      <c r="CL241" s="159">
        <f>parametry!CJ39</f>
        <v>0</v>
      </c>
      <c r="CM241" s="159">
        <f>parametry!CK39</f>
        <v>0</v>
      </c>
      <c r="CN241" s="159">
        <f>parametry!CL39</f>
        <v>0</v>
      </c>
      <c r="CO241" s="159">
        <f>parametry!CM39</f>
        <v>0</v>
      </c>
      <c r="CP241" s="159">
        <f>parametry!CN39</f>
        <v>0</v>
      </c>
      <c r="CQ241" s="159">
        <f>parametry!CO39</f>
        <v>0</v>
      </c>
      <c r="CR241" s="159">
        <f>parametry!CP39</f>
        <v>0</v>
      </c>
      <c r="CS241" s="159">
        <f>parametry!CQ39</f>
        <v>0</v>
      </c>
      <c r="CT241" s="159">
        <f>parametry!CR39</f>
        <v>0</v>
      </c>
      <c r="CU241" s="159">
        <f>parametry!CS39</f>
        <v>0</v>
      </c>
      <c r="CV241" s="159">
        <f>parametry!CT39</f>
        <v>0</v>
      </c>
      <c r="CW241" s="159">
        <f>parametry!CU39</f>
        <v>0</v>
      </c>
      <c r="CX241" s="159">
        <f>parametry!CV39</f>
        <v>0</v>
      </c>
      <c r="CY241" s="159">
        <f>parametry!CW39</f>
        <v>0</v>
      </c>
    </row>
    <row r="242" spans="1:104" s="34" customFormat="1">
      <c r="B242" s="158" t="str">
        <f>IF(parametry!A40&lt;&gt;"",parametry!A40,"")</f>
        <v/>
      </c>
      <c r="C242" s="152"/>
      <c r="D242" s="159">
        <f>parametry!B40</f>
        <v>0</v>
      </c>
      <c r="E242" s="159">
        <f>parametry!C40</f>
        <v>0</v>
      </c>
      <c r="F242" s="159">
        <f>parametry!D40</f>
        <v>0</v>
      </c>
      <c r="G242" s="159">
        <f>parametry!E40</f>
        <v>0</v>
      </c>
      <c r="H242" s="159">
        <f>parametry!F40</f>
        <v>0</v>
      </c>
      <c r="I242" s="159">
        <f>parametry!G40</f>
        <v>0</v>
      </c>
      <c r="J242" s="159">
        <f>parametry!H40</f>
        <v>0</v>
      </c>
      <c r="K242" s="159">
        <f>parametry!I40</f>
        <v>0</v>
      </c>
      <c r="L242" s="159">
        <f>parametry!J40</f>
        <v>0</v>
      </c>
      <c r="M242" s="159">
        <f>parametry!K40</f>
        <v>0</v>
      </c>
      <c r="N242" s="159">
        <f>parametry!L40</f>
        <v>0</v>
      </c>
      <c r="O242" s="159">
        <f>parametry!M40</f>
        <v>0</v>
      </c>
      <c r="P242" s="159">
        <f>parametry!N40</f>
        <v>0</v>
      </c>
      <c r="Q242" s="159">
        <f>parametry!O40</f>
        <v>0</v>
      </c>
      <c r="R242" s="159">
        <f>parametry!P40</f>
        <v>0</v>
      </c>
      <c r="S242" s="159">
        <f>parametry!Q40</f>
        <v>0</v>
      </c>
      <c r="T242" s="159">
        <f>parametry!R40</f>
        <v>0</v>
      </c>
      <c r="U242" s="159">
        <f>parametry!S40</f>
        <v>0</v>
      </c>
      <c r="V242" s="159">
        <f>parametry!T40</f>
        <v>0</v>
      </c>
      <c r="W242" s="159">
        <f>parametry!U40</f>
        <v>0</v>
      </c>
      <c r="X242" s="159">
        <f>parametry!V40</f>
        <v>0</v>
      </c>
      <c r="Y242" s="159">
        <f>parametry!W40</f>
        <v>0</v>
      </c>
      <c r="Z242" s="159">
        <f>parametry!X40</f>
        <v>0</v>
      </c>
      <c r="AA242" s="159">
        <f>parametry!Y40</f>
        <v>0</v>
      </c>
      <c r="AB242" s="159">
        <f>parametry!Z40</f>
        <v>0</v>
      </c>
      <c r="AC242" s="159">
        <f>parametry!AA40</f>
        <v>0</v>
      </c>
      <c r="AD242" s="159">
        <f>parametry!AB40</f>
        <v>0</v>
      </c>
      <c r="AE242" s="159">
        <f>parametry!AC40</f>
        <v>0</v>
      </c>
      <c r="AF242" s="159">
        <f>parametry!AD40</f>
        <v>0</v>
      </c>
      <c r="AG242" s="159">
        <f>parametry!AE40</f>
        <v>0</v>
      </c>
      <c r="AH242" s="159">
        <f>parametry!AF40</f>
        <v>0</v>
      </c>
      <c r="AI242" s="159">
        <f>parametry!AG40</f>
        <v>0</v>
      </c>
      <c r="AJ242" s="159">
        <f>parametry!AH40</f>
        <v>0</v>
      </c>
      <c r="AK242" s="159">
        <f>parametry!AI40</f>
        <v>0</v>
      </c>
      <c r="AL242" s="159">
        <f>parametry!AJ40</f>
        <v>0</v>
      </c>
      <c r="AM242" s="159">
        <f>parametry!AK40</f>
        <v>0</v>
      </c>
      <c r="AN242" s="159">
        <f>parametry!AL40</f>
        <v>0</v>
      </c>
      <c r="AO242" s="159">
        <f>parametry!AM40</f>
        <v>0</v>
      </c>
      <c r="AP242" s="159">
        <f>parametry!AN40</f>
        <v>0</v>
      </c>
      <c r="AQ242" s="159">
        <f>parametry!AO40</f>
        <v>0</v>
      </c>
      <c r="AR242" s="159">
        <f>parametry!AP40</f>
        <v>0</v>
      </c>
      <c r="AS242" s="159">
        <f>parametry!AQ40</f>
        <v>0</v>
      </c>
      <c r="AT242" s="159">
        <f>parametry!AR40</f>
        <v>0</v>
      </c>
      <c r="AU242" s="159">
        <f>parametry!AS40</f>
        <v>0</v>
      </c>
      <c r="AV242" s="159">
        <f>parametry!AT40</f>
        <v>0</v>
      </c>
      <c r="AW242" s="159">
        <f>parametry!AU40</f>
        <v>0</v>
      </c>
      <c r="AX242" s="159">
        <f>parametry!AV40</f>
        <v>0</v>
      </c>
      <c r="AY242" s="159">
        <f>parametry!AW40</f>
        <v>0</v>
      </c>
      <c r="AZ242" s="159">
        <f>parametry!AX40</f>
        <v>0</v>
      </c>
      <c r="BA242" s="159">
        <f>parametry!AY40</f>
        <v>0</v>
      </c>
      <c r="BB242" s="159">
        <f>parametry!AZ40</f>
        <v>0</v>
      </c>
      <c r="BC242" s="159">
        <f>parametry!BA40</f>
        <v>0</v>
      </c>
      <c r="BD242" s="159">
        <f>parametry!BB40</f>
        <v>0</v>
      </c>
      <c r="BE242" s="159">
        <f>parametry!BC40</f>
        <v>0</v>
      </c>
      <c r="BF242" s="159">
        <f>parametry!BD40</f>
        <v>0</v>
      </c>
      <c r="BG242" s="159">
        <f>parametry!BE40</f>
        <v>0</v>
      </c>
      <c r="BH242" s="159">
        <f>parametry!BF40</f>
        <v>0</v>
      </c>
      <c r="BI242" s="159">
        <f>parametry!BG40</f>
        <v>0</v>
      </c>
      <c r="BJ242" s="159">
        <f>parametry!BH40</f>
        <v>0</v>
      </c>
      <c r="BK242" s="159">
        <f>parametry!BI40</f>
        <v>0</v>
      </c>
      <c r="BL242" s="159">
        <f>parametry!BJ40</f>
        <v>0</v>
      </c>
      <c r="BM242" s="159">
        <f>parametry!BK40</f>
        <v>0</v>
      </c>
      <c r="BN242" s="159">
        <f>parametry!BL40</f>
        <v>0</v>
      </c>
      <c r="BO242" s="159">
        <f>parametry!BM40</f>
        <v>0</v>
      </c>
      <c r="BP242" s="159">
        <f>parametry!BN40</f>
        <v>0</v>
      </c>
      <c r="BQ242" s="159">
        <f>parametry!BO40</f>
        <v>0</v>
      </c>
      <c r="BR242" s="159">
        <f>parametry!BP40</f>
        <v>0</v>
      </c>
      <c r="BS242" s="159">
        <f>parametry!BQ40</f>
        <v>0</v>
      </c>
      <c r="BT242" s="159">
        <f>parametry!BR40</f>
        <v>0</v>
      </c>
      <c r="BU242" s="159">
        <f>parametry!BS40</f>
        <v>0</v>
      </c>
      <c r="BV242" s="159">
        <f>parametry!BT40</f>
        <v>0</v>
      </c>
      <c r="BW242" s="159">
        <f>parametry!BU40</f>
        <v>0</v>
      </c>
      <c r="BX242" s="159">
        <f>parametry!BV40</f>
        <v>0</v>
      </c>
      <c r="BY242" s="159">
        <f>parametry!BW40</f>
        <v>0</v>
      </c>
      <c r="BZ242" s="159">
        <f>parametry!BX40</f>
        <v>0</v>
      </c>
      <c r="CA242" s="159">
        <f>parametry!BY40</f>
        <v>0</v>
      </c>
      <c r="CB242" s="159">
        <f>parametry!BZ40</f>
        <v>0</v>
      </c>
      <c r="CC242" s="159">
        <f>parametry!CA40</f>
        <v>0</v>
      </c>
      <c r="CD242" s="159">
        <f>parametry!CB40</f>
        <v>0</v>
      </c>
      <c r="CE242" s="159">
        <f>parametry!CC40</f>
        <v>0</v>
      </c>
      <c r="CF242" s="159">
        <f>parametry!CD40</f>
        <v>0</v>
      </c>
      <c r="CG242" s="159">
        <f>parametry!CE40</f>
        <v>0</v>
      </c>
      <c r="CH242" s="159">
        <f>parametry!CF40</f>
        <v>0</v>
      </c>
      <c r="CI242" s="159">
        <f>parametry!CG40</f>
        <v>0</v>
      </c>
      <c r="CJ242" s="159">
        <f>parametry!CH40</f>
        <v>0</v>
      </c>
      <c r="CK242" s="159">
        <f>parametry!CI40</f>
        <v>0</v>
      </c>
      <c r="CL242" s="159">
        <f>parametry!CJ40</f>
        <v>0</v>
      </c>
      <c r="CM242" s="159">
        <f>parametry!CK40</f>
        <v>0</v>
      </c>
      <c r="CN242" s="159">
        <f>parametry!CL40</f>
        <v>0</v>
      </c>
      <c r="CO242" s="159">
        <f>parametry!CM40</f>
        <v>0</v>
      </c>
      <c r="CP242" s="159">
        <f>parametry!CN40</f>
        <v>0</v>
      </c>
      <c r="CQ242" s="159">
        <f>parametry!CO40</f>
        <v>0</v>
      </c>
      <c r="CR242" s="159">
        <f>parametry!CP40</f>
        <v>0</v>
      </c>
      <c r="CS242" s="159">
        <f>parametry!CQ40</f>
        <v>0</v>
      </c>
      <c r="CT242" s="159">
        <f>parametry!CR40</f>
        <v>0</v>
      </c>
      <c r="CU242" s="159">
        <f>parametry!CS40</f>
        <v>0</v>
      </c>
      <c r="CV242" s="159">
        <f>parametry!CT40</f>
        <v>0</v>
      </c>
      <c r="CW242" s="159">
        <f>parametry!CU40</f>
        <v>0</v>
      </c>
      <c r="CX242" s="159">
        <f>parametry!CV40</f>
        <v>0</v>
      </c>
      <c r="CY242" s="159">
        <f>parametry!CW40</f>
        <v>0</v>
      </c>
    </row>
    <row r="243" spans="1:104" s="34" customFormat="1">
      <c r="B243" s="158" t="str">
        <f>IF(parametry!A41&lt;&gt;"",parametry!A41,"")</f>
        <v/>
      </c>
      <c r="C243" s="152"/>
      <c r="D243" s="159">
        <f>parametry!B41</f>
        <v>0</v>
      </c>
      <c r="E243" s="159">
        <f>parametry!C41</f>
        <v>0</v>
      </c>
      <c r="F243" s="159">
        <f>parametry!D41</f>
        <v>0</v>
      </c>
      <c r="G243" s="159">
        <f>parametry!E41</f>
        <v>0</v>
      </c>
      <c r="H243" s="159">
        <f>parametry!F41</f>
        <v>0</v>
      </c>
      <c r="I243" s="159">
        <f>parametry!G41</f>
        <v>0</v>
      </c>
      <c r="J243" s="159">
        <f>parametry!H41</f>
        <v>0</v>
      </c>
      <c r="K243" s="159">
        <f>parametry!I41</f>
        <v>0</v>
      </c>
      <c r="L243" s="159">
        <f>parametry!J41</f>
        <v>0</v>
      </c>
      <c r="M243" s="159">
        <f>parametry!K41</f>
        <v>0</v>
      </c>
      <c r="N243" s="159">
        <f>parametry!L41</f>
        <v>0</v>
      </c>
      <c r="O243" s="159">
        <f>parametry!M41</f>
        <v>0</v>
      </c>
      <c r="P243" s="159">
        <f>parametry!N41</f>
        <v>0</v>
      </c>
      <c r="Q243" s="159">
        <f>parametry!O41</f>
        <v>0</v>
      </c>
      <c r="R243" s="159">
        <f>parametry!P41</f>
        <v>0</v>
      </c>
      <c r="S243" s="159">
        <f>parametry!Q41</f>
        <v>0</v>
      </c>
      <c r="T243" s="159">
        <f>parametry!R41</f>
        <v>0</v>
      </c>
      <c r="U243" s="159">
        <f>parametry!S41</f>
        <v>0</v>
      </c>
      <c r="V243" s="159">
        <f>parametry!T41</f>
        <v>0</v>
      </c>
      <c r="W243" s="159">
        <f>parametry!U41</f>
        <v>0</v>
      </c>
      <c r="X243" s="159">
        <f>parametry!V41</f>
        <v>0</v>
      </c>
      <c r="Y243" s="159">
        <f>parametry!W41</f>
        <v>0</v>
      </c>
      <c r="Z243" s="159">
        <f>parametry!X41</f>
        <v>0</v>
      </c>
      <c r="AA243" s="159">
        <f>parametry!Y41</f>
        <v>0</v>
      </c>
      <c r="AB243" s="159">
        <f>parametry!Z41</f>
        <v>0</v>
      </c>
      <c r="AC243" s="159">
        <f>parametry!AA41</f>
        <v>0</v>
      </c>
      <c r="AD243" s="159">
        <f>parametry!AB41</f>
        <v>0</v>
      </c>
      <c r="AE243" s="159">
        <f>parametry!AC41</f>
        <v>0</v>
      </c>
      <c r="AF243" s="159">
        <f>parametry!AD41</f>
        <v>0</v>
      </c>
      <c r="AG243" s="159">
        <f>parametry!AE41</f>
        <v>0</v>
      </c>
      <c r="AH243" s="159">
        <f>parametry!AF41</f>
        <v>0</v>
      </c>
      <c r="AI243" s="159">
        <f>parametry!AG41</f>
        <v>0</v>
      </c>
      <c r="AJ243" s="159">
        <f>parametry!AH41</f>
        <v>0</v>
      </c>
      <c r="AK243" s="159">
        <f>parametry!AI41</f>
        <v>0</v>
      </c>
      <c r="AL243" s="159">
        <f>parametry!AJ41</f>
        <v>0</v>
      </c>
      <c r="AM243" s="159">
        <f>parametry!AK41</f>
        <v>0</v>
      </c>
      <c r="AN243" s="159">
        <f>parametry!AL41</f>
        <v>0</v>
      </c>
      <c r="AO243" s="159">
        <f>parametry!AM41</f>
        <v>0</v>
      </c>
      <c r="AP243" s="159">
        <f>parametry!AN41</f>
        <v>0</v>
      </c>
      <c r="AQ243" s="159">
        <f>parametry!AO41</f>
        <v>0</v>
      </c>
      <c r="AR243" s="159">
        <f>parametry!AP41</f>
        <v>0</v>
      </c>
      <c r="AS243" s="159">
        <f>parametry!AQ41</f>
        <v>0</v>
      </c>
      <c r="AT243" s="159">
        <f>parametry!AR41</f>
        <v>0</v>
      </c>
      <c r="AU243" s="159">
        <f>parametry!AS41</f>
        <v>0</v>
      </c>
      <c r="AV243" s="159">
        <f>parametry!AT41</f>
        <v>0</v>
      </c>
      <c r="AW243" s="159">
        <f>parametry!AU41</f>
        <v>0</v>
      </c>
      <c r="AX243" s="159">
        <f>parametry!AV41</f>
        <v>0</v>
      </c>
      <c r="AY243" s="159">
        <f>parametry!AW41</f>
        <v>0</v>
      </c>
      <c r="AZ243" s="159">
        <f>parametry!AX41</f>
        <v>0</v>
      </c>
      <c r="BA243" s="159">
        <f>parametry!AY41</f>
        <v>0</v>
      </c>
      <c r="BB243" s="159">
        <f>parametry!AZ41</f>
        <v>0</v>
      </c>
      <c r="BC243" s="159">
        <f>parametry!BA41</f>
        <v>0</v>
      </c>
      <c r="BD243" s="159">
        <f>parametry!BB41</f>
        <v>0</v>
      </c>
      <c r="BE243" s="159">
        <f>parametry!BC41</f>
        <v>0</v>
      </c>
      <c r="BF243" s="159">
        <f>parametry!BD41</f>
        <v>0</v>
      </c>
      <c r="BG243" s="159">
        <f>parametry!BE41</f>
        <v>0</v>
      </c>
      <c r="BH243" s="159">
        <f>parametry!BF41</f>
        <v>0</v>
      </c>
      <c r="BI243" s="159">
        <f>parametry!BG41</f>
        <v>0</v>
      </c>
      <c r="BJ243" s="159">
        <f>parametry!BH41</f>
        <v>0</v>
      </c>
      <c r="BK243" s="159">
        <f>parametry!BI41</f>
        <v>0</v>
      </c>
      <c r="BL243" s="159">
        <f>parametry!BJ41</f>
        <v>0</v>
      </c>
      <c r="BM243" s="159">
        <f>parametry!BK41</f>
        <v>0</v>
      </c>
      <c r="BN243" s="159">
        <f>parametry!BL41</f>
        <v>0</v>
      </c>
      <c r="BO243" s="159">
        <f>parametry!BM41</f>
        <v>0</v>
      </c>
      <c r="BP243" s="159">
        <f>parametry!BN41</f>
        <v>0</v>
      </c>
      <c r="BQ243" s="159">
        <f>parametry!BO41</f>
        <v>0</v>
      </c>
      <c r="BR243" s="159">
        <f>parametry!BP41</f>
        <v>0</v>
      </c>
      <c r="BS243" s="159">
        <f>parametry!BQ41</f>
        <v>0</v>
      </c>
      <c r="BT243" s="159">
        <f>parametry!BR41</f>
        <v>0</v>
      </c>
      <c r="BU243" s="159">
        <f>parametry!BS41</f>
        <v>0</v>
      </c>
      <c r="BV243" s="159">
        <f>parametry!BT41</f>
        <v>0</v>
      </c>
      <c r="BW243" s="159">
        <f>parametry!BU41</f>
        <v>0</v>
      </c>
      <c r="BX243" s="159">
        <f>parametry!BV41</f>
        <v>0</v>
      </c>
      <c r="BY243" s="159">
        <f>parametry!BW41</f>
        <v>0</v>
      </c>
      <c r="BZ243" s="159">
        <f>parametry!BX41</f>
        <v>0</v>
      </c>
      <c r="CA243" s="159">
        <f>parametry!BY41</f>
        <v>0</v>
      </c>
      <c r="CB243" s="159">
        <f>parametry!BZ41</f>
        <v>0</v>
      </c>
      <c r="CC243" s="159">
        <f>parametry!CA41</f>
        <v>0</v>
      </c>
      <c r="CD243" s="159">
        <f>parametry!CB41</f>
        <v>0</v>
      </c>
      <c r="CE243" s="159">
        <f>parametry!CC41</f>
        <v>0</v>
      </c>
      <c r="CF243" s="159">
        <f>parametry!CD41</f>
        <v>0</v>
      </c>
      <c r="CG243" s="159">
        <f>parametry!CE41</f>
        <v>0</v>
      </c>
      <c r="CH243" s="159">
        <f>parametry!CF41</f>
        <v>0</v>
      </c>
      <c r="CI243" s="159">
        <f>parametry!CG41</f>
        <v>0</v>
      </c>
      <c r="CJ243" s="159">
        <f>parametry!CH41</f>
        <v>0</v>
      </c>
      <c r="CK243" s="159">
        <f>parametry!CI41</f>
        <v>0</v>
      </c>
      <c r="CL243" s="159">
        <f>parametry!CJ41</f>
        <v>0</v>
      </c>
      <c r="CM243" s="159">
        <f>parametry!CK41</f>
        <v>0</v>
      </c>
      <c r="CN243" s="159">
        <f>parametry!CL41</f>
        <v>0</v>
      </c>
      <c r="CO243" s="159">
        <f>parametry!CM41</f>
        <v>0</v>
      </c>
      <c r="CP243" s="159">
        <f>parametry!CN41</f>
        <v>0</v>
      </c>
      <c r="CQ243" s="159">
        <f>parametry!CO41</f>
        <v>0</v>
      </c>
      <c r="CR243" s="159">
        <f>parametry!CP41</f>
        <v>0</v>
      </c>
      <c r="CS243" s="159">
        <f>parametry!CQ41</f>
        <v>0</v>
      </c>
      <c r="CT243" s="159">
        <f>parametry!CR41</f>
        <v>0</v>
      </c>
      <c r="CU243" s="159">
        <f>parametry!CS41</f>
        <v>0</v>
      </c>
      <c r="CV243" s="159">
        <f>parametry!CT41</f>
        <v>0</v>
      </c>
      <c r="CW243" s="159">
        <f>parametry!CU41</f>
        <v>0</v>
      </c>
      <c r="CX243" s="159">
        <f>parametry!CV41</f>
        <v>0</v>
      </c>
      <c r="CY243" s="159">
        <f>parametry!CW41</f>
        <v>0</v>
      </c>
    </row>
    <row r="244" spans="1:104" s="34" customFormat="1">
      <c r="B244" s="158" t="str">
        <f>IF(parametry!A42&lt;&gt;"",parametry!A42,"")</f>
        <v/>
      </c>
      <c r="C244" s="152"/>
      <c r="D244" s="159">
        <f>parametry!B42</f>
        <v>0</v>
      </c>
      <c r="E244" s="159">
        <f>parametry!C42</f>
        <v>0</v>
      </c>
      <c r="F244" s="159">
        <f>parametry!D42</f>
        <v>0</v>
      </c>
      <c r="G244" s="159">
        <f>parametry!E42</f>
        <v>0</v>
      </c>
      <c r="H244" s="159">
        <f>parametry!F42</f>
        <v>0</v>
      </c>
      <c r="I244" s="159">
        <f>parametry!G42</f>
        <v>0</v>
      </c>
      <c r="J244" s="159">
        <f>parametry!H42</f>
        <v>0</v>
      </c>
      <c r="K244" s="159">
        <f>parametry!I42</f>
        <v>0</v>
      </c>
      <c r="L244" s="159">
        <f>parametry!J42</f>
        <v>0</v>
      </c>
      <c r="M244" s="159">
        <f>parametry!K42</f>
        <v>0</v>
      </c>
      <c r="N244" s="159">
        <f>parametry!L42</f>
        <v>0</v>
      </c>
      <c r="O244" s="159">
        <f>parametry!M42</f>
        <v>0</v>
      </c>
      <c r="P244" s="159">
        <f>parametry!N42</f>
        <v>0</v>
      </c>
      <c r="Q244" s="159">
        <f>parametry!O42</f>
        <v>0</v>
      </c>
      <c r="R244" s="159">
        <f>parametry!P42</f>
        <v>0</v>
      </c>
      <c r="S244" s="159">
        <f>parametry!Q42</f>
        <v>0</v>
      </c>
      <c r="T244" s="159">
        <f>parametry!R42</f>
        <v>0</v>
      </c>
      <c r="U244" s="159">
        <f>parametry!S42</f>
        <v>0</v>
      </c>
      <c r="V244" s="159">
        <f>parametry!T42</f>
        <v>0</v>
      </c>
      <c r="W244" s="159">
        <f>parametry!U42</f>
        <v>0</v>
      </c>
      <c r="X244" s="159">
        <f>parametry!V42</f>
        <v>0</v>
      </c>
      <c r="Y244" s="159">
        <f>parametry!W42</f>
        <v>0</v>
      </c>
      <c r="Z244" s="159">
        <f>parametry!X42</f>
        <v>0</v>
      </c>
      <c r="AA244" s="159">
        <f>parametry!Y42</f>
        <v>0</v>
      </c>
      <c r="AB244" s="159">
        <f>parametry!Z42</f>
        <v>0</v>
      </c>
      <c r="AC244" s="159">
        <f>parametry!AA42</f>
        <v>0</v>
      </c>
      <c r="AD244" s="159">
        <f>parametry!AB42</f>
        <v>0</v>
      </c>
      <c r="AE244" s="159">
        <f>parametry!AC42</f>
        <v>0</v>
      </c>
      <c r="AF244" s="159">
        <f>parametry!AD42</f>
        <v>0</v>
      </c>
      <c r="AG244" s="159">
        <f>parametry!AE42</f>
        <v>0</v>
      </c>
      <c r="AH244" s="159">
        <f>parametry!AF42</f>
        <v>0</v>
      </c>
      <c r="AI244" s="159">
        <f>parametry!AG42</f>
        <v>0</v>
      </c>
      <c r="AJ244" s="159">
        <f>parametry!AH42</f>
        <v>0</v>
      </c>
      <c r="AK244" s="159">
        <f>parametry!AI42</f>
        <v>0</v>
      </c>
      <c r="AL244" s="159">
        <f>parametry!AJ42</f>
        <v>0</v>
      </c>
      <c r="AM244" s="159">
        <f>parametry!AK42</f>
        <v>0</v>
      </c>
      <c r="AN244" s="159">
        <f>parametry!AL42</f>
        <v>0</v>
      </c>
      <c r="AO244" s="159">
        <f>parametry!AM42</f>
        <v>0</v>
      </c>
      <c r="AP244" s="159">
        <f>parametry!AN42</f>
        <v>0</v>
      </c>
      <c r="AQ244" s="159">
        <f>parametry!AO42</f>
        <v>0</v>
      </c>
      <c r="AR244" s="159">
        <f>parametry!AP42</f>
        <v>0</v>
      </c>
      <c r="AS244" s="159">
        <f>parametry!AQ42</f>
        <v>0</v>
      </c>
      <c r="AT244" s="159">
        <f>parametry!AR42</f>
        <v>0</v>
      </c>
      <c r="AU244" s="159">
        <f>parametry!AS42</f>
        <v>0</v>
      </c>
      <c r="AV244" s="159">
        <f>parametry!AT42</f>
        <v>0</v>
      </c>
      <c r="AW244" s="159">
        <f>parametry!AU42</f>
        <v>0</v>
      </c>
      <c r="AX244" s="159">
        <f>parametry!AV42</f>
        <v>0</v>
      </c>
      <c r="AY244" s="159">
        <f>parametry!AW42</f>
        <v>0</v>
      </c>
      <c r="AZ244" s="159">
        <f>parametry!AX42</f>
        <v>0</v>
      </c>
      <c r="BA244" s="159">
        <f>parametry!AY42</f>
        <v>0</v>
      </c>
      <c r="BB244" s="159">
        <f>parametry!AZ42</f>
        <v>0</v>
      </c>
      <c r="BC244" s="159">
        <f>parametry!BA42</f>
        <v>0</v>
      </c>
      <c r="BD244" s="159">
        <f>parametry!BB42</f>
        <v>0</v>
      </c>
      <c r="BE244" s="159">
        <f>parametry!BC42</f>
        <v>0</v>
      </c>
      <c r="BF244" s="159">
        <f>parametry!BD42</f>
        <v>0</v>
      </c>
      <c r="BG244" s="159">
        <f>parametry!BE42</f>
        <v>0</v>
      </c>
      <c r="BH244" s="159">
        <f>parametry!BF42</f>
        <v>0</v>
      </c>
      <c r="BI244" s="159">
        <f>parametry!BG42</f>
        <v>0</v>
      </c>
      <c r="BJ244" s="159">
        <f>parametry!BH42</f>
        <v>0</v>
      </c>
      <c r="BK244" s="159">
        <f>parametry!BI42</f>
        <v>0</v>
      </c>
      <c r="BL244" s="159">
        <f>parametry!BJ42</f>
        <v>0</v>
      </c>
      <c r="BM244" s="159">
        <f>parametry!BK42</f>
        <v>0</v>
      </c>
      <c r="BN244" s="159">
        <f>parametry!BL42</f>
        <v>0</v>
      </c>
      <c r="BO244" s="159">
        <f>parametry!BM42</f>
        <v>0</v>
      </c>
      <c r="BP244" s="159">
        <f>parametry!BN42</f>
        <v>0</v>
      </c>
      <c r="BQ244" s="159">
        <f>parametry!BO42</f>
        <v>0</v>
      </c>
      <c r="BR244" s="159">
        <f>parametry!BP42</f>
        <v>0</v>
      </c>
      <c r="BS244" s="159">
        <f>parametry!BQ42</f>
        <v>0</v>
      </c>
      <c r="BT244" s="159">
        <f>parametry!BR42</f>
        <v>0</v>
      </c>
      <c r="BU244" s="159">
        <f>parametry!BS42</f>
        <v>0</v>
      </c>
      <c r="BV244" s="159">
        <f>parametry!BT42</f>
        <v>0</v>
      </c>
      <c r="BW244" s="159">
        <f>parametry!BU42</f>
        <v>0</v>
      </c>
      <c r="BX244" s="159">
        <f>parametry!BV42</f>
        <v>0</v>
      </c>
      <c r="BY244" s="159">
        <f>parametry!BW42</f>
        <v>0</v>
      </c>
      <c r="BZ244" s="159">
        <f>parametry!BX42</f>
        <v>0</v>
      </c>
      <c r="CA244" s="159">
        <f>parametry!BY42</f>
        <v>0</v>
      </c>
      <c r="CB244" s="159">
        <f>parametry!BZ42</f>
        <v>0</v>
      </c>
      <c r="CC244" s="159">
        <f>parametry!CA42</f>
        <v>0</v>
      </c>
      <c r="CD244" s="159">
        <f>parametry!CB42</f>
        <v>0</v>
      </c>
      <c r="CE244" s="159">
        <f>parametry!CC42</f>
        <v>0</v>
      </c>
      <c r="CF244" s="159">
        <f>parametry!CD42</f>
        <v>0</v>
      </c>
      <c r="CG244" s="159">
        <f>parametry!CE42</f>
        <v>0</v>
      </c>
      <c r="CH244" s="159">
        <f>parametry!CF42</f>
        <v>0</v>
      </c>
      <c r="CI244" s="159">
        <f>parametry!CG42</f>
        <v>0</v>
      </c>
      <c r="CJ244" s="159">
        <f>parametry!CH42</f>
        <v>0</v>
      </c>
      <c r="CK244" s="159">
        <f>parametry!CI42</f>
        <v>0</v>
      </c>
      <c r="CL244" s="159">
        <f>parametry!CJ42</f>
        <v>0</v>
      </c>
      <c r="CM244" s="159">
        <f>parametry!CK42</f>
        <v>0</v>
      </c>
      <c r="CN244" s="159">
        <f>parametry!CL42</f>
        <v>0</v>
      </c>
      <c r="CO244" s="159">
        <f>parametry!CM42</f>
        <v>0</v>
      </c>
      <c r="CP244" s="159">
        <f>parametry!CN42</f>
        <v>0</v>
      </c>
      <c r="CQ244" s="159">
        <f>parametry!CO42</f>
        <v>0</v>
      </c>
      <c r="CR244" s="159">
        <f>parametry!CP42</f>
        <v>0</v>
      </c>
      <c r="CS244" s="159">
        <f>parametry!CQ42</f>
        <v>0</v>
      </c>
      <c r="CT244" s="159">
        <f>parametry!CR42</f>
        <v>0</v>
      </c>
      <c r="CU244" s="159">
        <f>parametry!CS42</f>
        <v>0</v>
      </c>
      <c r="CV244" s="159">
        <f>parametry!CT42</f>
        <v>0</v>
      </c>
      <c r="CW244" s="159">
        <f>parametry!CU42</f>
        <v>0</v>
      </c>
      <c r="CX244" s="159">
        <f>parametry!CV42</f>
        <v>0</v>
      </c>
      <c r="CY244" s="159">
        <f>parametry!CW42</f>
        <v>0</v>
      </c>
    </row>
    <row r="245" spans="1:104" s="34" customFormat="1">
      <c r="B245" s="158" t="str">
        <f>IF(parametry!A43&lt;&gt;"",parametry!A43,"")</f>
        <v/>
      </c>
      <c r="C245" s="152"/>
      <c r="D245" s="159">
        <f>parametry!B43</f>
        <v>0</v>
      </c>
      <c r="E245" s="159">
        <f>parametry!C43</f>
        <v>0</v>
      </c>
      <c r="F245" s="159">
        <f>parametry!D43</f>
        <v>0</v>
      </c>
      <c r="G245" s="159">
        <f>parametry!E43</f>
        <v>0</v>
      </c>
      <c r="H245" s="159">
        <f>parametry!F43</f>
        <v>0</v>
      </c>
      <c r="I245" s="159">
        <f>parametry!G43</f>
        <v>0</v>
      </c>
      <c r="J245" s="159">
        <f>parametry!H43</f>
        <v>0</v>
      </c>
      <c r="K245" s="159">
        <f>parametry!I43</f>
        <v>0</v>
      </c>
      <c r="L245" s="159">
        <f>parametry!J43</f>
        <v>0</v>
      </c>
      <c r="M245" s="159">
        <f>parametry!K43</f>
        <v>0</v>
      </c>
      <c r="N245" s="159">
        <f>parametry!L43</f>
        <v>0</v>
      </c>
      <c r="O245" s="159">
        <f>parametry!M43</f>
        <v>0</v>
      </c>
      <c r="P245" s="159">
        <f>parametry!N43</f>
        <v>0</v>
      </c>
      <c r="Q245" s="159">
        <f>parametry!O43</f>
        <v>0</v>
      </c>
      <c r="R245" s="159">
        <f>parametry!P43</f>
        <v>0</v>
      </c>
      <c r="S245" s="159">
        <f>parametry!Q43</f>
        <v>0</v>
      </c>
      <c r="T245" s="159">
        <f>parametry!R43</f>
        <v>0</v>
      </c>
      <c r="U245" s="159">
        <f>parametry!S43</f>
        <v>0</v>
      </c>
      <c r="V245" s="159">
        <f>parametry!T43</f>
        <v>0</v>
      </c>
      <c r="W245" s="159">
        <f>parametry!U43</f>
        <v>0</v>
      </c>
      <c r="X245" s="159">
        <f>parametry!V43</f>
        <v>0</v>
      </c>
      <c r="Y245" s="159">
        <f>parametry!W43</f>
        <v>0</v>
      </c>
      <c r="Z245" s="159">
        <f>parametry!X43</f>
        <v>0</v>
      </c>
      <c r="AA245" s="159">
        <f>parametry!Y43</f>
        <v>0</v>
      </c>
      <c r="AB245" s="159">
        <f>parametry!Z43</f>
        <v>0</v>
      </c>
      <c r="AC245" s="159">
        <f>parametry!AA43</f>
        <v>0</v>
      </c>
      <c r="AD245" s="159">
        <f>parametry!AB43</f>
        <v>0</v>
      </c>
      <c r="AE245" s="159">
        <f>parametry!AC43</f>
        <v>0</v>
      </c>
      <c r="AF245" s="159">
        <f>parametry!AD43</f>
        <v>0</v>
      </c>
      <c r="AG245" s="159">
        <f>parametry!AE43</f>
        <v>0</v>
      </c>
      <c r="AH245" s="159">
        <f>parametry!AF43</f>
        <v>0</v>
      </c>
      <c r="AI245" s="159">
        <f>parametry!AG43</f>
        <v>0</v>
      </c>
      <c r="AJ245" s="159">
        <f>parametry!AH43</f>
        <v>0</v>
      </c>
      <c r="AK245" s="159">
        <f>parametry!AI43</f>
        <v>0</v>
      </c>
      <c r="AL245" s="159">
        <f>parametry!AJ43</f>
        <v>0</v>
      </c>
      <c r="AM245" s="159">
        <f>parametry!AK43</f>
        <v>0</v>
      </c>
      <c r="AN245" s="159">
        <f>parametry!AL43</f>
        <v>0</v>
      </c>
      <c r="AO245" s="159">
        <f>parametry!AM43</f>
        <v>0</v>
      </c>
      <c r="AP245" s="159">
        <f>parametry!AN43</f>
        <v>0</v>
      </c>
      <c r="AQ245" s="159">
        <f>parametry!AO43</f>
        <v>0</v>
      </c>
      <c r="AR245" s="159">
        <f>parametry!AP43</f>
        <v>0</v>
      </c>
      <c r="AS245" s="159">
        <f>parametry!AQ43</f>
        <v>0</v>
      </c>
      <c r="AT245" s="159">
        <f>parametry!AR43</f>
        <v>0</v>
      </c>
      <c r="AU245" s="159">
        <f>parametry!AS43</f>
        <v>0</v>
      </c>
      <c r="AV245" s="159">
        <f>parametry!AT43</f>
        <v>0</v>
      </c>
      <c r="AW245" s="159">
        <f>parametry!AU43</f>
        <v>0</v>
      </c>
      <c r="AX245" s="159">
        <f>parametry!AV43</f>
        <v>0</v>
      </c>
      <c r="AY245" s="159">
        <f>parametry!AW43</f>
        <v>0</v>
      </c>
      <c r="AZ245" s="159">
        <f>parametry!AX43</f>
        <v>0</v>
      </c>
      <c r="BA245" s="159">
        <f>parametry!AY43</f>
        <v>0</v>
      </c>
      <c r="BB245" s="159">
        <f>parametry!AZ43</f>
        <v>0</v>
      </c>
      <c r="BC245" s="159">
        <f>parametry!BA43</f>
        <v>0</v>
      </c>
      <c r="BD245" s="159">
        <f>parametry!BB43</f>
        <v>0</v>
      </c>
      <c r="BE245" s="159">
        <f>parametry!BC43</f>
        <v>0</v>
      </c>
      <c r="BF245" s="159">
        <f>parametry!BD43</f>
        <v>0</v>
      </c>
      <c r="BG245" s="159">
        <f>parametry!BE43</f>
        <v>0</v>
      </c>
      <c r="BH245" s="159">
        <f>parametry!BF43</f>
        <v>0</v>
      </c>
      <c r="BI245" s="159">
        <f>parametry!BG43</f>
        <v>0</v>
      </c>
      <c r="BJ245" s="159">
        <f>parametry!BH43</f>
        <v>0</v>
      </c>
      <c r="BK245" s="159">
        <f>parametry!BI43</f>
        <v>0</v>
      </c>
      <c r="BL245" s="159">
        <f>parametry!BJ43</f>
        <v>0</v>
      </c>
      <c r="BM245" s="159">
        <f>parametry!BK43</f>
        <v>0</v>
      </c>
      <c r="BN245" s="159">
        <f>parametry!BL43</f>
        <v>0</v>
      </c>
      <c r="BO245" s="159">
        <f>parametry!BM43</f>
        <v>0</v>
      </c>
      <c r="BP245" s="159">
        <f>parametry!BN43</f>
        <v>0</v>
      </c>
      <c r="BQ245" s="159">
        <f>parametry!BO43</f>
        <v>0</v>
      </c>
      <c r="BR245" s="159">
        <f>parametry!BP43</f>
        <v>0</v>
      </c>
      <c r="BS245" s="159">
        <f>parametry!BQ43</f>
        <v>0</v>
      </c>
      <c r="BT245" s="159">
        <f>parametry!BR43</f>
        <v>0</v>
      </c>
      <c r="BU245" s="159">
        <f>parametry!BS43</f>
        <v>0</v>
      </c>
      <c r="BV245" s="159">
        <f>parametry!BT43</f>
        <v>0</v>
      </c>
      <c r="BW245" s="159">
        <f>parametry!BU43</f>
        <v>0</v>
      </c>
      <c r="BX245" s="159">
        <f>parametry!BV43</f>
        <v>0</v>
      </c>
      <c r="BY245" s="159">
        <f>parametry!BW43</f>
        <v>0</v>
      </c>
      <c r="BZ245" s="159">
        <f>parametry!BX43</f>
        <v>0</v>
      </c>
      <c r="CA245" s="159">
        <f>parametry!BY43</f>
        <v>0</v>
      </c>
      <c r="CB245" s="159">
        <f>parametry!BZ43</f>
        <v>0</v>
      </c>
      <c r="CC245" s="159">
        <f>parametry!CA43</f>
        <v>0</v>
      </c>
      <c r="CD245" s="159">
        <f>parametry!CB43</f>
        <v>0</v>
      </c>
      <c r="CE245" s="159">
        <f>parametry!CC43</f>
        <v>0</v>
      </c>
      <c r="CF245" s="159">
        <f>parametry!CD43</f>
        <v>0</v>
      </c>
      <c r="CG245" s="159">
        <f>parametry!CE43</f>
        <v>0</v>
      </c>
      <c r="CH245" s="159">
        <f>parametry!CF43</f>
        <v>0</v>
      </c>
      <c r="CI245" s="159">
        <f>parametry!CG43</f>
        <v>0</v>
      </c>
      <c r="CJ245" s="159">
        <f>parametry!CH43</f>
        <v>0</v>
      </c>
      <c r="CK245" s="159">
        <f>parametry!CI43</f>
        <v>0</v>
      </c>
      <c r="CL245" s="159">
        <f>parametry!CJ43</f>
        <v>0</v>
      </c>
      <c r="CM245" s="159">
        <f>parametry!CK43</f>
        <v>0</v>
      </c>
      <c r="CN245" s="159">
        <f>parametry!CL43</f>
        <v>0</v>
      </c>
      <c r="CO245" s="159">
        <f>parametry!CM43</f>
        <v>0</v>
      </c>
      <c r="CP245" s="159">
        <f>parametry!CN43</f>
        <v>0</v>
      </c>
      <c r="CQ245" s="159">
        <f>parametry!CO43</f>
        <v>0</v>
      </c>
      <c r="CR245" s="159">
        <f>parametry!CP43</f>
        <v>0</v>
      </c>
      <c r="CS245" s="159">
        <f>parametry!CQ43</f>
        <v>0</v>
      </c>
      <c r="CT245" s="159">
        <f>parametry!CR43</f>
        <v>0</v>
      </c>
      <c r="CU245" s="159">
        <f>parametry!CS43</f>
        <v>0</v>
      </c>
      <c r="CV245" s="159">
        <f>parametry!CT43</f>
        <v>0</v>
      </c>
      <c r="CW245" s="159">
        <f>parametry!CU43</f>
        <v>0</v>
      </c>
      <c r="CX245" s="159">
        <f>parametry!CV43</f>
        <v>0</v>
      </c>
      <c r="CY245" s="159">
        <f>parametry!CW43</f>
        <v>0</v>
      </c>
    </row>
    <row r="246" spans="1:104" s="34" customFormat="1">
      <c r="B246" s="158" t="str">
        <f>IF(parametry!A44&lt;&gt;"",parametry!A44,"")</f>
        <v/>
      </c>
      <c r="C246" s="152"/>
      <c r="D246" s="159">
        <f>parametry!B44</f>
        <v>0</v>
      </c>
      <c r="E246" s="159">
        <f>parametry!C44</f>
        <v>0</v>
      </c>
      <c r="F246" s="159">
        <f>parametry!D44</f>
        <v>0</v>
      </c>
      <c r="G246" s="159">
        <f>parametry!E44</f>
        <v>0</v>
      </c>
      <c r="H246" s="159">
        <f>parametry!F44</f>
        <v>0</v>
      </c>
      <c r="I246" s="159">
        <f>parametry!G44</f>
        <v>0</v>
      </c>
      <c r="J246" s="159">
        <f>parametry!H44</f>
        <v>0</v>
      </c>
      <c r="K246" s="159">
        <f>parametry!I44</f>
        <v>0</v>
      </c>
      <c r="L246" s="159">
        <f>parametry!J44</f>
        <v>0</v>
      </c>
      <c r="M246" s="159">
        <f>parametry!K44</f>
        <v>0</v>
      </c>
      <c r="N246" s="159">
        <f>parametry!L44</f>
        <v>0</v>
      </c>
      <c r="O246" s="159">
        <f>parametry!M44</f>
        <v>0</v>
      </c>
      <c r="P246" s="159">
        <f>parametry!N44</f>
        <v>0</v>
      </c>
      <c r="Q246" s="159">
        <f>parametry!O44</f>
        <v>0</v>
      </c>
      <c r="R246" s="159">
        <f>parametry!P44</f>
        <v>0</v>
      </c>
      <c r="S246" s="159">
        <f>parametry!Q44</f>
        <v>0</v>
      </c>
      <c r="T246" s="159">
        <f>parametry!R44</f>
        <v>0</v>
      </c>
      <c r="U246" s="159">
        <f>parametry!S44</f>
        <v>0</v>
      </c>
      <c r="V246" s="159">
        <f>parametry!T44</f>
        <v>0</v>
      </c>
      <c r="W246" s="159">
        <f>parametry!U44</f>
        <v>0</v>
      </c>
      <c r="X246" s="159">
        <f>parametry!V44</f>
        <v>0</v>
      </c>
      <c r="Y246" s="159">
        <f>parametry!W44</f>
        <v>0</v>
      </c>
      <c r="Z246" s="159">
        <f>parametry!X44</f>
        <v>0</v>
      </c>
      <c r="AA246" s="159">
        <f>parametry!Y44</f>
        <v>0</v>
      </c>
      <c r="AB246" s="159">
        <f>parametry!Z44</f>
        <v>0</v>
      </c>
      <c r="AC246" s="159">
        <f>parametry!AA44</f>
        <v>0</v>
      </c>
      <c r="AD246" s="159">
        <f>parametry!AB44</f>
        <v>0</v>
      </c>
      <c r="AE246" s="159">
        <f>parametry!AC44</f>
        <v>0</v>
      </c>
      <c r="AF246" s="159">
        <f>parametry!AD44</f>
        <v>0</v>
      </c>
      <c r="AG246" s="159">
        <f>parametry!AE44</f>
        <v>0</v>
      </c>
      <c r="AH246" s="159">
        <f>parametry!AF44</f>
        <v>0</v>
      </c>
      <c r="AI246" s="159">
        <f>parametry!AG44</f>
        <v>0</v>
      </c>
      <c r="AJ246" s="159">
        <f>parametry!AH44</f>
        <v>0</v>
      </c>
      <c r="AK246" s="159">
        <f>parametry!AI44</f>
        <v>0</v>
      </c>
      <c r="AL246" s="159">
        <f>parametry!AJ44</f>
        <v>0</v>
      </c>
      <c r="AM246" s="159">
        <f>parametry!AK44</f>
        <v>0</v>
      </c>
      <c r="AN246" s="159">
        <f>parametry!AL44</f>
        <v>0</v>
      </c>
      <c r="AO246" s="159">
        <f>parametry!AM44</f>
        <v>0</v>
      </c>
      <c r="AP246" s="159">
        <f>parametry!AN44</f>
        <v>0</v>
      </c>
      <c r="AQ246" s="159">
        <f>parametry!AO44</f>
        <v>0</v>
      </c>
      <c r="AR246" s="159">
        <f>parametry!AP44</f>
        <v>0</v>
      </c>
      <c r="AS246" s="159">
        <f>parametry!AQ44</f>
        <v>0</v>
      </c>
      <c r="AT246" s="159">
        <f>parametry!AR44</f>
        <v>0</v>
      </c>
      <c r="AU246" s="159">
        <f>parametry!AS44</f>
        <v>0</v>
      </c>
      <c r="AV246" s="159">
        <f>parametry!AT44</f>
        <v>0</v>
      </c>
      <c r="AW246" s="159">
        <f>parametry!AU44</f>
        <v>0</v>
      </c>
      <c r="AX246" s="159">
        <f>parametry!AV44</f>
        <v>0</v>
      </c>
      <c r="AY246" s="159">
        <f>parametry!AW44</f>
        <v>0</v>
      </c>
      <c r="AZ246" s="159">
        <f>parametry!AX44</f>
        <v>0</v>
      </c>
      <c r="BA246" s="159">
        <f>parametry!AY44</f>
        <v>0</v>
      </c>
      <c r="BB246" s="159">
        <f>parametry!AZ44</f>
        <v>0</v>
      </c>
      <c r="BC246" s="159">
        <f>parametry!BA44</f>
        <v>0</v>
      </c>
      <c r="BD246" s="159">
        <f>parametry!BB44</f>
        <v>0</v>
      </c>
      <c r="BE246" s="159">
        <f>parametry!BC44</f>
        <v>0</v>
      </c>
      <c r="BF246" s="159">
        <f>parametry!BD44</f>
        <v>0</v>
      </c>
      <c r="BG246" s="159">
        <f>parametry!BE44</f>
        <v>0</v>
      </c>
      <c r="BH246" s="159">
        <f>parametry!BF44</f>
        <v>0</v>
      </c>
      <c r="BI246" s="159">
        <f>parametry!BG44</f>
        <v>0</v>
      </c>
      <c r="BJ246" s="159">
        <f>parametry!BH44</f>
        <v>0</v>
      </c>
      <c r="BK246" s="159">
        <f>parametry!BI44</f>
        <v>0</v>
      </c>
      <c r="BL246" s="159">
        <f>parametry!BJ44</f>
        <v>0</v>
      </c>
      <c r="BM246" s="159">
        <f>parametry!BK44</f>
        <v>0</v>
      </c>
      <c r="BN246" s="159">
        <f>parametry!BL44</f>
        <v>0</v>
      </c>
      <c r="BO246" s="159">
        <f>parametry!BM44</f>
        <v>0</v>
      </c>
      <c r="BP246" s="159">
        <f>parametry!BN44</f>
        <v>0</v>
      </c>
      <c r="BQ246" s="159">
        <f>parametry!BO44</f>
        <v>0</v>
      </c>
      <c r="BR246" s="159">
        <f>parametry!BP44</f>
        <v>0</v>
      </c>
      <c r="BS246" s="159">
        <f>parametry!BQ44</f>
        <v>0</v>
      </c>
      <c r="BT246" s="159">
        <f>parametry!BR44</f>
        <v>0</v>
      </c>
      <c r="BU246" s="159">
        <f>parametry!BS44</f>
        <v>0</v>
      </c>
      <c r="BV246" s="159">
        <f>parametry!BT44</f>
        <v>0</v>
      </c>
      <c r="BW246" s="159">
        <f>parametry!BU44</f>
        <v>0</v>
      </c>
      <c r="BX246" s="159">
        <f>parametry!BV44</f>
        <v>0</v>
      </c>
      <c r="BY246" s="159">
        <f>parametry!BW44</f>
        <v>0</v>
      </c>
      <c r="BZ246" s="159">
        <f>parametry!BX44</f>
        <v>0</v>
      </c>
      <c r="CA246" s="159">
        <f>parametry!BY44</f>
        <v>0</v>
      </c>
      <c r="CB246" s="159">
        <f>parametry!BZ44</f>
        <v>0</v>
      </c>
      <c r="CC246" s="159">
        <f>parametry!CA44</f>
        <v>0</v>
      </c>
      <c r="CD246" s="159">
        <f>parametry!CB44</f>
        <v>0</v>
      </c>
      <c r="CE246" s="159">
        <f>parametry!CC44</f>
        <v>0</v>
      </c>
      <c r="CF246" s="159">
        <f>parametry!CD44</f>
        <v>0</v>
      </c>
      <c r="CG246" s="159">
        <f>parametry!CE44</f>
        <v>0</v>
      </c>
      <c r="CH246" s="159">
        <f>parametry!CF44</f>
        <v>0</v>
      </c>
      <c r="CI246" s="159">
        <f>parametry!CG44</f>
        <v>0</v>
      </c>
      <c r="CJ246" s="159">
        <f>parametry!CH44</f>
        <v>0</v>
      </c>
      <c r="CK246" s="159">
        <f>parametry!CI44</f>
        <v>0</v>
      </c>
      <c r="CL246" s="159">
        <f>parametry!CJ44</f>
        <v>0</v>
      </c>
      <c r="CM246" s="159">
        <f>parametry!CK44</f>
        <v>0</v>
      </c>
      <c r="CN246" s="159">
        <f>parametry!CL44</f>
        <v>0</v>
      </c>
      <c r="CO246" s="159">
        <f>parametry!CM44</f>
        <v>0</v>
      </c>
      <c r="CP246" s="159">
        <f>parametry!CN44</f>
        <v>0</v>
      </c>
      <c r="CQ246" s="159">
        <f>parametry!CO44</f>
        <v>0</v>
      </c>
      <c r="CR246" s="159">
        <f>parametry!CP44</f>
        <v>0</v>
      </c>
      <c r="CS246" s="159">
        <f>parametry!CQ44</f>
        <v>0</v>
      </c>
      <c r="CT246" s="159">
        <f>parametry!CR44</f>
        <v>0</v>
      </c>
      <c r="CU246" s="159">
        <f>parametry!CS44</f>
        <v>0</v>
      </c>
      <c r="CV246" s="159">
        <f>parametry!CT44</f>
        <v>0</v>
      </c>
      <c r="CW246" s="159">
        <f>parametry!CU44</f>
        <v>0</v>
      </c>
      <c r="CX246" s="159">
        <f>parametry!CV44</f>
        <v>0</v>
      </c>
      <c r="CY246" s="159">
        <f>parametry!CW44</f>
        <v>0</v>
      </c>
    </row>
    <row r="247" spans="1:104" s="34" customFormat="1">
      <c r="B247" s="158" t="str">
        <f>IF(parametry!A45&lt;&gt;"",parametry!A45,"")</f>
        <v/>
      </c>
      <c r="C247" s="152"/>
      <c r="D247" s="159">
        <f>parametry!B45</f>
        <v>0</v>
      </c>
      <c r="E247" s="159">
        <f>parametry!C45</f>
        <v>0</v>
      </c>
      <c r="F247" s="159">
        <f>parametry!D45</f>
        <v>0</v>
      </c>
      <c r="G247" s="159">
        <f>parametry!E45</f>
        <v>0</v>
      </c>
      <c r="H247" s="159">
        <f>parametry!F45</f>
        <v>0</v>
      </c>
      <c r="I247" s="159">
        <f>parametry!G45</f>
        <v>0</v>
      </c>
      <c r="J247" s="159">
        <f>parametry!H45</f>
        <v>0</v>
      </c>
      <c r="K247" s="159">
        <f>parametry!I45</f>
        <v>0</v>
      </c>
      <c r="L247" s="159">
        <f>parametry!J45</f>
        <v>0</v>
      </c>
      <c r="M247" s="159">
        <f>parametry!K45</f>
        <v>0</v>
      </c>
      <c r="N247" s="159">
        <f>parametry!L45</f>
        <v>0</v>
      </c>
      <c r="O247" s="159">
        <f>parametry!M45</f>
        <v>0</v>
      </c>
      <c r="P247" s="159">
        <f>parametry!N45</f>
        <v>0</v>
      </c>
      <c r="Q247" s="159">
        <f>parametry!O45</f>
        <v>0</v>
      </c>
      <c r="R247" s="159">
        <f>parametry!P45</f>
        <v>0</v>
      </c>
      <c r="S247" s="159">
        <f>parametry!Q45</f>
        <v>0</v>
      </c>
      <c r="T247" s="159">
        <f>parametry!R45</f>
        <v>0</v>
      </c>
      <c r="U247" s="159">
        <f>parametry!S45</f>
        <v>0</v>
      </c>
      <c r="V247" s="159">
        <f>parametry!T45</f>
        <v>0</v>
      </c>
      <c r="W247" s="159">
        <f>parametry!U45</f>
        <v>0</v>
      </c>
      <c r="X247" s="159">
        <f>parametry!V45</f>
        <v>0</v>
      </c>
      <c r="Y247" s="159">
        <f>parametry!W45</f>
        <v>0</v>
      </c>
      <c r="Z247" s="159">
        <f>parametry!X45</f>
        <v>0</v>
      </c>
      <c r="AA247" s="159">
        <f>parametry!Y45</f>
        <v>0</v>
      </c>
      <c r="AB247" s="159">
        <f>parametry!Z45</f>
        <v>0</v>
      </c>
      <c r="AC247" s="159">
        <f>parametry!AA45</f>
        <v>0</v>
      </c>
      <c r="AD247" s="159">
        <f>parametry!AB45</f>
        <v>0</v>
      </c>
      <c r="AE247" s="159">
        <f>parametry!AC45</f>
        <v>0</v>
      </c>
      <c r="AF247" s="159">
        <f>parametry!AD45</f>
        <v>0</v>
      </c>
      <c r="AG247" s="159">
        <f>parametry!AE45</f>
        <v>0</v>
      </c>
      <c r="AH247" s="159">
        <f>parametry!AF45</f>
        <v>0</v>
      </c>
      <c r="AI247" s="159">
        <f>parametry!AG45</f>
        <v>0</v>
      </c>
      <c r="AJ247" s="159">
        <f>parametry!AH45</f>
        <v>0</v>
      </c>
      <c r="AK247" s="159">
        <f>parametry!AI45</f>
        <v>0</v>
      </c>
      <c r="AL247" s="159">
        <f>parametry!AJ45</f>
        <v>0</v>
      </c>
      <c r="AM247" s="159">
        <f>parametry!AK45</f>
        <v>0</v>
      </c>
      <c r="AN247" s="159">
        <f>parametry!AL45</f>
        <v>0</v>
      </c>
      <c r="AO247" s="159">
        <f>parametry!AM45</f>
        <v>0</v>
      </c>
      <c r="AP247" s="159">
        <f>parametry!AN45</f>
        <v>0</v>
      </c>
      <c r="AQ247" s="159">
        <f>parametry!AO45</f>
        <v>0</v>
      </c>
      <c r="AR247" s="159">
        <f>parametry!AP45</f>
        <v>0</v>
      </c>
      <c r="AS247" s="159">
        <f>parametry!AQ45</f>
        <v>0</v>
      </c>
      <c r="AT247" s="159">
        <f>parametry!AR45</f>
        <v>0</v>
      </c>
      <c r="AU247" s="159">
        <f>parametry!AS45</f>
        <v>0</v>
      </c>
      <c r="AV247" s="159">
        <f>parametry!AT45</f>
        <v>0</v>
      </c>
      <c r="AW247" s="159">
        <f>parametry!AU45</f>
        <v>0</v>
      </c>
      <c r="AX247" s="159">
        <f>parametry!AV45</f>
        <v>0</v>
      </c>
      <c r="AY247" s="159">
        <f>parametry!AW45</f>
        <v>0</v>
      </c>
      <c r="AZ247" s="159">
        <f>parametry!AX45</f>
        <v>0</v>
      </c>
      <c r="BA247" s="159">
        <f>parametry!AY45</f>
        <v>0</v>
      </c>
      <c r="BB247" s="159">
        <f>parametry!AZ45</f>
        <v>0</v>
      </c>
      <c r="BC247" s="159">
        <f>parametry!BA45</f>
        <v>0</v>
      </c>
      <c r="BD247" s="159">
        <f>parametry!BB45</f>
        <v>0</v>
      </c>
      <c r="BE247" s="159">
        <f>parametry!BC45</f>
        <v>0</v>
      </c>
      <c r="BF247" s="159">
        <f>parametry!BD45</f>
        <v>0</v>
      </c>
      <c r="BG247" s="159">
        <f>parametry!BE45</f>
        <v>0</v>
      </c>
      <c r="BH247" s="159">
        <f>parametry!BF45</f>
        <v>0</v>
      </c>
      <c r="BI247" s="159">
        <f>parametry!BG45</f>
        <v>0</v>
      </c>
      <c r="BJ247" s="159">
        <f>parametry!BH45</f>
        <v>0</v>
      </c>
      <c r="BK247" s="159">
        <f>parametry!BI45</f>
        <v>0</v>
      </c>
      <c r="BL247" s="159">
        <f>parametry!BJ45</f>
        <v>0</v>
      </c>
      <c r="BM247" s="159">
        <f>parametry!BK45</f>
        <v>0</v>
      </c>
      <c r="BN247" s="159">
        <f>parametry!BL45</f>
        <v>0</v>
      </c>
      <c r="BO247" s="159">
        <f>parametry!BM45</f>
        <v>0</v>
      </c>
      <c r="BP247" s="159">
        <f>parametry!BN45</f>
        <v>0</v>
      </c>
      <c r="BQ247" s="159">
        <f>parametry!BO45</f>
        <v>0</v>
      </c>
      <c r="BR247" s="159">
        <f>parametry!BP45</f>
        <v>0</v>
      </c>
      <c r="BS247" s="159">
        <f>parametry!BQ45</f>
        <v>0</v>
      </c>
      <c r="BT247" s="159">
        <f>parametry!BR45</f>
        <v>0</v>
      </c>
      <c r="BU247" s="159">
        <f>parametry!BS45</f>
        <v>0</v>
      </c>
      <c r="BV247" s="159">
        <f>parametry!BT45</f>
        <v>0</v>
      </c>
      <c r="BW247" s="159">
        <f>parametry!BU45</f>
        <v>0</v>
      </c>
      <c r="BX247" s="159">
        <f>parametry!BV45</f>
        <v>0</v>
      </c>
      <c r="BY247" s="159">
        <f>parametry!BW45</f>
        <v>0</v>
      </c>
      <c r="BZ247" s="159">
        <f>parametry!BX45</f>
        <v>0</v>
      </c>
      <c r="CA247" s="159">
        <f>parametry!BY45</f>
        <v>0</v>
      </c>
      <c r="CB247" s="159">
        <f>parametry!BZ45</f>
        <v>0</v>
      </c>
      <c r="CC247" s="159">
        <f>parametry!CA45</f>
        <v>0</v>
      </c>
      <c r="CD247" s="159">
        <f>parametry!CB45</f>
        <v>0</v>
      </c>
      <c r="CE247" s="159">
        <f>parametry!CC45</f>
        <v>0</v>
      </c>
      <c r="CF247" s="159">
        <f>parametry!CD45</f>
        <v>0</v>
      </c>
      <c r="CG247" s="159">
        <f>parametry!CE45</f>
        <v>0</v>
      </c>
      <c r="CH247" s="159">
        <f>parametry!CF45</f>
        <v>0</v>
      </c>
      <c r="CI247" s="159">
        <f>parametry!CG45</f>
        <v>0</v>
      </c>
      <c r="CJ247" s="159">
        <f>parametry!CH45</f>
        <v>0</v>
      </c>
      <c r="CK247" s="159">
        <f>parametry!CI45</f>
        <v>0</v>
      </c>
      <c r="CL247" s="159">
        <f>parametry!CJ45</f>
        <v>0</v>
      </c>
      <c r="CM247" s="159">
        <f>parametry!CK45</f>
        <v>0</v>
      </c>
      <c r="CN247" s="159">
        <f>parametry!CL45</f>
        <v>0</v>
      </c>
      <c r="CO247" s="159">
        <f>parametry!CM45</f>
        <v>0</v>
      </c>
      <c r="CP247" s="159">
        <f>parametry!CN45</f>
        <v>0</v>
      </c>
      <c r="CQ247" s="159">
        <f>parametry!CO45</f>
        <v>0</v>
      </c>
      <c r="CR247" s="159">
        <f>parametry!CP45</f>
        <v>0</v>
      </c>
      <c r="CS247" s="159">
        <f>parametry!CQ45</f>
        <v>0</v>
      </c>
      <c r="CT247" s="159">
        <f>parametry!CR45</f>
        <v>0</v>
      </c>
      <c r="CU247" s="159">
        <f>parametry!CS45</f>
        <v>0</v>
      </c>
      <c r="CV247" s="159">
        <f>parametry!CT45</f>
        <v>0</v>
      </c>
      <c r="CW247" s="159">
        <f>parametry!CU45</f>
        <v>0</v>
      </c>
      <c r="CX247" s="159">
        <f>parametry!CV45</f>
        <v>0</v>
      </c>
      <c r="CY247" s="159">
        <f>parametry!CW45</f>
        <v>0</v>
      </c>
    </row>
    <row r="248" spans="1:104" s="34" customFormat="1">
      <c r="B248" s="158" t="str">
        <f>IF(parametry!A46&lt;&gt;"",parametry!A46,"")</f>
        <v/>
      </c>
      <c r="C248" s="152"/>
      <c r="D248" s="159">
        <f>parametry!B46</f>
        <v>0</v>
      </c>
      <c r="E248" s="159">
        <f>parametry!C46</f>
        <v>0</v>
      </c>
      <c r="F248" s="159">
        <f>parametry!D46</f>
        <v>0</v>
      </c>
      <c r="G248" s="159">
        <f>parametry!E46</f>
        <v>0</v>
      </c>
      <c r="H248" s="159">
        <f>parametry!F46</f>
        <v>0</v>
      </c>
      <c r="I248" s="159">
        <f>parametry!G46</f>
        <v>0</v>
      </c>
      <c r="J248" s="159">
        <f>parametry!H46</f>
        <v>0</v>
      </c>
      <c r="K248" s="159">
        <f>parametry!I46</f>
        <v>0</v>
      </c>
      <c r="L248" s="159">
        <f>parametry!J46</f>
        <v>0</v>
      </c>
      <c r="M248" s="159">
        <f>parametry!K46</f>
        <v>0</v>
      </c>
      <c r="N248" s="159">
        <f>parametry!L46</f>
        <v>0</v>
      </c>
      <c r="O248" s="159">
        <f>parametry!M46</f>
        <v>0</v>
      </c>
      <c r="P248" s="159">
        <f>parametry!N46</f>
        <v>0</v>
      </c>
      <c r="Q248" s="159">
        <f>parametry!O46</f>
        <v>0</v>
      </c>
      <c r="R248" s="159">
        <f>parametry!P46</f>
        <v>0</v>
      </c>
      <c r="S248" s="159">
        <f>parametry!Q46</f>
        <v>0</v>
      </c>
      <c r="T248" s="159">
        <f>parametry!R46</f>
        <v>0</v>
      </c>
      <c r="U248" s="159">
        <f>parametry!S46</f>
        <v>0</v>
      </c>
      <c r="V248" s="159">
        <f>parametry!T46</f>
        <v>0</v>
      </c>
      <c r="W248" s="159">
        <f>parametry!U46</f>
        <v>0</v>
      </c>
      <c r="X248" s="159">
        <f>parametry!V46</f>
        <v>0</v>
      </c>
      <c r="Y248" s="159">
        <f>parametry!W46</f>
        <v>0</v>
      </c>
      <c r="Z248" s="159">
        <f>parametry!X46</f>
        <v>0</v>
      </c>
      <c r="AA248" s="159">
        <f>parametry!Y46</f>
        <v>0</v>
      </c>
      <c r="AB248" s="159">
        <f>parametry!Z46</f>
        <v>0</v>
      </c>
      <c r="AC248" s="159">
        <f>parametry!AA46</f>
        <v>0</v>
      </c>
      <c r="AD248" s="159">
        <f>parametry!AB46</f>
        <v>0</v>
      </c>
      <c r="AE248" s="159">
        <f>parametry!AC46</f>
        <v>0</v>
      </c>
      <c r="AF248" s="159">
        <f>parametry!AD46</f>
        <v>0</v>
      </c>
      <c r="AG248" s="159">
        <f>parametry!AE46</f>
        <v>0</v>
      </c>
      <c r="AH248" s="159">
        <f>parametry!AF46</f>
        <v>0</v>
      </c>
      <c r="AI248" s="159">
        <f>parametry!AG46</f>
        <v>0</v>
      </c>
      <c r="AJ248" s="159">
        <f>parametry!AH46</f>
        <v>0</v>
      </c>
      <c r="AK248" s="159">
        <f>parametry!AI46</f>
        <v>0</v>
      </c>
      <c r="AL248" s="159">
        <f>parametry!AJ46</f>
        <v>0</v>
      </c>
      <c r="AM248" s="159">
        <f>parametry!AK46</f>
        <v>0</v>
      </c>
      <c r="AN248" s="159">
        <f>parametry!AL46</f>
        <v>0</v>
      </c>
      <c r="AO248" s="159">
        <f>parametry!AM46</f>
        <v>0</v>
      </c>
      <c r="AP248" s="159">
        <f>parametry!AN46</f>
        <v>0</v>
      </c>
      <c r="AQ248" s="159">
        <f>parametry!AO46</f>
        <v>0</v>
      </c>
      <c r="AR248" s="159">
        <f>parametry!AP46</f>
        <v>0</v>
      </c>
      <c r="AS248" s="159">
        <f>parametry!AQ46</f>
        <v>0</v>
      </c>
      <c r="AT248" s="159">
        <f>parametry!AR46</f>
        <v>0</v>
      </c>
      <c r="AU248" s="159">
        <f>parametry!AS46</f>
        <v>0</v>
      </c>
      <c r="AV248" s="159">
        <f>parametry!AT46</f>
        <v>0</v>
      </c>
      <c r="AW248" s="159">
        <f>parametry!AU46</f>
        <v>0</v>
      </c>
      <c r="AX248" s="159">
        <f>parametry!AV46</f>
        <v>0</v>
      </c>
      <c r="AY248" s="159">
        <f>parametry!AW46</f>
        <v>0</v>
      </c>
      <c r="AZ248" s="159">
        <f>parametry!AX46</f>
        <v>0</v>
      </c>
      <c r="BA248" s="159">
        <f>parametry!AY46</f>
        <v>0</v>
      </c>
      <c r="BB248" s="159">
        <f>parametry!AZ46</f>
        <v>0</v>
      </c>
      <c r="BC248" s="159">
        <f>parametry!BA46</f>
        <v>0</v>
      </c>
      <c r="BD248" s="159">
        <f>parametry!BB46</f>
        <v>0</v>
      </c>
      <c r="BE248" s="159">
        <f>parametry!BC46</f>
        <v>0</v>
      </c>
      <c r="BF248" s="159">
        <f>parametry!BD46</f>
        <v>0</v>
      </c>
      <c r="BG248" s="159">
        <f>parametry!BE46</f>
        <v>0</v>
      </c>
      <c r="BH248" s="159">
        <f>parametry!BF46</f>
        <v>0</v>
      </c>
      <c r="BI248" s="159">
        <f>parametry!BG46</f>
        <v>0</v>
      </c>
      <c r="BJ248" s="159">
        <f>parametry!BH46</f>
        <v>0</v>
      </c>
      <c r="BK248" s="159">
        <f>parametry!BI46</f>
        <v>0</v>
      </c>
      <c r="BL248" s="159">
        <f>parametry!BJ46</f>
        <v>0</v>
      </c>
      <c r="BM248" s="159">
        <f>parametry!BK46</f>
        <v>0</v>
      </c>
      <c r="BN248" s="159">
        <f>parametry!BL46</f>
        <v>0</v>
      </c>
      <c r="BO248" s="159">
        <f>parametry!BM46</f>
        <v>0</v>
      </c>
      <c r="BP248" s="159">
        <f>parametry!BN46</f>
        <v>0</v>
      </c>
      <c r="BQ248" s="159">
        <f>parametry!BO46</f>
        <v>0</v>
      </c>
      <c r="BR248" s="159">
        <f>parametry!BP46</f>
        <v>0</v>
      </c>
      <c r="BS248" s="159">
        <f>parametry!BQ46</f>
        <v>0</v>
      </c>
      <c r="BT248" s="159">
        <f>parametry!BR46</f>
        <v>0</v>
      </c>
      <c r="BU248" s="159">
        <f>parametry!BS46</f>
        <v>0</v>
      </c>
      <c r="BV248" s="159">
        <f>parametry!BT46</f>
        <v>0</v>
      </c>
      <c r="BW248" s="159">
        <f>parametry!BU46</f>
        <v>0</v>
      </c>
      <c r="BX248" s="159">
        <f>parametry!BV46</f>
        <v>0</v>
      </c>
      <c r="BY248" s="159">
        <f>parametry!BW46</f>
        <v>0</v>
      </c>
      <c r="BZ248" s="159">
        <f>parametry!BX46</f>
        <v>0</v>
      </c>
      <c r="CA248" s="159">
        <f>parametry!BY46</f>
        <v>0</v>
      </c>
      <c r="CB248" s="159">
        <f>parametry!BZ46</f>
        <v>0</v>
      </c>
      <c r="CC248" s="159">
        <f>parametry!CA46</f>
        <v>0</v>
      </c>
      <c r="CD248" s="159">
        <f>parametry!CB46</f>
        <v>0</v>
      </c>
      <c r="CE248" s="159">
        <f>parametry!CC46</f>
        <v>0</v>
      </c>
      <c r="CF248" s="159">
        <f>parametry!CD46</f>
        <v>0</v>
      </c>
      <c r="CG248" s="159">
        <f>parametry!CE46</f>
        <v>0</v>
      </c>
      <c r="CH248" s="159">
        <f>parametry!CF46</f>
        <v>0</v>
      </c>
      <c r="CI248" s="159">
        <f>parametry!CG46</f>
        <v>0</v>
      </c>
      <c r="CJ248" s="159">
        <f>parametry!CH46</f>
        <v>0</v>
      </c>
      <c r="CK248" s="159">
        <f>parametry!CI46</f>
        <v>0</v>
      </c>
      <c r="CL248" s="159">
        <f>parametry!CJ46</f>
        <v>0</v>
      </c>
      <c r="CM248" s="159">
        <f>parametry!CK46</f>
        <v>0</v>
      </c>
      <c r="CN248" s="159">
        <f>parametry!CL46</f>
        <v>0</v>
      </c>
      <c r="CO248" s="159">
        <f>parametry!CM46</f>
        <v>0</v>
      </c>
      <c r="CP248" s="159">
        <f>parametry!CN46</f>
        <v>0</v>
      </c>
      <c r="CQ248" s="159">
        <f>parametry!CO46</f>
        <v>0</v>
      </c>
      <c r="CR248" s="159">
        <f>parametry!CP46</f>
        <v>0</v>
      </c>
      <c r="CS248" s="159">
        <f>parametry!CQ46</f>
        <v>0</v>
      </c>
      <c r="CT248" s="159">
        <f>parametry!CR46</f>
        <v>0</v>
      </c>
      <c r="CU248" s="159">
        <f>parametry!CS46</f>
        <v>0</v>
      </c>
      <c r="CV248" s="159">
        <f>parametry!CT46</f>
        <v>0</v>
      </c>
      <c r="CW248" s="159">
        <f>parametry!CU46</f>
        <v>0</v>
      </c>
      <c r="CX248" s="159">
        <f>parametry!CV46</f>
        <v>0</v>
      </c>
      <c r="CY248" s="159">
        <f>parametry!CW46</f>
        <v>0</v>
      </c>
    </row>
    <row r="249" spans="1:104" s="34" customFormat="1">
      <c r="B249" s="158" t="str">
        <f>IF(parametry!A47&lt;&gt;"",parametry!A47,"")</f>
        <v/>
      </c>
      <c r="C249" s="152"/>
      <c r="D249" s="159">
        <f>parametry!B47</f>
        <v>0</v>
      </c>
      <c r="E249" s="159">
        <f>parametry!C47</f>
        <v>0</v>
      </c>
      <c r="F249" s="159">
        <f>parametry!D47</f>
        <v>0</v>
      </c>
      <c r="G249" s="159">
        <f>parametry!E47</f>
        <v>0</v>
      </c>
      <c r="H249" s="159">
        <f>parametry!F47</f>
        <v>0</v>
      </c>
      <c r="I249" s="159">
        <f>parametry!G47</f>
        <v>0</v>
      </c>
      <c r="J249" s="159">
        <f>parametry!H47</f>
        <v>0</v>
      </c>
      <c r="K249" s="159">
        <f>parametry!I47</f>
        <v>0</v>
      </c>
      <c r="L249" s="159">
        <f>parametry!J47</f>
        <v>0</v>
      </c>
      <c r="M249" s="159">
        <f>parametry!K47</f>
        <v>0</v>
      </c>
      <c r="N249" s="159">
        <f>parametry!L47</f>
        <v>0</v>
      </c>
      <c r="O249" s="159">
        <f>parametry!M47</f>
        <v>0</v>
      </c>
      <c r="P249" s="159">
        <f>parametry!N47</f>
        <v>0</v>
      </c>
      <c r="Q249" s="159">
        <f>parametry!O47</f>
        <v>0</v>
      </c>
      <c r="R249" s="159">
        <f>parametry!P47</f>
        <v>0</v>
      </c>
      <c r="S249" s="159">
        <f>parametry!Q47</f>
        <v>0</v>
      </c>
      <c r="T249" s="159">
        <f>parametry!R47</f>
        <v>0</v>
      </c>
      <c r="U249" s="159">
        <f>parametry!S47</f>
        <v>0</v>
      </c>
      <c r="V249" s="159">
        <f>parametry!T47</f>
        <v>0</v>
      </c>
      <c r="W249" s="159">
        <f>parametry!U47</f>
        <v>0</v>
      </c>
      <c r="X249" s="159">
        <f>parametry!V47</f>
        <v>0</v>
      </c>
      <c r="Y249" s="159">
        <f>parametry!W47</f>
        <v>0</v>
      </c>
      <c r="Z249" s="159">
        <f>parametry!X47</f>
        <v>0</v>
      </c>
      <c r="AA249" s="159">
        <f>parametry!Y47</f>
        <v>0</v>
      </c>
      <c r="AB249" s="159">
        <f>parametry!Z47</f>
        <v>0</v>
      </c>
      <c r="AC249" s="159">
        <f>parametry!AA47</f>
        <v>0</v>
      </c>
      <c r="AD249" s="159">
        <f>parametry!AB47</f>
        <v>0</v>
      </c>
      <c r="AE249" s="159">
        <f>parametry!AC47</f>
        <v>0</v>
      </c>
      <c r="AF249" s="159">
        <f>parametry!AD47</f>
        <v>0</v>
      </c>
      <c r="AG249" s="159">
        <f>parametry!AE47</f>
        <v>0</v>
      </c>
      <c r="AH249" s="159">
        <f>parametry!AF47</f>
        <v>0</v>
      </c>
      <c r="AI249" s="159">
        <f>parametry!AG47</f>
        <v>0</v>
      </c>
      <c r="AJ249" s="159">
        <f>parametry!AH47</f>
        <v>0</v>
      </c>
      <c r="AK249" s="159">
        <f>parametry!AI47</f>
        <v>0</v>
      </c>
      <c r="AL249" s="159">
        <f>parametry!AJ47</f>
        <v>0</v>
      </c>
      <c r="AM249" s="159">
        <f>parametry!AK47</f>
        <v>0</v>
      </c>
      <c r="AN249" s="159">
        <f>parametry!AL47</f>
        <v>0</v>
      </c>
      <c r="AO249" s="159">
        <f>parametry!AM47</f>
        <v>0</v>
      </c>
      <c r="AP249" s="159">
        <f>parametry!AN47</f>
        <v>0</v>
      </c>
      <c r="AQ249" s="159">
        <f>parametry!AO47</f>
        <v>0</v>
      </c>
      <c r="AR249" s="159">
        <f>parametry!AP47</f>
        <v>0</v>
      </c>
      <c r="AS249" s="159">
        <f>parametry!AQ47</f>
        <v>0</v>
      </c>
      <c r="AT249" s="159">
        <f>parametry!AR47</f>
        <v>0</v>
      </c>
      <c r="AU249" s="159">
        <f>parametry!AS47</f>
        <v>0</v>
      </c>
      <c r="AV249" s="159">
        <f>parametry!AT47</f>
        <v>0</v>
      </c>
      <c r="AW249" s="159">
        <f>parametry!AU47</f>
        <v>0</v>
      </c>
      <c r="AX249" s="159">
        <f>parametry!AV47</f>
        <v>0</v>
      </c>
      <c r="AY249" s="159">
        <f>parametry!AW47</f>
        <v>0</v>
      </c>
      <c r="AZ249" s="159">
        <f>parametry!AX47</f>
        <v>0</v>
      </c>
      <c r="BA249" s="159">
        <f>parametry!AY47</f>
        <v>0</v>
      </c>
      <c r="BB249" s="159">
        <f>parametry!AZ47</f>
        <v>0</v>
      </c>
      <c r="BC249" s="159">
        <f>parametry!BA47</f>
        <v>0</v>
      </c>
      <c r="BD249" s="159">
        <f>parametry!BB47</f>
        <v>0</v>
      </c>
      <c r="BE249" s="159">
        <f>parametry!BC47</f>
        <v>0</v>
      </c>
      <c r="BF249" s="159">
        <f>parametry!BD47</f>
        <v>0</v>
      </c>
      <c r="BG249" s="159">
        <f>parametry!BE47</f>
        <v>0</v>
      </c>
      <c r="BH249" s="159">
        <f>parametry!BF47</f>
        <v>0</v>
      </c>
      <c r="BI249" s="159">
        <f>parametry!BG47</f>
        <v>0</v>
      </c>
      <c r="BJ249" s="159">
        <f>parametry!BH47</f>
        <v>0</v>
      </c>
      <c r="BK249" s="159">
        <f>parametry!BI47</f>
        <v>0</v>
      </c>
      <c r="BL249" s="159">
        <f>parametry!BJ47</f>
        <v>0</v>
      </c>
      <c r="BM249" s="159">
        <f>parametry!BK47</f>
        <v>0</v>
      </c>
      <c r="BN249" s="159">
        <f>parametry!BL47</f>
        <v>0</v>
      </c>
      <c r="BO249" s="159">
        <f>parametry!BM47</f>
        <v>0</v>
      </c>
      <c r="BP249" s="159">
        <f>parametry!BN47</f>
        <v>0</v>
      </c>
      <c r="BQ249" s="159">
        <f>parametry!BO47</f>
        <v>0</v>
      </c>
      <c r="BR249" s="159">
        <f>parametry!BP47</f>
        <v>0</v>
      </c>
      <c r="BS249" s="159">
        <f>parametry!BQ47</f>
        <v>0</v>
      </c>
      <c r="BT249" s="159">
        <f>parametry!BR47</f>
        <v>0</v>
      </c>
      <c r="BU249" s="159">
        <f>parametry!BS47</f>
        <v>0</v>
      </c>
      <c r="BV249" s="159">
        <f>parametry!BT47</f>
        <v>0</v>
      </c>
      <c r="BW249" s="159">
        <f>parametry!BU47</f>
        <v>0</v>
      </c>
      <c r="BX249" s="159">
        <f>parametry!BV47</f>
        <v>0</v>
      </c>
      <c r="BY249" s="159">
        <f>parametry!BW47</f>
        <v>0</v>
      </c>
      <c r="BZ249" s="159">
        <f>parametry!BX47</f>
        <v>0</v>
      </c>
      <c r="CA249" s="159">
        <f>parametry!BY47</f>
        <v>0</v>
      </c>
      <c r="CB249" s="159">
        <f>parametry!BZ47</f>
        <v>0</v>
      </c>
      <c r="CC249" s="159">
        <f>parametry!CA47</f>
        <v>0</v>
      </c>
      <c r="CD249" s="159">
        <f>parametry!CB47</f>
        <v>0</v>
      </c>
      <c r="CE249" s="159">
        <f>parametry!CC47</f>
        <v>0</v>
      </c>
      <c r="CF249" s="159">
        <f>parametry!CD47</f>
        <v>0</v>
      </c>
      <c r="CG249" s="159">
        <f>parametry!CE47</f>
        <v>0</v>
      </c>
      <c r="CH249" s="159">
        <f>parametry!CF47</f>
        <v>0</v>
      </c>
      <c r="CI249" s="159">
        <f>parametry!CG47</f>
        <v>0</v>
      </c>
      <c r="CJ249" s="159">
        <f>parametry!CH47</f>
        <v>0</v>
      </c>
      <c r="CK249" s="159">
        <f>parametry!CI47</f>
        <v>0</v>
      </c>
      <c r="CL249" s="159">
        <f>parametry!CJ47</f>
        <v>0</v>
      </c>
      <c r="CM249" s="159">
        <f>parametry!CK47</f>
        <v>0</v>
      </c>
      <c r="CN249" s="159">
        <f>parametry!CL47</f>
        <v>0</v>
      </c>
      <c r="CO249" s="159">
        <f>parametry!CM47</f>
        <v>0</v>
      </c>
      <c r="CP249" s="159">
        <f>parametry!CN47</f>
        <v>0</v>
      </c>
      <c r="CQ249" s="159">
        <f>parametry!CO47</f>
        <v>0</v>
      </c>
      <c r="CR249" s="159">
        <f>parametry!CP47</f>
        <v>0</v>
      </c>
      <c r="CS249" s="159">
        <f>parametry!CQ47</f>
        <v>0</v>
      </c>
      <c r="CT249" s="159">
        <f>parametry!CR47</f>
        <v>0</v>
      </c>
      <c r="CU249" s="159">
        <f>parametry!CS47</f>
        <v>0</v>
      </c>
      <c r="CV249" s="159">
        <f>parametry!CT47</f>
        <v>0</v>
      </c>
      <c r="CW249" s="159">
        <f>parametry!CU47</f>
        <v>0</v>
      </c>
      <c r="CX249" s="159">
        <f>parametry!CV47</f>
        <v>0</v>
      </c>
      <c r="CY249" s="159">
        <f>parametry!CW47</f>
        <v>0</v>
      </c>
    </row>
    <row r="250" spans="1:104" s="34" customFormat="1">
      <c r="B250" s="158" t="str">
        <f>IF(parametry!A48&lt;&gt;"",parametry!A48,"")</f>
        <v/>
      </c>
      <c r="D250" s="159">
        <f>parametry!B48</f>
        <v>0</v>
      </c>
      <c r="E250" s="159">
        <f>parametry!C48</f>
        <v>0</v>
      </c>
      <c r="F250" s="159">
        <f>parametry!D48</f>
        <v>0</v>
      </c>
      <c r="G250" s="159">
        <f>parametry!E48</f>
        <v>0</v>
      </c>
      <c r="H250" s="159">
        <f>parametry!F48</f>
        <v>0</v>
      </c>
      <c r="I250" s="159">
        <f>parametry!G48</f>
        <v>0</v>
      </c>
      <c r="J250" s="159">
        <f>parametry!H48</f>
        <v>0</v>
      </c>
      <c r="K250" s="159">
        <f>parametry!I48</f>
        <v>0</v>
      </c>
      <c r="L250" s="159">
        <f>parametry!J48</f>
        <v>0</v>
      </c>
      <c r="M250" s="159">
        <f>parametry!K48</f>
        <v>0</v>
      </c>
      <c r="N250" s="159">
        <f>parametry!L48</f>
        <v>0</v>
      </c>
      <c r="O250" s="159">
        <f>parametry!M48</f>
        <v>0</v>
      </c>
      <c r="P250" s="159">
        <f>parametry!N48</f>
        <v>0</v>
      </c>
      <c r="Q250" s="159">
        <f>parametry!O48</f>
        <v>0</v>
      </c>
      <c r="R250" s="159">
        <f>parametry!P48</f>
        <v>0</v>
      </c>
      <c r="S250" s="159">
        <f>parametry!Q48</f>
        <v>0</v>
      </c>
      <c r="T250" s="159">
        <f>parametry!R48</f>
        <v>0</v>
      </c>
      <c r="U250" s="159">
        <f>parametry!S48</f>
        <v>0</v>
      </c>
      <c r="V250" s="159">
        <f>parametry!T48</f>
        <v>0</v>
      </c>
      <c r="W250" s="159">
        <f>parametry!U48</f>
        <v>0</v>
      </c>
      <c r="X250" s="159">
        <f>parametry!V48</f>
        <v>0</v>
      </c>
      <c r="Y250" s="159">
        <f>parametry!W48</f>
        <v>0</v>
      </c>
      <c r="Z250" s="159">
        <f>parametry!X48</f>
        <v>0</v>
      </c>
      <c r="AA250" s="159">
        <f>parametry!Y48</f>
        <v>0</v>
      </c>
      <c r="AB250" s="159">
        <f>parametry!Z48</f>
        <v>0</v>
      </c>
      <c r="AC250" s="159">
        <f>parametry!AA48</f>
        <v>0</v>
      </c>
      <c r="AD250" s="159">
        <f>parametry!AB48</f>
        <v>0</v>
      </c>
      <c r="AE250" s="159">
        <f>parametry!AC48</f>
        <v>0</v>
      </c>
      <c r="AF250" s="159">
        <f>parametry!AD48</f>
        <v>0</v>
      </c>
      <c r="AG250" s="159">
        <f>parametry!AE48</f>
        <v>0</v>
      </c>
      <c r="AH250" s="159">
        <f>parametry!AF48</f>
        <v>0</v>
      </c>
      <c r="AI250" s="159">
        <f>parametry!AG48</f>
        <v>0</v>
      </c>
      <c r="AJ250" s="159">
        <f>parametry!AH48</f>
        <v>0</v>
      </c>
      <c r="AK250" s="159">
        <f>parametry!AI48</f>
        <v>0</v>
      </c>
      <c r="AL250" s="159">
        <f>parametry!AJ48</f>
        <v>0</v>
      </c>
      <c r="AM250" s="159">
        <f>parametry!AK48</f>
        <v>0</v>
      </c>
      <c r="AN250" s="159">
        <f>parametry!AL48</f>
        <v>0</v>
      </c>
      <c r="AO250" s="159">
        <f>parametry!AM48</f>
        <v>0</v>
      </c>
      <c r="AP250" s="159">
        <f>parametry!AN48</f>
        <v>0</v>
      </c>
      <c r="AQ250" s="159">
        <f>parametry!AO48</f>
        <v>0</v>
      </c>
      <c r="AR250" s="159">
        <f>parametry!AP48</f>
        <v>0</v>
      </c>
      <c r="AS250" s="159">
        <f>parametry!AQ48</f>
        <v>0</v>
      </c>
      <c r="AT250" s="159">
        <f>parametry!AR48</f>
        <v>0</v>
      </c>
      <c r="AU250" s="159">
        <f>parametry!AS48</f>
        <v>0</v>
      </c>
      <c r="AV250" s="159">
        <f>parametry!AT48</f>
        <v>0</v>
      </c>
      <c r="AW250" s="159">
        <f>parametry!AU48</f>
        <v>0</v>
      </c>
      <c r="AX250" s="159">
        <f>parametry!AV48</f>
        <v>0</v>
      </c>
      <c r="AY250" s="159">
        <f>parametry!AW48</f>
        <v>0</v>
      </c>
      <c r="AZ250" s="159">
        <f>parametry!AX48</f>
        <v>0</v>
      </c>
      <c r="BA250" s="159">
        <f>parametry!AY48</f>
        <v>0</v>
      </c>
      <c r="BB250" s="159">
        <f>parametry!AZ48</f>
        <v>0</v>
      </c>
      <c r="BC250" s="159">
        <f>parametry!BA48</f>
        <v>0</v>
      </c>
      <c r="BD250" s="159">
        <f>parametry!BB48</f>
        <v>0</v>
      </c>
      <c r="BE250" s="159">
        <f>parametry!BC48</f>
        <v>0</v>
      </c>
      <c r="BF250" s="159">
        <f>parametry!BD48</f>
        <v>0</v>
      </c>
      <c r="BG250" s="159">
        <f>parametry!BE48</f>
        <v>0</v>
      </c>
      <c r="BH250" s="159">
        <f>parametry!BF48</f>
        <v>0</v>
      </c>
      <c r="BI250" s="159">
        <f>parametry!BG48</f>
        <v>0</v>
      </c>
      <c r="BJ250" s="159">
        <f>parametry!BH48</f>
        <v>0</v>
      </c>
      <c r="BK250" s="159">
        <f>parametry!BI48</f>
        <v>0</v>
      </c>
      <c r="BL250" s="159">
        <f>parametry!BJ48</f>
        <v>0</v>
      </c>
      <c r="BM250" s="159">
        <f>parametry!BK48</f>
        <v>0</v>
      </c>
      <c r="BN250" s="159">
        <f>parametry!BL48</f>
        <v>0</v>
      </c>
      <c r="BO250" s="159">
        <f>parametry!BM48</f>
        <v>0</v>
      </c>
      <c r="BP250" s="159">
        <f>parametry!BN48</f>
        <v>0</v>
      </c>
      <c r="BQ250" s="159">
        <f>parametry!BO48</f>
        <v>0</v>
      </c>
      <c r="BR250" s="159">
        <f>parametry!BP48</f>
        <v>0</v>
      </c>
      <c r="BS250" s="159">
        <f>parametry!BQ48</f>
        <v>0</v>
      </c>
      <c r="BT250" s="159">
        <f>parametry!BR48</f>
        <v>0</v>
      </c>
      <c r="BU250" s="159">
        <f>parametry!BS48</f>
        <v>0</v>
      </c>
      <c r="BV250" s="159">
        <f>parametry!BT48</f>
        <v>0</v>
      </c>
      <c r="BW250" s="159">
        <f>parametry!BU48</f>
        <v>0</v>
      </c>
      <c r="BX250" s="159">
        <f>parametry!BV48</f>
        <v>0</v>
      </c>
      <c r="BY250" s="159">
        <f>parametry!BW48</f>
        <v>0</v>
      </c>
      <c r="BZ250" s="159">
        <f>parametry!BX48</f>
        <v>0</v>
      </c>
      <c r="CA250" s="159">
        <f>parametry!BY48</f>
        <v>0</v>
      </c>
      <c r="CB250" s="159">
        <f>parametry!BZ48</f>
        <v>0</v>
      </c>
      <c r="CC250" s="159">
        <f>parametry!CA48</f>
        <v>0</v>
      </c>
      <c r="CD250" s="159">
        <f>parametry!CB48</f>
        <v>0</v>
      </c>
      <c r="CE250" s="159">
        <f>parametry!CC48</f>
        <v>0</v>
      </c>
      <c r="CF250" s="159">
        <f>parametry!CD48</f>
        <v>0</v>
      </c>
      <c r="CG250" s="159">
        <f>parametry!CE48</f>
        <v>0</v>
      </c>
      <c r="CH250" s="159">
        <f>parametry!CF48</f>
        <v>0</v>
      </c>
      <c r="CI250" s="159">
        <f>parametry!CG48</f>
        <v>0</v>
      </c>
      <c r="CJ250" s="159">
        <f>parametry!CH48</f>
        <v>0</v>
      </c>
      <c r="CK250" s="159">
        <f>parametry!CI48</f>
        <v>0</v>
      </c>
      <c r="CL250" s="159">
        <f>parametry!CJ48</f>
        <v>0</v>
      </c>
      <c r="CM250" s="159">
        <f>parametry!CK48</f>
        <v>0</v>
      </c>
      <c r="CN250" s="159">
        <f>parametry!CL48</f>
        <v>0</v>
      </c>
      <c r="CO250" s="159">
        <f>parametry!CM48</f>
        <v>0</v>
      </c>
      <c r="CP250" s="159">
        <f>parametry!CN48</f>
        <v>0</v>
      </c>
      <c r="CQ250" s="159">
        <f>parametry!CO48</f>
        <v>0</v>
      </c>
      <c r="CR250" s="159">
        <f>parametry!CP48</f>
        <v>0</v>
      </c>
      <c r="CS250" s="159">
        <f>parametry!CQ48</f>
        <v>0</v>
      </c>
      <c r="CT250" s="159">
        <f>parametry!CR48</f>
        <v>0</v>
      </c>
      <c r="CU250" s="159">
        <f>parametry!CS48</f>
        <v>0</v>
      </c>
      <c r="CV250" s="159">
        <f>parametry!CT48</f>
        <v>0</v>
      </c>
      <c r="CW250" s="159">
        <f>parametry!CU48</f>
        <v>0</v>
      </c>
      <c r="CX250" s="159">
        <f>parametry!CV48</f>
        <v>0</v>
      </c>
      <c r="CY250" s="159">
        <f>parametry!CW48</f>
        <v>0</v>
      </c>
    </row>
    <row r="251" spans="1:104" s="34" customFormat="1">
      <c r="B251" s="158" t="str">
        <f>IF(parametry!A49&lt;&gt;"",parametry!A49,"")</f>
        <v/>
      </c>
      <c r="D251" s="159">
        <f>parametry!B49</f>
        <v>0</v>
      </c>
      <c r="E251" s="159">
        <f>parametry!C49</f>
        <v>0</v>
      </c>
      <c r="F251" s="159">
        <f>parametry!D49</f>
        <v>0</v>
      </c>
      <c r="G251" s="159">
        <f>parametry!E49</f>
        <v>0</v>
      </c>
      <c r="H251" s="159">
        <f>parametry!F49</f>
        <v>0</v>
      </c>
      <c r="I251" s="159">
        <f>parametry!G49</f>
        <v>0</v>
      </c>
      <c r="J251" s="159">
        <f>parametry!H49</f>
        <v>0</v>
      </c>
      <c r="K251" s="159">
        <f>parametry!I49</f>
        <v>0</v>
      </c>
      <c r="L251" s="159">
        <f>parametry!J49</f>
        <v>0</v>
      </c>
      <c r="M251" s="159">
        <f>parametry!K49</f>
        <v>0</v>
      </c>
      <c r="N251" s="159">
        <f>parametry!L49</f>
        <v>0</v>
      </c>
      <c r="O251" s="159">
        <f>parametry!M49</f>
        <v>0</v>
      </c>
      <c r="P251" s="159">
        <f>parametry!N49</f>
        <v>0</v>
      </c>
      <c r="Q251" s="159">
        <f>parametry!O49</f>
        <v>0</v>
      </c>
      <c r="R251" s="159">
        <f>parametry!P49</f>
        <v>0</v>
      </c>
      <c r="S251" s="159">
        <f>parametry!Q49</f>
        <v>0</v>
      </c>
      <c r="T251" s="159">
        <f>parametry!R49</f>
        <v>0</v>
      </c>
      <c r="U251" s="159">
        <f>parametry!S49</f>
        <v>0</v>
      </c>
      <c r="V251" s="159">
        <f>parametry!T49</f>
        <v>0</v>
      </c>
      <c r="W251" s="159">
        <f>parametry!U49</f>
        <v>0</v>
      </c>
      <c r="X251" s="159">
        <f>parametry!V49</f>
        <v>0</v>
      </c>
      <c r="Y251" s="159">
        <f>parametry!W49</f>
        <v>0</v>
      </c>
      <c r="Z251" s="159">
        <f>parametry!X49</f>
        <v>0</v>
      </c>
      <c r="AA251" s="159">
        <f>parametry!Y49</f>
        <v>0</v>
      </c>
      <c r="AB251" s="159">
        <f>parametry!Z49</f>
        <v>0</v>
      </c>
      <c r="AC251" s="159">
        <f>parametry!AA49</f>
        <v>0</v>
      </c>
      <c r="AD251" s="159">
        <f>parametry!AB49</f>
        <v>0</v>
      </c>
      <c r="AE251" s="159">
        <f>parametry!AC49</f>
        <v>0</v>
      </c>
      <c r="AF251" s="159">
        <f>parametry!AD49</f>
        <v>0</v>
      </c>
      <c r="AG251" s="159">
        <f>parametry!AE49</f>
        <v>0</v>
      </c>
      <c r="AH251" s="159">
        <f>parametry!AF49</f>
        <v>0</v>
      </c>
      <c r="AI251" s="159">
        <f>parametry!AG49</f>
        <v>0</v>
      </c>
      <c r="AJ251" s="159">
        <f>parametry!AH49</f>
        <v>0</v>
      </c>
      <c r="AK251" s="159">
        <f>parametry!AI49</f>
        <v>0</v>
      </c>
      <c r="AL251" s="159">
        <f>parametry!AJ49</f>
        <v>0</v>
      </c>
      <c r="AM251" s="159">
        <f>parametry!AK49</f>
        <v>0</v>
      </c>
      <c r="AN251" s="159">
        <f>parametry!AL49</f>
        <v>0</v>
      </c>
      <c r="AO251" s="159">
        <f>parametry!AM49</f>
        <v>0</v>
      </c>
      <c r="AP251" s="159">
        <f>parametry!AN49</f>
        <v>0</v>
      </c>
      <c r="AQ251" s="159">
        <f>parametry!AO49</f>
        <v>0</v>
      </c>
      <c r="AR251" s="159">
        <f>parametry!AP49</f>
        <v>0</v>
      </c>
      <c r="AS251" s="159">
        <f>parametry!AQ49</f>
        <v>0</v>
      </c>
      <c r="AT251" s="159">
        <f>parametry!AR49</f>
        <v>0</v>
      </c>
      <c r="AU251" s="159">
        <f>parametry!AS49</f>
        <v>0</v>
      </c>
      <c r="AV251" s="159">
        <f>parametry!AT49</f>
        <v>0</v>
      </c>
      <c r="AW251" s="159">
        <f>parametry!AU49</f>
        <v>0</v>
      </c>
      <c r="AX251" s="159">
        <f>parametry!AV49</f>
        <v>0</v>
      </c>
      <c r="AY251" s="159">
        <f>parametry!AW49</f>
        <v>0</v>
      </c>
      <c r="AZ251" s="159">
        <f>parametry!AX49</f>
        <v>0</v>
      </c>
      <c r="BA251" s="159">
        <f>parametry!AY49</f>
        <v>0</v>
      </c>
      <c r="BB251" s="159">
        <f>parametry!AZ49</f>
        <v>0</v>
      </c>
      <c r="BC251" s="159">
        <f>parametry!BA49</f>
        <v>0</v>
      </c>
      <c r="BD251" s="159">
        <f>parametry!BB49</f>
        <v>0</v>
      </c>
      <c r="BE251" s="159">
        <f>parametry!BC49</f>
        <v>0</v>
      </c>
      <c r="BF251" s="159">
        <f>parametry!BD49</f>
        <v>0</v>
      </c>
      <c r="BG251" s="159">
        <f>parametry!BE49</f>
        <v>0</v>
      </c>
      <c r="BH251" s="159">
        <f>parametry!BF49</f>
        <v>0</v>
      </c>
      <c r="BI251" s="159">
        <f>parametry!BG49</f>
        <v>0</v>
      </c>
      <c r="BJ251" s="159">
        <f>parametry!BH49</f>
        <v>0</v>
      </c>
      <c r="BK251" s="159">
        <f>parametry!BI49</f>
        <v>0</v>
      </c>
      <c r="BL251" s="159">
        <f>parametry!BJ49</f>
        <v>0</v>
      </c>
      <c r="BM251" s="159">
        <f>parametry!BK49</f>
        <v>0</v>
      </c>
      <c r="BN251" s="159">
        <f>parametry!BL49</f>
        <v>0</v>
      </c>
      <c r="BO251" s="159">
        <f>parametry!BM49</f>
        <v>0</v>
      </c>
      <c r="BP251" s="159">
        <f>parametry!BN49</f>
        <v>0</v>
      </c>
      <c r="BQ251" s="159">
        <f>parametry!BO49</f>
        <v>0</v>
      </c>
      <c r="BR251" s="159">
        <f>parametry!BP49</f>
        <v>0</v>
      </c>
      <c r="BS251" s="159">
        <f>parametry!BQ49</f>
        <v>0</v>
      </c>
      <c r="BT251" s="159">
        <f>parametry!BR49</f>
        <v>0</v>
      </c>
      <c r="BU251" s="159">
        <f>parametry!BS49</f>
        <v>0</v>
      </c>
      <c r="BV251" s="159">
        <f>parametry!BT49</f>
        <v>0</v>
      </c>
      <c r="BW251" s="159">
        <f>parametry!BU49</f>
        <v>0</v>
      </c>
      <c r="BX251" s="159">
        <f>parametry!BV49</f>
        <v>0</v>
      </c>
      <c r="BY251" s="159">
        <f>parametry!BW49</f>
        <v>0</v>
      </c>
      <c r="BZ251" s="159">
        <f>parametry!BX49</f>
        <v>0</v>
      </c>
      <c r="CA251" s="159">
        <f>parametry!BY49</f>
        <v>0</v>
      </c>
      <c r="CB251" s="159">
        <f>parametry!BZ49</f>
        <v>0</v>
      </c>
      <c r="CC251" s="159">
        <f>parametry!CA49</f>
        <v>0</v>
      </c>
      <c r="CD251" s="159">
        <f>parametry!CB49</f>
        <v>0</v>
      </c>
      <c r="CE251" s="159">
        <f>parametry!CC49</f>
        <v>0</v>
      </c>
      <c r="CF251" s="159">
        <f>parametry!CD49</f>
        <v>0</v>
      </c>
      <c r="CG251" s="159">
        <f>parametry!CE49</f>
        <v>0</v>
      </c>
      <c r="CH251" s="159">
        <f>parametry!CF49</f>
        <v>0</v>
      </c>
      <c r="CI251" s="159">
        <f>parametry!CG49</f>
        <v>0</v>
      </c>
      <c r="CJ251" s="159">
        <f>parametry!CH49</f>
        <v>0</v>
      </c>
      <c r="CK251" s="159">
        <f>parametry!CI49</f>
        <v>0</v>
      </c>
      <c r="CL251" s="159">
        <f>parametry!CJ49</f>
        <v>0</v>
      </c>
      <c r="CM251" s="159">
        <f>parametry!CK49</f>
        <v>0</v>
      </c>
      <c r="CN251" s="159">
        <f>parametry!CL49</f>
        <v>0</v>
      </c>
      <c r="CO251" s="159">
        <f>parametry!CM49</f>
        <v>0</v>
      </c>
      <c r="CP251" s="159">
        <f>parametry!CN49</f>
        <v>0</v>
      </c>
      <c r="CQ251" s="159">
        <f>parametry!CO49</f>
        <v>0</v>
      </c>
      <c r="CR251" s="159">
        <f>parametry!CP49</f>
        <v>0</v>
      </c>
      <c r="CS251" s="159">
        <f>parametry!CQ49</f>
        <v>0</v>
      </c>
      <c r="CT251" s="159">
        <f>parametry!CR49</f>
        <v>0</v>
      </c>
      <c r="CU251" s="159">
        <f>parametry!CS49</f>
        <v>0</v>
      </c>
      <c r="CV251" s="159">
        <f>parametry!CT49</f>
        <v>0</v>
      </c>
      <c r="CW251" s="159">
        <f>parametry!CU49</f>
        <v>0</v>
      </c>
      <c r="CX251" s="159">
        <f>parametry!CV49</f>
        <v>0</v>
      </c>
      <c r="CY251" s="159">
        <f>parametry!CW49</f>
        <v>0</v>
      </c>
    </row>
    <row r="252" spans="1:104" s="34" customFormat="1"/>
    <row r="253" spans="1:104" s="34" customFormat="1"/>
    <row r="254" spans="1:104" s="34" customFormat="1">
      <c r="D254" s="153"/>
      <c r="E254" s="153"/>
      <c r="F254" s="153"/>
      <c r="G254" s="153"/>
      <c r="H254" s="153"/>
      <c r="I254" s="153"/>
      <c r="J254" s="153"/>
      <c r="K254" s="153"/>
      <c r="L254" s="153"/>
      <c r="M254" s="153"/>
      <c r="N254" s="153"/>
      <c r="O254" s="153"/>
      <c r="P254" s="153"/>
      <c r="Q254" s="153"/>
      <c r="R254" s="153"/>
      <c r="S254" s="153"/>
      <c r="T254" s="153"/>
      <c r="U254" s="153"/>
      <c r="V254" s="153"/>
      <c r="W254" s="153"/>
      <c r="X254" s="153"/>
      <c r="Y254" s="153"/>
      <c r="Z254" s="153"/>
      <c r="AA254" s="153"/>
      <c r="AB254" s="153"/>
      <c r="AC254" s="153"/>
      <c r="AD254" s="153"/>
      <c r="AE254" s="153"/>
      <c r="AF254" s="153"/>
      <c r="AG254" s="153"/>
      <c r="AH254" s="153"/>
      <c r="AI254" s="153"/>
      <c r="AJ254" s="153"/>
      <c r="AK254" s="153"/>
      <c r="AL254" s="153"/>
      <c r="AM254" s="153"/>
      <c r="AN254" s="153"/>
      <c r="AO254" s="153"/>
      <c r="AP254" s="153"/>
      <c r="AQ254" s="153"/>
      <c r="AR254" s="153"/>
      <c r="AS254" s="153"/>
      <c r="AT254" s="153"/>
      <c r="AU254" s="153"/>
      <c r="AV254" s="153"/>
      <c r="AW254" s="153"/>
      <c r="AX254" s="153"/>
      <c r="AY254" s="153"/>
      <c r="AZ254" s="153"/>
      <c r="BA254" s="153"/>
      <c r="BB254" s="153"/>
      <c r="BC254" s="153"/>
      <c r="BD254" s="153"/>
      <c r="BE254" s="153"/>
      <c r="BF254" s="153"/>
      <c r="BG254" s="153"/>
      <c r="BH254" s="153"/>
      <c r="BI254" s="153"/>
      <c r="BJ254" s="153"/>
      <c r="BK254" s="153"/>
      <c r="BL254" s="153"/>
      <c r="BM254" s="153"/>
      <c r="BN254" s="153"/>
      <c r="BO254" s="153"/>
      <c r="BP254" s="153"/>
      <c r="BQ254" s="153"/>
      <c r="BR254" s="153"/>
      <c r="BS254" s="153"/>
      <c r="BT254" s="153"/>
      <c r="BU254" s="153"/>
      <c r="BV254" s="153"/>
      <c r="BW254" s="153"/>
      <c r="BX254" s="153"/>
      <c r="BY254" s="153"/>
      <c r="BZ254" s="153"/>
      <c r="CA254" s="153"/>
      <c r="CB254" s="153"/>
      <c r="CC254" s="153"/>
      <c r="CD254" s="153"/>
      <c r="CE254" s="153"/>
      <c r="CF254" s="153"/>
      <c r="CG254" s="153"/>
      <c r="CH254" s="153"/>
      <c r="CI254" s="153"/>
      <c r="CJ254" s="153"/>
      <c r="CK254" s="153"/>
      <c r="CL254" s="153"/>
      <c r="CM254" s="153"/>
      <c r="CN254" s="153"/>
      <c r="CO254" s="153"/>
      <c r="CP254" s="153"/>
      <c r="CQ254" s="153"/>
      <c r="CR254" s="153"/>
      <c r="CS254" s="153"/>
      <c r="CT254" s="153"/>
      <c r="CU254" s="153"/>
      <c r="CV254" s="153"/>
      <c r="CW254" s="153"/>
      <c r="CX254" s="153"/>
      <c r="CY254" s="153"/>
    </row>
    <row r="255" spans="1:104" s="34" customFormat="1">
      <c r="A255" s="151" t="s">
        <v>316</v>
      </c>
      <c r="D255" s="153" t="str">
        <f>parametry!B22</f>
        <v>A-H</v>
      </c>
      <c r="E255" s="153" t="str">
        <f>parametry!C22</f>
        <v>A-H</v>
      </c>
      <c r="F255" s="153" t="str">
        <f>parametry!D22</f>
        <v>A-H</v>
      </c>
      <c r="G255" s="153" t="str">
        <f>parametry!E22</f>
        <v>A-H</v>
      </c>
      <c r="H255" s="153" t="str">
        <f>parametry!F22</f>
        <v>OZ</v>
      </c>
      <c r="I255" s="153" t="str">
        <f>parametry!G22</f>
        <v>OZ</v>
      </c>
      <c r="J255" s="153" t="str">
        <f>parametry!H22</f>
        <v>OZ</v>
      </c>
      <c r="K255" s="153" t="str">
        <f>parametry!I22</f>
        <v>OZ</v>
      </c>
      <c r="L255" s="153" t="str">
        <f>parametry!J22</f>
        <v>A-H</v>
      </c>
      <c r="M255" s="153" t="str">
        <f>parametry!K22</f>
        <v>A-H</v>
      </c>
      <c r="N255" s="153" t="str">
        <f>parametry!L22</f>
        <v>A-H</v>
      </c>
      <c r="O255" s="153" t="str">
        <f>parametry!M22</f>
        <v>A-H</v>
      </c>
      <c r="P255" s="153" t="str">
        <f>parametry!N22</f>
        <v>A-H</v>
      </c>
      <c r="Q255" s="153" t="str">
        <f>parametry!O22</f>
        <v>A-H</v>
      </c>
      <c r="R255" s="153" t="str">
        <f>parametry!P22</f>
        <v>A-H</v>
      </c>
      <c r="S255" s="153" t="str">
        <f>parametry!Q22</f>
        <v>A-H</v>
      </c>
      <c r="T255" s="153" t="str">
        <f>parametry!R22</f>
        <v>OZ</v>
      </c>
      <c r="U255" s="153" t="str">
        <f>parametry!S22</f>
        <v>OZ</v>
      </c>
      <c r="V255" s="153" t="str">
        <f>parametry!T22</f>
        <v>OZ</v>
      </c>
      <c r="W255" s="153" t="str">
        <f>parametry!U22</f>
        <v>OZ</v>
      </c>
      <c r="X255" s="153" t="str">
        <f>parametry!V22</f>
        <v>OZ</v>
      </c>
      <c r="Y255" s="153" t="str">
        <f>parametry!W22</f>
        <v>OZ</v>
      </c>
      <c r="Z255" s="153" t="str">
        <f>parametry!X22</f>
        <v>A-H</v>
      </c>
      <c r="AA255" s="153" t="str">
        <f>parametry!Y22</f>
        <v>A-H</v>
      </c>
      <c r="AB255" s="153" t="str">
        <f>parametry!Z22</f>
        <v>A-H</v>
      </c>
      <c r="AC255" s="153" t="str">
        <f>parametry!AA22</f>
        <v>A-H</v>
      </c>
      <c r="AD255" s="153" t="str">
        <f>parametry!AB22</f>
        <v>A-H</v>
      </c>
      <c r="AE255" s="153" t="str">
        <f>parametry!AC22</f>
        <v>A-H</v>
      </c>
      <c r="AF255" s="153" t="str">
        <f>parametry!AD22</f>
        <v>A-H</v>
      </c>
      <c r="AG255" s="153" t="str">
        <f>parametry!AE22</f>
        <v>A-H</v>
      </c>
      <c r="AH255" s="153" t="str">
        <f>parametry!AF22</f>
        <v>OZ</v>
      </c>
      <c r="AI255" s="153" t="str">
        <f>parametry!AG22</f>
        <v>OZ</v>
      </c>
      <c r="AJ255" s="153" t="str">
        <f>parametry!AH22</f>
        <v>OZ</v>
      </c>
      <c r="AK255" s="153" t="str">
        <f>parametry!AI22</f>
        <v>OZ</v>
      </c>
      <c r="AL255" s="153" t="str">
        <f>parametry!AJ22</f>
        <v>OZ</v>
      </c>
      <c r="AM255" s="153" t="str">
        <f>parametry!AK22</f>
        <v>OZ</v>
      </c>
      <c r="AN255" s="153" t="str">
        <f>parametry!AL22</f>
        <v>OZ</v>
      </c>
      <c r="AO255" s="153" t="str">
        <f>parametry!AM22</f>
        <v>A-H</v>
      </c>
      <c r="AP255" s="153" t="str">
        <f>parametry!AN22</f>
        <v>A-H</v>
      </c>
      <c r="AQ255" s="153" t="str">
        <f>parametry!AO22</f>
        <v>A-H</v>
      </c>
      <c r="AR255" s="153" t="str">
        <f>parametry!AP22</f>
        <v>OZ</v>
      </c>
      <c r="AS255" s="153" t="str">
        <f>parametry!AQ22</f>
        <v>OZ</v>
      </c>
      <c r="AT255" s="153" t="str">
        <f>parametry!AR22</f>
        <v>OZ</v>
      </c>
      <c r="AU255" s="153" t="str">
        <f>parametry!AS22</f>
        <v>OZ</v>
      </c>
      <c r="AV255" s="153" t="str">
        <f>parametry!AT22</f>
        <v>OZ</v>
      </c>
      <c r="AW255" s="153" t="str">
        <f>parametry!AU22</f>
        <v>OZ</v>
      </c>
      <c r="AX255" s="153" t="str">
        <f>parametry!AV22</f>
        <v>OZ</v>
      </c>
      <c r="AY255" s="153" t="str">
        <f>parametry!AW22</f>
        <v>OZ</v>
      </c>
      <c r="AZ255" s="153" t="str">
        <f>parametry!AX22</f>
        <v>O</v>
      </c>
      <c r="BA255" s="153" t="str">
        <f>parametry!AY22</f>
        <v/>
      </c>
      <c r="BB255" s="153" t="str">
        <f>parametry!AZ22</f>
        <v/>
      </c>
      <c r="BC255" s="153" t="str">
        <f>parametry!BA22</f>
        <v/>
      </c>
      <c r="BD255" s="153" t="str">
        <f>parametry!BB22</f>
        <v/>
      </c>
      <c r="BE255" s="153" t="str">
        <f>parametry!BC22</f>
        <v/>
      </c>
      <c r="BF255" s="153" t="str">
        <f>parametry!BD22</f>
        <v/>
      </c>
      <c r="BG255" s="153" t="str">
        <f>parametry!BE22</f>
        <v/>
      </c>
      <c r="BH255" s="153" t="str">
        <f>parametry!BF22</f>
        <v/>
      </c>
      <c r="BI255" s="153" t="str">
        <f>parametry!BG22</f>
        <v/>
      </c>
      <c r="BJ255" s="153" t="str">
        <f>parametry!BH22</f>
        <v/>
      </c>
      <c r="BK255" s="153" t="str">
        <f>parametry!BI22</f>
        <v/>
      </c>
      <c r="BL255" s="153" t="str">
        <f>parametry!BJ22</f>
        <v/>
      </c>
      <c r="BM255" s="153" t="str">
        <f>parametry!BK22</f>
        <v/>
      </c>
      <c r="BN255" s="153" t="str">
        <f>parametry!BL22</f>
        <v/>
      </c>
      <c r="BO255" s="153" t="str">
        <f>parametry!BM22</f>
        <v/>
      </c>
      <c r="BP255" s="153" t="str">
        <f>parametry!BN22</f>
        <v/>
      </c>
      <c r="BQ255" s="153" t="str">
        <f>parametry!BO22</f>
        <v/>
      </c>
      <c r="BR255" s="153" t="str">
        <f>parametry!BP22</f>
        <v/>
      </c>
      <c r="BS255" s="153" t="str">
        <f>parametry!BQ22</f>
        <v/>
      </c>
      <c r="BT255" s="153" t="str">
        <f>parametry!BR22</f>
        <v/>
      </c>
      <c r="BU255" s="153" t="str">
        <f>parametry!BS22</f>
        <v/>
      </c>
      <c r="BV255" s="153" t="str">
        <f>parametry!BT22</f>
        <v/>
      </c>
      <c r="BW255" s="153" t="str">
        <f>parametry!BU22</f>
        <v/>
      </c>
      <c r="BX255" s="153" t="str">
        <f>parametry!BV22</f>
        <v/>
      </c>
      <c r="BY255" s="153" t="str">
        <f>parametry!BW22</f>
        <v/>
      </c>
      <c r="BZ255" s="153" t="str">
        <f>parametry!BX22</f>
        <v/>
      </c>
      <c r="CA255" s="153" t="str">
        <f>parametry!BY22</f>
        <v/>
      </c>
      <c r="CB255" s="153" t="str">
        <f>parametry!BZ22</f>
        <v/>
      </c>
      <c r="CC255" s="153" t="str">
        <f>parametry!CA22</f>
        <v/>
      </c>
      <c r="CD255" s="153" t="str">
        <f>parametry!CB22</f>
        <v/>
      </c>
      <c r="CE255" s="153" t="str">
        <f>parametry!CC22</f>
        <v/>
      </c>
      <c r="CF255" s="153" t="str">
        <f>parametry!CD22</f>
        <v/>
      </c>
      <c r="CG255" s="153" t="str">
        <f>parametry!CE22</f>
        <v/>
      </c>
      <c r="CH255" s="153" t="str">
        <f>parametry!CF22</f>
        <v/>
      </c>
      <c r="CI255" s="153" t="str">
        <f>parametry!CG22</f>
        <v/>
      </c>
      <c r="CJ255" s="153" t="str">
        <f>parametry!CH22</f>
        <v/>
      </c>
      <c r="CK255" s="153" t="str">
        <f>parametry!CI22</f>
        <v/>
      </c>
      <c r="CL255" s="153" t="str">
        <f>parametry!CJ22</f>
        <v/>
      </c>
      <c r="CM255" s="153" t="str">
        <f>parametry!CK22</f>
        <v/>
      </c>
      <c r="CN255" s="153" t="str">
        <f>parametry!CL22</f>
        <v/>
      </c>
      <c r="CO255" s="153" t="str">
        <f>parametry!CM22</f>
        <v/>
      </c>
      <c r="CP255" s="153" t="str">
        <f>parametry!CN22</f>
        <v/>
      </c>
      <c r="CQ255" s="153" t="str">
        <f>parametry!CO22</f>
        <v/>
      </c>
      <c r="CR255" s="153" t="str">
        <f>parametry!CP22</f>
        <v/>
      </c>
      <c r="CS255" s="153" t="str">
        <f>parametry!CQ22</f>
        <v/>
      </c>
      <c r="CT255" s="153" t="str">
        <f>parametry!CR22</f>
        <v/>
      </c>
      <c r="CU255" s="153" t="str">
        <f>parametry!CS22</f>
        <v/>
      </c>
      <c r="CV255" s="153" t="str">
        <f>parametry!CT22</f>
        <v/>
      </c>
      <c r="CW255" s="153" t="str">
        <f>parametry!CU22</f>
        <v/>
      </c>
      <c r="CX255" s="153" t="str">
        <f>parametry!CV22</f>
        <v/>
      </c>
      <c r="CY255" s="153" t="str">
        <f>parametry!CW22</f>
        <v/>
      </c>
      <c r="CZ255" s="153"/>
    </row>
    <row r="256" spans="1:104" s="34" customFormat="1">
      <c r="A256" s="151" t="s">
        <v>313</v>
      </c>
      <c r="D256" s="153">
        <f>parametry!B24</f>
        <v>3</v>
      </c>
      <c r="E256" s="153">
        <f>parametry!C24</f>
        <v>3</v>
      </c>
      <c r="F256" s="153">
        <f>parametry!D24</f>
        <v>3</v>
      </c>
      <c r="G256" s="153">
        <f>parametry!E24</f>
        <v>3</v>
      </c>
      <c r="H256" s="153">
        <f>parametry!F24</f>
        <v>1</v>
      </c>
      <c r="I256" s="153">
        <f>parametry!G24</f>
        <v>1</v>
      </c>
      <c r="J256" s="153">
        <f>parametry!H24</f>
        <v>1</v>
      </c>
      <c r="K256" s="153">
        <f>parametry!I24</f>
        <v>1</v>
      </c>
      <c r="L256" s="153">
        <f>parametry!J24</f>
        <v>5</v>
      </c>
      <c r="M256" s="153">
        <f>parametry!K24</f>
        <v>5</v>
      </c>
      <c r="N256" s="153">
        <f>parametry!L24</f>
        <v>5</v>
      </c>
      <c r="O256" s="153">
        <f>parametry!M24</f>
        <v>5</v>
      </c>
      <c r="P256" s="153">
        <f>parametry!N24</f>
        <v>5</v>
      </c>
      <c r="Q256" s="153">
        <f>parametry!O24</f>
        <v>5</v>
      </c>
      <c r="R256" s="153">
        <f>parametry!P24</f>
        <v>5</v>
      </c>
      <c r="S256" s="153">
        <f>parametry!Q24</f>
        <v>5</v>
      </c>
      <c r="T256" s="153">
        <f>parametry!R24</f>
        <v>1</v>
      </c>
      <c r="U256" s="153">
        <f>parametry!S24</f>
        <v>1</v>
      </c>
      <c r="V256" s="153">
        <f>parametry!T24</f>
        <v>1</v>
      </c>
      <c r="W256" s="153">
        <f>parametry!U24</f>
        <v>1</v>
      </c>
      <c r="X256" s="153">
        <f>parametry!V24</f>
        <v>1</v>
      </c>
      <c r="Y256" s="153">
        <f>parametry!W24</f>
        <v>1</v>
      </c>
      <c r="Z256" s="153">
        <f>parametry!X24</f>
        <v>3</v>
      </c>
      <c r="AA256" s="153">
        <f>parametry!Y24</f>
        <v>3</v>
      </c>
      <c r="AB256" s="153">
        <f>parametry!Z24</f>
        <v>3</v>
      </c>
      <c r="AC256" s="153">
        <f>parametry!AA24</f>
        <v>3</v>
      </c>
      <c r="AD256" s="153">
        <f>parametry!AB24</f>
        <v>3</v>
      </c>
      <c r="AE256" s="153">
        <f>parametry!AC24</f>
        <v>3</v>
      </c>
      <c r="AF256" s="153">
        <f>parametry!AD24</f>
        <v>3</v>
      </c>
      <c r="AG256" s="153">
        <f>parametry!AE24</f>
        <v>3</v>
      </c>
      <c r="AH256" s="153">
        <f>parametry!AF24</f>
        <v>1</v>
      </c>
      <c r="AI256" s="153">
        <f>parametry!AG24</f>
        <v>1</v>
      </c>
      <c r="AJ256" s="153">
        <f>parametry!AH24</f>
        <v>1</v>
      </c>
      <c r="AK256" s="153">
        <f>parametry!AI24</f>
        <v>1</v>
      </c>
      <c r="AL256" s="153">
        <f>parametry!AJ24</f>
        <v>1</v>
      </c>
      <c r="AM256" s="153">
        <f>parametry!AK24</f>
        <v>1</v>
      </c>
      <c r="AN256" s="153">
        <f>parametry!AL24</f>
        <v>1</v>
      </c>
      <c r="AO256" s="153">
        <f>parametry!AM24</f>
        <v>6</v>
      </c>
      <c r="AP256" s="153">
        <f>parametry!AN24</f>
        <v>6</v>
      </c>
      <c r="AQ256" s="153">
        <f>parametry!AO24</f>
        <v>6</v>
      </c>
      <c r="AR256" s="153">
        <f>parametry!AP24</f>
        <v>1</v>
      </c>
      <c r="AS256" s="153">
        <f>parametry!AQ24</f>
        <v>1</v>
      </c>
      <c r="AT256" s="153">
        <f>parametry!AR24</f>
        <v>1</v>
      </c>
      <c r="AU256" s="153">
        <f>parametry!AS24</f>
        <v>1</v>
      </c>
      <c r="AV256" s="153">
        <f>parametry!AT24</f>
        <v>1</v>
      </c>
      <c r="AW256" s="153">
        <f>parametry!AU24</f>
        <v>1</v>
      </c>
      <c r="AX256" s="153">
        <f>parametry!AV24</f>
        <v>1</v>
      </c>
      <c r="AY256" s="153">
        <f>parametry!AW24</f>
        <v>1</v>
      </c>
      <c r="AZ256" s="153">
        <f>parametry!AX24</f>
        <v>10</v>
      </c>
      <c r="BA256" s="153" t="str">
        <f>parametry!AY24</f>
        <v/>
      </c>
      <c r="BB256" s="153" t="str">
        <f>parametry!AZ24</f>
        <v/>
      </c>
      <c r="BC256" s="153" t="str">
        <f>parametry!BA24</f>
        <v/>
      </c>
      <c r="BD256" s="153" t="str">
        <f>parametry!BB24</f>
        <v/>
      </c>
      <c r="BE256" s="153" t="str">
        <f>parametry!BC24</f>
        <v/>
      </c>
      <c r="BF256" s="153" t="str">
        <f>parametry!BD24</f>
        <v/>
      </c>
      <c r="BG256" s="153" t="str">
        <f>parametry!BE24</f>
        <v/>
      </c>
      <c r="BH256" s="153" t="str">
        <f>parametry!BF24</f>
        <v/>
      </c>
      <c r="BI256" s="153" t="str">
        <f>parametry!BG24</f>
        <v/>
      </c>
      <c r="BJ256" s="153" t="str">
        <f>parametry!BH24</f>
        <v/>
      </c>
      <c r="BK256" s="153" t="str">
        <f>parametry!BI24</f>
        <v/>
      </c>
      <c r="BL256" s="153" t="str">
        <f>parametry!BJ24</f>
        <v/>
      </c>
      <c r="BM256" s="153" t="str">
        <f>parametry!BK24</f>
        <v/>
      </c>
      <c r="BN256" s="153" t="str">
        <f>parametry!BL24</f>
        <v/>
      </c>
      <c r="BO256" s="153" t="str">
        <f>parametry!BM24</f>
        <v/>
      </c>
      <c r="BP256" s="153" t="str">
        <f>parametry!BN24</f>
        <v/>
      </c>
      <c r="BQ256" s="153" t="str">
        <f>parametry!BO24</f>
        <v/>
      </c>
      <c r="BR256" s="153" t="str">
        <f>parametry!BP24</f>
        <v/>
      </c>
      <c r="BS256" s="153" t="str">
        <f>parametry!BQ24</f>
        <v/>
      </c>
      <c r="BT256" s="153" t="str">
        <f>parametry!BR24</f>
        <v/>
      </c>
      <c r="BU256" s="153" t="str">
        <f>parametry!BS24</f>
        <v/>
      </c>
      <c r="BV256" s="153" t="str">
        <f>parametry!BT24</f>
        <v/>
      </c>
      <c r="BW256" s="153" t="str">
        <f>parametry!BU24</f>
        <v/>
      </c>
      <c r="BX256" s="153" t="str">
        <f>parametry!BV24</f>
        <v/>
      </c>
      <c r="BY256" s="153" t="str">
        <f>parametry!BW24</f>
        <v/>
      </c>
      <c r="BZ256" s="153" t="str">
        <f>parametry!BX24</f>
        <v/>
      </c>
      <c r="CA256" s="153" t="str">
        <f>parametry!BY24</f>
        <v/>
      </c>
      <c r="CB256" s="153" t="str">
        <f>parametry!BZ24</f>
        <v/>
      </c>
      <c r="CC256" s="153" t="str">
        <f>parametry!CA24</f>
        <v/>
      </c>
      <c r="CD256" s="153" t="str">
        <f>parametry!CB24</f>
        <v/>
      </c>
      <c r="CE256" s="153" t="str">
        <f>parametry!CC24</f>
        <v/>
      </c>
      <c r="CF256" s="153" t="str">
        <f>parametry!CD24</f>
        <v/>
      </c>
      <c r="CG256" s="153" t="str">
        <f>parametry!CE24</f>
        <v/>
      </c>
      <c r="CH256" s="153" t="str">
        <f>parametry!CF24</f>
        <v/>
      </c>
      <c r="CI256" s="153" t="str">
        <f>parametry!CG24</f>
        <v/>
      </c>
      <c r="CJ256" s="153" t="str">
        <f>parametry!CH24</f>
        <v/>
      </c>
      <c r="CK256" s="153" t="str">
        <f>parametry!CI24</f>
        <v/>
      </c>
      <c r="CL256" s="153" t="str">
        <f>parametry!CJ24</f>
        <v/>
      </c>
      <c r="CM256" s="153" t="str">
        <f>parametry!CK24</f>
        <v/>
      </c>
      <c r="CN256" s="153" t="str">
        <f>parametry!CL24</f>
        <v/>
      </c>
      <c r="CO256" s="153" t="str">
        <f>parametry!CM24</f>
        <v/>
      </c>
      <c r="CP256" s="153" t="str">
        <f>parametry!CN24</f>
        <v/>
      </c>
      <c r="CQ256" s="153" t="str">
        <f>parametry!CO24</f>
        <v/>
      </c>
      <c r="CR256" s="153" t="str">
        <f>parametry!CP24</f>
        <v/>
      </c>
      <c r="CS256" s="153" t="str">
        <f>parametry!CQ24</f>
        <v/>
      </c>
      <c r="CT256" s="153" t="str">
        <f>parametry!CR24</f>
        <v/>
      </c>
      <c r="CU256" s="153" t="str">
        <f>parametry!CS24</f>
        <v/>
      </c>
      <c r="CV256" s="153" t="str">
        <f>parametry!CT24</f>
        <v/>
      </c>
      <c r="CW256" s="153" t="str">
        <f>parametry!CU24</f>
        <v/>
      </c>
      <c r="CX256" s="153" t="str">
        <f>parametry!CV24</f>
        <v/>
      </c>
      <c r="CY256" s="153" t="str">
        <f>parametry!CW24</f>
        <v/>
      </c>
    </row>
    <row r="257" spans="1:103" s="153" customFormat="1"/>
    <row r="258" spans="1:103" s="34" customFormat="1" ht="13.5">
      <c r="D258" s="153"/>
      <c r="E258" s="153"/>
      <c r="F258" s="153"/>
      <c r="G258" s="153"/>
      <c r="H258" s="153"/>
      <c r="I258" s="153"/>
      <c r="J258" s="153"/>
      <c r="K258" s="153"/>
      <c r="L258" s="153"/>
      <c r="M258" s="153"/>
      <c r="N258" s="153"/>
      <c r="O258" s="153"/>
      <c r="P258" s="153"/>
      <c r="Q258" s="153"/>
      <c r="R258" s="153"/>
      <c r="S258" s="153"/>
      <c r="T258" s="153"/>
      <c r="U258" s="153"/>
      <c r="V258" s="153"/>
      <c r="W258" s="153"/>
      <c r="X258" s="153"/>
      <c r="Y258" s="153"/>
      <c r="Z258" s="153"/>
      <c r="AA258" s="153"/>
      <c r="AB258" s="153"/>
      <c r="AC258" s="153"/>
      <c r="AD258" s="153"/>
      <c r="AE258" s="153"/>
      <c r="AF258" s="153"/>
      <c r="AG258" s="153"/>
      <c r="AH258" s="153"/>
      <c r="AI258" s="153"/>
      <c r="AJ258" s="153"/>
      <c r="AK258" s="153"/>
      <c r="AL258" s="153"/>
      <c r="AM258" s="153"/>
      <c r="AN258" s="153"/>
      <c r="AO258" s="153"/>
      <c r="AP258" s="153"/>
      <c r="AQ258" s="153"/>
      <c r="AR258" s="153"/>
      <c r="AS258" s="153"/>
      <c r="AT258" s="153"/>
      <c r="AU258" s="153"/>
      <c r="AV258" s="153"/>
      <c r="AW258" s="153"/>
      <c r="AX258" s="153"/>
      <c r="AY258" s="153"/>
      <c r="AZ258" s="153"/>
      <c r="BA258" s="153"/>
      <c r="BB258" s="153"/>
      <c r="BC258" s="153"/>
      <c r="BD258" s="153"/>
      <c r="BE258" s="153"/>
      <c r="BF258" s="153"/>
      <c r="BG258" s="153"/>
      <c r="BH258" s="153"/>
      <c r="BI258" s="153"/>
      <c r="BJ258" s="153"/>
      <c r="BK258" s="153"/>
      <c r="BL258" s="153"/>
      <c r="BM258" s="153"/>
      <c r="BN258" s="153"/>
      <c r="BO258" s="153"/>
      <c r="BP258" s="153"/>
      <c r="BQ258" s="153"/>
      <c r="BR258" s="153"/>
      <c r="BS258" s="153"/>
      <c r="BT258" s="153"/>
      <c r="BU258" s="153"/>
      <c r="BV258" s="153"/>
      <c r="BW258" s="153"/>
      <c r="BX258" s="153"/>
      <c r="BY258" s="153"/>
      <c r="BZ258" s="153"/>
      <c r="CA258" s="153"/>
      <c r="CB258" s="153"/>
      <c r="CC258" s="153"/>
      <c r="CD258" s="153"/>
      <c r="CE258" s="153"/>
      <c r="CF258" s="153"/>
      <c r="CG258" s="153"/>
      <c r="CH258" s="153"/>
      <c r="CI258" s="153"/>
      <c r="CJ258" s="153"/>
      <c r="CK258" s="153"/>
      <c r="CL258" s="153"/>
      <c r="CM258" s="153"/>
      <c r="CN258" s="153"/>
      <c r="CO258" s="153"/>
      <c r="CP258" s="153"/>
      <c r="CQ258" s="153"/>
      <c r="CR258" s="153"/>
      <c r="CS258" s="153"/>
      <c r="CT258" s="153"/>
      <c r="CU258" s="153"/>
      <c r="CV258" s="153"/>
      <c r="CW258" s="153"/>
      <c r="CX258" s="153"/>
      <c r="CY258" s="160"/>
    </row>
    <row r="259" spans="1:103" s="34" customFormat="1">
      <c r="B259" s="158" t="s">
        <v>292</v>
      </c>
      <c r="C259" s="153"/>
      <c r="D259" s="161"/>
      <c r="E259" s="161"/>
      <c r="F259" s="161"/>
      <c r="G259" s="161"/>
      <c r="H259" s="161"/>
      <c r="I259" s="161"/>
      <c r="J259" s="161"/>
      <c r="K259" s="161"/>
      <c r="L259" s="161"/>
      <c r="M259" s="161"/>
      <c r="N259" s="161"/>
      <c r="O259" s="161"/>
      <c r="P259" s="161"/>
      <c r="Q259" s="161"/>
      <c r="R259" s="161"/>
      <c r="S259" s="161"/>
      <c r="T259" s="161"/>
      <c r="U259" s="161"/>
      <c r="V259" s="161"/>
      <c r="W259" s="161"/>
      <c r="X259" s="161"/>
      <c r="Y259" s="161"/>
      <c r="Z259" s="161"/>
      <c r="AA259" s="161"/>
      <c r="AB259" s="161"/>
      <c r="AC259" s="161"/>
      <c r="AD259" s="161"/>
      <c r="AE259" s="161"/>
      <c r="AF259" s="161"/>
      <c r="AG259" s="161"/>
      <c r="AH259" s="161"/>
      <c r="AI259" s="161"/>
      <c r="AJ259" s="161"/>
      <c r="AK259" s="161"/>
      <c r="AL259" s="161"/>
      <c r="AM259" s="161"/>
      <c r="AN259" s="161"/>
      <c r="AO259" s="161"/>
      <c r="AP259" s="161"/>
      <c r="AQ259" s="161"/>
      <c r="AR259" s="161"/>
      <c r="AS259" s="161"/>
      <c r="AT259" s="161"/>
      <c r="AU259" s="161"/>
      <c r="AV259" s="161"/>
      <c r="AW259" s="161"/>
      <c r="AX259" s="161"/>
      <c r="AY259" s="161"/>
      <c r="AZ259" s="161"/>
      <c r="BA259" s="161"/>
      <c r="BB259" s="161"/>
      <c r="BC259" s="161"/>
      <c r="BD259" s="161"/>
      <c r="BE259" s="161"/>
      <c r="BF259" s="161"/>
      <c r="BG259" s="161"/>
      <c r="BH259" s="161"/>
      <c r="BI259" s="161"/>
      <c r="BJ259" s="161"/>
      <c r="BK259" s="161"/>
      <c r="BL259" s="161"/>
      <c r="BM259" s="161"/>
      <c r="BN259" s="161"/>
      <c r="BO259" s="161"/>
      <c r="BP259" s="161"/>
      <c r="BQ259" s="161"/>
      <c r="BR259" s="161"/>
      <c r="BS259" s="161"/>
      <c r="BT259" s="161"/>
      <c r="BU259" s="161"/>
      <c r="BV259" s="161"/>
      <c r="BW259" s="161"/>
      <c r="BX259" s="161"/>
      <c r="BY259" s="161"/>
      <c r="BZ259" s="161"/>
      <c r="CA259" s="161"/>
      <c r="CB259" s="161"/>
      <c r="CC259" s="161"/>
      <c r="CD259" s="161"/>
      <c r="CE259" s="161"/>
      <c r="CF259" s="161"/>
      <c r="CG259" s="161"/>
      <c r="CH259" s="161"/>
      <c r="CI259" s="161"/>
      <c r="CJ259" s="161"/>
      <c r="CK259" s="161"/>
      <c r="CL259" s="161"/>
      <c r="CM259" s="161"/>
      <c r="CN259" s="161"/>
      <c r="CO259" s="161"/>
      <c r="CP259" s="161"/>
      <c r="CQ259" s="161"/>
      <c r="CR259" s="161"/>
      <c r="CS259" s="161"/>
      <c r="CT259" s="161"/>
      <c r="CU259" s="161"/>
      <c r="CV259" s="161"/>
      <c r="CW259" s="161"/>
      <c r="CX259" s="161"/>
      <c r="CY259" s="161"/>
    </row>
    <row r="260" spans="1:103" s="34" customFormat="1">
      <c r="C260" s="153"/>
      <c r="D260" s="153"/>
      <c r="E260" s="153"/>
      <c r="F260" s="153"/>
      <c r="G260" s="153"/>
      <c r="H260" s="153"/>
      <c r="I260" s="153"/>
      <c r="J260" s="153"/>
      <c r="K260" s="153"/>
      <c r="L260" s="153"/>
      <c r="M260" s="153"/>
      <c r="N260" s="153"/>
      <c r="O260" s="153"/>
      <c r="P260" s="153"/>
      <c r="Q260" s="153"/>
      <c r="R260" s="153"/>
      <c r="S260" s="153"/>
      <c r="T260" s="153"/>
      <c r="U260" s="153"/>
      <c r="V260" s="153"/>
      <c r="W260" s="153"/>
      <c r="X260" s="153"/>
      <c r="Y260" s="153"/>
      <c r="Z260" s="153"/>
      <c r="AA260" s="153"/>
      <c r="AB260" s="153"/>
      <c r="AC260" s="153"/>
      <c r="AD260" s="153"/>
      <c r="AE260" s="153"/>
      <c r="AF260" s="153"/>
      <c r="AG260" s="161"/>
      <c r="AH260" s="161"/>
      <c r="AI260" s="161"/>
      <c r="AJ260" s="161"/>
      <c r="AK260" s="161"/>
      <c r="AL260" s="161"/>
      <c r="AM260" s="161"/>
      <c r="AN260" s="161"/>
      <c r="AO260" s="153"/>
      <c r="AP260" s="153"/>
      <c r="AQ260" s="153"/>
      <c r="AR260" s="153"/>
      <c r="AS260" s="153"/>
      <c r="AT260" s="153"/>
      <c r="AU260" s="153"/>
      <c r="AV260" s="153"/>
      <c r="AW260" s="153"/>
      <c r="AX260" s="153"/>
      <c r="AY260" s="153"/>
      <c r="AZ260" s="153"/>
      <c r="BA260" s="153"/>
      <c r="BB260" s="153"/>
      <c r="BC260" s="153"/>
      <c r="BD260" s="153"/>
      <c r="BE260" s="153"/>
      <c r="BF260" s="153"/>
      <c r="BG260" s="153"/>
      <c r="BH260" s="153"/>
      <c r="BI260" s="153"/>
      <c r="BJ260" s="153"/>
      <c r="BK260" s="153"/>
      <c r="BL260" s="153"/>
      <c r="BM260" s="153"/>
      <c r="BN260" s="153"/>
      <c r="BO260" s="153"/>
      <c r="BP260" s="153"/>
      <c r="BQ260" s="153"/>
      <c r="BR260" s="153"/>
      <c r="BS260" s="153"/>
      <c r="BT260" s="153"/>
      <c r="BU260" s="153"/>
      <c r="BV260" s="153"/>
      <c r="BW260" s="153"/>
      <c r="BX260" s="153"/>
      <c r="BY260" s="153"/>
      <c r="BZ260" s="153"/>
      <c r="CA260" s="153"/>
      <c r="CB260" s="153"/>
      <c r="CC260" s="153"/>
      <c r="CD260" s="153"/>
      <c r="CE260" s="153"/>
      <c r="CF260" s="153"/>
      <c r="CG260" s="153"/>
      <c r="CH260" s="153"/>
      <c r="CI260" s="153"/>
      <c r="CJ260" s="153"/>
      <c r="CK260" s="153"/>
      <c r="CL260" s="153"/>
      <c r="CM260" s="153"/>
      <c r="CN260" s="153"/>
      <c r="CO260" s="153"/>
      <c r="CP260" s="153"/>
      <c r="CQ260" s="153"/>
      <c r="CR260" s="153"/>
      <c r="CS260" s="153"/>
      <c r="CT260" s="153"/>
      <c r="CU260" s="153"/>
      <c r="CV260" s="153"/>
      <c r="CW260" s="153"/>
      <c r="CX260" s="153"/>
      <c r="CY260" s="153"/>
    </row>
    <row r="261" spans="1:103" s="34" customFormat="1">
      <c r="C261" s="153"/>
      <c r="D261" s="153"/>
      <c r="E261" s="153"/>
      <c r="F261" s="153"/>
      <c r="G261" s="153"/>
      <c r="H261" s="153"/>
      <c r="I261" s="153"/>
      <c r="J261" s="153"/>
      <c r="K261" s="153"/>
      <c r="L261" s="153"/>
      <c r="M261" s="153"/>
      <c r="N261" s="153"/>
      <c r="O261" s="153"/>
      <c r="P261" s="153"/>
      <c r="Q261" s="153"/>
      <c r="R261" s="153"/>
      <c r="S261" s="153"/>
      <c r="T261" s="153"/>
      <c r="U261" s="153"/>
      <c r="V261" s="153"/>
      <c r="W261" s="153"/>
      <c r="X261" s="153"/>
      <c r="Y261" s="153"/>
      <c r="Z261" s="153"/>
      <c r="AA261" s="153"/>
      <c r="AB261" s="153"/>
      <c r="AC261" s="153"/>
      <c r="AD261" s="153"/>
      <c r="AE261" s="153"/>
      <c r="AF261" s="153"/>
      <c r="AG261" s="161"/>
      <c r="AH261" s="161"/>
      <c r="AI261" s="161"/>
      <c r="AJ261" s="161"/>
      <c r="AK261" s="161"/>
      <c r="AL261" s="161"/>
      <c r="AM261" s="161"/>
      <c r="AN261" s="161"/>
      <c r="AO261" s="153"/>
      <c r="AP261" s="153"/>
      <c r="AQ261" s="153"/>
      <c r="AR261" s="153"/>
      <c r="AS261" s="153"/>
      <c r="AT261" s="153"/>
      <c r="AU261" s="153"/>
      <c r="AV261" s="153"/>
      <c r="AW261" s="153"/>
      <c r="AX261" s="153"/>
      <c r="AY261" s="153"/>
      <c r="AZ261" s="153"/>
      <c r="BA261" s="153"/>
      <c r="BB261" s="153"/>
      <c r="BC261" s="153"/>
      <c r="BD261" s="153"/>
      <c r="BE261" s="153"/>
      <c r="BF261" s="153"/>
      <c r="BG261" s="153"/>
      <c r="BH261" s="153"/>
      <c r="BI261" s="153"/>
      <c r="BJ261" s="153"/>
      <c r="BK261" s="153"/>
      <c r="BL261" s="153"/>
      <c r="BM261" s="153"/>
      <c r="BN261" s="153"/>
      <c r="BO261" s="153"/>
      <c r="BP261" s="153"/>
      <c r="BQ261" s="153"/>
      <c r="BR261" s="153"/>
      <c r="BS261" s="153"/>
      <c r="BT261" s="153"/>
      <c r="BU261" s="153"/>
      <c r="BV261" s="153"/>
      <c r="BW261" s="153"/>
      <c r="BX261" s="153"/>
      <c r="BY261" s="153"/>
      <c r="BZ261" s="153"/>
      <c r="CA261" s="153"/>
      <c r="CB261" s="153"/>
      <c r="CC261" s="153"/>
      <c r="CD261" s="153"/>
      <c r="CE261" s="153"/>
      <c r="CF261" s="153"/>
      <c r="CG261" s="153"/>
      <c r="CH261" s="153"/>
      <c r="CI261" s="153"/>
      <c r="CJ261" s="153"/>
      <c r="CK261" s="153"/>
      <c r="CL261" s="153"/>
      <c r="CM261" s="153"/>
      <c r="CN261" s="153"/>
      <c r="CO261" s="153"/>
      <c r="CP261" s="153"/>
      <c r="CQ261" s="153"/>
      <c r="CR261" s="153"/>
      <c r="CS261" s="153"/>
      <c r="CT261" s="153"/>
      <c r="CU261" s="153"/>
      <c r="CV261" s="153"/>
      <c r="CW261" s="153"/>
      <c r="CX261" s="153"/>
      <c r="CY261" s="153"/>
    </row>
    <row r="262" spans="1:103" s="34" customFormat="1">
      <c r="A262" s="34" t="str">
        <f>B262</f>
        <v>"O"</v>
      </c>
      <c r="B262" s="152" t="s">
        <v>317</v>
      </c>
      <c r="C262" s="153"/>
      <c r="D262" s="153" t="str">
        <f>IF(D$255="O",D$8,"")</f>
        <v/>
      </c>
      <c r="E262" s="153" t="str">
        <f t="shared" ref="E262:BP262" si="446">IF(E$255="O",E$8,"")</f>
        <v/>
      </c>
      <c r="F262" s="153" t="str">
        <f t="shared" si="446"/>
        <v/>
      </c>
      <c r="G262" s="153" t="str">
        <f t="shared" si="446"/>
        <v/>
      </c>
      <c r="H262" s="153" t="str">
        <f t="shared" si="446"/>
        <v/>
      </c>
      <c r="I262" s="153" t="str">
        <f t="shared" si="446"/>
        <v/>
      </c>
      <c r="J262" s="153" t="str">
        <f t="shared" si="446"/>
        <v/>
      </c>
      <c r="K262" s="153" t="str">
        <f t="shared" si="446"/>
        <v/>
      </c>
      <c r="L262" s="153" t="str">
        <f t="shared" si="446"/>
        <v/>
      </c>
      <c r="M262" s="153" t="str">
        <f t="shared" si="446"/>
        <v/>
      </c>
      <c r="N262" s="153" t="str">
        <f t="shared" si="446"/>
        <v/>
      </c>
      <c r="O262" s="153" t="str">
        <f t="shared" si="446"/>
        <v/>
      </c>
      <c r="P262" s="153" t="str">
        <f t="shared" si="446"/>
        <v/>
      </c>
      <c r="Q262" s="153" t="str">
        <f t="shared" si="446"/>
        <v/>
      </c>
      <c r="R262" s="153" t="str">
        <f t="shared" si="446"/>
        <v/>
      </c>
      <c r="S262" s="153" t="str">
        <f t="shared" si="446"/>
        <v/>
      </c>
      <c r="T262" s="153" t="str">
        <f t="shared" si="446"/>
        <v/>
      </c>
      <c r="U262" s="153" t="str">
        <f t="shared" si="446"/>
        <v/>
      </c>
      <c r="V262" s="153" t="str">
        <f t="shared" si="446"/>
        <v/>
      </c>
      <c r="W262" s="153" t="str">
        <f t="shared" si="446"/>
        <v/>
      </c>
      <c r="X262" s="153" t="str">
        <f t="shared" si="446"/>
        <v/>
      </c>
      <c r="Y262" s="153" t="str">
        <f t="shared" si="446"/>
        <v/>
      </c>
      <c r="Z262" s="153" t="str">
        <f t="shared" si="446"/>
        <v/>
      </c>
      <c r="AA262" s="153" t="str">
        <f t="shared" si="446"/>
        <v/>
      </c>
      <c r="AB262" s="153" t="str">
        <f t="shared" si="446"/>
        <v/>
      </c>
      <c r="AC262" s="153" t="str">
        <f t="shared" si="446"/>
        <v/>
      </c>
      <c r="AD262" s="153" t="str">
        <f t="shared" si="446"/>
        <v/>
      </c>
      <c r="AE262" s="153" t="str">
        <f t="shared" si="446"/>
        <v/>
      </c>
      <c r="AF262" s="153" t="str">
        <f t="shared" si="446"/>
        <v/>
      </c>
      <c r="AG262" s="153" t="str">
        <f t="shared" si="446"/>
        <v/>
      </c>
      <c r="AH262" s="153" t="str">
        <f t="shared" si="446"/>
        <v/>
      </c>
      <c r="AI262" s="153" t="str">
        <f t="shared" si="446"/>
        <v/>
      </c>
      <c r="AJ262" s="153" t="str">
        <f t="shared" si="446"/>
        <v/>
      </c>
      <c r="AK262" s="153" t="str">
        <f t="shared" si="446"/>
        <v/>
      </c>
      <c r="AL262" s="153" t="str">
        <f t="shared" si="446"/>
        <v/>
      </c>
      <c r="AM262" s="153" t="str">
        <f t="shared" si="446"/>
        <v/>
      </c>
      <c r="AN262" s="153" t="str">
        <f t="shared" si="446"/>
        <v/>
      </c>
      <c r="AO262" s="153" t="str">
        <f t="shared" si="446"/>
        <v/>
      </c>
      <c r="AP262" s="153" t="str">
        <f t="shared" si="446"/>
        <v/>
      </c>
      <c r="AQ262" s="153" t="str">
        <f t="shared" si="446"/>
        <v/>
      </c>
      <c r="AR262" s="153" t="str">
        <f t="shared" si="446"/>
        <v/>
      </c>
      <c r="AS262" s="153" t="str">
        <f t="shared" si="446"/>
        <v/>
      </c>
      <c r="AT262" s="153" t="str">
        <f t="shared" si="446"/>
        <v/>
      </c>
      <c r="AU262" s="153" t="str">
        <f t="shared" si="446"/>
        <v/>
      </c>
      <c r="AV262" s="153" t="str">
        <f t="shared" si="446"/>
        <v/>
      </c>
      <c r="AW262" s="153" t="str">
        <f t="shared" si="446"/>
        <v/>
      </c>
      <c r="AX262" s="153" t="str">
        <f t="shared" si="446"/>
        <v/>
      </c>
      <c r="AY262" s="153" t="str">
        <f t="shared" si="446"/>
        <v/>
      </c>
      <c r="AZ262" s="153">
        <f t="shared" si="446"/>
        <v>10</v>
      </c>
      <c r="BA262" s="153" t="str">
        <f t="shared" si="446"/>
        <v/>
      </c>
      <c r="BB262" s="153" t="str">
        <f t="shared" si="446"/>
        <v/>
      </c>
      <c r="BC262" s="153" t="str">
        <f t="shared" si="446"/>
        <v/>
      </c>
      <c r="BD262" s="153" t="str">
        <f t="shared" si="446"/>
        <v/>
      </c>
      <c r="BE262" s="153" t="str">
        <f t="shared" si="446"/>
        <v/>
      </c>
      <c r="BF262" s="153" t="str">
        <f t="shared" si="446"/>
        <v/>
      </c>
      <c r="BG262" s="153" t="str">
        <f t="shared" si="446"/>
        <v/>
      </c>
      <c r="BH262" s="153" t="str">
        <f t="shared" si="446"/>
        <v/>
      </c>
      <c r="BI262" s="153" t="str">
        <f t="shared" si="446"/>
        <v/>
      </c>
      <c r="BJ262" s="153" t="str">
        <f t="shared" si="446"/>
        <v/>
      </c>
      <c r="BK262" s="153" t="str">
        <f t="shared" si="446"/>
        <v/>
      </c>
      <c r="BL262" s="153" t="str">
        <f t="shared" si="446"/>
        <v/>
      </c>
      <c r="BM262" s="153" t="str">
        <f t="shared" si="446"/>
        <v/>
      </c>
      <c r="BN262" s="153" t="str">
        <f t="shared" si="446"/>
        <v/>
      </c>
      <c r="BO262" s="153" t="str">
        <f t="shared" si="446"/>
        <v/>
      </c>
      <c r="BP262" s="153" t="str">
        <f t="shared" si="446"/>
        <v/>
      </c>
      <c r="BQ262" s="153" t="str">
        <f t="shared" ref="BQ262:CY262" si="447">IF(BQ$255="O",BQ$8,"")</f>
        <v/>
      </c>
      <c r="BR262" s="153" t="str">
        <f t="shared" si="447"/>
        <v/>
      </c>
      <c r="BS262" s="153" t="str">
        <f t="shared" si="447"/>
        <v/>
      </c>
      <c r="BT262" s="153" t="str">
        <f t="shared" si="447"/>
        <v/>
      </c>
      <c r="BU262" s="153" t="str">
        <f t="shared" si="447"/>
        <v/>
      </c>
      <c r="BV262" s="153" t="str">
        <f t="shared" si="447"/>
        <v/>
      </c>
      <c r="BW262" s="153" t="str">
        <f t="shared" si="447"/>
        <v/>
      </c>
      <c r="BX262" s="153" t="str">
        <f t="shared" si="447"/>
        <v/>
      </c>
      <c r="BY262" s="153" t="str">
        <f t="shared" si="447"/>
        <v/>
      </c>
      <c r="BZ262" s="153" t="str">
        <f t="shared" si="447"/>
        <v/>
      </c>
      <c r="CA262" s="153" t="str">
        <f t="shared" si="447"/>
        <v/>
      </c>
      <c r="CB262" s="153" t="str">
        <f t="shared" si="447"/>
        <v/>
      </c>
      <c r="CC262" s="153" t="str">
        <f t="shared" si="447"/>
        <v/>
      </c>
      <c r="CD262" s="153" t="str">
        <f t="shared" si="447"/>
        <v/>
      </c>
      <c r="CE262" s="153" t="str">
        <f t="shared" si="447"/>
        <v/>
      </c>
      <c r="CF262" s="153" t="str">
        <f t="shared" si="447"/>
        <v/>
      </c>
      <c r="CG262" s="153" t="str">
        <f t="shared" si="447"/>
        <v/>
      </c>
      <c r="CH262" s="153" t="str">
        <f t="shared" si="447"/>
        <v/>
      </c>
      <c r="CI262" s="153" t="str">
        <f t="shared" si="447"/>
        <v/>
      </c>
      <c r="CJ262" s="153" t="str">
        <f t="shared" si="447"/>
        <v/>
      </c>
      <c r="CK262" s="153" t="str">
        <f t="shared" si="447"/>
        <v/>
      </c>
      <c r="CL262" s="153" t="str">
        <f t="shared" si="447"/>
        <v/>
      </c>
      <c r="CM262" s="153" t="str">
        <f t="shared" si="447"/>
        <v/>
      </c>
      <c r="CN262" s="153" t="str">
        <f t="shared" si="447"/>
        <v/>
      </c>
      <c r="CO262" s="153" t="str">
        <f t="shared" si="447"/>
        <v/>
      </c>
      <c r="CP262" s="153" t="str">
        <f t="shared" si="447"/>
        <v/>
      </c>
      <c r="CQ262" s="153" t="str">
        <f t="shared" si="447"/>
        <v/>
      </c>
      <c r="CR262" s="153" t="str">
        <f t="shared" si="447"/>
        <v/>
      </c>
      <c r="CS262" s="153" t="str">
        <f t="shared" si="447"/>
        <v/>
      </c>
      <c r="CT262" s="153" t="str">
        <f t="shared" si="447"/>
        <v/>
      </c>
      <c r="CU262" s="153" t="str">
        <f t="shared" si="447"/>
        <v/>
      </c>
      <c r="CV262" s="153" t="str">
        <f t="shared" si="447"/>
        <v/>
      </c>
      <c r="CW262" s="153" t="str">
        <f t="shared" si="447"/>
        <v/>
      </c>
      <c r="CX262" s="153" t="str">
        <f t="shared" si="447"/>
        <v/>
      </c>
      <c r="CY262" s="153" t="str">
        <f t="shared" si="447"/>
        <v/>
      </c>
    </row>
    <row r="263" spans="1:103" s="34" customFormat="1">
      <c r="C263" s="153"/>
      <c r="D263" s="153" t="str">
        <f>IF(LEN(D$262)&gt;0,IF(ISNUMBER(D262),IF(D262&gt;0,D262-1,IF(D262=0,"x","")),""),"")</f>
        <v/>
      </c>
      <c r="E263" s="153" t="str">
        <f t="shared" ref="E263:BP263" si="448">IF(LEN(E$262)&gt;0,IF(ISNUMBER(E262),IF(E262&gt;0,E262-1,IF(E262=0,"x","")),""),"")</f>
        <v/>
      </c>
      <c r="F263" s="153" t="str">
        <f t="shared" si="448"/>
        <v/>
      </c>
      <c r="G263" s="153" t="str">
        <f t="shared" si="448"/>
        <v/>
      </c>
      <c r="H263" s="153" t="str">
        <f t="shared" si="448"/>
        <v/>
      </c>
      <c r="I263" s="153" t="str">
        <f t="shared" si="448"/>
        <v/>
      </c>
      <c r="J263" s="153" t="str">
        <f t="shared" si="448"/>
        <v/>
      </c>
      <c r="K263" s="153" t="str">
        <f t="shared" si="448"/>
        <v/>
      </c>
      <c r="L263" s="153" t="str">
        <f t="shared" si="448"/>
        <v/>
      </c>
      <c r="M263" s="153" t="str">
        <f t="shared" si="448"/>
        <v/>
      </c>
      <c r="N263" s="153" t="str">
        <f t="shared" si="448"/>
        <v/>
      </c>
      <c r="O263" s="153" t="str">
        <f t="shared" si="448"/>
        <v/>
      </c>
      <c r="P263" s="153" t="str">
        <f t="shared" si="448"/>
        <v/>
      </c>
      <c r="Q263" s="153" t="str">
        <f t="shared" si="448"/>
        <v/>
      </c>
      <c r="R263" s="153" t="str">
        <f t="shared" si="448"/>
        <v/>
      </c>
      <c r="S263" s="153" t="str">
        <f t="shared" si="448"/>
        <v/>
      </c>
      <c r="T263" s="153" t="str">
        <f t="shared" si="448"/>
        <v/>
      </c>
      <c r="U263" s="153" t="str">
        <f t="shared" si="448"/>
        <v/>
      </c>
      <c r="V263" s="153" t="str">
        <f t="shared" si="448"/>
        <v/>
      </c>
      <c r="W263" s="153" t="str">
        <f t="shared" si="448"/>
        <v/>
      </c>
      <c r="X263" s="153" t="str">
        <f t="shared" si="448"/>
        <v/>
      </c>
      <c r="Y263" s="153" t="str">
        <f t="shared" si="448"/>
        <v/>
      </c>
      <c r="Z263" s="153" t="str">
        <f t="shared" si="448"/>
        <v/>
      </c>
      <c r="AA263" s="153" t="str">
        <f t="shared" si="448"/>
        <v/>
      </c>
      <c r="AB263" s="153" t="str">
        <f t="shared" si="448"/>
        <v/>
      </c>
      <c r="AC263" s="153" t="str">
        <f t="shared" si="448"/>
        <v/>
      </c>
      <c r="AD263" s="153" t="str">
        <f t="shared" si="448"/>
        <v/>
      </c>
      <c r="AE263" s="153" t="str">
        <f t="shared" si="448"/>
        <v/>
      </c>
      <c r="AF263" s="153" t="str">
        <f t="shared" si="448"/>
        <v/>
      </c>
      <c r="AG263" s="153" t="str">
        <f t="shared" si="448"/>
        <v/>
      </c>
      <c r="AH263" s="153" t="str">
        <f t="shared" si="448"/>
        <v/>
      </c>
      <c r="AI263" s="153" t="str">
        <f t="shared" si="448"/>
        <v/>
      </c>
      <c r="AJ263" s="153" t="str">
        <f t="shared" si="448"/>
        <v/>
      </c>
      <c r="AK263" s="153" t="str">
        <f t="shared" si="448"/>
        <v/>
      </c>
      <c r="AL263" s="153" t="str">
        <f t="shared" si="448"/>
        <v/>
      </c>
      <c r="AM263" s="153" t="str">
        <f t="shared" si="448"/>
        <v/>
      </c>
      <c r="AN263" s="153" t="str">
        <f t="shared" si="448"/>
        <v/>
      </c>
      <c r="AO263" s="153" t="str">
        <f t="shared" si="448"/>
        <v/>
      </c>
      <c r="AP263" s="153" t="str">
        <f t="shared" si="448"/>
        <v/>
      </c>
      <c r="AQ263" s="153" t="str">
        <f t="shared" si="448"/>
        <v/>
      </c>
      <c r="AR263" s="153" t="str">
        <f t="shared" si="448"/>
        <v/>
      </c>
      <c r="AS263" s="153" t="str">
        <f t="shared" si="448"/>
        <v/>
      </c>
      <c r="AT263" s="153" t="str">
        <f t="shared" si="448"/>
        <v/>
      </c>
      <c r="AU263" s="153" t="str">
        <f t="shared" si="448"/>
        <v/>
      </c>
      <c r="AV263" s="153" t="str">
        <f t="shared" si="448"/>
        <v/>
      </c>
      <c r="AW263" s="153" t="str">
        <f t="shared" si="448"/>
        <v/>
      </c>
      <c r="AX263" s="153" t="str">
        <f t="shared" si="448"/>
        <v/>
      </c>
      <c r="AY263" s="153" t="str">
        <f t="shared" si="448"/>
        <v/>
      </c>
      <c r="AZ263" s="153">
        <f t="shared" si="448"/>
        <v>9</v>
      </c>
      <c r="BA263" s="153" t="str">
        <f t="shared" si="448"/>
        <v/>
      </c>
      <c r="BB263" s="153" t="str">
        <f t="shared" si="448"/>
        <v/>
      </c>
      <c r="BC263" s="153" t="str">
        <f t="shared" si="448"/>
        <v/>
      </c>
      <c r="BD263" s="153" t="str">
        <f t="shared" si="448"/>
        <v/>
      </c>
      <c r="BE263" s="153" t="str">
        <f t="shared" si="448"/>
        <v/>
      </c>
      <c r="BF263" s="153" t="str">
        <f t="shared" si="448"/>
        <v/>
      </c>
      <c r="BG263" s="153" t="str">
        <f t="shared" si="448"/>
        <v/>
      </c>
      <c r="BH263" s="153" t="str">
        <f t="shared" si="448"/>
        <v/>
      </c>
      <c r="BI263" s="153" t="str">
        <f t="shared" si="448"/>
        <v/>
      </c>
      <c r="BJ263" s="153" t="str">
        <f t="shared" si="448"/>
        <v/>
      </c>
      <c r="BK263" s="153" t="str">
        <f t="shared" si="448"/>
        <v/>
      </c>
      <c r="BL263" s="153" t="str">
        <f t="shared" si="448"/>
        <v/>
      </c>
      <c r="BM263" s="153" t="str">
        <f t="shared" si="448"/>
        <v/>
      </c>
      <c r="BN263" s="153" t="str">
        <f t="shared" si="448"/>
        <v/>
      </c>
      <c r="BO263" s="153" t="str">
        <f t="shared" si="448"/>
        <v/>
      </c>
      <c r="BP263" s="153" t="str">
        <f t="shared" si="448"/>
        <v/>
      </c>
      <c r="BQ263" s="153" t="str">
        <f t="shared" ref="BQ263:CY263" si="449">IF(LEN(BQ$262)&gt;0,IF(ISNUMBER(BQ262),IF(BQ262&gt;0,BQ262-1,IF(BQ262=0,"x","")),""),"")</f>
        <v/>
      </c>
      <c r="BR263" s="153" t="str">
        <f t="shared" si="449"/>
        <v/>
      </c>
      <c r="BS263" s="153" t="str">
        <f t="shared" si="449"/>
        <v/>
      </c>
      <c r="BT263" s="153" t="str">
        <f t="shared" si="449"/>
        <v/>
      </c>
      <c r="BU263" s="153" t="str">
        <f t="shared" si="449"/>
        <v/>
      </c>
      <c r="BV263" s="153" t="str">
        <f t="shared" si="449"/>
        <v/>
      </c>
      <c r="BW263" s="153" t="str">
        <f t="shared" si="449"/>
        <v/>
      </c>
      <c r="BX263" s="153" t="str">
        <f t="shared" si="449"/>
        <v/>
      </c>
      <c r="BY263" s="153" t="str">
        <f t="shared" si="449"/>
        <v/>
      </c>
      <c r="BZ263" s="153" t="str">
        <f t="shared" si="449"/>
        <v/>
      </c>
      <c r="CA263" s="153" t="str">
        <f t="shared" si="449"/>
        <v/>
      </c>
      <c r="CB263" s="153" t="str">
        <f t="shared" si="449"/>
        <v/>
      </c>
      <c r="CC263" s="153" t="str">
        <f t="shared" si="449"/>
        <v/>
      </c>
      <c r="CD263" s="153" t="str">
        <f t="shared" si="449"/>
        <v/>
      </c>
      <c r="CE263" s="153" t="str">
        <f t="shared" si="449"/>
        <v/>
      </c>
      <c r="CF263" s="153" t="str">
        <f t="shared" si="449"/>
        <v/>
      </c>
      <c r="CG263" s="153" t="str">
        <f t="shared" si="449"/>
        <v/>
      </c>
      <c r="CH263" s="153" t="str">
        <f t="shared" si="449"/>
        <v/>
      </c>
      <c r="CI263" s="153" t="str">
        <f t="shared" si="449"/>
        <v/>
      </c>
      <c r="CJ263" s="153" t="str">
        <f t="shared" si="449"/>
        <v/>
      </c>
      <c r="CK263" s="153" t="str">
        <f t="shared" si="449"/>
        <v/>
      </c>
      <c r="CL263" s="153" t="str">
        <f t="shared" si="449"/>
        <v/>
      </c>
      <c r="CM263" s="153" t="str">
        <f t="shared" si="449"/>
        <v/>
      </c>
      <c r="CN263" s="153" t="str">
        <f t="shared" si="449"/>
        <v/>
      </c>
      <c r="CO263" s="153" t="str">
        <f t="shared" si="449"/>
        <v/>
      </c>
      <c r="CP263" s="153" t="str">
        <f t="shared" si="449"/>
        <v/>
      </c>
      <c r="CQ263" s="153" t="str">
        <f t="shared" si="449"/>
        <v/>
      </c>
      <c r="CR263" s="153" t="str">
        <f t="shared" si="449"/>
        <v/>
      </c>
      <c r="CS263" s="153" t="str">
        <f t="shared" si="449"/>
        <v/>
      </c>
      <c r="CT263" s="153" t="str">
        <f t="shared" si="449"/>
        <v/>
      </c>
      <c r="CU263" s="153" t="str">
        <f t="shared" si="449"/>
        <v/>
      </c>
      <c r="CV263" s="153" t="str">
        <f t="shared" si="449"/>
        <v/>
      </c>
      <c r="CW263" s="153" t="str">
        <f t="shared" si="449"/>
        <v/>
      </c>
      <c r="CX263" s="153" t="str">
        <f t="shared" si="449"/>
        <v/>
      </c>
      <c r="CY263" s="153" t="str">
        <f t="shared" si="449"/>
        <v/>
      </c>
    </row>
    <row r="264" spans="1:103" s="34" customFormat="1">
      <c r="C264" s="153"/>
      <c r="D264" s="153" t="str">
        <f t="shared" ref="D264:D283" si="450">IF(LEN(D$262)&gt;0,IF(ISNUMBER(D263),IF(D263&gt;0,D263-1,IF(D263=0,"x","")),""),"")</f>
        <v/>
      </c>
      <c r="E264" s="153" t="str">
        <f t="shared" ref="E264:E283" si="451">IF(LEN(E$262)&gt;0,IF(ISNUMBER(E263),IF(E263&gt;0,E263-1,IF(E263=0,"x","")),""),"")</f>
        <v/>
      </c>
      <c r="F264" s="153" t="str">
        <f t="shared" ref="F264:F283" si="452">IF(LEN(F$262)&gt;0,IF(ISNUMBER(F263),IF(F263&gt;0,F263-1,IF(F263=0,"x","")),""),"")</f>
        <v/>
      </c>
      <c r="G264" s="153" t="str">
        <f t="shared" ref="G264:G283" si="453">IF(LEN(G$262)&gt;0,IF(ISNUMBER(G263),IF(G263&gt;0,G263-1,IF(G263=0,"x","")),""),"")</f>
        <v/>
      </c>
      <c r="H264" s="153" t="str">
        <f t="shared" ref="H264:H283" si="454">IF(LEN(H$262)&gt;0,IF(ISNUMBER(H263),IF(H263&gt;0,H263-1,IF(H263=0,"x","")),""),"")</f>
        <v/>
      </c>
      <c r="I264" s="153" t="str">
        <f t="shared" ref="I264:I283" si="455">IF(LEN(I$262)&gt;0,IF(ISNUMBER(I263),IF(I263&gt;0,I263-1,IF(I263=0,"x","")),""),"")</f>
        <v/>
      </c>
      <c r="J264" s="153" t="str">
        <f t="shared" ref="J264:J283" si="456">IF(LEN(J$262)&gt;0,IF(ISNUMBER(J263),IF(J263&gt;0,J263-1,IF(J263=0,"x","")),""),"")</f>
        <v/>
      </c>
      <c r="K264" s="153" t="str">
        <f t="shared" ref="K264:K283" si="457">IF(LEN(K$262)&gt;0,IF(ISNUMBER(K263),IF(K263&gt;0,K263-1,IF(K263=0,"x","")),""),"")</f>
        <v/>
      </c>
      <c r="L264" s="153" t="str">
        <f t="shared" ref="L264:L283" si="458">IF(LEN(L$262)&gt;0,IF(ISNUMBER(L263),IF(L263&gt;0,L263-1,IF(L263=0,"x","")),""),"")</f>
        <v/>
      </c>
      <c r="M264" s="153" t="str">
        <f t="shared" ref="M264:M283" si="459">IF(LEN(M$262)&gt;0,IF(ISNUMBER(M263),IF(M263&gt;0,M263-1,IF(M263=0,"x","")),""),"")</f>
        <v/>
      </c>
      <c r="N264" s="153" t="str">
        <f t="shared" ref="N264:N283" si="460">IF(LEN(N$262)&gt;0,IF(ISNUMBER(N263),IF(N263&gt;0,N263-1,IF(N263=0,"x","")),""),"")</f>
        <v/>
      </c>
      <c r="O264" s="153" t="str">
        <f t="shared" ref="O264:O283" si="461">IF(LEN(O$262)&gt;0,IF(ISNUMBER(O263),IF(O263&gt;0,O263-1,IF(O263=0,"x","")),""),"")</f>
        <v/>
      </c>
      <c r="P264" s="153" t="str">
        <f t="shared" ref="P264:P283" si="462">IF(LEN(P$262)&gt;0,IF(ISNUMBER(P263),IF(P263&gt;0,P263-1,IF(P263=0,"x","")),""),"")</f>
        <v/>
      </c>
      <c r="Q264" s="153" t="str">
        <f t="shared" ref="Q264:Q283" si="463">IF(LEN(Q$262)&gt;0,IF(ISNUMBER(Q263),IF(Q263&gt;0,Q263-1,IF(Q263=0,"x","")),""),"")</f>
        <v/>
      </c>
      <c r="R264" s="153" t="str">
        <f t="shared" ref="R264:R283" si="464">IF(LEN(R$262)&gt;0,IF(ISNUMBER(R263),IF(R263&gt;0,R263-1,IF(R263=0,"x","")),""),"")</f>
        <v/>
      </c>
      <c r="S264" s="153" t="str">
        <f t="shared" ref="S264:S283" si="465">IF(LEN(S$262)&gt;0,IF(ISNUMBER(S263),IF(S263&gt;0,S263-1,IF(S263=0,"x","")),""),"")</f>
        <v/>
      </c>
      <c r="T264" s="153" t="str">
        <f t="shared" ref="T264:T283" si="466">IF(LEN(T$262)&gt;0,IF(ISNUMBER(T263),IF(T263&gt;0,T263-1,IF(T263=0,"x","")),""),"")</f>
        <v/>
      </c>
      <c r="U264" s="153" t="str">
        <f t="shared" ref="U264:U283" si="467">IF(LEN(U$262)&gt;0,IF(ISNUMBER(U263),IF(U263&gt;0,U263-1,IF(U263=0,"x","")),""),"")</f>
        <v/>
      </c>
      <c r="V264" s="153" t="str">
        <f t="shared" ref="V264:V283" si="468">IF(LEN(V$262)&gt;0,IF(ISNUMBER(V263),IF(V263&gt;0,V263-1,IF(V263=0,"x","")),""),"")</f>
        <v/>
      </c>
      <c r="W264" s="153" t="str">
        <f t="shared" ref="W264:W283" si="469">IF(LEN(W$262)&gt;0,IF(ISNUMBER(W263),IF(W263&gt;0,W263-1,IF(W263=0,"x","")),""),"")</f>
        <v/>
      </c>
      <c r="X264" s="153" t="str">
        <f t="shared" ref="X264:X283" si="470">IF(LEN(X$262)&gt;0,IF(ISNUMBER(X263),IF(X263&gt;0,X263-1,IF(X263=0,"x","")),""),"")</f>
        <v/>
      </c>
      <c r="Y264" s="153" t="str">
        <f t="shared" ref="Y264:Y283" si="471">IF(LEN(Y$262)&gt;0,IF(ISNUMBER(Y263),IF(Y263&gt;0,Y263-1,IF(Y263=0,"x","")),""),"")</f>
        <v/>
      </c>
      <c r="Z264" s="153" t="str">
        <f t="shared" ref="Z264:Z283" si="472">IF(LEN(Z$262)&gt;0,IF(ISNUMBER(Z263),IF(Z263&gt;0,Z263-1,IF(Z263=0,"x","")),""),"")</f>
        <v/>
      </c>
      <c r="AA264" s="153" t="str">
        <f t="shared" ref="AA264:AA283" si="473">IF(LEN(AA$262)&gt;0,IF(ISNUMBER(AA263),IF(AA263&gt;0,AA263-1,IF(AA263=0,"x","")),""),"")</f>
        <v/>
      </c>
      <c r="AB264" s="153" t="str">
        <f t="shared" ref="AB264:AB283" si="474">IF(LEN(AB$262)&gt;0,IF(ISNUMBER(AB263),IF(AB263&gt;0,AB263-1,IF(AB263=0,"x","")),""),"")</f>
        <v/>
      </c>
      <c r="AC264" s="153" t="str">
        <f t="shared" ref="AC264:AC283" si="475">IF(LEN(AC$262)&gt;0,IF(ISNUMBER(AC263),IF(AC263&gt;0,AC263-1,IF(AC263=0,"x","")),""),"")</f>
        <v/>
      </c>
      <c r="AD264" s="153" t="str">
        <f t="shared" ref="AD264:AD283" si="476">IF(LEN(AD$262)&gt;0,IF(ISNUMBER(AD263),IF(AD263&gt;0,AD263-1,IF(AD263=0,"x","")),""),"")</f>
        <v/>
      </c>
      <c r="AE264" s="153" t="str">
        <f t="shared" ref="AE264:AE283" si="477">IF(LEN(AE$262)&gt;0,IF(ISNUMBER(AE263),IF(AE263&gt;0,AE263-1,IF(AE263=0,"x","")),""),"")</f>
        <v/>
      </c>
      <c r="AF264" s="153" t="str">
        <f t="shared" ref="AF264:AF283" si="478">IF(LEN(AF$262)&gt;0,IF(ISNUMBER(AF263),IF(AF263&gt;0,AF263-1,IF(AF263=0,"x","")),""),"")</f>
        <v/>
      </c>
      <c r="AG264" s="153" t="str">
        <f t="shared" ref="AG264:AG283" si="479">IF(LEN(AG$262)&gt;0,IF(ISNUMBER(AG263),IF(AG263&gt;0,AG263-1,IF(AG263=0,"x","")),""),"")</f>
        <v/>
      </c>
      <c r="AH264" s="153" t="str">
        <f t="shared" ref="AH264:AH283" si="480">IF(LEN(AH$262)&gt;0,IF(ISNUMBER(AH263),IF(AH263&gt;0,AH263-1,IF(AH263=0,"x","")),""),"")</f>
        <v/>
      </c>
      <c r="AI264" s="153" t="str">
        <f t="shared" ref="AI264:AI283" si="481">IF(LEN(AI$262)&gt;0,IF(ISNUMBER(AI263),IF(AI263&gt;0,AI263-1,IF(AI263=0,"x","")),""),"")</f>
        <v/>
      </c>
      <c r="AJ264" s="153" t="str">
        <f t="shared" ref="AJ264:AJ283" si="482">IF(LEN(AJ$262)&gt;0,IF(ISNUMBER(AJ263),IF(AJ263&gt;0,AJ263-1,IF(AJ263=0,"x","")),""),"")</f>
        <v/>
      </c>
      <c r="AK264" s="153" t="str">
        <f t="shared" ref="AK264:AK283" si="483">IF(LEN(AK$262)&gt;0,IF(ISNUMBER(AK263),IF(AK263&gt;0,AK263-1,IF(AK263=0,"x","")),""),"")</f>
        <v/>
      </c>
      <c r="AL264" s="153" t="str">
        <f t="shared" ref="AL264:AL283" si="484">IF(LEN(AL$262)&gt;0,IF(ISNUMBER(AL263),IF(AL263&gt;0,AL263-1,IF(AL263=0,"x","")),""),"")</f>
        <v/>
      </c>
      <c r="AM264" s="153" t="str">
        <f t="shared" ref="AM264:AM283" si="485">IF(LEN(AM$262)&gt;0,IF(ISNUMBER(AM263),IF(AM263&gt;0,AM263-1,IF(AM263=0,"x","")),""),"")</f>
        <v/>
      </c>
      <c r="AN264" s="153" t="str">
        <f t="shared" ref="AN264:AN283" si="486">IF(LEN(AN$262)&gt;0,IF(ISNUMBER(AN263),IF(AN263&gt;0,AN263-1,IF(AN263=0,"x","")),""),"")</f>
        <v/>
      </c>
      <c r="AO264" s="153" t="str">
        <f t="shared" ref="AO264:AO283" si="487">IF(LEN(AO$262)&gt;0,IF(ISNUMBER(AO263),IF(AO263&gt;0,AO263-1,IF(AO263=0,"x","")),""),"")</f>
        <v/>
      </c>
      <c r="AP264" s="153" t="str">
        <f t="shared" ref="AP264:AP283" si="488">IF(LEN(AP$262)&gt;0,IF(ISNUMBER(AP263),IF(AP263&gt;0,AP263-1,IF(AP263=0,"x","")),""),"")</f>
        <v/>
      </c>
      <c r="AQ264" s="153" t="str">
        <f t="shared" ref="AQ264:AQ283" si="489">IF(LEN(AQ$262)&gt;0,IF(ISNUMBER(AQ263),IF(AQ263&gt;0,AQ263-1,IF(AQ263=0,"x","")),""),"")</f>
        <v/>
      </c>
      <c r="AR264" s="153" t="str">
        <f t="shared" ref="AR264:AR283" si="490">IF(LEN(AR$262)&gt;0,IF(ISNUMBER(AR263),IF(AR263&gt;0,AR263-1,IF(AR263=0,"x","")),""),"")</f>
        <v/>
      </c>
      <c r="AS264" s="153" t="str">
        <f t="shared" ref="AS264:AS283" si="491">IF(LEN(AS$262)&gt;0,IF(ISNUMBER(AS263),IF(AS263&gt;0,AS263-1,IF(AS263=0,"x","")),""),"")</f>
        <v/>
      </c>
      <c r="AT264" s="153" t="str">
        <f t="shared" ref="AT264:AT283" si="492">IF(LEN(AT$262)&gt;0,IF(ISNUMBER(AT263),IF(AT263&gt;0,AT263-1,IF(AT263=0,"x","")),""),"")</f>
        <v/>
      </c>
      <c r="AU264" s="153" t="str">
        <f t="shared" ref="AU264:AU283" si="493">IF(LEN(AU$262)&gt;0,IF(ISNUMBER(AU263),IF(AU263&gt;0,AU263-1,IF(AU263=0,"x","")),""),"")</f>
        <v/>
      </c>
      <c r="AV264" s="153" t="str">
        <f t="shared" ref="AV264:AV283" si="494">IF(LEN(AV$262)&gt;0,IF(ISNUMBER(AV263),IF(AV263&gt;0,AV263-1,IF(AV263=0,"x","")),""),"")</f>
        <v/>
      </c>
      <c r="AW264" s="153" t="str">
        <f t="shared" ref="AW264:AW283" si="495">IF(LEN(AW$262)&gt;0,IF(ISNUMBER(AW263),IF(AW263&gt;0,AW263-1,IF(AW263=0,"x","")),""),"")</f>
        <v/>
      </c>
      <c r="AX264" s="153" t="str">
        <f t="shared" ref="AX264:AX283" si="496">IF(LEN(AX$262)&gt;0,IF(ISNUMBER(AX263),IF(AX263&gt;0,AX263-1,IF(AX263=0,"x","")),""),"")</f>
        <v/>
      </c>
      <c r="AY264" s="153" t="str">
        <f t="shared" ref="AY264:AY283" si="497">IF(LEN(AY$262)&gt;0,IF(ISNUMBER(AY263),IF(AY263&gt;0,AY263-1,IF(AY263=0,"x","")),""),"")</f>
        <v/>
      </c>
      <c r="AZ264" s="153">
        <f t="shared" ref="AZ264:AZ283" si="498">IF(LEN(AZ$262)&gt;0,IF(ISNUMBER(AZ263),IF(AZ263&gt;0,AZ263-1,IF(AZ263=0,"x","")),""),"")</f>
        <v>8</v>
      </c>
      <c r="BA264" s="153" t="str">
        <f t="shared" ref="BA264:BA283" si="499">IF(LEN(BA$262)&gt;0,IF(ISNUMBER(BA263),IF(BA263&gt;0,BA263-1,IF(BA263=0,"x","")),""),"")</f>
        <v/>
      </c>
      <c r="BB264" s="153" t="str">
        <f t="shared" ref="BB264:BB283" si="500">IF(LEN(BB$262)&gt;0,IF(ISNUMBER(BB263),IF(BB263&gt;0,BB263-1,IF(BB263=0,"x","")),""),"")</f>
        <v/>
      </c>
      <c r="BC264" s="153" t="str">
        <f t="shared" ref="BC264:BC283" si="501">IF(LEN(BC$262)&gt;0,IF(ISNUMBER(BC263),IF(BC263&gt;0,BC263-1,IF(BC263=0,"x","")),""),"")</f>
        <v/>
      </c>
      <c r="BD264" s="153" t="str">
        <f t="shared" ref="BD264:BD283" si="502">IF(LEN(BD$262)&gt;0,IF(ISNUMBER(BD263),IF(BD263&gt;0,BD263-1,IF(BD263=0,"x","")),""),"")</f>
        <v/>
      </c>
      <c r="BE264" s="153" t="str">
        <f t="shared" ref="BE264:BE283" si="503">IF(LEN(BE$262)&gt;0,IF(ISNUMBER(BE263),IF(BE263&gt;0,BE263-1,IF(BE263=0,"x","")),""),"")</f>
        <v/>
      </c>
      <c r="BF264" s="153" t="str">
        <f t="shared" ref="BF264:BF283" si="504">IF(LEN(BF$262)&gt;0,IF(ISNUMBER(BF263),IF(BF263&gt;0,BF263-1,IF(BF263=0,"x","")),""),"")</f>
        <v/>
      </c>
      <c r="BG264" s="153" t="str">
        <f t="shared" ref="BG264:BG283" si="505">IF(LEN(BG$262)&gt;0,IF(ISNUMBER(BG263),IF(BG263&gt;0,BG263-1,IF(BG263=0,"x","")),""),"")</f>
        <v/>
      </c>
      <c r="BH264" s="153" t="str">
        <f t="shared" ref="BH264:BH283" si="506">IF(LEN(BH$262)&gt;0,IF(ISNUMBER(BH263),IF(BH263&gt;0,BH263-1,IF(BH263=0,"x","")),""),"")</f>
        <v/>
      </c>
      <c r="BI264" s="153" t="str">
        <f t="shared" ref="BI264:BI283" si="507">IF(LEN(BI$262)&gt;0,IF(ISNUMBER(BI263),IF(BI263&gt;0,BI263-1,IF(BI263=0,"x","")),""),"")</f>
        <v/>
      </c>
      <c r="BJ264" s="153" t="str">
        <f t="shared" ref="BJ264:BJ283" si="508">IF(LEN(BJ$262)&gt;0,IF(ISNUMBER(BJ263),IF(BJ263&gt;0,BJ263-1,IF(BJ263=0,"x","")),""),"")</f>
        <v/>
      </c>
      <c r="BK264" s="153" t="str">
        <f t="shared" ref="BK264:BK283" si="509">IF(LEN(BK$262)&gt;0,IF(ISNUMBER(BK263),IF(BK263&gt;0,BK263-1,IF(BK263=0,"x","")),""),"")</f>
        <v/>
      </c>
      <c r="BL264" s="153" t="str">
        <f t="shared" ref="BL264:BL283" si="510">IF(LEN(BL$262)&gt;0,IF(ISNUMBER(BL263),IF(BL263&gt;0,BL263-1,IF(BL263=0,"x","")),""),"")</f>
        <v/>
      </c>
      <c r="BM264" s="153" t="str">
        <f t="shared" ref="BM264:BM283" si="511">IF(LEN(BM$262)&gt;0,IF(ISNUMBER(BM263),IF(BM263&gt;0,BM263-1,IF(BM263=0,"x","")),""),"")</f>
        <v/>
      </c>
      <c r="BN264" s="153" t="str">
        <f t="shared" ref="BN264:BN283" si="512">IF(LEN(BN$262)&gt;0,IF(ISNUMBER(BN263),IF(BN263&gt;0,BN263-1,IF(BN263=0,"x","")),""),"")</f>
        <v/>
      </c>
      <c r="BO264" s="153" t="str">
        <f t="shared" ref="BO264:BO283" si="513">IF(LEN(BO$262)&gt;0,IF(ISNUMBER(BO263),IF(BO263&gt;0,BO263-1,IF(BO263=0,"x","")),""),"")</f>
        <v/>
      </c>
      <c r="BP264" s="153" t="str">
        <f t="shared" ref="BP264:BP283" si="514">IF(LEN(BP$262)&gt;0,IF(ISNUMBER(BP263),IF(BP263&gt;0,BP263-1,IF(BP263=0,"x","")),""),"")</f>
        <v/>
      </c>
      <c r="BQ264" s="153" t="str">
        <f t="shared" ref="BQ264:BQ283" si="515">IF(LEN(BQ$262)&gt;0,IF(ISNUMBER(BQ263),IF(BQ263&gt;0,BQ263-1,IF(BQ263=0,"x","")),""),"")</f>
        <v/>
      </c>
      <c r="BR264" s="153" t="str">
        <f t="shared" ref="BR264:BR283" si="516">IF(LEN(BR$262)&gt;0,IF(ISNUMBER(BR263),IF(BR263&gt;0,BR263-1,IF(BR263=0,"x","")),""),"")</f>
        <v/>
      </c>
      <c r="BS264" s="153" t="str">
        <f t="shared" ref="BS264:BS283" si="517">IF(LEN(BS$262)&gt;0,IF(ISNUMBER(BS263),IF(BS263&gt;0,BS263-1,IF(BS263=0,"x","")),""),"")</f>
        <v/>
      </c>
      <c r="BT264" s="153" t="str">
        <f t="shared" ref="BT264:BT283" si="518">IF(LEN(BT$262)&gt;0,IF(ISNUMBER(BT263),IF(BT263&gt;0,BT263-1,IF(BT263=0,"x","")),""),"")</f>
        <v/>
      </c>
      <c r="BU264" s="153" t="str">
        <f t="shared" ref="BU264:BU283" si="519">IF(LEN(BU$262)&gt;0,IF(ISNUMBER(BU263),IF(BU263&gt;0,BU263-1,IF(BU263=0,"x","")),""),"")</f>
        <v/>
      </c>
      <c r="BV264" s="153" t="str">
        <f t="shared" ref="BV264:BV283" si="520">IF(LEN(BV$262)&gt;0,IF(ISNUMBER(BV263),IF(BV263&gt;0,BV263-1,IF(BV263=0,"x","")),""),"")</f>
        <v/>
      </c>
      <c r="BW264" s="153" t="str">
        <f t="shared" ref="BW264:BW283" si="521">IF(LEN(BW$262)&gt;0,IF(ISNUMBER(BW263),IF(BW263&gt;0,BW263-1,IF(BW263=0,"x","")),""),"")</f>
        <v/>
      </c>
      <c r="BX264" s="153" t="str">
        <f t="shared" ref="BX264:BX283" si="522">IF(LEN(BX$262)&gt;0,IF(ISNUMBER(BX263),IF(BX263&gt;0,BX263-1,IF(BX263=0,"x","")),""),"")</f>
        <v/>
      </c>
      <c r="BY264" s="153" t="str">
        <f t="shared" ref="BY264:BY283" si="523">IF(LEN(BY$262)&gt;0,IF(ISNUMBER(BY263),IF(BY263&gt;0,BY263-1,IF(BY263=0,"x","")),""),"")</f>
        <v/>
      </c>
      <c r="BZ264" s="153" t="str">
        <f t="shared" ref="BZ264:BZ283" si="524">IF(LEN(BZ$262)&gt;0,IF(ISNUMBER(BZ263),IF(BZ263&gt;0,BZ263-1,IF(BZ263=0,"x","")),""),"")</f>
        <v/>
      </c>
      <c r="CA264" s="153" t="str">
        <f t="shared" ref="CA264:CA283" si="525">IF(LEN(CA$262)&gt;0,IF(ISNUMBER(CA263),IF(CA263&gt;0,CA263-1,IF(CA263=0,"x","")),""),"")</f>
        <v/>
      </c>
      <c r="CB264" s="153" t="str">
        <f t="shared" ref="CB264:CB283" si="526">IF(LEN(CB$262)&gt;0,IF(ISNUMBER(CB263),IF(CB263&gt;0,CB263-1,IF(CB263=0,"x","")),""),"")</f>
        <v/>
      </c>
      <c r="CC264" s="153" t="str">
        <f t="shared" ref="CC264:CC283" si="527">IF(LEN(CC$262)&gt;0,IF(ISNUMBER(CC263),IF(CC263&gt;0,CC263-1,IF(CC263=0,"x","")),""),"")</f>
        <v/>
      </c>
      <c r="CD264" s="153" t="str">
        <f t="shared" ref="CD264:CD283" si="528">IF(LEN(CD$262)&gt;0,IF(ISNUMBER(CD263),IF(CD263&gt;0,CD263-1,IF(CD263=0,"x","")),""),"")</f>
        <v/>
      </c>
      <c r="CE264" s="153" t="str">
        <f t="shared" ref="CE264:CE283" si="529">IF(LEN(CE$262)&gt;0,IF(ISNUMBER(CE263),IF(CE263&gt;0,CE263-1,IF(CE263=0,"x","")),""),"")</f>
        <v/>
      </c>
      <c r="CF264" s="153" t="str">
        <f t="shared" ref="CF264:CF283" si="530">IF(LEN(CF$262)&gt;0,IF(ISNUMBER(CF263),IF(CF263&gt;0,CF263-1,IF(CF263=0,"x","")),""),"")</f>
        <v/>
      </c>
      <c r="CG264" s="153" t="str">
        <f t="shared" ref="CG264:CG283" si="531">IF(LEN(CG$262)&gt;0,IF(ISNUMBER(CG263),IF(CG263&gt;0,CG263-1,IF(CG263=0,"x","")),""),"")</f>
        <v/>
      </c>
      <c r="CH264" s="153" t="str">
        <f t="shared" ref="CH264:CH283" si="532">IF(LEN(CH$262)&gt;0,IF(ISNUMBER(CH263),IF(CH263&gt;0,CH263-1,IF(CH263=0,"x","")),""),"")</f>
        <v/>
      </c>
      <c r="CI264" s="153" t="str">
        <f t="shared" ref="CI264:CI283" si="533">IF(LEN(CI$262)&gt;0,IF(ISNUMBER(CI263),IF(CI263&gt;0,CI263-1,IF(CI263=0,"x","")),""),"")</f>
        <v/>
      </c>
      <c r="CJ264" s="153" t="str">
        <f t="shared" ref="CJ264:CJ283" si="534">IF(LEN(CJ$262)&gt;0,IF(ISNUMBER(CJ263),IF(CJ263&gt;0,CJ263-1,IF(CJ263=0,"x","")),""),"")</f>
        <v/>
      </c>
      <c r="CK264" s="153" t="str">
        <f t="shared" ref="CK264:CK283" si="535">IF(LEN(CK$262)&gt;0,IF(ISNUMBER(CK263),IF(CK263&gt;0,CK263-1,IF(CK263=0,"x","")),""),"")</f>
        <v/>
      </c>
      <c r="CL264" s="153" t="str">
        <f t="shared" ref="CL264:CL283" si="536">IF(LEN(CL$262)&gt;0,IF(ISNUMBER(CL263),IF(CL263&gt;0,CL263-1,IF(CL263=0,"x","")),""),"")</f>
        <v/>
      </c>
      <c r="CM264" s="153" t="str">
        <f t="shared" ref="CM264:CM283" si="537">IF(LEN(CM$262)&gt;0,IF(ISNUMBER(CM263),IF(CM263&gt;0,CM263-1,IF(CM263=0,"x","")),""),"")</f>
        <v/>
      </c>
      <c r="CN264" s="153" t="str">
        <f t="shared" ref="CN264:CN283" si="538">IF(LEN(CN$262)&gt;0,IF(ISNUMBER(CN263),IF(CN263&gt;0,CN263-1,IF(CN263=0,"x","")),""),"")</f>
        <v/>
      </c>
      <c r="CO264" s="153" t="str">
        <f t="shared" ref="CO264:CO283" si="539">IF(LEN(CO$262)&gt;0,IF(ISNUMBER(CO263),IF(CO263&gt;0,CO263-1,IF(CO263=0,"x","")),""),"")</f>
        <v/>
      </c>
      <c r="CP264" s="153" t="str">
        <f t="shared" ref="CP264:CP283" si="540">IF(LEN(CP$262)&gt;0,IF(ISNUMBER(CP263),IF(CP263&gt;0,CP263-1,IF(CP263=0,"x","")),""),"")</f>
        <v/>
      </c>
      <c r="CQ264" s="153" t="str">
        <f t="shared" ref="CQ264:CQ283" si="541">IF(LEN(CQ$262)&gt;0,IF(ISNUMBER(CQ263),IF(CQ263&gt;0,CQ263-1,IF(CQ263=0,"x","")),""),"")</f>
        <v/>
      </c>
      <c r="CR264" s="153" t="str">
        <f t="shared" ref="CR264:CR283" si="542">IF(LEN(CR$262)&gt;0,IF(ISNUMBER(CR263),IF(CR263&gt;0,CR263-1,IF(CR263=0,"x","")),""),"")</f>
        <v/>
      </c>
      <c r="CS264" s="153" t="str">
        <f t="shared" ref="CS264:CS283" si="543">IF(LEN(CS$262)&gt;0,IF(ISNUMBER(CS263),IF(CS263&gt;0,CS263-1,IF(CS263=0,"x","")),""),"")</f>
        <v/>
      </c>
      <c r="CT264" s="153" t="str">
        <f t="shared" ref="CT264:CT283" si="544">IF(LEN(CT$262)&gt;0,IF(ISNUMBER(CT263),IF(CT263&gt;0,CT263-1,IF(CT263=0,"x","")),""),"")</f>
        <v/>
      </c>
      <c r="CU264" s="153" t="str">
        <f t="shared" ref="CU264:CU283" si="545">IF(LEN(CU$262)&gt;0,IF(ISNUMBER(CU263),IF(CU263&gt;0,CU263-1,IF(CU263=0,"x","")),""),"")</f>
        <v/>
      </c>
      <c r="CV264" s="153" t="str">
        <f t="shared" ref="CV264:CV283" si="546">IF(LEN(CV$262)&gt;0,IF(ISNUMBER(CV263),IF(CV263&gt;0,CV263-1,IF(CV263=0,"x","")),""),"")</f>
        <v/>
      </c>
      <c r="CW264" s="153" t="str">
        <f t="shared" ref="CW264:CW283" si="547">IF(LEN(CW$262)&gt;0,IF(ISNUMBER(CW263),IF(CW263&gt;0,CW263-1,IF(CW263=0,"x","")),""),"")</f>
        <v/>
      </c>
      <c r="CX264" s="153" t="str">
        <f t="shared" ref="CX264:CX283" si="548">IF(LEN(CX$262)&gt;0,IF(ISNUMBER(CX263),IF(CX263&gt;0,CX263-1,IF(CX263=0,"x","")),""),"")</f>
        <v/>
      </c>
      <c r="CY264" s="153" t="str">
        <f t="shared" ref="CY264:CY283" si="549">IF(LEN(CY$262)&gt;0,IF(ISNUMBER(CY263),IF(CY263&gt;0,CY263-1,IF(CY263=0,"x","")),""),"")</f>
        <v/>
      </c>
    </row>
    <row r="265" spans="1:103" s="34" customFormat="1">
      <c r="C265" s="153"/>
      <c r="D265" s="153" t="str">
        <f t="shared" si="450"/>
        <v/>
      </c>
      <c r="E265" s="153" t="str">
        <f t="shared" si="451"/>
        <v/>
      </c>
      <c r="F265" s="153" t="str">
        <f t="shared" si="452"/>
        <v/>
      </c>
      <c r="G265" s="153" t="str">
        <f t="shared" si="453"/>
        <v/>
      </c>
      <c r="H265" s="153" t="str">
        <f t="shared" si="454"/>
        <v/>
      </c>
      <c r="I265" s="153" t="str">
        <f t="shared" si="455"/>
        <v/>
      </c>
      <c r="J265" s="153" t="str">
        <f t="shared" si="456"/>
        <v/>
      </c>
      <c r="K265" s="153" t="str">
        <f t="shared" si="457"/>
        <v/>
      </c>
      <c r="L265" s="153" t="str">
        <f t="shared" si="458"/>
        <v/>
      </c>
      <c r="M265" s="153" t="str">
        <f t="shared" si="459"/>
        <v/>
      </c>
      <c r="N265" s="153" t="str">
        <f t="shared" si="460"/>
        <v/>
      </c>
      <c r="O265" s="153" t="str">
        <f t="shared" si="461"/>
        <v/>
      </c>
      <c r="P265" s="153" t="str">
        <f t="shared" si="462"/>
        <v/>
      </c>
      <c r="Q265" s="153" t="str">
        <f t="shared" si="463"/>
        <v/>
      </c>
      <c r="R265" s="153" t="str">
        <f t="shared" si="464"/>
        <v/>
      </c>
      <c r="S265" s="153" t="str">
        <f t="shared" si="465"/>
        <v/>
      </c>
      <c r="T265" s="153" t="str">
        <f t="shared" si="466"/>
        <v/>
      </c>
      <c r="U265" s="153" t="str">
        <f t="shared" si="467"/>
        <v/>
      </c>
      <c r="V265" s="153" t="str">
        <f t="shared" si="468"/>
        <v/>
      </c>
      <c r="W265" s="153" t="str">
        <f t="shared" si="469"/>
        <v/>
      </c>
      <c r="X265" s="153" t="str">
        <f t="shared" si="470"/>
        <v/>
      </c>
      <c r="Y265" s="153" t="str">
        <f t="shared" si="471"/>
        <v/>
      </c>
      <c r="Z265" s="153" t="str">
        <f t="shared" si="472"/>
        <v/>
      </c>
      <c r="AA265" s="153" t="str">
        <f t="shared" si="473"/>
        <v/>
      </c>
      <c r="AB265" s="153" t="str">
        <f t="shared" si="474"/>
        <v/>
      </c>
      <c r="AC265" s="153" t="str">
        <f t="shared" si="475"/>
        <v/>
      </c>
      <c r="AD265" s="153" t="str">
        <f t="shared" si="476"/>
        <v/>
      </c>
      <c r="AE265" s="153" t="str">
        <f t="shared" si="477"/>
        <v/>
      </c>
      <c r="AF265" s="153" t="str">
        <f t="shared" si="478"/>
        <v/>
      </c>
      <c r="AG265" s="153" t="str">
        <f t="shared" si="479"/>
        <v/>
      </c>
      <c r="AH265" s="153" t="str">
        <f t="shared" si="480"/>
        <v/>
      </c>
      <c r="AI265" s="153" t="str">
        <f t="shared" si="481"/>
        <v/>
      </c>
      <c r="AJ265" s="153" t="str">
        <f t="shared" si="482"/>
        <v/>
      </c>
      <c r="AK265" s="153" t="str">
        <f t="shared" si="483"/>
        <v/>
      </c>
      <c r="AL265" s="153" t="str">
        <f t="shared" si="484"/>
        <v/>
      </c>
      <c r="AM265" s="153" t="str">
        <f t="shared" si="485"/>
        <v/>
      </c>
      <c r="AN265" s="153" t="str">
        <f t="shared" si="486"/>
        <v/>
      </c>
      <c r="AO265" s="153" t="str">
        <f t="shared" si="487"/>
        <v/>
      </c>
      <c r="AP265" s="153" t="str">
        <f t="shared" si="488"/>
        <v/>
      </c>
      <c r="AQ265" s="153" t="str">
        <f t="shared" si="489"/>
        <v/>
      </c>
      <c r="AR265" s="153" t="str">
        <f t="shared" si="490"/>
        <v/>
      </c>
      <c r="AS265" s="153" t="str">
        <f t="shared" si="491"/>
        <v/>
      </c>
      <c r="AT265" s="153" t="str">
        <f t="shared" si="492"/>
        <v/>
      </c>
      <c r="AU265" s="153" t="str">
        <f t="shared" si="493"/>
        <v/>
      </c>
      <c r="AV265" s="153" t="str">
        <f t="shared" si="494"/>
        <v/>
      </c>
      <c r="AW265" s="153" t="str">
        <f t="shared" si="495"/>
        <v/>
      </c>
      <c r="AX265" s="153" t="str">
        <f t="shared" si="496"/>
        <v/>
      </c>
      <c r="AY265" s="153" t="str">
        <f t="shared" si="497"/>
        <v/>
      </c>
      <c r="AZ265" s="153">
        <f t="shared" si="498"/>
        <v>7</v>
      </c>
      <c r="BA265" s="153" t="str">
        <f t="shared" si="499"/>
        <v/>
      </c>
      <c r="BB265" s="153" t="str">
        <f t="shared" si="500"/>
        <v/>
      </c>
      <c r="BC265" s="153" t="str">
        <f t="shared" si="501"/>
        <v/>
      </c>
      <c r="BD265" s="153" t="str">
        <f t="shared" si="502"/>
        <v/>
      </c>
      <c r="BE265" s="153" t="str">
        <f t="shared" si="503"/>
        <v/>
      </c>
      <c r="BF265" s="153" t="str">
        <f t="shared" si="504"/>
        <v/>
      </c>
      <c r="BG265" s="153" t="str">
        <f t="shared" si="505"/>
        <v/>
      </c>
      <c r="BH265" s="153" t="str">
        <f t="shared" si="506"/>
        <v/>
      </c>
      <c r="BI265" s="153" t="str">
        <f t="shared" si="507"/>
        <v/>
      </c>
      <c r="BJ265" s="153" t="str">
        <f t="shared" si="508"/>
        <v/>
      </c>
      <c r="BK265" s="153" t="str">
        <f t="shared" si="509"/>
        <v/>
      </c>
      <c r="BL265" s="153" t="str">
        <f t="shared" si="510"/>
        <v/>
      </c>
      <c r="BM265" s="153" t="str">
        <f t="shared" si="511"/>
        <v/>
      </c>
      <c r="BN265" s="153" t="str">
        <f t="shared" si="512"/>
        <v/>
      </c>
      <c r="BO265" s="153" t="str">
        <f t="shared" si="513"/>
        <v/>
      </c>
      <c r="BP265" s="153" t="str">
        <f t="shared" si="514"/>
        <v/>
      </c>
      <c r="BQ265" s="153" t="str">
        <f t="shared" si="515"/>
        <v/>
      </c>
      <c r="BR265" s="153" t="str">
        <f t="shared" si="516"/>
        <v/>
      </c>
      <c r="BS265" s="153" t="str">
        <f t="shared" si="517"/>
        <v/>
      </c>
      <c r="BT265" s="153" t="str">
        <f t="shared" si="518"/>
        <v/>
      </c>
      <c r="BU265" s="153" t="str">
        <f t="shared" si="519"/>
        <v/>
      </c>
      <c r="BV265" s="153" t="str">
        <f t="shared" si="520"/>
        <v/>
      </c>
      <c r="BW265" s="153" t="str">
        <f t="shared" si="521"/>
        <v/>
      </c>
      <c r="BX265" s="153" t="str">
        <f t="shared" si="522"/>
        <v/>
      </c>
      <c r="BY265" s="153" t="str">
        <f t="shared" si="523"/>
        <v/>
      </c>
      <c r="BZ265" s="153" t="str">
        <f t="shared" si="524"/>
        <v/>
      </c>
      <c r="CA265" s="153" t="str">
        <f t="shared" si="525"/>
        <v/>
      </c>
      <c r="CB265" s="153" t="str">
        <f t="shared" si="526"/>
        <v/>
      </c>
      <c r="CC265" s="153" t="str">
        <f t="shared" si="527"/>
        <v/>
      </c>
      <c r="CD265" s="153" t="str">
        <f t="shared" si="528"/>
        <v/>
      </c>
      <c r="CE265" s="153" t="str">
        <f t="shared" si="529"/>
        <v/>
      </c>
      <c r="CF265" s="153" t="str">
        <f t="shared" si="530"/>
        <v/>
      </c>
      <c r="CG265" s="153" t="str">
        <f t="shared" si="531"/>
        <v/>
      </c>
      <c r="CH265" s="153" t="str">
        <f t="shared" si="532"/>
        <v/>
      </c>
      <c r="CI265" s="153" t="str">
        <f t="shared" si="533"/>
        <v/>
      </c>
      <c r="CJ265" s="153" t="str">
        <f t="shared" si="534"/>
        <v/>
      </c>
      <c r="CK265" s="153" t="str">
        <f t="shared" si="535"/>
        <v/>
      </c>
      <c r="CL265" s="153" t="str">
        <f t="shared" si="536"/>
        <v/>
      </c>
      <c r="CM265" s="153" t="str">
        <f t="shared" si="537"/>
        <v/>
      </c>
      <c r="CN265" s="153" t="str">
        <f t="shared" si="538"/>
        <v/>
      </c>
      <c r="CO265" s="153" t="str">
        <f t="shared" si="539"/>
        <v/>
      </c>
      <c r="CP265" s="153" t="str">
        <f t="shared" si="540"/>
        <v/>
      </c>
      <c r="CQ265" s="153" t="str">
        <f t="shared" si="541"/>
        <v/>
      </c>
      <c r="CR265" s="153" t="str">
        <f t="shared" si="542"/>
        <v/>
      </c>
      <c r="CS265" s="153" t="str">
        <f t="shared" si="543"/>
        <v/>
      </c>
      <c r="CT265" s="153" t="str">
        <f t="shared" si="544"/>
        <v/>
      </c>
      <c r="CU265" s="153" t="str">
        <f t="shared" si="545"/>
        <v/>
      </c>
      <c r="CV265" s="153" t="str">
        <f t="shared" si="546"/>
        <v/>
      </c>
      <c r="CW265" s="153" t="str">
        <f t="shared" si="547"/>
        <v/>
      </c>
      <c r="CX265" s="153" t="str">
        <f t="shared" si="548"/>
        <v/>
      </c>
      <c r="CY265" s="153" t="str">
        <f t="shared" si="549"/>
        <v/>
      </c>
    </row>
    <row r="266" spans="1:103" s="34" customFormat="1">
      <c r="C266" s="153"/>
      <c r="D266" s="153" t="str">
        <f t="shared" si="450"/>
        <v/>
      </c>
      <c r="E266" s="153" t="str">
        <f t="shared" si="451"/>
        <v/>
      </c>
      <c r="F266" s="153" t="str">
        <f t="shared" si="452"/>
        <v/>
      </c>
      <c r="G266" s="153" t="str">
        <f t="shared" si="453"/>
        <v/>
      </c>
      <c r="H266" s="153" t="str">
        <f t="shared" si="454"/>
        <v/>
      </c>
      <c r="I266" s="153" t="str">
        <f t="shared" si="455"/>
        <v/>
      </c>
      <c r="J266" s="153" t="str">
        <f t="shared" si="456"/>
        <v/>
      </c>
      <c r="K266" s="153" t="str">
        <f t="shared" si="457"/>
        <v/>
      </c>
      <c r="L266" s="153" t="str">
        <f t="shared" si="458"/>
        <v/>
      </c>
      <c r="M266" s="153" t="str">
        <f t="shared" si="459"/>
        <v/>
      </c>
      <c r="N266" s="153" t="str">
        <f t="shared" si="460"/>
        <v/>
      </c>
      <c r="O266" s="153" t="str">
        <f t="shared" si="461"/>
        <v/>
      </c>
      <c r="P266" s="153" t="str">
        <f t="shared" si="462"/>
        <v/>
      </c>
      <c r="Q266" s="153" t="str">
        <f t="shared" si="463"/>
        <v/>
      </c>
      <c r="R266" s="153" t="str">
        <f t="shared" si="464"/>
        <v/>
      </c>
      <c r="S266" s="153" t="str">
        <f t="shared" si="465"/>
        <v/>
      </c>
      <c r="T266" s="153" t="str">
        <f t="shared" si="466"/>
        <v/>
      </c>
      <c r="U266" s="153" t="str">
        <f t="shared" si="467"/>
        <v/>
      </c>
      <c r="V266" s="153" t="str">
        <f t="shared" si="468"/>
        <v/>
      </c>
      <c r="W266" s="153" t="str">
        <f t="shared" si="469"/>
        <v/>
      </c>
      <c r="X266" s="153" t="str">
        <f t="shared" si="470"/>
        <v/>
      </c>
      <c r="Y266" s="153" t="str">
        <f t="shared" si="471"/>
        <v/>
      </c>
      <c r="Z266" s="153" t="str">
        <f t="shared" si="472"/>
        <v/>
      </c>
      <c r="AA266" s="153" t="str">
        <f t="shared" si="473"/>
        <v/>
      </c>
      <c r="AB266" s="153" t="str">
        <f t="shared" si="474"/>
        <v/>
      </c>
      <c r="AC266" s="153" t="str">
        <f t="shared" si="475"/>
        <v/>
      </c>
      <c r="AD266" s="153" t="str">
        <f t="shared" si="476"/>
        <v/>
      </c>
      <c r="AE266" s="153" t="str">
        <f t="shared" si="477"/>
        <v/>
      </c>
      <c r="AF266" s="153" t="str">
        <f t="shared" si="478"/>
        <v/>
      </c>
      <c r="AG266" s="153" t="str">
        <f t="shared" si="479"/>
        <v/>
      </c>
      <c r="AH266" s="153" t="str">
        <f t="shared" si="480"/>
        <v/>
      </c>
      <c r="AI266" s="153" t="str">
        <f t="shared" si="481"/>
        <v/>
      </c>
      <c r="AJ266" s="153" t="str">
        <f t="shared" si="482"/>
        <v/>
      </c>
      <c r="AK266" s="153" t="str">
        <f t="shared" si="483"/>
        <v/>
      </c>
      <c r="AL266" s="153" t="str">
        <f t="shared" si="484"/>
        <v/>
      </c>
      <c r="AM266" s="153" t="str">
        <f t="shared" si="485"/>
        <v/>
      </c>
      <c r="AN266" s="153" t="str">
        <f t="shared" si="486"/>
        <v/>
      </c>
      <c r="AO266" s="153" t="str">
        <f t="shared" si="487"/>
        <v/>
      </c>
      <c r="AP266" s="153" t="str">
        <f t="shared" si="488"/>
        <v/>
      </c>
      <c r="AQ266" s="153" t="str">
        <f t="shared" si="489"/>
        <v/>
      </c>
      <c r="AR266" s="153" t="str">
        <f t="shared" si="490"/>
        <v/>
      </c>
      <c r="AS266" s="153" t="str">
        <f t="shared" si="491"/>
        <v/>
      </c>
      <c r="AT266" s="153" t="str">
        <f t="shared" si="492"/>
        <v/>
      </c>
      <c r="AU266" s="153" t="str">
        <f t="shared" si="493"/>
        <v/>
      </c>
      <c r="AV266" s="153" t="str">
        <f t="shared" si="494"/>
        <v/>
      </c>
      <c r="AW266" s="153" t="str">
        <f t="shared" si="495"/>
        <v/>
      </c>
      <c r="AX266" s="153" t="str">
        <f t="shared" si="496"/>
        <v/>
      </c>
      <c r="AY266" s="153" t="str">
        <f t="shared" si="497"/>
        <v/>
      </c>
      <c r="AZ266" s="153">
        <f t="shared" si="498"/>
        <v>6</v>
      </c>
      <c r="BA266" s="153" t="str">
        <f t="shared" si="499"/>
        <v/>
      </c>
      <c r="BB266" s="153" t="str">
        <f t="shared" si="500"/>
        <v/>
      </c>
      <c r="BC266" s="153" t="str">
        <f t="shared" si="501"/>
        <v/>
      </c>
      <c r="BD266" s="153" t="str">
        <f t="shared" si="502"/>
        <v/>
      </c>
      <c r="BE266" s="153" t="str">
        <f t="shared" si="503"/>
        <v/>
      </c>
      <c r="BF266" s="153" t="str">
        <f t="shared" si="504"/>
        <v/>
      </c>
      <c r="BG266" s="153" t="str">
        <f t="shared" si="505"/>
        <v/>
      </c>
      <c r="BH266" s="153" t="str">
        <f t="shared" si="506"/>
        <v/>
      </c>
      <c r="BI266" s="153" t="str">
        <f t="shared" si="507"/>
        <v/>
      </c>
      <c r="BJ266" s="153" t="str">
        <f t="shared" si="508"/>
        <v/>
      </c>
      <c r="BK266" s="153" t="str">
        <f t="shared" si="509"/>
        <v/>
      </c>
      <c r="BL266" s="153" t="str">
        <f t="shared" si="510"/>
        <v/>
      </c>
      <c r="BM266" s="153" t="str">
        <f t="shared" si="511"/>
        <v/>
      </c>
      <c r="BN266" s="153" t="str">
        <f t="shared" si="512"/>
        <v/>
      </c>
      <c r="BO266" s="153" t="str">
        <f t="shared" si="513"/>
        <v/>
      </c>
      <c r="BP266" s="153" t="str">
        <f t="shared" si="514"/>
        <v/>
      </c>
      <c r="BQ266" s="153" t="str">
        <f t="shared" si="515"/>
        <v/>
      </c>
      <c r="BR266" s="153" t="str">
        <f t="shared" si="516"/>
        <v/>
      </c>
      <c r="BS266" s="153" t="str">
        <f t="shared" si="517"/>
        <v/>
      </c>
      <c r="BT266" s="153" t="str">
        <f t="shared" si="518"/>
        <v/>
      </c>
      <c r="BU266" s="153" t="str">
        <f t="shared" si="519"/>
        <v/>
      </c>
      <c r="BV266" s="153" t="str">
        <f t="shared" si="520"/>
        <v/>
      </c>
      <c r="BW266" s="153" t="str">
        <f t="shared" si="521"/>
        <v/>
      </c>
      <c r="BX266" s="153" t="str">
        <f t="shared" si="522"/>
        <v/>
      </c>
      <c r="BY266" s="153" t="str">
        <f t="shared" si="523"/>
        <v/>
      </c>
      <c r="BZ266" s="153" t="str">
        <f t="shared" si="524"/>
        <v/>
      </c>
      <c r="CA266" s="153" t="str">
        <f t="shared" si="525"/>
        <v/>
      </c>
      <c r="CB266" s="153" t="str">
        <f t="shared" si="526"/>
        <v/>
      </c>
      <c r="CC266" s="153" t="str">
        <f t="shared" si="527"/>
        <v/>
      </c>
      <c r="CD266" s="153" t="str">
        <f t="shared" si="528"/>
        <v/>
      </c>
      <c r="CE266" s="153" t="str">
        <f t="shared" si="529"/>
        <v/>
      </c>
      <c r="CF266" s="153" t="str">
        <f t="shared" si="530"/>
        <v/>
      </c>
      <c r="CG266" s="153" t="str">
        <f t="shared" si="531"/>
        <v/>
      </c>
      <c r="CH266" s="153" t="str">
        <f t="shared" si="532"/>
        <v/>
      </c>
      <c r="CI266" s="153" t="str">
        <f t="shared" si="533"/>
        <v/>
      </c>
      <c r="CJ266" s="153" t="str">
        <f t="shared" si="534"/>
        <v/>
      </c>
      <c r="CK266" s="153" t="str">
        <f t="shared" si="535"/>
        <v/>
      </c>
      <c r="CL266" s="153" t="str">
        <f t="shared" si="536"/>
        <v/>
      </c>
      <c r="CM266" s="153" t="str">
        <f t="shared" si="537"/>
        <v/>
      </c>
      <c r="CN266" s="153" t="str">
        <f t="shared" si="538"/>
        <v/>
      </c>
      <c r="CO266" s="153" t="str">
        <f t="shared" si="539"/>
        <v/>
      </c>
      <c r="CP266" s="153" t="str">
        <f t="shared" si="540"/>
        <v/>
      </c>
      <c r="CQ266" s="153" t="str">
        <f t="shared" si="541"/>
        <v/>
      </c>
      <c r="CR266" s="153" t="str">
        <f t="shared" si="542"/>
        <v/>
      </c>
      <c r="CS266" s="153" t="str">
        <f t="shared" si="543"/>
        <v/>
      </c>
      <c r="CT266" s="153" t="str">
        <f t="shared" si="544"/>
        <v/>
      </c>
      <c r="CU266" s="153" t="str">
        <f t="shared" si="545"/>
        <v/>
      </c>
      <c r="CV266" s="153" t="str">
        <f t="shared" si="546"/>
        <v/>
      </c>
      <c r="CW266" s="153" t="str">
        <f t="shared" si="547"/>
        <v/>
      </c>
      <c r="CX266" s="153" t="str">
        <f t="shared" si="548"/>
        <v/>
      </c>
      <c r="CY266" s="153" t="str">
        <f t="shared" si="549"/>
        <v/>
      </c>
    </row>
    <row r="267" spans="1:103" s="34" customFormat="1">
      <c r="C267" s="153"/>
      <c r="D267" s="153" t="str">
        <f t="shared" si="450"/>
        <v/>
      </c>
      <c r="E267" s="153" t="str">
        <f t="shared" si="451"/>
        <v/>
      </c>
      <c r="F267" s="153" t="str">
        <f t="shared" si="452"/>
        <v/>
      </c>
      <c r="G267" s="153" t="str">
        <f t="shared" si="453"/>
        <v/>
      </c>
      <c r="H267" s="153" t="str">
        <f t="shared" si="454"/>
        <v/>
      </c>
      <c r="I267" s="153" t="str">
        <f t="shared" si="455"/>
        <v/>
      </c>
      <c r="J267" s="153" t="str">
        <f t="shared" si="456"/>
        <v/>
      </c>
      <c r="K267" s="153" t="str">
        <f t="shared" si="457"/>
        <v/>
      </c>
      <c r="L267" s="153" t="str">
        <f t="shared" si="458"/>
        <v/>
      </c>
      <c r="M267" s="153" t="str">
        <f t="shared" si="459"/>
        <v/>
      </c>
      <c r="N267" s="153" t="str">
        <f t="shared" si="460"/>
        <v/>
      </c>
      <c r="O267" s="153" t="str">
        <f t="shared" si="461"/>
        <v/>
      </c>
      <c r="P267" s="153" t="str">
        <f t="shared" si="462"/>
        <v/>
      </c>
      <c r="Q267" s="153" t="str">
        <f t="shared" si="463"/>
        <v/>
      </c>
      <c r="R267" s="153" t="str">
        <f t="shared" si="464"/>
        <v/>
      </c>
      <c r="S267" s="153" t="str">
        <f t="shared" si="465"/>
        <v/>
      </c>
      <c r="T267" s="153" t="str">
        <f t="shared" si="466"/>
        <v/>
      </c>
      <c r="U267" s="153" t="str">
        <f t="shared" si="467"/>
        <v/>
      </c>
      <c r="V267" s="153" t="str">
        <f t="shared" si="468"/>
        <v/>
      </c>
      <c r="W267" s="153" t="str">
        <f t="shared" si="469"/>
        <v/>
      </c>
      <c r="X267" s="153" t="str">
        <f t="shared" si="470"/>
        <v/>
      </c>
      <c r="Y267" s="153" t="str">
        <f t="shared" si="471"/>
        <v/>
      </c>
      <c r="Z267" s="153" t="str">
        <f t="shared" si="472"/>
        <v/>
      </c>
      <c r="AA267" s="153" t="str">
        <f t="shared" si="473"/>
        <v/>
      </c>
      <c r="AB267" s="153" t="str">
        <f t="shared" si="474"/>
        <v/>
      </c>
      <c r="AC267" s="153" t="str">
        <f t="shared" si="475"/>
        <v/>
      </c>
      <c r="AD267" s="153" t="str">
        <f t="shared" si="476"/>
        <v/>
      </c>
      <c r="AE267" s="153" t="str">
        <f t="shared" si="477"/>
        <v/>
      </c>
      <c r="AF267" s="153" t="str">
        <f t="shared" si="478"/>
        <v/>
      </c>
      <c r="AG267" s="153" t="str">
        <f t="shared" si="479"/>
        <v/>
      </c>
      <c r="AH267" s="153" t="str">
        <f t="shared" si="480"/>
        <v/>
      </c>
      <c r="AI267" s="153" t="str">
        <f t="shared" si="481"/>
        <v/>
      </c>
      <c r="AJ267" s="153" t="str">
        <f t="shared" si="482"/>
        <v/>
      </c>
      <c r="AK267" s="153" t="str">
        <f t="shared" si="483"/>
        <v/>
      </c>
      <c r="AL267" s="153" t="str">
        <f t="shared" si="484"/>
        <v/>
      </c>
      <c r="AM267" s="153" t="str">
        <f t="shared" si="485"/>
        <v/>
      </c>
      <c r="AN267" s="153" t="str">
        <f t="shared" si="486"/>
        <v/>
      </c>
      <c r="AO267" s="153" t="str">
        <f t="shared" si="487"/>
        <v/>
      </c>
      <c r="AP267" s="153" t="str">
        <f t="shared" si="488"/>
        <v/>
      </c>
      <c r="AQ267" s="153" t="str">
        <f t="shared" si="489"/>
        <v/>
      </c>
      <c r="AR267" s="153" t="str">
        <f t="shared" si="490"/>
        <v/>
      </c>
      <c r="AS267" s="153" t="str">
        <f t="shared" si="491"/>
        <v/>
      </c>
      <c r="AT267" s="153" t="str">
        <f t="shared" si="492"/>
        <v/>
      </c>
      <c r="AU267" s="153" t="str">
        <f t="shared" si="493"/>
        <v/>
      </c>
      <c r="AV267" s="153" t="str">
        <f t="shared" si="494"/>
        <v/>
      </c>
      <c r="AW267" s="153" t="str">
        <f t="shared" si="495"/>
        <v/>
      </c>
      <c r="AX267" s="153" t="str">
        <f t="shared" si="496"/>
        <v/>
      </c>
      <c r="AY267" s="153" t="str">
        <f t="shared" si="497"/>
        <v/>
      </c>
      <c r="AZ267" s="153">
        <f t="shared" si="498"/>
        <v>5</v>
      </c>
      <c r="BA267" s="153" t="str">
        <f t="shared" si="499"/>
        <v/>
      </c>
      <c r="BB267" s="153" t="str">
        <f t="shared" si="500"/>
        <v/>
      </c>
      <c r="BC267" s="153" t="str">
        <f t="shared" si="501"/>
        <v/>
      </c>
      <c r="BD267" s="153" t="str">
        <f t="shared" si="502"/>
        <v/>
      </c>
      <c r="BE267" s="153" t="str">
        <f t="shared" si="503"/>
        <v/>
      </c>
      <c r="BF267" s="153" t="str">
        <f t="shared" si="504"/>
        <v/>
      </c>
      <c r="BG267" s="153" t="str">
        <f t="shared" si="505"/>
        <v/>
      </c>
      <c r="BH267" s="153" t="str">
        <f t="shared" si="506"/>
        <v/>
      </c>
      <c r="BI267" s="153" t="str">
        <f t="shared" si="507"/>
        <v/>
      </c>
      <c r="BJ267" s="153" t="str">
        <f t="shared" si="508"/>
        <v/>
      </c>
      <c r="BK267" s="153" t="str">
        <f t="shared" si="509"/>
        <v/>
      </c>
      <c r="BL267" s="153" t="str">
        <f t="shared" si="510"/>
        <v/>
      </c>
      <c r="BM267" s="153" t="str">
        <f t="shared" si="511"/>
        <v/>
      </c>
      <c r="BN267" s="153" t="str">
        <f t="shared" si="512"/>
        <v/>
      </c>
      <c r="BO267" s="153" t="str">
        <f t="shared" si="513"/>
        <v/>
      </c>
      <c r="BP267" s="153" t="str">
        <f t="shared" si="514"/>
        <v/>
      </c>
      <c r="BQ267" s="153" t="str">
        <f t="shared" si="515"/>
        <v/>
      </c>
      <c r="BR267" s="153" t="str">
        <f t="shared" si="516"/>
        <v/>
      </c>
      <c r="BS267" s="153" t="str">
        <f t="shared" si="517"/>
        <v/>
      </c>
      <c r="BT267" s="153" t="str">
        <f t="shared" si="518"/>
        <v/>
      </c>
      <c r="BU267" s="153" t="str">
        <f t="shared" si="519"/>
        <v/>
      </c>
      <c r="BV267" s="153" t="str">
        <f t="shared" si="520"/>
        <v/>
      </c>
      <c r="BW267" s="153" t="str">
        <f t="shared" si="521"/>
        <v/>
      </c>
      <c r="BX267" s="153" t="str">
        <f t="shared" si="522"/>
        <v/>
      </c>
      <c r="BY267" s="153" t="str">
        <f t="shared" si="523"/>
        <v/>
      </c>
      <c r="BZ267" s="153" t="str">
        <f t="shared" si="524"/>
        <v/>
      </c>
      <c r="CA267" s="153" t="str">
        <f t="shared" si="525"/>
        <v/>
      </c>
      <c r="CB267" s="153" t="str">
        <f t="shared" si="526"/>
        <v/>
      </c>
      <c r="CC267" s="153" t="str">
        <f t="shared" si="527"/>
        <v/>
      </c>
      <c r="CD267" s="153" t="str">
        <f t="shared" si="528"/>
        <v/>
      </c>
      <c r="CE267" s="153" t="str">
        <f t="shared" si="529"/>
        <v/>
      </c>
      <c r="CF267" s="153" t="str">
        <f t="shared" si="530"/>
        <v/>
      </c>
      <c r="CG267" s="153" t="str">
        <f t="shared" si="531"/>
        <v/>
      </c>
      <c r="CH267" s="153" t="str">
        <f t="shared" si="532"/>
        <v/>
      </c>
      <c r="CI267" s="153" t="str">
        <f t="shared" si="533"/>
        <v/>
      </c>
      <c r="CJ267" s="153" t="str">
        <f t="shared" si="534"/>
        <v/>
      </c>
      <c r="CK267" s="153" t="str">
        <f t="shared" si="535"/>
        <v/>
      </c>
      <c r="CL267" s="153" t="str">
        <f t="shared" si="536"/>
        <v/>
      </c>
      <c r="CM267" s="153" t="str">
        <f t="shared" si="537"/>
        <v/>
      </c>
      <c r="CN267" s="153" t="str">
        <f t="shared" si="538"/>
        <v/>
      </c>
      <c r="CO267" s="153" t="str">
        <f t="shared" si="539"/>
        <v/>
      </c>
      <c r="CP267" s="153" t="str">
        <f t="shared" si="540"/>
        <v/>
      </c>
      <c r="CQ267" s="153" t="str">
        <f t="shared" si="541"/>
        <v/>
      </c>
      <c r="CR267" s="153" t="str">
        <f t="shared" si="542"/>
        <v/>
      </c>
      <c r="CS267" s="153" t="str">
        <f t="shared" si="543"/>
        <v/>
      </c>
      <c r="CT267" s="153" t="str">
        <f t="shared" si="544"/>
        <v/>
      </c>
      <c r="CU267" s="153" t="str">
        <f t="shared" si="545"/>
        <v/>
      </c>
      <c r="CV267" s="153" t="str">
        <f t="shared" si="546"/>
        <v/>
      </c>
      <c r="CW267" s="153" t="str">
        <f t="shared" si="547"/>
        <v/>
      </c>
      <c r="CX267" s="153" t="str">
        <f t="shared" si="548"/>
        <v/>
      </c>
      <c r="CY267" s="153" t="str">
        <f t="shared" si="549"/>
        <v/>
      </c>
    </row>
    <row r="268" spans="1:103" s="34" customFormat="1">
      <c r="D268" s="153" t="str">
        <f t="shared" si="450"/>
        <v/>
      </c>
      <c r="E268" s="153" t="str">
        <f t="shared" si="451"/>
        <v/>
      </c>
      <c r="F268" s="153" t="str">
        <f t="shared" si="452"/>
        <v/>
      </c>
      <c r="G268" s="153" t="str">
        <f t="shared" si="453"/>
        <v/>
      </c>
      <c r="H268" s="153" t="str">
        <f t="shared" si="454"/>
        <v/>
      </c>
      <c r="I268" s="153" t="str">
        <f t="shared" si="455"/>
        <v/>
      </c>
      <c r="J268" s="153" t="str">
        <f t="shared" si="456"/>
        <v/>
      </c>
      <c r="K268" s="153" t="str">
        <f t="shared" si="457"/>
        <v/>
      </c>
      <c r="L268" s="153" t="str">
        <f t="shared" si="458"/>
        <v/>
      </c>
      <c r="M268" s="153" t="str">
        <f t="shared" si="459"/>
        <v/>
      </c>
      <c r="N268" s="153" t="str">
        <f t="shared" si="460"/>
        <v/>
      </c>
      <c r="O268" s="153" t="str">
        <f t="shared" si="461"/>
        <v/>
      </c>
      <c r="P268" s="153" t="str">
        <f t="shared" si="462"/>
        <v/>
      </c>
      <c r="Q268" s="153" t="str">
        <f t="shared" si="463"/>
        <v/>
      </c>
      <c r="R268" s="153" t="str">
        <f t="shared" si="464"/>
        <v/>
      </c>
      <c r="S268" s="153" t="str">
        <f t="shared" si="465"/>
        <v/>
      </c>
      <c r="T268" s="153" t="str">
        <f t="shared" si="466"/>
        <v/>
      </c>
      <c r="U268" s="153" t="str">
        <f t="shared" si="467"/>
        <v/>
      </c>
      <c r="V268" s="153" t="str">
        <f t="shared" si="468"/>
        <v/>
      </c>
      <c r="W268" s="153" t="str">
        <f t="shared" si="469"/>
        <v/>
      </c>
      <c r="X268" s="153" t="str">
        <f t="shared" si="470"/>
        <v/>
      </c>
      <c r="Y268" s="153" t="str">
        <f t="shared" si="471"/>
        <v/>
      </c>
      <c r="Z268" s="153" t="str">
        <f t="shared" si="472"/>
        <v/>
      </c>
      <c r="AA268" s="153" t="str">
        <f t="shared" si="473"/>
        <v/>
      </c>
      <c r="AB268" s="153" t="str">
        <f t="shared" si="474"/>
        <v/>
      </c>
      <c r="AC268" s="153" t="str">
        <f t="shared" si="475"/>
        <v/>
      </c>
      <c r="AD268" s="153" t="str">
        <f t="shared" si="476"/>
        <v/>
      </c>
      <c r="AE268" s="153" t="str">
        <f t="shared" si="477"/>
        <v/>
      </c>
      <c r="AF268" s="153" t="str">
        <f t="shared" si="478"/>
        <v/>
      </c>
      <c r="AG268" s="153" t="str">
        <f t="shared" si="479"/>
        <v/>
      </c>
      <c r="AH268" s="153" t="str">
        <f t="shared" si="480"/>
        <v/>
      </c>
      <c r="AI268" s="153" t="str">
        <f t="shared" si="481"/>
        <v/>
      </c>
      <c r="AJ268" s="153" t="str">
        <f t="shared" si="482"/>
        <v/>
      </c>
      <c r="AK268" s="153" t="str">
        <f t="shared" si="483"/>
        <v/>
      </c>
      <c r="AL268" s="153" t="str">
        <f t="shared" si="484"/>
        <v/>
      </c>
      <c r="AM268" s="153" t="str">
        <f t="shared" si="485"/>
        <v/>
      </c>
      <c r="AN268" s="153" t="str">
        <f t="shared" si="486"/>
        <v/>
      </c>
      <c r="AO268" s="153" t="str">
        <f t="shared" si="487"/>
        <v/>
      </c>
      <c r="AP268" s="153" t="str">
        <f t="shared" si="488"/>
        <v/>
      </c>
      <c r="AQ268" s="153" t="str">
        <f t="shared" si="489"/>
        <v/>
      </c>
      <c r="AR268" s="153" t="str">
        <f t="shared" si="490"/>
        <v/>
      </c>
      <c r="AS268" s="153" t="str">
        <f t="shared" si="491"/>
        <v/>
      </c>
      <c r="AT268" s="153" t="str">
        <f t="shared" si="492"/>
        <v/>
      </c>
      <c r="AU268" s="153" t="str">
        <f t="shared" si="493"/>
        <v/>
      </c>
      <c r="AV268" s="153" t="str">
        <f t="shared" si="494"/>
        <v/>
      </c>
      <c r="AW268" s="153" t="str">
        <f t="shared" si="495"/>
        <v/>
      </c>
      <c r="AX268" s="153" t="str">
        <f t="shared" si="496"/>
        <v/>
      </c>
      <c r="AY268" s="153" t="str">
        <f t="shared" si="497"/>
        <v/>
      </c>
      <c r="AZ268" s="153">
        <f t="shared" si="498"/>
        <v>4</v>
      </c>
      <c r="BA268" s="153" t="str">
        <f t="shared" si="499"/>
        <v/>
      </c>
      <c r="BB268" s="153" t="str">
        <f t="shared" si="500"/>
        <v/>
      </c>
      <c r="BC268" s="153" t="str">
        <f t="shared" si="501"/>
        <v/>
      </c>
      <c r="BD268" s="153" t="str">
        <f t="shared" si="502"/>
        <v/>
      </c>
      <c r="BE268" s="153" t="str">
        <f t="shared" si="503"/>
        <v/>
      </c>
      <c r="BF268" s="153" t="str">
        <f t="shared" si="504"/>
        <v/>
      </c>
      <c r="BG268" s="153" t="str">
        <f t="shared" si="505"/>
        <v/>
      </c>
      <c r="BH268" s="153" t="str">
        <f t="shared" si="506"/>
        <v/>
      </c>
      <c r="BI268" s="153" t="str">
        <f t="shared" si="507"/>
        <v/>
      </c>
      <c r="BJ268" s="153" t="str">
        <f t="shared" si="508"/>
        <v/>
      </c>
      <c r="BK268" s="153" t="str">
        <f t="shared" si="509"/>
        <v/>
      </c>
      <c r="BL268" s="153" t="str">
        <f t="shared" si="510"/>
        <v/>
      </c>
      <c r="BM268" s="153" t="str">
        <f t="shared" si="511"/>
        <v/>
      </c>
      <c r="BN268" s="153" t="str">
        <f t="shared" si="512"/>
        <v/>
      </c>
      <c r="BO268" s="153" t="str">
        <f t="shared" si="513"/>
        <v/>
      </c>
      <c r="BP268" s="153" t="str">
        <f t="shared" si="514"/>
        <v/>
      </c>
      <c r="BQ268" s="153" t="str">
        <f t="shared" si="515"/>
        <v/>
      </c>
      <c r="BR268" s="153" t="str">
        <f t="shared" si="516"/>
        <v/>
      </c>
      <c r="BS268" s="153" t="str">
        <f t="shared" si="517"/>
        <v/>
      </c>
      <c r="BT268" s="153" t="str">
        <f t="shared" si="518"/>
        <v/>
      </c>
      <c r="BU268" s="153" t="str">
        <f t="shared" si="519"/>
        <v/>
      </c>
      <c r="BV268" s="153" t="str">
        <f t="shared" si="520"/>
        <v/>
      </c>
      <c r="BW268" s="153" t="str">
        <f t="shared" si="521"/>
        <v/>
      </c>
      <c r="BX268" s="153" t="str">
        <f t="shared" si="522"/>
        <v/>
      </c>
      <c r="BY268" s="153" t="str">
        <f t="shared" si="523"/>
        <v/>
      </c>
      <c r="BZ268" s="153" t="str">
        <f t="shared" si="524"/>
        <v/>
      </c>
      <c r="CA268" s="153" t="str">
        <f t="shared" si="525"/>
        <v/>
      </c>
      <c r="CB268" s="153" t="str">
        <f t="shared" si="526"/>
        <v/>
      </c>
      <c r="CC268" s="153" t="str">
        <f t="shared" si="527"/>
        <v/>
      </c>
      <c r="CD268" s="153" t="str">
        <f t="shared" si="528"/>
        <v/>
      </c>
      <c r="CE268" s="153" t="str">
        <f t="shared" si="529"/>
        <v/>
      </c>
      <c r="CF268" s="153" t="str">
        <f t="shared" si="530"/>
        <v/>
      </c>
      <c r="CG268" s="153" t="str">
        <f t="shared" si="531"/>
        <v/>
      </c>
      <c r="CH268" s="153" t="str">
        <f t="shared" si="532"/>
        <v/>
      </c>
      <c r="CI268" s="153" t="str">
        <f t="shared" si="533"/>
        <v/>
      </c>
      <c r="CJ268" s="153" t="str">
        <f t="shared" si="534"/>
        <v/>
      </c>
      <c r="CK268" s="153" t="str">
        <f t="shared" si="535"/>
        <v/>
      </c>
      <c r="CL268" s="153" t="str">
        <f t="shared" si="536"/>
        <v/>
      </c>
      <c r="CM268" s="153" t="str">
        <f t="shared" si="537"/>
        <v/>
      </c>
      <c r="CN268" s="153" t="str">
        <f t="shared" si="538"/>
        <v/>
      </c>
      <c r="CO268" s="153" t="str">
        <f t="shared" si="539"/>
        <v/>
      </c>
      <c r="CP268" s="153" t="str">
        <f t="shared" si="540"/>
        <v/>
      </c>
      <c r="CQ268" s="153" t="str">
        <f t="shared" si="541"/>
        <v/>
      </c>
      <c r="CR268" s="153" t="str">
        <f t="shared" si="542"/>
        <v/>
      </c>
      <c r="CS268" s="153" t="str">
        <f t="shared" si="543"/>
        <v/>
      </c>
      <c r="CT268" s="153" t="str">
        <f t="shared" si="544"/>
        <v/>
      </c>
      <c r="CU268" s="153" t="str">
        <f t="shared" si="545"/>
        <v/>
      </c>
      <c r="CV268" s="153" t="str">
        <f t="shared" si="546"/>
        <v/>
      </c>
      <c r="CW268" s="153" t="str">
        <f t="shared" si="547"/>
        <v/>
      </c>
      <c r="CX268" s="153" t="str">
        <f t="shared" si="548"/>
        <v/>
      </c>
      <c r="CY268" s="153" t="str">
        <f t="shared" si="549"/>
        <v/>
      </c>
    </row>
    <row r="269" spans="1:103" s="34" customFormat="1">
      <c r="D269" s="153" t="str">
        <f t="shared" si="450"/>
        <v/>
      </c>
      <c r="E269" s="153" t="str">
        <f t="shared" si="451"/>
        <v/>
      </c>
      <c r="F269" s="153" t="str">
        <f t="shared" si="452"/>
        <v/>
      </c>
      <c r="G269" s="153" t="str">
        <f t="shared" si="453"/>
        <v/>
      </c>
      <c r="H269" s="153" t="str">
        <f t="shared" si="454"/>
        <v/>
      </c>
      <c r="I269" s="153" t="str">
        <f t="shared" si="455"/>
        <v/>
      </c>
      <c r="J269" s="153" t="str">
        <f t="shared" si="456"/>
        <v/>
      </c>
      <c r="K269" s="153" t="str">
        <f t="shared" si="457"/>
        <v/>
      </c>
      <c r="L269" s="153" t="str">
        <f t="shared" si="458"/>
        <v/>
      </c>
      <c r="M269" s="153" t="str">
        <f t="shared" si="459"/>
        <v/>
      </c>
      <c r="N269" s="153" t="str">
        <f t="shared" si="460"/>
        <v/>
      </c>
      <c r="O269" s="153" t="str">
        <f t="shared" si="461"/>
        <v/>
      </c>
      <c r="P269" s="153" t="str">
        <f t="shared" si="462"/>
        <v/>
      </c>
      <c r="Q269" s="153" t="str">
        <f t="shared" si="463"/>
        <v/>
      </c>
      <c r="R269" s="153" t="str">
        <f t="shared" si="464"/>
        <v/>
      </c>
      <c r="S269" s="153" t="str">
        <f t="shared" si="465"/>
        <v/>
      </c>
      <c r="T269" s="153" t="str">
        <f t="shared" si="466"/>
        <v/>
      </c>
      <c r="U269" s="153" t="str">
        <f t="shared" si="467"/>
        <v/>
      </c>
      <c r="V269" s="153" t="str">
        <f t="shared" si="468"/>
        <v/>
      </c>
      <c r="W269" s="153" t="str">
        <f t="shared" si="469"/>
        <v/>
      </c>
      <c r="X269" s="153" t="str">
        <f t="shared" si="470"/>
        <v/>
      </c>
      <c r="Y269" s="153" t="str">
        <f t="shared" si="471"/>
        <v/>
      </c>
      <c r="Z269" s="153" t="str">
        <f t="shared" si="472"/>
        <v/>
      </c>
      <c r="AA269" s="153" t="str">
        <f t="shared" si="473"/>
        <v/>
      </c>
      <c r="AB269" s="153" t="str">
        <f t="shared" si="474"/>
        <v/>
      </c>
      <c r="AC269" s="153" t="str">
        <f t="shared" si="475"/>
        <v/>
      </c>
      <c r="AD269" s="153" t="str">
        <f t="shared" si="476"/>
        <v/>
      </c>
      <c r="AE269" s="153" t="str">
        <f t="shared" si="477"/>
        <v/>
      </c>
      <c r="AF269" s="153" t="str">
        <f t="shared" si="478"/>
        <v/>
      </c>
      <c r="AG269" s="153" t="str">
        <f t="shared" si="479"/>
        <v/>
      </c>
      <c r="AH269" s="153" t="str">
        <f t="shared" si="480"/>
        <v/>
      </c>
      <c r="AI269" s="153" t="str">
        <f t="shared" si="481"/>
        <v/>
      </c>
      <c r="AJ269" s="153" t="str">
        <f t="shared" si="482"/>
        <v/>
      </c>
      <c r="AK269" s="153" t="str">
        <f t="shared" si="483"/>
        <v/>
      </c>
      <c r="AL269" s="153" t="str">
        <f t="shared" si="484"/>
        <v/>
      </c>
      <c r="AM269" s="153" t="str">
        <f t="shared" si="485"/>
        <v/>
      </c>
      <c r="AN269" s="153" t="str">
        <f t="shared" si="486"/>
        <v/>
      </c>
      <c r="AO269" s="153" t="str">
        <f t="shared" si="487"/>
        <v/>
      </c>
      <c r="AP269" s="153" t="str">
        <f t="shared" si="488"/>
        <v/>
      </c>
      <c r="AQ269" s="153" t="str">
        <f t="shared" si="489"/>
        <v/>
      </c>
      <c r="AR269" s="153" t="str">
        <f t="shared" si="490"/>
        <v/>
      </c>
      <c r="AS269" s="153" t="str">
        <f t="shared" si="491"/>
        <v/>
      </c>
      <c r="AT269" s="153" t="str">
        <f t="shared" si="492"/>
        <v/>
      </c>
      <c r="AU269" s="153" t="str">
        <f t="shared" si="493"/>
        <v/>
      </c>
      <c r="AV269" s="153" t="str">
        <f t="shared" si="494"/>
        <v/>
      </c>
      <c r="AW269" s="153" t="str">
        <f t="shared" si="495"/>
        <v/>
      </c>
      <c r="AX269" s="153" t="str">
        <f t="shared" si="496"/>
        <v/>
      </c>
      <c r="AY269" s="153" t="str">
        <f t="shared" si="497"/>
        <v/>
      </c>
      <c r="AZ269" s="153">
        <f t="shared" si="498"/>
        <v>3</v>
      </c>
      <c r="BA269" s="153" t="str">
        <f t="shared" si="499"/>
        <v/>
      </c>
      <c r="BB269" s="153" t="str">
        <f t="shared" si="500"/>
        <v/>
      </c>
      <c r="BC269" s="153" t="str">
        <f t="shared" si="501"/>
        <v/>
      </c>
      <c r="BD269" s="153" t="str">
        <f t="shared" si="502"/>
        <v/>
      </c>
      <c r="BE269" s="153" t="str">
        <f t="shared" si="503"/>
        <v/>
      </c>
      <c r="BF269" s="153" t="str">
        <f t="shared" si="504"/>
        <v/>
      </c>
      <c r="BG269" s="153" t="str">
        <f t="shared" si="505"/>
        <v/>
      </c>
      <c r="BH269" s="153" t="str">
        <f t="shared" si="506"/>
        <v/>
      </c>
      <c r="BI269" s="153" t="str">
        <f t="shared" si="507"/>
        <v/>
      </c>
      <c r="BJ269" s="153" t="str">
        <f t="shared" si="508"/>
        <v/>
      </c>
      <c r="BK269" s="153" t="str">
        <f t="shared" si="509"/>
        <v/>
      </c>
      <c r="BL269" s="153" t="str">
        <f t="shared" si="510"/>
        <v/>
      </c>
      <c r="BM269" s="153" t="str">
        <f t="shared" si="511"/>
        <v/>
      </c>
      <c r="BN269" s="153" t="str">
        <f t="shared" si="512"/>
        <v/>
      </c>
      <c r="BO269" s="153" t="str">
        <f t="shared" si="513"/>
        <v/>
      </c>
      <c r="BP269" s="153" t="str">
        <f t="shared" si="514"/>
        <v/>
      </c>
      <c r="BQ269" s="153" t="str">
        <f t="shared" si="515"/>
        <v/>
      </c>
      <c r="BR269" s="153" t="str">
        <f t="shared" si="516"/>
        <v/>
      </c>
      <c r="BS269" s="153" t="str">
        <f t="shared" si="517"/>
        <v/>
      </c>
      <c r="BT269" s="153" t="str">
        <f t="shared" si="518"/>
        <v/>
      </c>
      <c r="BU269" s="153" t="str">
        <f t="shared" si="519"/>
        <v/>
      </c>
      <c r="BV269" s="153" t="str">
        <f t="shared" si="520"/>
        <v/>
      </c>
      <c r="BW269" s="153" t="str">
        <f t="shared" si="521"/>
        <v/>
      </c>
      <c r="BX269" s="153" t="str">
        <f t="shared" si="522"/>
        <v/>
      </c>
      <c r="BY269" s="153" t="str">
        <f t="shared" si="523"/>
        <v/>
      </c>
      <c r="BZ269" s="153" t="str">
        <f t="shared" si="524"/>
        <v/>
      </c>
      <c r="CA269" s="153" t="str">
        <f t="shared" si="525"/>
        <v/>
      </c>
      <c r="CB269" s="153" t="str">
        <f t="shared" si="526"/>
        <v/>
      </c>
      <c r="CC269" s="153" t="str">
        <f t="shared" si="527"/>
        <v/>
      </c>
      <c r="CD269" s="153" t="str">
        <f t="shared" si="528"/>
        <v/>
      </c>
      <c r="CE269" s="153" t="str">
        <f t="shared" si="529"/>
        <v/>
      </c>
      <c r="CF269" s="153" t="str">
        <f t="shared" si="530"/>
        <v/>
      </c>
      <c r="CG269" s="153" t="str">
        <f t="shared" si="531"/>
        <v/>
      </c>
      <c r="CH269" s="153" t="str">
        <f t="shared" si="532"/>
        <v/>
      </c>
      <c r="CI269" s="153" t="str">
        <f t="shared" si="533"/>
        <v/>
      </c>
      <c r="CJ269" s="153" t="str">
        <f t="shared" si="534"/>
        <v/>
      </c>
      <c r="CK269" s="153" t="str">
        <f t="shared" si="535"/>
        <v/>
      </c>
      <c r="CL269" s="153" t="str">
        <f t="shared" si="536"/>
        <v/>
      </c>
      <c r="CM269" s="153" t="str">
        <f t="shared" si="537"/>
        <v/>
      </c>
      <c r="CN269" s="153" t="str">
        <f t="shared" si="538"/>
        <v/>
      </c>
      <c r="CO269" s="153" t="str">
        <f t="shared" si="539"/>
        <v/>
      </c>
      <c r="CP269" s="153" t="str">
        <f t="shared" si="540"/>
        <v/>
      </c>
      <c r="CQ269" s="153" t="str">
        <f t="shared" si="541"/>
        <v/>
      </c>
      <c r="CR269" s="153" t="str">
        <f t="shared" si="542"/>
        <v/>
      </c>
      <c r="CS269" s="153" t="str">
        <f t="shared" si="543"/>
        <v/>
      </c>
      <c r="CT269" s="153" t="str">
        <f t="shared" si="544"/>
        <v/>
      </c>
      <c r="CU269" s="153" t="str">
        <f t="shared" si="545"/>
        <v/>
      </c>
      <c r="CV269" s="153" t="str">
        <f t="shared" si="546"/>
        <v/>
      </c>
      <c r="CW269" s="153" t="str">
        <f t="shared" si="547"/>
        <v/>
      </c>
      <c r="CX269" s="153" t="str">
        <f t="shared" si="548"/>
        <v/>
      </c>
      <c r="CY269" s="153" t="str">
        <f t="shared" si="549"/>
        <v/>
      </c>
    </row>
    <row r="270" spans="1:103" s="34" customFormat="1">
      <c r="D270" s="153" t="str">
        <f t="shared" si="450"/>
        <v/>
      </c>
      <c r="E270" s="153" t="str">
        <f t="shared" si="451"/>
        <v/>
      </c>
      <c r="F270" s="153" t="str">
        <f t="shared" si="452"/>
        <v/>
      </c>
      <c r="G270" s="153" t="str">
        <f t="shared" si="453"/>
        <v/>
      </c>
      <c r="H270" s="153" t="str">
        <f t="shared" si="454"/>
        <v/>
      </c>
      <c r="I270" s="153" t="str">
        <f t="shared" si="455"/>
        <v/>
      </c>
      <c r="J270" s="153" t="str">
        <f t="shared" si="456"/>
        <v/>
      </c>
      <c r="K270" s="153" t="str">
        <f t="shared" si="457"/>
        <v/>
      </c>
      <c r="L270" s="153" t="str">
        <f t="shared" si="458"/>
        <v/>
      </c>
      <c r="M270" s="153" t="str">
        <f t="shared" si="459"/>
        <v/>
      </c>
      <c r="N270" s="153" t="str">
        <f t="shared" si="460"/>
        <v/>
      </c>
      <c r="O270" s="153" t="str">
        <f t="shared" si="461"/>
        <v/>
      </c>
      <c r="P270" s="153" t="str">
        <f t="shared" si="462"/>
        <v/>
      </c>
      <c r="Q270" s="153" t="str">
        <f t="shared" si="463"/>
        <v/>
      </c>
      <c r="R270" s="153" t="str">
        <f t="shared" si="464"/>
        <v/>
      </c>
      <c r="S270" s="153" t="str">
        <f t="shared" si="465"/>
        <v/>
      </c>
      <c r="T270" s="153" t="str">
        <f t="shared" si="466"/>
        <v/>
      </c>
      <c r="U270" s="153" t="str">
        <f t="shared" si="467"/>
        <v/>
      </c>
      <c r="V270" s="153" t="str">
        <f t="shared" si="468"/>
        <v/>
      </c>
      <c r="W270" s="153" t="str">
        <f t="shared" si="469"/>
        <v/>
      </c>
      <c r="X270" s="153" t="str">
        <f t="shared" si="470"/>
        <v/>
      </c>
      <c r="Y270" s="153" t="str">
        <f t="shared" si="471"/>
        <v/>
      </c>
      <c r="Z270" s="153" t="str">
        <f t="shared" si="472"/>
        <v/>
      </c>
      <c r="AA270" s="153" t="str">
        <f t="shared" si="473"/>
        <v/>
      </c>
      <c r="AB270" s="153" t="str">
        <f t="shared" si="474"/>
        <v/>
      </c>
      <c r="AC270" s="153" t="str">
        <f t="shared" si="475"/>
        <v/>
      </c>
      <c r="AD270" s="153" t="str">
        <f t="shared" si="476"/>
        <v/>
      </c>
      <c r="AE270" s="153" t="str">
        <f t="shared" si="477"/>
        <v/>
      </c>
      <c r="AF270" s="153" t="str">
        <f t="shared" si="478"/>
        <v/>
      </c>
      <c r="AG270" s="153" t="str">
        <f t="shared" si="479"/>
        <v/>
      </c>
      <c r="AH270" s="153" t="str">
        <f t="shared" si="480"/>
        <v/>
      </c>
      <c r="AI270" s="153" t="str">
        <f t="shared" si="481"/>
        <v/>
      </c>
      <c r="AJ270" s="153" t="str">
        <f t="shared" si="482"/>
        <v/>
      </c>
      <c r="AK270" s="153" t="str">
        <f t="shared" si="483"/>
        <v/>
      </c>
      <c r="AL270" s="153" t="str">
        <f t="shared" si="484"/>
        <v/>
      </c>
      <c r="AM270" s="153" t="str">
        <f t="shared" si="485"/>
        <v/>
      </c>
      <c r="AN270" s="153" t="str">
        <f t="shared" si="486"/>
        <v/>
      </c>
      <c r="AO270" s="153" t="str">
        <f t="shared" si="487"/>
        <v/>
      </c>
      <c r="AP270" s="153" t="str">
        <f t="shared" si="488"/>
        <v/>
      </c>
      <c r="AQ270" s="153" t="str">
        <f t="shared" si="489"/>
        <v/>
      </c>
      <c r="AR270" s="153" t="str">
        <f t="shared" si="490"/>
        <v/>
      </c>
      <c r="AS270" s="153" t="str">
        <f t="shared" si="491"/>
        <v/>
      </c>
      <c r="AT270" s="153" t="str">
        <f t="shared" si="492"/>
        <v/>
      </c>
      <c r="AU270" s="153" t="str">
        <f t="shared" si="493"/>
        <v/>
      </c>
      <c r="AV270" s="153" t="str">
        <f t="shared" si="494"/>
        <v/>
      </c>
      <c r="AW270" s="153" t="str">
        <f t="shared" si="495"/>
        <v/>
      </c>
      <c r="AX270" s="153" t="str">
        <f t="shared" si="496"/>
        <v/>
      </c>
      <c r="AY270" s="153" t="str">
        <f t="shared" si="497"/>
        <v/>
      </c>
      <c r="AZ270" s="153">
        <f t="shared" si="498"/>
        <v>2</v>
      </c>
      <c r="BA270" s="153" t="str">
        <f t="shared" si="499"/>
        <v/>
      </c>
      <c r="BB270" s="153" t="str">
        <f t="shared" si="500"/>
        <v/>
      </c>
      <c r="BC270" s="153" t="str">
        <f t="shared" si="501"/>
        <v/>
      </c>
      <c r="BD270" s="153" t="str">
        <f t="shared" si="502"/>
        <v/>
      </c>
      <c r="BE270" s="153" t="str">
        <f t="shared" si="503"/>
        <v/>
      </c>
      <c r="BF270" s="153" t="str">
        <f t="shared" si="504"/>
        <v/>
      </c>
      <c r="BG270" s="153" t="str">
        <f t="shared" si="505"/>
        <v/>
      </c>
      <c r="BH270" s="153" t="str">
        <f t="shared" si="506"/>
        <v/>
      </c>
      <c r="BI270" s="153" t="str">
        <f t="shared" si="507"/>
        <v/>
      </c>
      <c r="BJ270" s="153" t="str">
        <f t="shared" si="508"/>
        <v/>
      </c>
      <c r="BK270" s="153" t="str">
        <f t="shared" si="509"/>
        <v/>
      </c>
      <c r="BL270" s="153" t="str">
        <f t="shared" si="510"/>
        <v/>
      </c>
      <c r="BM270" s="153" t="str">
        <f t="shared" si="511"/>
        <v/>
      </c>
      <c r="BN270" s="153" t="str">
        <f t="shared" si="512"/>
        <v/>
      </c>
      <c r="BO270" s="153" t="str">
        <f t="shared" si="513"/>
        <v/>
      </c>
      <c r="BP270" s="153" t="str">
        <f t="shared" si="514"/>
        <v/>
      </c>
      <c r="BQ270" s="153" t="str">
        <f t="shared" si="515"/>
        <v/>
      </c>
      <c r="BR270" s="153" t="str">
        <f t="shared" si="516"/>
        <v/>
      </c>
      <c r="BS270" s="153" t="str">
        <f t="shared" si="517"/>
        <v/>
      </c>
      <c r="BT270" s="153" t="str">
        <f t="shared" si="518"/>
        <v/>
      </c>
      <c r="BU270" s="153" t="str">
        <f t="shared" si="519"/>
        <v/>
      </c>
      <c r="BV270" s="153" t="str">
        <f t="shared" si="520"/>
        <v/>
      </c>
      <c r="BW270" s="153" t="str">
        <f t="shared" si="521"/>
        <v/>
      </c>
      <c r="BX270" s="153" t="str">
        <f t="shared" si="522"/>
        <v/>
      </c>
      <c r="BY270" s="153" t="str">
        <f t="shared" si="523"/>
        <v/>
      </c>
      <c r="BZ270" s="153" t="str">
        <f t="shared" si="524"/>
        <v/>
      </c>
      <c r="CA270" s="153" t="str">
        <f t="shared" si="525"/>
        <v/>
      </c>
      <c r="CB270" s="153" t="str">
        <f t="shared" si="526"/>
        <v/>
      </c>
      <c r="CC270" s="153" t="str">
        <f t="shared" si="527"/>
        <v/>
      </c>
      <c r="CD270" s="153" t="str">
        <f t="shared" si="528"/>
        <v/>
      </c>
      <c r="CE270" s="153" t="str">
        <f t="shared" si="529"/>
        <v/>
      </c>
      <c r="CF270" s="153" t="str">
        <f t="shared" si="530"/>
        <v/>
      </c>
      <c r="CG270" s="153" t="str">
        <f t="shared" si="531"/>
        <v/>
      </c>
      <c r="CH270" s="153" t="str">
        <f t="shared" si="532"/>
        <v/>
      </c>
      <c r="CI270" s="153" t="str">
        <f t="shared" si="533"/>
        <v/>
      </c>
      <c r="CJ270" s="153" t="str">
        <f t="shared" si="534"/>
        <v/>
      </c>
      <c r="CK270" s="153" t="str">
        <f t="shared" si="535"/>
        <v/>
      </c>
      <c r="CL270" s="153" t="str">
        <f t="shared" si="536"/>
        <v/>
      </c>
      <c r="CM270" s="153" t="str">
        <f t="shared" si="537"/>
        <v/>
      </c>
      <c r="CN270" s="153" t="str">
        <f t="shared" si="538"/>
        <v/>
      </c>
      <c r="CO270" s="153" t="str">
        <f t="shared" si="539"/>
        <v/>
      </c>
      <c r="CP270" s="153" t="str">
        <f t="shared" si="540"/>
        <v/>
      </c>
      <c r="CQ270" s="153" t="str">
        <f t="shared" si="541"/>
        <v/>
      </c>
      <c r="CR270" s="153" t="str">
        <f t="shared" si="542"/>
        <v/>
      </c>
      <c r="CS270" s="153" t="str">
        <f t="shared" si="543"/>
        <v/>
      </c>
      <c r="CT270" s="153" t="str">
        <f t="shared" si="544"/>
        <v/>
      </c>
      <c r="CU270" s="153" t="str">
        <f t="shared" si="545"/>
        <v/>
      </c>
      <c r="CV270" s="153" t="str">
        <f t="shared" si="546"/>
        <v/>
      </c>
      <c r="CW270" s="153" t="str">
        <f t="shared" si="547"/>
        <v/>
      </c>
      <c r="CX270" s="153" t="str">
        <f t="shared" si="548"/>
        <v/>
      </c>
      <c r="CY270" s="153" t="str">
        <f t="shared" si="549"/>
        <v/>
      </c>
    </row>
    <row r="271" spans="1:103" s="34" customFormat="1">
      <c r="D271" s="153" t="str">
        <f t="shared" si="450"/>
        <v/>
      </c>
      <c r="E271" s="153" t="str">
        <f t="shared" si="451"/>
        <v/>
      </c>
      <c r="F271" s="153" t="str">
        <f t="shared" si="452"/>
        <v/>
      </c>
      <c r="G271" s="153" t="str">
        <f t="shared" si="453"/>
        <v/>
      </c>
      <c r="H271" s="153" t="str">
        <f t="shared" si="454"/>
        <v/>
      </c>
      <c r="I271" s="153" t="str">
        <f t="shared" si="455"/>
        <v/>
      </c>
      <c r="J271" s="153" t="str">
        <f t="shared" si="456"/>
        <v/>
      </c>
      <c r="K271" s="153" t="str">
        <f t="shared" si="457"/>
        <v/>
      </c>
      <c r="L271" s="153" t="str">
        <f t="shared" si="458"/>
        <v/>
      </c>
      <c r="M271" s="153" t="str">
        <f t="shared" si="459"/>
        <v/>
      </c>
      <c r="N271" s="153" t="str">
        <f t="shared" si="460"/>
        <v/>
      </c>
      <c r="O271" s="153" t="str">
        <f t="shared" si="461"/>
        <v/>
      </c>
      <c r="P271" s="153" t="str">
        <f t="shared" si="462"/>
        <v/>
      </c>
      <c r="Q271" s="153" t="str">
        <f t="shared" si="463"/>
        <v/>
      </c>
      <c r="R271" s="153" t="str">
        <f t="shared" si="464"/>
        <v/>
      </c>
      <c r="S271" s="153" t="str">
        <f t="shared" si="465"/>
        <v/>
      </c>
      <c r="T271" s="153" t="str">
        <f t="shared" si="466"/>
        <v/>
      </c>
      <c r="U271" s="153" t="str">
        <f t="shared" si="467"/>
        <v/>
      </c>
      <c r="V271" s="153" t="str">
        <f t="shared" si="468"/>
        <v/>
      </c>
      <c r="W271" s="153" t="str">
        <f t="shared" si="469"/>
        <v/>
      </c>
      <c r="X271" s="153" t="str">
        <f t="shared" si="470"/>
        <v/>
      </c>
      <c r="Y271" s="153" t="str">
        <f t="shared" si="471"/>
        <v/>
      </c>
      <c r="Z271" s="153" t="str">
        <f t="shared" si="472"/>
        <v/>
      </c>
      <c r="AA271" s="153" t="str">
        <f t="shared" si="473"/>
        <v/>
      </c>
      <c r="AB271" s="153" t="str">
        <f t="shared" si="474"/>
        <v/>
      </c>
      <c r="AC271" s="153" t="str">
        <f t="shared" si="475"/>
        <v/>
      </c>
      <c r="AD271" s="153" t="str">
        <f t="shared" si="476"/>
        <v/>
      </c>
      <c r="AE271" s="153" t="str">
        <f t="shared" si="477"/>
        <v/>
      </c>
      <c r="AF271" s="153" t="str">
        <f t="shared" si="478"/>
        <v/>
      </c>
      <c r="AG271" s="153" t="str">
        <f t="shared" si="479"/>
        <v/>
      </c>
      <c r="AH271" s="153" t="str">
        <f t="shared" si="480"/>
        <v/>
      </c>
      <c r="AI271" s="153" t="str">
        <f t="shared" si="481"/>
        <v/>
      </c>
      <c r="AJ271" s="153" t="str">
        <f t="shared" si="482"/>
        <v/>
      </c>
      <c r="AK271" s="153" t="str">
        <f t="shared" si="483"/>
        <v/>
      </c>
      <c r="AL271" s="153" t="str">
        <f t="shared" si="484"/>
        <v/>
      </c>
      <c r="AM271" s="153" t="str">
        <f t="shared" si="485"/>
        <v/>
      </c>
      <c r="AN271" s="153" t="str">
        <f t="shared" si="486"/>
        <v/>
      </c>
      <c r="AO271" s="153" t="str">
        <f t="shared" si="487"/>
        <v/>
      </c>
      <c r="AP271" s="153" t="str">
        <f t="shared" si="488"/>
        <v/>
      </c>
      <c r="AQ271" s="153" t="str">
        <f t="shared" si="489"/>
        <v/>
      </c>
      <c r="AR271" s="153" t="str">
        <f t="shared" si="490"/>
        <v/>
      </c>
      <c r="AS271" s="153" t="str">
        <f t="shared" si="491"/>
        <v/>
      </c>
      <c r="AT271" s="153" t="str">
        <f t="shared" si="492"/>
        <v/>
      </c>
      <c r="AU271" s="153" t="str">
        <f t="shared" si="493"/>
        <v/>
      </c>
      <c r="AV271" s="153" t="str">
        <f t="shared" si="494"/>
        <v/>
      </c>
      <c r="AW271" s="153" t="str">
        <f t="shared" si="495"/>
        <v/>
      </c>
      <c r="AX271" s="153" t="str">
        <f t="shared" si="496"/>
        <v/>
      </c>
      <c r="AY271" s="153" t="str">
        <f t="shared" si="497"/>
        <v/>
      </c>
      <c r="AZ271" s="153">
        <f t="shared" si="498"/>
        <v>1</v>
      </c>
      <c r="BA271" s="153" t="str">
        <f t="shared" si="499"/>
        <v/>
      </c>
      <c r="BB271" s="153" t="str">
        <f t="shared" si="500"/>
        <v/>
      </c>
      <c r="BC271" s="153" t="str">
        <f t="shared" si="501"/>
        <v/>
      </c>
      <c r="BD271" s="153" t="str">
        <f t="shared" si="502"/>
        <v/>
      </c>
      <c r="BE271" s="153" t="str">
        <f t="shared" si="503"/>
        <v/>
      </c>
      <c r="BF271" s="153" t="str">
        <f t="shared" si="504"/>
        <v/>
      </c>
      <c r="BG271" s="153" t="str">
        <f t="shared" si="505"/>
        <v/>
      </c>
      <c r="BH271" s="153" t="str">
        <f t="shared" si="506"/>
        <v/>
      </c>
      <c r="BI271" s="153" t="str">
        <f t="shared" si="507"/>
        <v/>
      </c>
      <c r="BJ271" s="153" t="str">
        <f t="shared" si="508"/>
        <v/>
      </c>
      <c r="BK271" s="153" t="str">
        <f t="shared" si="509"/>
        <v/>
      </c>
      <c r="BL271" s="153" t="str">
        <f t="shared" si="510"/>
        <v/>
      </c>
      <c r="BM271" s="153" t="str">
        <f t="shared" si="511"/>
        <v/>
      </c>
      <c r="BN271" s="153" t="str">
        <f t="shared" si="512"/>
        <v/>
      </c>
      <c r="BO271" s="153" t="str">
        <f t="shared" si="513"/>
        <v/>
      </c>
      <c r="BP271" s="153" t="str">
        <f t="shared" si="514"/>
        <v/>
      </c>
      <c r="BQ271" s="153" t="str">
        <f t="shared" si="515"/>
        <v/>
      </c>
      <c r="BR271" s="153" t="str">
        <f t="shared" si="516"/>
        <v/>
      </c>
      <c r="BS271" s="153" t="str">
        <f t="shared" si="517"/>
        <v/>
      </c>
      <c r="BT271" s="153" t="str">
        <f t="shared" si="518"/>
        <v/>
      </c>
      <c r="BU271" s="153" t="str">
        <f t="shared" si="519"/>
        <v/>
      </c>
      <c r="BV271" s="153" t="str">
        <f t="shared" si="520"/>
        <v/>
      </c>
      <c r="BW271" s="153" t="str">
        <f t="shared" si="521"/>
        <v/>
      </c>
      <c r="BX271" s="153" t="str">
        <f t="shared" si="522"/>
        <v/>
      </c>
      <c r="BY271" s="153" t="str">
        <f t="shared" si="523"/>
        <v/>
      </c>
      <c r="BZ271" s="153" t="str">
        <f t="shared" si="524"/>
        <v/>
      </c>
      <c r="CA271" s="153" t="str">
        <f t="shared" si="525"/>
        <v/>
      </c>
      <c r="CB271" s="153" t="str">
        <f t="shared" si="526"/>
        <v/>
      </c>
      <c r="CC271" s="153" t="str">
        <f t="shared" si="527"/>
        <v/>
      </c>
      <c r="CD271" s="153" t="str">
        <f t="shared" si="528"/>
        <v/>
      </c>
      <c r="CE271" s="153" t="str">
        <f t="shared" si="529"/>
        <v/>
      </c>
      <c r="CF271" s="153" t="str">
        <f t="shared" si="530"/>
        <v/>
      </c>
      <c r="CG271" s="153" t="str">
        <f t="shared" si="531"/>
        <v/>
      </c>
      <c r="CH271" s="153" t="str">
        <f t="shared" si="532"/>
        <v/>
      </c>
      <c r="CI271" s="153" t="str">
        <f t="shared" si="533"/>
        <v/>
      </c>
      <c r="CJ271" s="153" t="str">
        <f t="shared" si="534"/>
        <v/>
      </c>
      <c r="CK271" s="153" t="str">
        <f t="shared" si="535"/>
        <v/>
      </c>
      <c r="CL271" s="153" t="str">
        <f t="shared" si="536"/>
        <v/>
      </c>
      <c r="CM271" s="153" t="str">
        <f t="shared" si="537"/>
        <v/>
      </c>
      <c r="CN271" s="153" t="str">
        <f t="shared" si="538"/>
        <v/>
      </c>
      <c r="CO271" s="153" t="str">
        <f t="shared" si="539"/>
        <v/>
      </c>
      <c r="CP271" s="153" t="str">
        <f t="shared" si="540"/>
        <v/>
      </c>
      <c r="CQ271" s="153" t="str">
        <f t="shared" si="541"/>
        <v/>
      </c>
      <c r="CR271" s="153" t="str">
        <f t="shared" si="542"/>
        <v/>
      </c>
      <c r="CS271" s="153" t="str">
        <f t="shared" si="543"/>
        <v/>
      </c>
      <c r="CT271" s="153" t="str">
        <f t="shared" si="544"/>
        <v/>
      </c>
      <c r="CU271" s="153" t="str">
        <f t="shared" si="545"/>
        <v/>
      </c>
      <c r="CV271" s="153" t="str">
        <f t="shared" si="546"/>
        <v/>
      </c>
      <c r="CW271" s="153" t="str">
        <f t="shared" si="547"/>
        <v/>
      </c>
      <c r="CX271" s="153" t="str">
        <f t="shared" si="548"/>
        <v/>
      </c>
      <c r="CY271" s="153" t="str">
        <f t="shared" si="549"/>
        <v/>
      </c>
    </row>
    <row r="272" spans="1:103" s="34" customFormat="1">
      <c r="D272" s="153" t="str">
        <f t="shared" si="450"/>
        <v/>
      </c>
      <c r="E272" s="153" t="str">
        <f t="shared" si="451"/>
        <v/>
      </c>
      <c r="F272" s="153" t="str">
        <f t="shared" si="452"/>
        <v/>
      </c>
      <c r="G272" s="153" t="str">
        <f t="shared" si="453"/>
        <v/>
      </c>
      <c r="H272" s="153" t="str">
        <f t="shared" si="454"/>
        <v/>
      </c>
      <c r="I272" s="153" t="str">
        <f t="shared" si="455"/>
        <v/>
      </c>
      <c r="J272" s="153" t="str">
        <f t="shared" si="456"/>
        <v/>
      </c>
      <c r="K272" s="153" t="str">
        <f t="shared" si="457"/>
        <v/>
      </c>
      <c r="L272" s="153" t="str">
        <f t="shared" si="458"/>
        <v/>
      </c>
      <c r="M272" s="153" t="str">
        <f t="shared" si="459"/>
        <v/>
      </c>
      <c r="N272" s="153" t="str">
        <f t="shared" si="460"/>
        <v/>
      </c>
      <c r="O272" s="153" t="str">
        <f t="shared" si="461"/>
        <v/>
      </c>
      <c r="P272" s="153" t="str">
        <f t="shared" si="462"/>
        <v/>
      </c>
      <c r="Q272" s="153" t="str">
        <f t="shared" si="463"/>
        <v/>
      </c>
      <c r="R272" s="153" t="str">
        <f t="shared" si="464"/>
        <v/>
      </c>
      <c r="S272" s="153" t="str">
        <f t="shared" si="465"/>
        <v/>
      </c>
      <c r="T272" s="153" t="str">
        <f t="shared" si="466"/>
        <v/>
      </c>
      <c r="U272" s="153" t="str">
        <f t="shared" si="467"/>
        <v/>
      </c>
      <c r="V272" s="153" t="str">
        <f t="shared" si="468"/>
        <v/>
      </c>
      <c r="W272" s="153" t="str">
        <f t="shared" si="469"/>
        <v/>
      </c>
      <c r="X272" s="153" t="str">
        <f t="shared" si="470"/>
        <v/>
      </c>
      <c r="Y272" s="153" t="str">
        <f t="shared" si="471"/>
        <v/>
      </c>
      <c r="Z272" s="153" t="str">
        <f t="shared" si="472"/>
        <v/>
      </c>
      <c r="AA272" s="153" t="str">
        <f t="shared" si="473"/>
        <v/>
      </c>
      <c r="AB272" s="153" t="str">
        <f t="shared" si="474"/>
        <v/>
      </c>
      <c r="AC272" s="153" t="str">
        <f t="shared" si="475"/>
        <v/>
      </c>
      <c r="AD272" s="153" t="str">
        <f t="shared" si="476"/>
        <v/>
      </c>
      <c r="AE272" s="153" t="str">
        <f t="shared" si="477"/>
        <v/>
      </c>
      <c r="AF272" s="153" t="str">
        <f t="shared" si="478"/>
        <v/>
      </c>
      <c r="AG272" s="153" t="str">
        <f t="shared" si="479"/>
        <v/>
      </c>
      <c r="AH272" s="153" t="str">
        <f t="shared" si="480"/>
        <v/>
      </c>
      <c r="AI272" s="153" t="str">
        <f t="shared" si="481"/>
        <v/>
      </c>
      <c r="AJ272" s="153" t="str">
        <f t="shared" si="482"/>
        <v/>
      </c>
      <c r="AK272" s="153" t="str">
        <f t="shared" si="483"/>
        <v/>
      </c>
      <c r="AL272" s="153" t="str">
        <f t="shared" si="484"/>
        <v/>
      </c>
      <c r="AM272" s="153" t="str">
        <f t="shared" si="485"/>
        <v/>
      </c>
      <c r="AN272" s="153" t="str">
        <f t="shared" si="486"/>
        <v/>
      </c>
      <c r="AO272" s="153" t="str">
        <f t="shared" si="487"/>
        <v/>
      </c>
      <c r="AP272" s="153" t="str">
        <f t="shared" si="488"/>
        <v/>
      </c>
      <c r="AQ272" s="153" t="str">
        <f t="shared" si="489"/>
        <v/>
      </c>
      <c r="AR272" s="153" t="str">
        <f t="shared" si="490"/>
        <v/>
      </c>
      <c r="AS272" s="153" t="str">
        <f t="shared" si="491"/>
        <v/>
      </c>
      <c r="AT272" s="153" t="str">
        <f t="shared" si="492"/>
        <v/>
      </c>
      <c r="AU272" s="153" t="str">
        <f t="shared" si="493"/>
        <v/>
      </c>
      <c r="AV272" s="153" t="str">
        <f t="shared" si="494"/>
        <v/>
      </c>
      <c r="AW272" s="153" t="str">
        <f t="shared" si="495"/>
        <v/>
      </c>
      <c r="AX272" s="153" t="str">
        <f t="shared" si="496"/>
        <v/>
      </c>
      <c r="AY272" s="153" t="str">
        <f t="shared" si="497"/>
        <v/>
      </c>
      <c r="AZ272" s="153">
        <f t="shared" si="498"/>
        <v>0</v>
      </c>
      <c r="BA272" s="153" t="str">
        <f t="shared" si="499"/>
        <v/>
      </c>
      <c r="BB272" s="153" t="str">
        <f t="shared" si="500"/>
        <v/>
      </c>
      <c r="BC272" s="153" t="str">
        <f t="shared" si="501"/>
        <v/>
      </c>
      <c r="BD272" s="153" t="str">
        <f t="shared" si="502"/>
        <v/>
      </c>
      <c r="BE272" s="153" t="str">
        <f t="shared" si="503"/>
        <v/>
      </c>
      <c r="BF272" s="153" t="str">
        <f t="shared" si="504"/>
        <v/>
      </c>
      <c r="BG272" s="153" t="str">
        <f t="shared" si="505"/>
        <v/>
      </c>
      <c r="BH272" s="153" t="str">
        <f t="shared" si="506"/>
        <v/>
      </c>
      <c r="BI272" s="153" t="str">
        <f t="shared" si="507"/>
        <v/>
      </c>
      <c r="BJ272" s="153" t="str">
        <f t="shared" si="508"/>
        <v/>
      </c>
      <c r="BK272" s="153" t="str">
        <f t="shared" si="509"/>
        <v/>
      </c>
      <c r="BL272" s="153" t="str">
        <f t="shared" si="510"/>
        <v/>
      </c>
      <c r="BM272" s="153" t="str">
        <f t="shared" si="511"/>
        <v/>
      </c>
      <c r="BN272" s="153" t="str">
        <f t="shared" si="512"/>
        <v/>
      </c>
      <c r="BO272" s="153" t="str">
        <f t="shared" si="513"/>
        <v/>
      </c>
      <c r="BP272" s="153" t="str">
        <f t="shared" si="514"/>
        <v/>
      </c>
      <c r="BQ272" s="153" t="str">
        <f t="shared" si="515"/>
        <v/>
      </c>
      <c r="BR272" s="153" t="str">
        <f t="shared" si="516"/>
        <v/>
      </c>
      <c r="BS272" s="153" t="str">
        <f t="shared" si="517"/>
        <v/>
      </c>
      <c r="BT272" s="153" t="str">
        <f t="shared" si="518"/>
        <v/>
      </c>
      <c r="BU272" s="153" t="str">
        <f t="shared" si="519"/>
        <v/>
      </c>
      <c r="BV272" s="153" t="str">
        <f t="shared" si="520"/>
        <v/>
      </c>
      <c r="BW272" s="153" t="str">
        <f t="shared" si="521"/>
        <v/>
      </c>
      <c r="BX272" s="153" t="str">
        <f t="shared" si="522"/>
        <v/>
      </c>
      <c r="BY272" s="153" t="str">
        <f t="shared" si="523"/>
        <v/>
      </c>
      <c r="BZ272" s="153" t="str">
        <f t="shared" si="524"/>
        <v/>
      </c>
      <c r="CA272" s="153" t="str">
        <f t="shared" si="525"/>
        <v/>
      </c>
      <c r="CB272" s="153" t="str">
        <f t="shared" si="526"/>
        <v/>
      </c>
      <c r="CC272" s="153" t="str">
        <f t="shared" si="527"/>
        <v/>
      </c>
      <c r="CD272" s="153" t="str">
        <f t="shared" si="528"/>
        <v/>
      </c>
      <c r="CE272" s="153" t="str">
        <f t="shared" si="529"/>
        <v/>
      </c>
      <c r="CF272" s="153" t="str">
        <f t="shared" si="530"/>
        <v/>
      </c>
      <c r="CG272" s="153" t="str">
        <f t="shared" si="531"/>
        <v/>
      </c>
      <c r="CH272" s="153" t="str">
        <f t="shared" si="532"/>
        <v/>
      </c>
      <c r="CI272" s="153" t="str">
        <f t="shared" si="533"/>
        <v/>
      </c>
      <c r="CJ272" s="153" t="str">
        <f t="shared" si="534"/>
        <v/>
      </c>
      <c r="CK272" s="153" t="str">
        <f t="shared" si="535"/>
        <v/>
      </c>
      <c r="CL272" s="153" t="str">
        <f t="shared" si="536"/>
        <v/>
      </c>
      <c r="CM272" s="153" t="str">
        <f t="shared" si="537"/>
        <v/>
      </c>
      <c r="CN272" s="153" t="str">
        <f t="shared" si="538"/>
        <v/>
      </c>
      <c r="CO272" s="153" t="str">
        <f t="shared" si="539"/>
        <v/>
      </c>
      <c r="CP272" s="153" t="str">
        <f t="shared" si="540"/>
        <v/>
      </c>
      <c r="CQ272" s="153" t="str">
        <f t="shared" si="541"/>
        <v/>
      </c>
      <c r="CR272" s="153" t="str">
        <f t="shared" si="542"/>
        <v/>
      </c>
      <c r="CS272" s="153" t="str">
        <f t="shared" si="543"/>
        <v/>
      </c>
      <c r="CT272" s="153" t="str">
        <f t="shared" si="544"/>
        <v/>
      </c>
      <c r="CU272" s="153" t="str">
        <f t="shared" si="545"/>
        <v/>
      </c>
      <c r="CV272" s="153" t="str">
        <f t="shared" si="546"/>
        <v/>
      </c>
      <c r="CW272" s="153" t="str">
        <f t="shared" si="547"/>
        <v/>
      </c>
      <c r="CX272" s="153" t="str">
        <f t="shared" si="548"/>
        <v/>
      </c>
      <c r="CY272" s="153" t="str">
        <f t="shared" si="549"/>
        <v/>
      </c>
    </row>
    <row r="273" spans="1:103" s="34" customFormat="1">
      <c r="D273" s="153" t="str">
        <f t="shared" si="450"/>
        <v/>
      </c>
      <c r="E273" s="153" t="str">
        <f t="shared" si="451"/>
        <v/>
      </c>
      <c r="F273" s="153" t="str">
        <f t="shared" si="452"/>
        <v/>
      </c>
      <c r="G273" s="153" t="str">
        <f t="shared" si="453"/>
        <v/>
      </c>
      <c r="H273" s="153" t="str">
        <f t="shared" si="454"/>
        <v/>
      </c>
      <c r="I273" s="153" t="str">
        <f t="shared" si="455"/>
        <v/>
      </c>
      <c r="J273" s="153" t="str">
        <f t="shared" si="456"/>
        <v/>
      </c>
      <c r="K273" s="153" t="str">
        <f t="shared" si="457"/>
        <v/>
      </c>
      <c r="L273" s="153" t="str">
        <f t="shared" si="458"/>
        <v/>
      </c>
      <c r="M273" s="153" t="str">
        <f t="shared" si="459"/>
        <v/>
      </c>
      <c r="N273" s="153" t="str">
        <f t="shared" si="460"/>
        <v/>
      </c>
      <c r="O273" s="153" t="str">
        <f t="shared" si="461"/>
        <v/>
      </c>
      <c r="P273" s="153" t="str">
        <f t="shared" si="462"/>
        <v/>
      </c>
      <c r="Q273" s="153" t="str">
        <f t="shared" si="463"/>
        <v/>
      </c>
      <c r="R273" s="153" t="str">
        <f t="shared" si="464"/>
        <v/>
      </c>
      <c r="S273" s="153" t="str">
        <f t="shared" si="465"/>
        <v/>
      </c>
      <c r="T273" s="153" t="str">
        <f t="shared" si="466"/>
        <v/>
      </c>
      <c r="U273" s="153" t="str">
        <f t="shared" si="467"/>
        <v/>
      </c>
      <c r="V273" s="153" t="str">
        <f t="shared" si="468"/>
        <v/>
      </c>
      <c r="W273" s="153" t="str">
        <f t="shared" si="469"/>
        <v/>
      </c>
      <c r="X273" s="153" t="str">
        <f t="shared" si="470"/>
        <v/>
      </c>
      <c r="Y273" s="153" t="str">
        <f t="shared" si="471"/>
        <v/>
      </c>
      <c r="Z273" s="153" t="str">
        <f t="shared" si="472"/>
        <v/>
      </c>
      <c r="AA273" s="153" t="str">
        <f t="shared" si="473"/>
        <v/>
      </c>
      <c r="AB273" s="153" t="str">
        <f t="shared" si="474"/>
        <v/>
      </c>
      <c r="AC273" s="153" t="str">
        <f t="shared" si="475"/>
        <v/>
      </c>
      <c r="AD273" s="153" t="str">
        <f t="shared" si="476"/>
        <v/>
      </c>
      <c r="AE273" s="153" t="str">
        <f t="shared" si="477"/>
        <v/>
      </c>
      <c r="AF273" s="153" t="str">
        <f t="shared" si="478"/>
        <v/>
      </c>
      <c r="AG273" s="153" t="str">
        <f t="shared" si="479"/>
        <v/>
      </c>
      <c r="AH273" s="153" t="str">
        <f t="shared" si="480"/>
        <v/>
      </c>
      <c r="AI273" s="153" t="str">
        <f t="shared" si="481"/>
        <v/>
      </c>
      <c r="AJ273" s="153" t="str">
        <f t="shared" si="482"/>
        <v/>
      </c>
      <c r="AK273" s="153" t="str">
        <f t="shared" si="483"/>
        <v/>
      </c>
      <c r="AL273" s="153" t="str">
        <f t="shared" si="484"/>
        <v/>
      </c>
      <c r="AM273" s="153" t="str">
        <f t="shared" si="485"/>
        <v/>
      </c>
      <c r="AN273" s="153" t="str">
        <f t="shared" si="486"/>
        <v/>
      </c>
      <c r="AO273" s="153" t="str">
        <f t="shared" si="487"/>
        <v/>
      </c>
      <c r="AP273" s="153" t="str">
        <f t="shared" si="488"/>
        <v/>
      </c>
      <c r="AQ273" s="153" t="str">
        <f t="shared" si="489"/>
        <v/>
      </c>
      <c r="AR273" s="153" t="str">
        <f t="shared" si="490"/>
        <v/>
      </c>
      <c r="AS273" s="153" t="str">
        <f t="shared" si="491"/>
        <v/>
      </c>
      <c r="AT273" s="153" t="str">
        <f t="shared" si="492"/>
        <v/>
      </c>
      <c r="AU273" s="153" t="str">
        <f t="shared" si="493"/>
        <v/>
      </c>
      <c r="AV273" s="153" t="str">
        <f t="shared" si="494"/>
        <v/>
      </c>
      <c r="AW273" s="153" t="str">
        <f t="shared" si="495"/>
        <v/>
      </c>
      <c r="AX273" s="153" t="str">
        <f t="shared" si="496"/>
        <v/>
      </c>
      <c r="AY273" s="153" t="str">
        <f t="shared" si="497"/>
        <v/>
      </c>
      <c r="AZ273" s="153" t="str">
        <f t="shared" si="498"/>
        <v>x</v>
      </c>
      <c r="BA273" s="153" t="str">
        <f t="shared" si="499"/>
        <v/>
      </c>
      <c r="BB273" s="153" t="str">
        <f t="shared" si="500"/>
        <v/>
      </c>
      <c r="BC273" s="153" t="str">
        <f t="shared" si="501"/>
        <v/>
      </c>
      <c r="BD273" s="153" t="str">
        <f t="shared" si="502"/>
        <v/>
      </c>
      <c r="BE273" s="153" t="str">
        <f t="shared" si="503"/>
        <v/>
      </c>
      <c r="BF273" s="153" t="str">
        <f t="shared" si="504"/>
        <v/>
      </c>
      <c r="BG273" s="153" t="str">
        <f t="shared" si="505"/>
        <v/>
      </c>
      <c r="BH273" s="153" t="str">
        <f t="shared" si="506"/>
        <v/>
      </c>
      <c r="BI273" s="153" t="str">
        <f t="shared" si="507"/>
        <v/>
      </c>
      <c r="BJ273" s="153" t="str">
        <f t="shared" si="508"/>
        <v/>
      </c>
      <c r="BK273" s="153" t="str">
        <f t="shared" si="509"/>
        <v/>
      </c>
      <c r="BL273" s="153" t="str">
        <f t="shared" si="510"/>
        <v/>
      </c>
      <c r="BM273" s="153" t="str">
        <f t="shared" si="511"/>
        <v/>
      </c>
      <c r="BN273" s="153" t="str">
        <f t="shared" si="512"/>
        <v/>
      </c>
      <c r="BO273" s="153" t="str">
        <f t="shared" si="513"/>
        <v/>
      </c>
      <c r="BP273" s="153" t="str">
        <f t="shared" si="514"/>
        <v/>
      </c>
      <c r="BQ273" s="153" t="str">
        <f t="shared" si="515"/>
        <v/>
      </c>
      <c r="BR273" s="153" t="str">
        <f t="shared" si="516"/>
        <v/>
      </c>
      <c r="BS273" s="153" t="str">
        <f t="shared" si="517"/>
        <v/>
      </c>
      <c r="BT273" s="153" t="str">
        <f t="shared" si="518"/>
        <v/>
      </c>
      <c r="BU273" s="153" t="str">
        <f t="shared" si="519"/>
        <v/>
      </c>
      <c r="BV273" s="153" t="str">
        <f t="shared" si="520"/>
        <v/>
      </c>
      <c r="BW273" s="153" t="str">
        <f t="shared" si="521"/>
        <v/>
      </c>
      <c r="BX273" s="153" t="str">
        <f t="shared" si="522"/>
        <v/>
      </c>
      <c r="BY273" s="153" t="str">
        <f t="shared" si="523"/>
        <v/>
      </c>
      <c r="BZ273" s="153" t="str">
        <f t="shared" si="524"/>
        <v/>
      </c>
      <c r="CA273" s="153" t="str">
        <f t="shared" si="525"/>
        <v/>
      </c>
      <c r="CB273" s="153" t="str">
        <f t="shared" si="526"/>
        <v/>
      </c>
      <c r="CC273" s="153" t="str">
        <f t="shared" si="527"/>
        <v/>
      </c>
      <c r="CD273" s="153" t="str">
        <f t="shared" si="528"/>
        <v/>
      </c>
      <c r="CE273" s="153" t="str">
        <f t="shared" si="529"/>
        <v/>
      </c>
      <c r="CF273" s="153" t="str">
        <f t="shared" si="530"/>
        <v/>
      </c>
      <c r="CG273" s="153" t="str">
        <f t="shared" si="531"/>
        <v/>
      </c>
      <c r="CH273" s="153" t="str">
        <f t="shared" si="532"/>
        <v/>
      </c>
      <c r="CI273" s="153" t="str">
        <f t="shared" si="533"/>
        <v/>
      </c>
      <c r="CJ273" s="153" t="str">
        <f t="shared" si="534"/>
        <v/>
      </c>
      <c r="CK273" s="153" t="str">
        <f t="shared" si="535"/>
        <v/>
      </c>
      <c r="CL273" s="153" t="str">
        <f t="shared" si="536"/>
        <v/>
      </c>
      <c r="CM273" s="153" t="str">
        <f t="shared" si="537"/>
        <v/>
      </c>
      <c r="CN273" s="153" t="str">
        <f t="shared" si="538"/>
        <v/>
      </c>
      <c r="CO273" s="153" t="str">
        <f t="shared" si="539"/>
        <v/>
      </c>
      <c r="CP273" s="153" t="str">
        <f t="shared" si="540"/>
        <v/>
      </c>
      <c r="CQ273" s="153" t="str">
        <f t="shared" si="541"/>
        <v/>
      </c>
      <c r="CR273" s="153" t="str">
        <f t="shared" si="542"/>
        <v/>
      </c>
      <c r="CS273" s="153" t="str">
        <f t="shared" si="543"/>
        <v/>
      </c>
      <c r="CT273" s="153" t="str">
        <f t="shared" si="544"/>
        <v/>
      </c>
      <c r="CU273" s="153" t="str">
        <f t="shared" si="545"/>
        <v/>
      </c>
      <c r="CV273" s="153" t="str">
        <f t="shared" si="546"/>
        <v/>
      </c>
      <c r="CW273" s="153" t="str">
        <f t="shared" si="547"/>
        <v/>
      </c>
      <c r="CX273" s="153" t="str">
        <f t="shared" si="548"/>
        <v/>
      </c>
      <c r="CY273" s="153" t="str">
        <f t="shared" si="549"/>
        <v/>
      </c>
    </row>
    <row r="274" spans="1:103" s="34" customFormat="1">
      <c r="D274" s="153" t="str">
        <f t="shared" si="450"/>
        <v/>
      </c>
      <c r="E274" s="153" t="str">
        <f t="shared" si="451"/>
        <v/>
      </c>
      <c r="F274" s="153" t="str">
        <f t="shared" si="452"/>
        <v/>
      </c>
      <c r="G274" s="153" t="str">
        <f t="shared" si="453"/>
        <v/>
      </c>
      <c r="H274" s="153" t="str">
        <f t="shared" si="454"/>
        <v/>
      </c>
      <c r="I274" s="153" t="str">
        <f t="shared" si="455"/>
        <v/>
      </c>
      <c r="J274" s="153" t="str">
        <f t="shared" si="456"/>
        <v/>
      </c>
      <c r="K274" s="153" t="str">
        <f t="shared" si="457"/>
        <v/>
      </c>
      <c r="L274" s="153" t="str">
        <f t="shared" si="458"/>
        <v/>
      </c>
      <c r="M274" s="153" t="str">
        <f t="shared" si="459"/>
        <v/>
      </c>
      <c r="N274" s="153" t="str">
        <f t="shared" si="460"/>
        <v/>
      </c>
      <c r="O274" s="153" t="str">
        <f t="shared" si="461"/>
        <v/>
      </c>
      <c r="P274" s="153" t="str">
        <f t="shared" si="462"/>
        <v/>
      </c>
      <c r="Q274" s="153" t="str">
        <f t="shared" si="463"/>
        <v/>
      </c>
      <c r="R274" s="153" t="str">
        <f t="shared" si="464"/>
        <v/>
      </c>
      <c r="S274" s="153" t="str">
        <f t="shared" si="465"/>
        <v/>
      </c>
      <c r="T274" s="153" t="str">
        <f t="shared" si="466"/>
        <v/>
      </c>
      <c r="U274" s="153" t="str">
        <f t="shared" si="467"/>
        <v/>
      </c>
      <c r="V274" s="153" t="str">
        <f t="shared" si="468"/>
        <v/>
      </c>
      <c r="W274" s="153" t="str">
        <f t="shared" si="469"/>
        <v/>
      </c>
      <c r="X274" s="153" t="str">
        <f t="shared" si="470"/>
        <v/>
      </c>
      <c r="Y274" s="153" t="str">
        <f t="shared" si="471"/>
        <v/>
      </c>
      <c r="Z274" s="153" t="str">
        <f t="shared" si="472"/>
        <v/>
      </c>
      <c r="AA274" s="153" t="str">
        <f t="shared" si="473"/>
        <v/>
      </c>
      <c r="AB274" s="153" t="str">
        <f t="shared" si="474"/>
        <v/>
      </c>
      <c r="AC274" s="153" t="str">
        <f t="shared" si="475"/>
        <v/>
      </c>
      <c r="AD274" s="153" t="str">
        <f t="shared" si="476"/>
        <v/>
      </c>
      <c r="AE274" s="153" t="str">
        <f t="shared" si="477"/>
        <v/>
      </c>
      <c r="AF274" s="153" t="str">
        <f t="shared" si="478"/>
        <v/>
      </c>
      <c r="AG274" s="153" t="str">
        <f t="shared" si="479"/>
        <v/>
      </c>
      <c r="AH274" s="153" t="str">
        <f t="shared" si="480"/>
        <v/>
      </c>
      <c r="AI274" s="153" t="str">
        <f t="shared" si="481"/>
        <v/>
      </c>
      <c r="AJ274" s="153" t="str">
        <f t="shared" si="482"/>
        <v/>
      </c>
      <c r="AK274" s="153" t="str">
        <f t="shared" si="483"/>
        <v/>
      </c>
      <c r="AL274" s="153" t="str">
        <f t="shared" si="484"/>
        <v/>
      </c>
      <c r="AM274" s="153" t="str">
        <f t="shared" si="485"/>
        <v/>
      </c>
      <c r="AN274" s="153" t="str">
        <f t="shared" si="486"/>
        <v/>
      </c>
      <c r="AO274" s="153" t="str">
        <f t="shared" si="487"/>
        <v/>
      </c>
      <c r="AP274" s="153" t="str">
        <f t="shared" si="488"/>
        <v/>
      </c>
      <c r="AQ274" s="153" t="str">
        <f t="shared" si="489"/>
        <v/>
      </c>
      <c r="AR274" s="153" t="str">
        <f t="shared" si="490"/>
        <v/>
      </c>
      <c r="AS274" s="153" t="str">
        <f t="shared" si="491"/>
        <v/>
      </c>
      <c r="AT274" s="153" t="str">
        <f t="shared" si="492"/>
        <v/>
      </c>
      <c r="AU274" s="153" t="str">
        <f t="shared" si="493"/>
        <v/>
      </c>
      <c r="AV274" s="153" t="str">
        <f t="shared" si="494"/>
        <v/>
      </c>
      <c r="AW274" s="153" t="str">
        <f t="shared" si="495"/>
        <v/>
      </c>
      <c r="AX274" s="153" t="str">
        <f t="shared" si="496"/>
        <v/>
      </c>
      <c r="AY274" s="153" t="str">
        <f t="shared" si="497"/>
        <v/>
      </c>
      <c r="AZ274" s="153" t="str">
        <f t="shared" si="498"/>
        <v/>
      </c>
      <c r="BA274" s="153" t="str">
        <f t="shared" si="499"/>
        <v/>
      </c>
      <c r="BB274" s="153" t="str">
        <f t="shared" si="500"/>
        <v/>
      </c>
      <c r="BC274" s="153" t="str">
        <f t="shared" si="501"/>
        <v/>
      </c>
      <c r="BD274" s="153" t="str">
        <f t="shared" si="502"/>
        <v/>
      </c>
      <c r="BE274" s="153" t="str">
        <f t="shared" si="503"/>
        <v/>
      </c>
      <c r="BF274" s="153" t="str">
        <f t="shared" si="504"/>
        <v/>
      </c>
      <c r="BG274" s="153" t="str">
        <f t="shared" si="505"/>
        <v/>
      </c>
      <c r="BH274" s="153" t="str">
        <f t="shared" si="506"/>
        <v/>
      </c>
      <c r="BI274" s="153" t="str">
        <f t="shared" si="507"/>
        <v/>
      </c>
      <c r="BJ274" s="153" t="str">
        <f t="shared" si="508"/>
        <v/>
      </c>
      <c r="BK274" s="153" t="str">
        <f t="shared" si="509"/>
        <v/>
      </c>
      <c r="BL274" s="153" t="str">
        <f t="shared" si="510"/>
        <v/>
      </c>
      <c r="BM274" s="153" t="str">
        <f t="shared" si="511"/>
        <v/>
      </c>
      <c r="BN274" s="153" t="str">
        <f t="shared" si="512"/>
        <v/>
      </c>
      <c r="BO274" s="153" t="str">
        <f t="shared" si="513"/>
        <v/>
      </c>
      <c r="BP274" s="153" t="str">
        <f t="shared" si="514"/>
        <v/>
      </c>
      <c r="BQ274" s="153" t="str">
        <f t="shared" si="515"/>
        <v/>
      </c>
      <c r="BR274" s="153" t="str">
        <f t="shared" si="516"/>
        <v/>
      </c>
      <c r="BS274" s="153" t="str">
        <f t="shared" si="517"/>
        <v/>
      </c>
      <c r="BT274" s="153" t="str">
        <f t="shared" si="518"/>
        <v/>
      </c>
      <c r="BU274" s="153" t="str">
        <f t="shared" si="519"/>
        <v/>
      </c>
      <c r="BV274" s="153" t="str">
        <f t="shared" si="520"/>
        <v/>
      </c>
      <c r="BW274" s="153" t="str">
        <f t="shared" si="521"/>
        <v/>
      </c>
      <c r="BX274" s="153" t="str">
        <f t="shared" si="522"/>
        <v/>
      </c>
      <c r="BY274" s="153" t="str">
        <f t="shared" si="523"/>
        <v/>
      </c>
      <c r="BZ274" s="153" t="str">
        <f t="shared" si="524"/>
        <v/>
      </c>
      <c r="CA274" s="153" t="str">
        <f t="shared" si="525"/>
        <v/>
      </c>
      <c r="CB274" s="153" t="str">
        <f t="shared" si="526"/>
        <v/>
      </c>
      <c r="CC274" s="153" t="str">
        <f t="shared" si="527"/>
        <v/>
      </c>
      <c r="CD274" s="153" t="str">
        <f t="shared" si="528"/>
        <v/>
      </c>
      <c r="CE274" s="153" t="str">
        <f t="shared" si="529"/>
        <v/>
      </c>
      <c r="CF274" s="153" t="str">
        <f t="shared" si="530"/>
        <v/>
      </c>
      <c r="CG274" s="153" t="str">
        <f t="shared" si="531"/>
        <v/>
      </c>
      <c r="CH274" s="153" t="str">
        <f t="shared" si="532"/>
        <v/>
      </c>
      <c r="CI274" s="153" t="str">
        <f t="shared" si="533"/>
        <v/>
      </c>
      <c r="CJ274" s="153" t="str">
        <f t="shared" si="534"/>
        <v/>
      </c>
      <c r="CK274" s="153" t="str">
        <f t="shared" si="535"/>
        <v/>
      </c>
      <c r="CL274" s="153" t="str">
        <f t="shared" si="536"/>
        <v/>
      </c>
      <c r="CM274" s="153" t="str">
        <f t="shared" si="537"/>
        <v/>
      </c>
      <c r="CN274" s="153" t="str">
        <f t="shared" si="538"/>
        <v/>
      </c>
      <c r="CO274" s="153" t="str">
        <f t="shared" si="539"/>
        <v/>
      </c>
      <c r="CP274" s="153" t="str">
        <f t="shared" si="540"/>
        <v/>
      </c>
      <c r="CQ274" s="153" t="str">
        <f t="shared" si="541"/>
        <v/>
      </c>
      <c r="CR274" s="153" t="str">
        <f t="shared" si="542"/>
        <v/>
      </c>
      <c r="CS274" s="153" t="str">
        <f t="shared" si="543"/>
        <v/>
      </c>
      <c r="CT274" s="153" t="str">
        <f t="shared" si="544"/>
        <v/>
      </c>
      <c r="CU274" s="153" t="str">
        <f t="shared" si="545"/>
        <v/>
      </c>
      <c r="CV274" s="153" t="str">
        <f t="shared" si="546"/>
        <v/>
      </c>
      <c r="CW274" s="153" t="str">
        <f t="shared" si="547"/>
        <v/>
      </c>
      <c r="CX274" s="153" t="str">
        <f t="shared" si="548"/>
        <v/>
      </c>
      <c r="CY274" s="153" t="str">
        <f t="shared" si="549"/>
        <v/>
      </c>
    </row>
    <row r="275" spans="1:103" s="34" customFormat="1">
      <c r="D275" s="153" t="str">
        <f t="shared" si="450"/>
        <v/>
      </c>
      <c r="E275" s="153" t="str">
        <f t="shared" si="451"/>
        <v/>
      </c>
      <c r="F275" s="153" t="str">
        <f t="shared" si="452"/>
        <v/>
      </c>
      <c r="G275" s="153" t="str">
        <f t="shared" si="453"/>
        <v/>
      </c>
      <c r="H275" s="153" t="str">
        <f t="shared" si="454"/>
        <v/>
      </c>
      <c r="I275" s="153" t="str">
        <f t="shared" si="455"/>
        <v/>
      </c>
      <c r="J275" s="153" t="str">
        <f t="shared" si="456"/>
        <v/>
      </c>
      <c r="K275" s="153" t="str">
        <f t="shared" si="457"/>
        <v/>
      </c>
      <c r="L275" s="153" t="str">
        <f t="shared" si="458"/>
        <v/>
      </c>
      <c r="M275" s="153" t="str">
        <f t="shared" si="459"/>
        <v/>
      </c>
      <c r="N275" s="153" t="str">
        <f t="shared" si="460"/>
        <v/>
      </c>
      <c r="O275" s="153" t="str">
        <f t="shared" si="461"/>
        <v/>
      </c>
      <c r="P275" s="153" t="str">
        <f t="shared" si="462"/>
        <v/>
      </c>
      <c r="Q275" s="153" t="str">
        <f t="shared" si="463"/>
        <v/>
      </c>
      <c r="R275" s="153" t="str">
        <f t="shared" si="464"/>
        <v/>
      </c>
      <c r="S275" s="153" t="str">
        <f t="shared" si="465"/>
        <v/>
      </c>
      <c r="T275" s="153" t="str">
        <f t="shared" si="466"/>
        <v/>
      </c>
      <c r="U275" s="153" t="str">
        <f t="shared" si="467"/>
        <v/>
      </c>
      <c r="V275" s="153" t="str">
        <f t="shared" si="468"/>
        <v/>
      </c>
      <c r="W275" s="153" t="str">
        <f t="shared" si="469"/>
        <v/>
      </c>
      <c r="X275" s="153" t="str">
        <f t="shared" si="470"/>
        <v/>
      </c>
      <c r="Y275" s="153" t="str">
        <f t="shared" si="471"/>
        <v/>
      </c>
      <c r="Z275" s="153" t="str">
        <f t="shared" si="472"/>
        <v/>
      </c>
      <c r="AA275" s="153" t="str">
        <f t="shared" si="473"/>
        <v/>
      </c>
      <c r="AB275" s="153" t="str">
        <f t="shared" si="474"/>
        <v/>
      </c>
      <c r="AC275" s="153" t="str">
        <f t="shared" si="475"/>
        <v/>
      </c>
      <c r="AD275" s="153" t="str">
        <f t="shared" si="476"/>
        <v/>
      </c>
      <c r="AE275" s="153" t="str">
        <f t="shared" si="477"/>
        <v/>
      </c>
      <c r="AF275" s="153" t="str">
        <f t="shared" si="478"/>
        <v/>
      </c>
      <c r="AG275" s="153" t="str">
        <f t="shared" si="479"/>
        <v/>
      </c>
      <c r="AH275" s="153" t="str">
        <f t="shared" si="480"/>
        <v/>
      </c>
      <c r="AI275" s="153" t="str">
        <f t="shared" si="481"/>
        <v/>
      </c>
      <c r="AJ275" s="153" t="str">
        <f t="shared" si="482"/>
        <v/>
      </c>
      <c r="AK275" s="153" t="str">
        <f t="shared" si="483"/>
        <v/>
      </c>
      <c r="AL275" s="153" t="str">
        <f t="shared" si="484"/>
        <v/>
      </c>
      <c r="AM275" s="153" t="str">
        <f t="shared" si="485"/>
        <v/>
      </c>
      <c r="AN275" s="153" t="str">
        <f t="shared" si="486"/>
        <v/>
      </c>
      <c r="AO275" s="153" t="str">
        <f t="shared" si="487"/>
        <v/>
      </c>
      <c r="AP275" s="153" t="str">
        <f t="shared" si="488"/>
        <v/>
      </c>
      <c r="AQ275" s="153" t="str">
        <f t="shared" si="489"/>
        <v/>
      </c>
      <c r="AR275" s="153" t="str">
        <f t="shared" si="490"/>
        <v/>
      </c>
      <c r="AS275" s="153" t="str">
        <f t="shared" si="491"/>
        <v/>
      </c>
      <c r="AT275" s="153" t="str">
        <f t="shared" si="492"/>
        <v/>
      </c>
      <c r="AU275" s="153" t="str">
        <f t="shared" si="493"/>
        <v/>
      </c>
      <c r="AV275" s="153" t="str">
        <f t="shared" si="494"/>
        <v/>
      </c>
      <c r="AW275" s="153" t="str">
        <f t="shared" si="495"/>
        <v/>
      </c>
      <c r="AX275" s="153" t="str">
        <f t="shared" si="496"/>
        <v/>
      </c>
      <c r="AY275" s="153" t="str">
        <f t="shared" si="497"/>
        <v/>
      </c>
      <c r="AZ275" s="153" t="str">
        <f t="shared" si="498"/>
        <v/>
      </c>
      <c r="BA275" s="153" t="str">
        <f t="shared" si="499"/>
        <v/>
      </c>
      <c r="BB275" s="153" t="str">
        <f t="shared" si="500"/>
        <v/>
      </c>
      <c r="BC275" s="153" t="str">
        <f t="shared" si="501"/>
        <v/>
      </c>
      <c r="BD275" s="153" t="str">
        <f t="shared" si="502"/>
        <v/>
      </c>
      <c r="BE275" s="153" t="str">
        <f t="shared" si="503"/>
        <v/>
      </c>
      <c r="BF275" s="153" t="str">
        <f t="shared" si="504"/>
        <v/>
      </c>
      <c r="BG275" s="153" t="str">
        <f t="shared" si="505"/>
        <v/>
      </c>
      <c r="BH275" s="153" t="str">
        <f t="shared" si="506"/>
        <v/>
      </c>
      <c r="BI275" s="153" t="str">
        <f t="shared" si="507"/>
        <v/>
      </c>
      <c r="BJ275" s="153" t="str">
        <f t="shared" si="508"/>
        <v/>
      </c>
      <c r="BK275" s="153" t="str">
        <f t="shared" si="509"/>
        <v/>
      </c>
      <c r="BL275" s="153" t="str">
        <f t="shared" si="510"/>
        <v/>
      </c>
      <c r="BM275" s="153" t="str">
        <f t="shared" si="511"/>
        <v/>
      </c>
      <c r="BN275" s="153" t="str">
        <f t="shared" si="512"/>
        <v/>
      </c>
      <c r="BO275" s="153" t="str">
        <f t="shared" si="513"/>
        <v/>
      </c>
      <c r="BP275" s="153" t="str">
        <f t="shared" si="514"/>
        <v/>
      </c>
      <c r="BQ275" s="153" t="str">
        <f t="shared" si="515"/>
        <v/>
      </c>
      <c r="BR275" s="153" t="str">
        <f t="shared" si="516"/>
        <v/>
      </c>
      <c r="BS275" s="153" t="str">
        <f t="shared" si="517"/>
        <v/>
      </c>
      <c r="BT275" s="153" t="str">
        <f t="shared" si="518"/>
        <v/>
      </c>
      <c r="BU275" s="153" t="str">
        <f t="shared" si="519"/>
        <v/>
      </c>
      <c r="BV275" s="153" t="str">
        <f t="shared" si="520"/>
        <v/>
      </c>
      <c r="BW275" s="153" t="str">
        <f t="shared" si="521"/>
        <v/>
      </c>
      <c r="BX275" s="153" t="str">
        <f t="shared" si="522"/>
        <v/>
      </c>
      <c r="BY275" s="153" t="str">
        <f t="shared" si="523"/>
        <v/>
      </c>
      <c r="BZ275" s="153" t="str">
        <f t="shared" si="524"/>
        <v/>
      </c>
      <c r="CA275" s="153" t="str">
        <f t="shared" si="525"/>
        <v/>
      </c>
      <c r="CB275" s="153" t="str">
        <f t="shared" si="526"/>
        <v/>
      </c>
      <c r="CC275" s="153" t="str">
        <f t="shared" si="527"/>
        <v/>
      </c>
      <c r="CD275" s="153" t="str">
        <f t="shared" si="528"/>
        <v/>
      </c>
      <c r="CE275" s="153" t="str">
        <f t="shared" si="529"/>
        <v/>
      </c>
      <c r="CF275" s="153" t="str">
        <f t="shared" si="530"/>
        <v/>
      </c>
      <c r="CG275" s="153" t="str">
        <f t="shared" si="531"/>
        <v/>
      </c>
      <c r="CH275" s="153" t="str">
        <f t="shared" si="532"/>
        <v/>
      </c>
      <c r="CI275" s="153" t="str">
        <f t="shared" si="533"/>
        <v/>
      </c>
      <c r="CJ275" s="153" t="str">
        <f t="shared" si="534"/>
        <v/>
      </c>
      <c r="CK275" s="153" t="str">
        <f t="shared" si="535"/>
        <v/>
      </c>
      <c r="CL275" s="153" t="str">
        <f t="shared" si="536"/>
        <v/>
      </c>
      <c r="CM275" s="153" t="str">
        <f t="shared" si="537"/>
        <v/>
      </c>
      <c r="CN275" s="153" t="str">
        <f t="shared" si="538"/>
        <v/>
      </c>
      <c r="CO275" s="153" t="str">
        <f t="shared" si="539"/>
        <v/>
      </c>
      <c r="CP275" s="153" t="str">
        <f t="shared" si="540"/>
        <v/>
      </c>
      <c r="CQ275" s="153" t="str">
        <f t="shared" si="541"/>
        <v/>
      </c>
      <c r="CR275" s="153" t="str">
        <f t="shared" si="542"/>
        <v/>
      </c>
      <c r="CS275" s="153" t="str">
        <f t="shared" si="543"/>
        <v/>
      </c>
      <c r="CT275" s="153" t="str">
        <f t="shared" si="544"/>
        <v/>
      </c>
      <c r="CU275" s="153" t="str">
        <f t="shared" si="545"/>
        <v/>
      </c>
      <c r="CV275" s="153" t="str">
        <f t="shared" si="546"/>
        <v/>
      </c>
      <c r="CW275" s="153" t="str">
        <f t="shared" si="547"/>
        <v/>
      </c>
      <c r="CX275" s="153" t="str">
        <f t="shared" si="548"/>
        <v/>
      </c>
      <c r="CY275" s="153" t="str">
        <f t="shared" si="549"/>
        <v/>
      </c>
    </row>
    <row r="276" spans="1:103" s="34" customFormat="1">
      <c r="D276" s="153" t="str">
        <f t="shared" si="450"/>
        <v/>
      </c>
      <c r="E276" s="153" t="str">
        <f t="shared" si="451"/>
        <v/>
      </c>
      <c r="F276" s="153" t="str">
        <f t="shared" si="452"/>
        <v/>
      </c>
      <c r="G276" s="153" t="str">
        <f t="shared" si="453"/>
        <v/>
      </c>
      <c r="H276" s="153" t="str">
        <f t="shared" si="454"/>
        <v/>
      </c>
      <c r="I276" s="153" t="str">
        <f t="shared" si="455"/>
        <v/>
      </c>
      <c r="J276" s="153" t="str">
        <f t="shared" si="456"/>
        <v/>
      </c>
      <c r="K276" s="153" t="str">
        <f t="shared" si="457"/>
        <v/>
      </c>
      <c r="L276" s="153" t="str">
        <f t="shared" si="458"/>
        <v/>
      </c>
      <c r="M276" s="153" t="str">
        <f t="shared" si="459"/>
        <v/>
      </c>
      <c r="N276" s="153" t="str">
        <f t="shared" si="460"/>
        <v/>
      </c>
      <c r="O276" s="153" t="str">
        <f t="shared" si="461"/>
        <v/>
      </c>
      <c r="P276" s="153" t="str">
        <f t="shared" si="462"/>
        <v/>
      </c>
      <c r="Q276" s="153" t="str">
        <f t="shared" si="463"/>
        <v/>
      </c>
      <c r="R276" s="153" t="str">
        <f t="shared" si="464"/>
        <v/>
      </c>
      <c r="S276" s="153" t="str">
        <f t="shared" si="465"/>
        <v/>
      </c>
      <c r="T276" s="153" t="str">
        <f t="shared" si="466"/>
        <v/>
      </c>
      <c r="U276" s="153" t="str">
        <f t="shared" si="467"/>
        <v/>
      </c>
      <c r="V276" s="153" t="str">
        <f t="shared" si="468"/>
        <v/>
      </c>
      <c r="W276" s="153" t="str">
        <f t="shared" si="469"/>
        <v/>
      </c>
      <c r="X276" s="153" t="str">
        <f t="shared" si="470"/>
        <v/>
      </c>
      <c r="Y276" s="153" t="str">
        <f t="shared" si="471"/>
        <v/>
      </c>
      <c r="Z276" s="153" t="str">
        <f t="shared" si="472"/>
        <v/>
      </c>
      <c r="AA276" s="153" t="str">
        <f t="shared" si="473"/>
        <v/>
      </c>
      <c r="AB276" s="153" t="str">
        <f t="shared" si="474"/>
        <v/>
      </c>
      <c r="AC276" s="153" t="str">
        <f t="shared" si="475"/>
        <v/>
      </c>
      <c r="AD276" s="153" t="str">
        <f t="shared" si="476"/>
        <v/>
      </c>
      <c r="AE276" s="153" t="str">
        <f t="shared" si="477"/>
        <v/>
      </c>
      <c r="AF276" s="153" t="str">
        <f t="shared" si="478"/>
        <v/>
      </c>
      <c r="AG276" s="153" t="str">
        <f t="shared" si="479"/>
        <v/>
      </c>
      <c r="AH276" s="153" t="str">
        <f t="shared" si="480"/>
        <v/>
      </c>
      <c r="AI276" s="153" t="str">
        <f t="shared" si="481"/>
        <v/>
      </c>
      <c r="AJ276" s="153" t="str">
        <f t="shared" si="482"/>
        <v/>
      </c>
      <c r="AK276" s="153" t="str">
        <f t="shared" si="483"/>
        <v/>
      </c>
      <c r="AL276" s="153" t="str">
        <f t="shared" si="484"/>
        <v/>
      </c>
      <c r="AM276" s="153" t="str">
        <f t="shared" si="485"/>
        <v/>
      </c>
      <c r="AN276" s="153" t="str">
        <f t="shared" si="486"/>
        <v/>
      </c>
      <c r="AO276" s="153" t="str">
        <f t="shared" si="487"/>
        <v/>
      </c>
      <c r="AP276" s="153" t="str">
        <f t="shared" si="488"/>
        <v/>
      </c>
      <c r="AQ276" s="153" t="str">
        <f t="shared" si="489"/>
        <v/>
      </c>
      <c r="AR276" s="153" t="str">
        <f t="shared" si="490"/>
        <v/>
      </c>
      <c r="AS276" s="153" t="str">
        <f t="shared" si="491"/>
        <v/>
      </c>
      <c r="AT276" s="153" t="str">
        <f t="shared" si="492"/>
        <v/>
      </c>
      <c r="AU276" s="153" t="str">
        <f t="shared" si="493"/>
        <v/>
      </c>
      <c r="AV276" s="153" t="str">
        <f t="shared" si="494"/>
        <v/>
      </c>
      <c r="AW276" s="153" t="str">
        <f t="shared" si="495"/>
        <v/>
      </c>
      <c r="AX276" s="153" t="str">
        <f t="shared" si="496"/>
        <v/>
      </c>
      <c r="AY276" s="153" t="str">
        <f t="shared" si="497"/>
        <v/>
      </c>
      <c r="AZ276" s="153" t="str">
        <f t="shared" si="498"/>
        <v/>
      </c>
      <c r="BA276" s="153" t="str">
        <f t="shared" si="499"/>
        <v/>
      </c>
      <c r="BB276" s="153" t="str">
        <f t="shared" si="500"/>
        <v/>
      </c>
      <c r="BC276" s="153" t="str">
        <f t="shared" si="501"/>
        <v/>
      </c>
      <c r="BD276" s="153" t="str">
        <f t="shared" si="502"/>
        <v/>
      </c>
      <c r="BE276" s="153" t="str">
        <f t="shared" si="503"/>
        <v/>
      </c>
      <c r="BF276" s="153" t="str">
        <f t="shared" si="504"/>
        <v/>
      </c>
      <c r="BG276" s="153" t="str">
        <f t="shared" si="505"/>
        <v/>
      </c>
      <c r="BH276" s="153" t="str">
        <f t="shared" si="506"/>
        <v/>
      </c>
      <c r="BI276" s="153" t="str">
        <f t="shared" si="507"/>
        <v/>
      </c>
      <c r="BJ276" s="153" t="str">
        <f t="shared" si="508"/>
        <v/>
      </c>
      <c r="BK276" s="153" t="str">
        <f t="shared" si="509"/>
        <v/>
      </c>
      <c r="BL276" s="153" t="str">
        <f t="shared" si="510"/>
        <v/>
      </c>
      <c r="BM276" s="153" t="str">
        <f t="shared" si="511"/>
        <v/>
      </c>
      <c r="BN276" s="153" t="str">
        <f t="shared" si="512"/>
        <v/>
      </c>
      <c r="BO276" s="153" t="str">
        <f t="shared" si="513"/>
        <v/>
      </c>
      <c r="BP276" s="153" t="str">
        <f t="shared" si="514"/>
        <v/>
      </c>
      <c r="BQ276" s="153" t="str">
        <f t="shared" si="515"/>
        <v/>
      </c>
      <c r="BR276" s="153" t="str">
        <f t="shared" si="516"/>
        <v/>
      </c>
      <c r="BS276" s="153" t="str">
        <f t="shared" si="517"/>
        <v/>
      </c>
      <c r="BT276" s="153" t="str">
        <f t="shared" si="518"/>
        <v/>
      </c>
      <c r="BU276" s="153" t="str">
        <f t="shared" si="519"/>
        <v/>
      </c>
      <c r="BV276" s="153" t="str">
        <f t="shared" si="520"/>
        <v/>
      </c>
      <c r="BW276" s="153" t="str">
        <f t="shared" si="521"/>
        <v/>
      </c>
      <c r="BX276" s="153" t="str">
        <f t="shared" si="522"/>
        <v/>
      </c>
      <c r="BY276" s="153" t="str">
        <f t="shared" si="523"/>
        <v/>
      </c>
      <c r="BZ276" s="153" t="str">
        <f t="shared" si="524"/>
        <v/>
      </c>
      <c r="CA276" s="153" t="str">
        <f t="shared" si="525"/>
        <v/>
      </c>
      <c r="CB276" s="153" t="str">
        <f t="shared" si="526"/>
        <v/>
      </c>
      <c r="CC276" s="153" t="str">
        <f t="shared" si="527"/>
        <v/>
      </c>
      <c r="CD276" s="153" t="str">
        <f t="shared" si="528"/>
        <v/>
      </c>
      <c r="CE276" s="153" t="str">
        <f t="shared" si="529"/>
        <v/>
      </c>
      <c r="CF276" s="153" t="str">
        <f t="shared" si="530"/>
        <v/>
      </c>
      <c r="CG276" s="153" t="str">
        <f t="shared" si="531"/>
        <v/>
      </c>
      <c r="CH276" s="153" t="str">
        <f t="shared" si="532"/>
        <v/>
      </c>
      <c r="CI276" s="153" t="str">
        <f t="shared" si="533"/>
        <v/>
      </c>
      <c r="CJ276" s="153" t="str">
        <f t="shared" si="534"/>
        <v/>
      </c>
      <c r="CK276" s="153" t="str">
        <f t="shared" si="535"/>
        <v/>
      </c>
      <c r="CL276" s="153" t="str">
        <f t="shared" si="536"/>
        <v/>
      </c>
      <c r="CM276" s="153" t="str">
        <f t="shared" si="537"/>
        <v/>
      </c>
      <c r="CN276" s="153" t="str">
        <f t="shared" si="538"/>
        <v/>
      </c>
      <c r="CO276" s="153" t="str">
        <f t="shared" si="539"/>
        <v/>
      </c>
      <c r="CP276" s="153" t="str">
        <f t="shared" si="540"/>
        <v/>
      </c>
      <c r="CQ276" s="153" t="str">
        <f t="shared" si="541"/>
        <v/>
      </c>
      <c r="CR276" s="153" t="str">
        <f t="shared" si="542"/>
        <v/>
      </c>
      <c r="CS276" s="153" t="str">
        <f t="shared" si="543"/>
        <v/>
      </c>
      <c r="CT276" s="153" t="str">
        <f t="shared" si="544"/>
        <v/>
      </c>
      <c r="CU276" s="153" t="str">
        <f t="shared" si="545"/>
        <v/>
      </c>
      <c r="CV276" s="153" t="str">
        <f t="shared" si="546"/>
        <v/>
      </c>
      <c r="CW276" s="153" t="str">
        <f t="shared" si="547"/>
        <v/>
      </c>
      <c r="CX276" s="153" t="str">
        <f t="shared" si="548"/>
        <v/>
      </c>
      <c r="CY276" s="153" t="str">
        <f t="shared" si="549"/>
        <v/>
      </c>
    </row>
    <row r="277" spans="1:103" s="34" customFormat="1">
      <c r="D277" s="153" t="str">
        <f t="shared" si="450"/>
        <v/>
      </c>
      <c r="E277" s="153" t="str">
        <f t="shared" si="451"/>
        <v/>
      </c>
      <c r="F277" s="153" t="str">
        <f t="shared" si="452"/>
        <v/>
      </c>
      <c r="G277" s="153" t="str">
        <f t="shared" si="453"/>
        <v/>
      </c>
      <c r="H277" s="153" t="str">
        <f t="shared" si="454"/>
        <v/>
      </c>
      <c r="I277" s="153" t="str">
        <f t="shared" si="455"/>
        <v/>
      </c>
      <c r="J277" s="153" t="str">
        <f t="shared" si="456"/>
        <v/>
      </c>
      <c r="K277" s="153" t="str">
        <f t="shared" si="457"/>
        <v/>
      </c>
      <c r="L277" s="153" t="str">
        <f t="shared" si="458"/>
        <v/>
      </c>
      <c r="M277" s="153" t="str">
        <f t="shared" si="459"/>
        <v/>
      </c>
      <c r="N277" s="153" t="str">
        <f t="shared" si="460"/>
        <v/>
      </c>
      <c r="O277" s="153" t="str">
        <f t="shared" si="461"/>
        <v/>
      </c>
      <c r="P277" s="153" t="str">
        <f t="shared" si="462"/>
        <v/>
      </c>
      <c r="Q277" s="153" t="str">
        <f t="shared" si="463"/>
        <v/>
      </c>
      <c r="R277" s="153" t="str">
        <f t="shared" si="464"/>
        <v/>
      </c>
      <c r="S277" s="153" t="str">
        <f t="shared" si="465"/>
        <v/>
      </c>
      <c r="T277" s="153" t="str">
        <f t="shared" si="466"/>
        <v/>
      </c>
      <c r="U277" s="153" t="str">
        <f t="shared" si="467"/>
        <v/>
      </c>
      <c r="V277" s="153" t="str">
        <f t="shared" si="468"/>
        <v/>
      </c>
      <c r="W277" s="153" t="str">
        <f t="shared" si="469"/>
        <v/>
      </c>
      <c r="X277" s="153" t="str">
        <f t="shared" si="470"/>
        <v/>
      </c>
      <c r="Y277" s="153" t="str">
        <f t="shared" si="471"/>
        <v/>
      </c>
      <c r="Z277" s="153" t="str">
        <f t="shared" si="472"/>
        <v/>
      </c>
      <c r="AA277" s="153" t="str">
        <f t="shared" si="473"/>
        <v/>
      </c>
      <c r="AB277" s="153" t="str">
        <f t="shared" si="474"/>
        <v/>
      </c>
      <c r="AC277" s="153" t="str">
        <f t="shared" si="475"/>
        <v/>
      </c>
      <c r="AD277" s="153" t="str">
        <f t="shared" si="476"/>
        <v/>
      </c>
      <c r="AE277" s="153" t="str">
        <f t="shared" si="477"/>
        <v/>
      </c>
      <c r="AF277" s="153" t="str">
        <f t="shared" si="478"/>
        <v/>
      </c>
      <c r="AG277" s="153" t="str">
        <f t="shared" si="479"/>
        <v/>
      </c>
      <c r="AH277" s="153" t="str">
        <f t="shared" si="480"/>
        <v/>
      </c>
      <c r="AI277" s="153" t="str">
        <f t="shared" si="481"/>
        <v/>
      </c>
      <c r="AJ277" s="153" t="str">
        <f t="shared" si="482"/>
        <v/>
      </c>
      <c r="AK277" s="153" t="str">
        <f t="shared" si="483"/>
        <v/>
      </c>
      <c r="AL277" s="153" t="str">
        <f t="shared" si="484"/>
        <v/>
      </c>
      <c r="AM277" s="153" t="str">
        <f t="shared" si="485"/>
        <v/>
      </c>
      <c r="AN277" s="153" t="str">
        <f t="shared" si="486"/>
        <v/>
      </c>
      <c r="AO277" s="153" t="str">
        <f t="shared" si="487"/>
        <v/>
      </c>
      <c r="AP277" s="153" t="str">
        <f t="shared" si="488"/>
        <v/>
      </c>
      <c r="AQ277" s="153" t="str">
        <f t="shared" si="489"/>
        <v/>
      </c>
      <c r="AR277" s="153" t="str">
        <f t="shared" si="490"/>
        <v/>
      </c>
      <c r="AS277" s="153" t="str">
        <f t="shared" si="491"/>
        <v/>
      </c>
      <c r="AT277" s="153" t="str">
        <f t="shared" si="492"/>
        <v/>
      </c>
      <c r="AU277" s="153" t="str">
        <f t="shared" si="493"/>
        <v/>
      </c>
      <c r="AV277" s="153" t="str">
        <f t="shared" si="494"/>
        <v/>
      </c>
      <c r="AW277" s="153" t="str">
        <f t="shared" si="495"/>
        <v/>
      </c>
      <c r="AX277" s="153" t="str">
        <f t="shared" si="496"/>
        <v/>
      </c>
      <c r="AY277" s="153" t="str">
        <f t="shared" si="497"/>
        <v/>
      </c>
      <c r="AZ277" s="153" t="str">
        <f t="shared" si="498"/>
        <v/>
      </c>
      <c r="BA277" s="153" t="str">
        <f t="shared" si="499"/>
        <v/>
      </c>
      <c r="BB277" s="153" t="str">
        <f t="shared" si="500"/>
        <v/>
      </c>
      <c r="BC277" s="153" t="str">
        <f t="shared" si="501"/>
        <v/>
      </c>
      <c r="BD277" s="153" t="str">
        <f t="shared" si="502"/>
        <v/>
      </c>
      <c r="BE277" s="153" t="str">
        <f t="shared" si="503"/>
        <v/>
      </c>
      <c r="BF277" s="153" t="str">
        <f t="shared" si="504"/>
        <v/>
      </c>
      <c r="BG277" s="153" t="str">
        <f t="shared" si="505"/>
        <v/>
      </c>
      <c r="BH277" s="153" t="str">
        <f t="shared" si="506"/>
        <v/>
      </c>
      <c r="BI277" s="153" t="str">
        <f t="shared" si="507"/>
        <v/>
      </c>
      <c r="BJ277" s="153" t="str">
        <f t="shared" si="508"/>
        <v/>
      </c>
      <c r="BK277" s="153" t="str">
        <f t="shared" si="509"/>
        <v/>
      </c>
      <c r="BL277" s="153" t="str">
        <f t="shared" si="510"/>
        <v/>
      </c>
      <c r="BM277" s="153" t="str">
        <f t="shared" si="511"/>
        <v/>
      </c>
      <c r="BN277" s="153" t="str">
        <f t="shared" si="512"/>
        <v/>
      </c>
      <c r="BO277" s="153" t="str">
        <f t="shared" si="513"/>
        <v/>
      </c>
      <c r="BP277" s="153" t="str">
        <f t="shared" si="514"/>
        <v/>
      </c>
      <c r="BQ277" s="153" t="str">
        <f t="shared" si="515"/>
        <v/>
      </c>
      <c r="BR277" s="153" t="str">
        <f t="shared" si="516"/>
        <v/>
      </c>
      <c r="BS277" s="153" t="str">
        <f t="shared" si="517"/>
        <v/>
      </c>
      <c r="BT277" s="153" t="str">
        <f t="shared" si="518"/>
        <v/>
      </c>
      <c r="BU277" s="153" t="str">
        <f t="shared" si="519"/>
        <v/>
      </c>
      <c r="BV277" s="153" t="str">
        <f t="shared" si="520"/>
        <v/>
      </c>
      <c r="BW277" s="153" t="str">
        <f t="shared" si="521"/>
        <v/>
      </c>
      <c r="BX277" s="153" t="str">
        <f t="shared" si="522"/>
        <v/>
      </c>
      <c r="BY277" s="153" t="str">
        <f t="shared" si="523"/>
        <v/>
      </c>
      <c r="BZ277" s="153" t="str">
        <f t="shared" si="524"/>
        <v/>
      </c>
      <c r="CA277" s="153" t="str">
        <f t="shared" si="525"/>
        <v/>
      </c>
      <c r="CB277" s="153" t="str">
        <f t="shared" si="526"/>
        <v/>
      </c>
      <c r="CC277" s="153" t="str">
        <f t="shared" si="527"/>
        <v/>
      </c>
      <c r="CD277" s="153" t="str">
        <f t="shared" si="528"/>
        <v/>
      </c>
      <c r="CE277" s="153" t="str">
        <f t="shared" si="529"/>
        <v/>
      </c>
      <c r="CF277" s="153" t="str">
        <f t="shared" si="530"/>
        <v/>
      </c>
      <c r="CG277" s="153" t="str">
        <f t="shared" si="531"/>
        <v/>
      </c>
      <c r="CH277" s="153" t="str">
        <f t="shared" si="532"/>
        <v/>
      </c>
      <c r="CI277" s="153" t="str">
        <f t="shared" si="533"/>
        <v/>
      </c>
      <c r="CJ277" s="153" t="str">
        <f t="shared" si="534"/>
        <v/>
      </c>
      <c r="CK277" s="153" t="str">
        <f t="shared" si="535"/>
        <v/>
      </c>
      <c r="CL277" s="153" t="str">
        <f t="shared" si="536"/>
        <v/>
      </c>
      <c r="CM277" s="153" t="str">
        <f t="shared" si="537"/>
        <v/>
      </c>
      <c r="CN277" s="153" t="str">
        <f t="shared" si="538"/>
        <v/>
      </c>
      <c r="CO277" s="153" t="str">
        <f t="shared" si="539"/>
        <v/>
      </c>
      <c r="CP277" s="153" t="str">
        <f t="shared" si="540"/>
        <v/>
      </c>
      <c r="CQ277" s="153" t="str">
        <f t="shared" si="541"/>
        <v/>
      </c>
      <c r="CR277" s="153" t="str">
        <f t="shared" si="542"/>
        <v/>
      </c>
      <c r="CS277" s="153" t="str">
        <f t="shared" si="543"/>
        <v/>
      </c>
      <c r="CT277" s="153" t="str">
        <f t="shared" si="544"/>
        <v/>
      </c>
      <c r="CU277" s="153" t="str">
        <f t="shared" si="545"/>
        <v/>
      </c>
      <c r="CV277" s="153" t="str">
        <f t="shared" si="546"/>
        <v/>
      </c>
      <c r="CW277" s="153" t="str">
        <f t="shared" si="547"/>
        <v/>
      </c>
      <c r="CX277" s="153" t="str">
        <f t="shared" si="548"/>
        <v/>
      </c>
      <c r="CY277" s="153" t="str">
        <f t="shared" si="549"/>
        <v/>
      </c>
    </row>
    <row r="278" spans="1:103" s="34" customFormat="1">
      <c r="D278" s="153" t="str">
        <f t="shared" si="450"/>
        <v/>
      </c>
      <c r="E278" s="153" t="str">
        <f t="shared" si="451"/>
        <v/>
      </c>
      <c r="F278" s="153" t="str">
        <f t="shared" si="452"/>
        <v/>
      </c>
      <c r="G278" s="153" t="str">
        <f t="shared" si="453"/>
        <v/>
      </c>
      <c r="H278" s="153" t="str">
        <f t="shared" si="454"/>
        <v/>
      </c>
      <c r="I278" s="153" t="str">
        <f t="shared" si="455"/>
        <v/>
      </c>
      <c r="J278" s="153" t="str">
        <f t="shared" si="456"/>
        <v/>
      </c>
      <c r="K278" s="153" t="str">
        <f t="shared" si="457"/>
        <v/>
      </c>
      <c r="L278" s="153" t="str">
        <f t="shared" si="458"/>
        <v/>
      </c>
      <c r="M278" s="153" t="str">
        <f t="shared" si="459"/>
        <v/>
      </c>
      <c r="N278" s="153" t="str">
        <f t="shared" si="460"/>
        <v/>
      </c>
      <c r="O278" s="153" t="str">
        <f t="shared" si="461"/>
        <v/>
      </c>
      <c r="P278" s="153" t="str">
        <f t="shared" si="462"/>
        <v/>
      </c>
      <c r="Q278" s="153" t="str">
        <f t="shared" si="463"/>
        <v/>
      </c>
      <c r="R278" s="153" t="str">
        <f t="shared" si="464"/>
        <v/>
      </c>
      <c r="S278" s="153" t="str">
        <f t="shared" si="465"/>
        <v/>
      </c>
      <c r="T278" s="153" t="str">
        <f t="shared" si="466"/>
        <v/>
      </c>
      <c r="U278" s="153" t="str">
        <f t="shared" si="467"/>
        <v/>
      </c>
      <c r="V278" s="153" t="str">
        <f t="shared" si="468"/>
        <v/>
      </c>
      <c r="W278" s="153" t="str">
        <f t="shared" si="469"/>
        <v/>
      </c>
      <c r="X278" s="153" t="str">
        <f t="shared" si="470"/>
        <v/>
      </c>
      <c r="Y278" s="153" t="str">
        <f t="shared" si="471"/>
        <v/>
      </c>
      <c r="Z278" s="153" t="str">
        <f t="shared" si="472"/>
        <v/>
      </c>
      <c r="AA278" s="153" t="str">
        <f t="shared" si="473"/>
        <v/>
      </c>
      <c r="AB278" s="153" t="str">
        <f t="shared" si="474"/>
        <v/>
      </c>
      <c r="AC278" s="153" t="str">
        <f t="shared" si="475"/>
        <v/>
      </c>
      <c r="AD278" s="153" t="str">
        <f t="shared" si="476"/>
        <v/>
      </c>
      <c r="AE278" s="153" t="str">
        <f t="shared" si="477"/>
        <v/>
      </c>
      <c r="AF278" s="153" t="str">
        <f t="shared" si="478"/>
        <v/>
      </c>
      <c r="AG278" s="153" t="str">
        <f t="shared" si="479"/>
        <v/>
      </c>
      <c r="AH278" s="153" t="str">
        <f t="shared" si="480"/>
        <v/>
      </c>
      <c r="AI278" s="153" t="str">
        <f t="shared" si="481"/>
        <v/>
      </c>
      <c r="AJ278" s="153" t="str">
        <f t="shared" si="482"/>
        <v/>
      </c>
      <c r="AK278" s="153" t="str">
        <f t="shared" si="483"/>
        <v/>
      </c>
      <c r="AL278" s="153" t="str">
        <f t="shared" si="484"/>
        <v/>
      </c>
      <c r="AM278" s="153" t="str">
        <f t="shared" si="485"/>
        <v/>
      </c>
      <c r="AN278" s="153" t="str">
        <f t="shared" si="486"/>
        <v/>
      </c>
      <c r="AO278" s="153" t="str">
        <f t="shared" si="487"/>
        <v/>
      </c>
      <c r="AP278" s="153" t="str">
        <f t="shared" si="488"/>
        <v/>
      </c>
      <c r="AQ278" s="153" t="str">
        <f t="shared" si="489"/>
        <v/>
      </c>
      <c r="AR278" s="153" t="str">
        <f t="shared" si="490"/>
        <v/>
      </c>
      <c r="AS278" s="153" t="str">
        <f t="shared" si="491"/>
        <v/>
      </c>
      <c r="AT278" s="153" t="str">
        <f t="shared" si="492"/>
        <v/>
      </c>
      <c r="AU278" s="153" t="str">
        <f t="shared" si="493"/>
        <v/>
      </c>
      <c r="AV278" s="153" t="str">
        <f t="shared" si="494"/>
        <v/>
      </c>
      <c r="AW278" s="153" t="str">
        <f t="shared" si="495"/>
        <v/>
      </c>
      <c r="AX278" s="153" t="str">
        <f t="shared" si="496"/>
        <v/>
      </c>
      <c r="AY278" s="153" t="str">
        <f t="shared" si="497"/>
        <v/>
      </c>
      <c r="AZ278" s="153" t="str">
        <f t="shared" si="498"/>
        <v/>
      </c>
      <c r="BA278" s="153" t="str">
        <f t="shared" si="499"/>
        <v/>
      </c>
      <c r="BB278" s="153" t="str">
        <f t="shared" si="500"/>
        <v/>
      </c>
      <c r="BC278" s="153" t="str">
        <f t="shared" si="501"/>
        <v/>
      </c>
      <c r="BD278" s="153" t="str">
        <f t="shared" si="502"/>
        <v/>
      </c>
      <c r="BE278" s="153" t="str">
        <f t="shared" si="503"/>
        <v/>
      </c>
      <c r="BF278" s="153" t="str">
        <f t="shared" si="504"/>
        <v/>
      </c>
      <c r="BG278" s="153" t="str">
        <f t="shared" si="505"/>
        <v/>
      </c>
      <c r="BH278" s="153" t="str">
        <f t="shared" si="506"/>
        <v/>
      </c>
      <c r="BI278" s="153" t="str">
        <f t="shared" si="507"/>
        <v/>
      </c>
      <c r="BJ278" s="153" t="str">
        <f t="shared" si="508"/>
        <v/>
      </c>
      <c r="BK278" s="153" t="str">
        <f t="shared" si="509"/>
        <v/>
      </c>
      <c r="BL278" s="153" t="str">
        <f t="shared" si="510"/>
        <v/>
      </c>
      <c r="BM278" s="153" t="str">
        <f t="shared" si="511"/>
        <v/>
      </c>
      <c r="BN278" s="153" t="str">
        <f t="shared" si="512"/>
        <v/>
      </c>
      <c r="BO278" s="153" t="str">
        <f t="shared" si="513"/>
        <v/>
      </c>
      <c r="BP278" s="153" t="str">
        <f t="shared" si="514"/>
        <v/>
      </c>
      <c r="BQ278" s="153" t="str">
        <f t="shared" si="515"/>
        <v/>
      </c>
      <c r="BR278" s="153" t="str">
        <f t="shared" si="516"/>
        <v/>
      </c>
      <c r="BS278" s="153" t="str">
        <f t="shared" si="517"/>
        <v/>
      </c>
      <c r="BT278" s="153" t="str">
        <f t="shared" si="518"/>
        <v/>
      </c>
      <c r="BU278" s="153" t="str">
        <f t="shared" si="519"/>
        <v/>
      </c>
      <c r="BV278" s="153" t="str">
        <f t="shared" si="520"/>
        <v/>
      </c>
      <c r="BW278" s="153" t="str">
        <f t="shared" si="521"/>
        <v/>
      </c>
      <c r="BX278" s="153" t="str">
        <f t="shared" si="522"/>
        <v/>
      </c>
      <c r="BY278" s="153" t="str">
        <f t="shared" si="523"/>
        <v/>
      </c>
      <c r="BZ278" s="153" t="str">
        <f t="shared" si="524"/>
        <v/>
      </c>
      <c r="CA278" s="153" t="str">
        <f t="shared" si="525"/>
        <v/>
      </c>
      <c r="CB278" s="153" t="str">
        <f t="shared" si="526"/>
        <v/>
      </c>
      <c r="CC278" s="153" t="str">
        <f t="shared" si="527"/>
        <v/>
      </c>
      <c r="CD278" s="153" t="str">
        <f t="shared" si="528"/>
        <v/>
      </c>
      <c r="CE278" s="153" t="str">
        <f t="shared" si="529"/>
        <v/>
      </c>
      <c r="CF278" s="153" t="str">
        <f t="shared" si="530"/>
        <v/>
      </c>
      <c r="CG278" s="153" t="str">
        <f t="shared" si="531"/>
        <v/>
      </c>
      <c r="CH278" s="153" t="str">
        <f t="shared" si="532"/>
        <v/>
      </c>
      <c r="CI278" s="153" t="str">
        <f t="shared" si="533"/>
        <v/>
      </c>
      <c r="CJ278" s="153" t="str">
        <f t="shared" si="534"/>
        <v/>
      </c>
      <c r="CK278" s="153" t="str">
        <f t="shared" si="535"/>
        <v/>
      </c>
      <c r="CL278" s="153" t="str">
        <f t="shared" si="536"/>
        <v/>
      </c>
      <c r="CM278" s="153" t="str">
        <f t="shared" si="537"/>
        <v/>
      </c>
      <c r="CN278" s="153" t="str">
        <f t="shared" si="538"/>
        <v/>
      </c>
      <c r="CO278" s="153" t="str">
        <f t="shared" si="539"/>
        <v/>
      </c>
      <c r="CP278" s="153" t="str">
        <f t="shared" si="540"/>
        <v/>
      </c>
      <c r="CQ278" s="153" t="str">
        <f t="shared" si="541"/>
        <v/>
      </c>
      <c r="CR278" s="153" t="str">
        <f t="shared" si="542"/>
        <v/>
      </c>
      <c r="CS278" s="153" t="str">
        <f t="shared" si="543"/>
        <v/>
      </c>
      <c r="CT278" s="153" t="str">
        <f t="shared" si="544"/>
        <v/>
      </c>
      <c r="CU278" s="153" t="str">
        <f t="shared" si="545"/>
        <v/>
      </c>
      <c r="CV278" s="153" t="str">
        <f t="shared" si="546"/>
        <v/>
      </c>
      <c r="CW278" s="153" t="str">
        <f t="shared" si="547"/>
        <v/>
      </c>
      <c r="CX278" s="153" t="str">
        <f t="shared" si="548"/>
        <v/>
      </c>
      <c r="CY278" s="153" t="str">
        <f t="shared" si="549"/>
        <v/>
      </c>
    </row>
    <row r="279" spans="1:103" s="34" customFormat="1">
      <c r="D279" s="153" t="str">
        <f t="shared" si="450"/>
        <v/>
      </c>
      <c r="E279" s="153" t="str">
        <f t="shared" si="451"/>
        <v/>
      </c>
      <c r="F279" s="153" t="str">
        <f t="shared" si="452"/>
        <v/>
      </c>
      <c r="G279" s="153" t="str">
        <f t="shared" si="453"/>
        <v/>
      </c>
      <c r="H279" s="153" t="str">
        <f t="shared" si="454"/>
        <v/>
      </c>
      <c r="I279" s="153" t="str">
        <f t="shared" si="455"/>
        <v/>
      </c>
      <c r="J279" s="153" t="str">
        <f t="shared" si="456"/>
        <v/>
      </c>
      <c r="K279" s="153" t="str">
        <f t="shared" si="457"/>
        <v/>
      </c>
      <c r="L279" s="153" t="str">
        <f t="shared" si="458"/>
        <v/>
      </c>
      <c r="M279" s="153" t="str">
        <f t="shared" si="459"/>
        <v/>
      </c>
      <c r="N279" s="153" t="str">
        <f t="shared" si="460"/>
        <v/>
      </c>
      <c r="O279" s="153" t="str">
        <f t="shared" si="461"/>
        <v/>
      </c>
      <c r="P279" s="153" t="str">
        <f t="shared" si="462"/>
        <v/>
      </c>
      <c r="Q279" s="153" t="str">
        <f t="shared" si="463"/>
        <v/>
      </c>
      <c r="R279" s="153" t="str">
        <f t="shared" si="464"/>
        <v/>
      </c>
      <c r="S279" s="153" t="str">
        <f t="shared" si="465"/>
        <v/>
      </c>
      <c r="T279" s="153" t="str">
        <f t="shared" si="466"/>
        <v/>
      </c>
      <c r="U279" s="153" t="str">
        <f t="shared" si="467"/>
        <v/>
      </c>
      <c r="V279" s="153" t="str">
        <f t="shared" si="468"/>
        <v/>
      </c>
      <c r="W279" s="153" t="str">
        <f t="shared" si="469"/>
        <v/>
      </c>
      <c r="X279" s="153" t="str">
        <f t="shared" si="470"/>
        <v/>
      </c>
      <c r="Y279" s="153" t="str">
        <f t="shared" si="471"/>
        <v/>
      </c>
      <c r="Z279" s="153" t="str">
        <f t="shared" si="472"/>
        <v/>
      </c>
      <c r="AA279" s="153" t="str">
        <f t="shared" si="473"/>
        <v/>
      </c>
      <c r="AB279" s="153" t="str">
        <f t="shared" si="474"/>
        <v/>
      </c>
      <c r="AC279" s="153" t="str">
        <f t="shared" si="475"/>
        <v/>
      </c>
      <c r="AD279" s="153" t="str">
        <f t="shared" si="476"/>
        <v/>
      </c>
      <c r="AE279" s="153" t="str">
        <f t="shared" si="477"/>
        <v/>
      </c>
      <c r="AF279" s="153" t="str">
        <f t="shared" si="478"/>
        <v/>
      </c>
      <c r="AG279" s="153" t="str">
        <f t="shared" si="479"/>
        <v/>
      </c>
      <c r="AH279" s="153" t="str">
        <f t="shared" si="480"/>
        <v/>
      </c>
      <c r="AI279" s="153" t="str">
        <f t="shared" si="481"/>
        <v/>
      </c>
      <c r="AJ279" s="153" t="str">
        <f t="shared" si="482"/>
        <v/>
      </c>
      <c r="AK279" s="153" t="str">
        <f t="shared" si="483"/>
        <v/>
      </c>
      <c r="AL279" s="153" t="str">
        <f t="shared" si="484"/>
        <v/>
      </c>
      <c r="AM279" s="153" t="str">
        <f t="shared" si="485"/>
        <v/>
      </c>
      <c r="AN279" s="153" t="str">
        <f t="shared" si="486"/>
        <v/>
      </c>
      <c r="AO279" s="153" t="str">
        <f t="shared" si="487"/>
        <v/>
      </c>
      <c r="AP279" s="153" t="str">
        <f t="shared" si="488"/>
        <v/>
      </c>
      <c r="AQ279" s="153" t="str">
        <f t="shared" si="489"/>
        <v/>
      </c>
      <c r="AR279" s="153" t="str">
        <f t="shared" si="490"/>
        <v/>
      </c>
      <c r="AS279" s="153" t="str">
        <f t="shared" si="491"/>
        <v/>
      </c>
      <c r="AT279" s="153" t="str">
        <f t="shared" si="492"/>
        <v/>
      </c>
      <c r="AU279" s="153" t="str">
        <f t="shared" si="493"/>
        <v/>
      </c>
      <c r="AV279" s="153" t="str">
        <f t="shared" si="494"/>
        <v/>
      </c>
      <c r="AW279" s="153" t="str">
        <f t="shared" si="495"/>
        <v/>
      </c>
      <c r="AX279" s="153" t="str">
        <f t="shared" si="496"/>
        <v/>
      </c>
      <c r="AY279" s="153" t="str">
        <f t="shared" si="497"/>
        <v/>
      </c>
      <c r="AZ279" s="153" t="str">
        <f t="shared" si="498"/>
        <v/>
      </c>
      <c r="BA279" s="153" t="str">
        <f t="shared" si="499"/>
        <v/>
      </c>
      <c r="BB279" s="153" t="str">
        <f t="shared" si="500"/>
        <v/>
      </c>
      <c r="BC279" s="153" t="str">
        <f t="shared" si="501"/>
        <v/>
      </c>
      <c r="BD279" s="153" t="str">
        <f t="shared" si="502"/>
        <v/>
      </c>
      <c r="BE279" s="153" t="str">
        <f t="shared" si="503"/>
        <v/>
      </c>
      <c r="BF279" s="153" t="str">
        <f t="shared" si="504"/>
        <v/>
      </c>
      <c r="BG279" s="153" t="str">
        <f t="shared" si="505"/>
        <v/>
      </c>
      <c r="BH279" s="153" t="str">
        <f t="shared" si="506"/>
        <v/>
      </c>
      <c r="BI279" s="153" t="str">
        <f t="shared" si="507"/>
        <v/>
      </c>
      <c r="BJ279" s="153" t="str">
        <f t="shared" si="508"/>
        <v/>
      </c>
      <c r="BK279" s="153" t="str">
        <f t="shared" si="509"/>
        <v/>
      </c>
      <c r="BL279" s="153" t="str">
        <f t="shared" si="510"/>
        <v/>
      </c>
      <c r="BM279" s="153" t="str">
        <f t="shared" si="511"/>
        <v/>
      </c>
      <c r="BN279" s="153" t="str">
        <f t="shared" si="512"/>
        <v/>
      </c>
      <c r="BO279" s="153" t="str">
        <f t="shared" si="513"/>
        <v/>
      </c>
      <c r="BP279" s="153" t="str">
        <f t="shared" si="514"/>
        <v/>
      </c>
      <c r="BQ279" s="153" t="str">
        <f t="shared" si="515"/>
        <v/>
      </c>
      <c r="BR279" s="153" t="str">
        <f t="shared" si="516"/>
        <v/>
      </c>
      <c r="BS279" s="153" t="str">
        <f t="shared" si="517"/>
        <v/>
      </c>
      <c r="BT279" s="153" t="str">
        <f t="shared" si="518"/>
        <v/>
      </c>
      <c r="BU279" s="153" t="str">
        <f t="shared" si="519"/>
        <v/>
      </c>
      <c r="BV279" s="153" t="str">
        <f t="shared" si="520"/>
        <v/>
      </c>
      <c r="BW279" s="153" t="str">
        <f t="shared" si="521"/>
        <v/>
      </c>
      <c r="BX279" s="153" t="str">
        <f t="shared" si="522"/>
        <v/>
      </c>
      <c r="BY279" s="153" t="str">
        <f t="shared" si="523"/>
        <v/>
      </c>
      <c r="BZ279" s="153" t="str">
        <f t="shared" si="524"/>
        <v/>
      </c>
      <c r="CA279" s="153" t="str">
        <f t="shared" si="525"/>
        <v/>
      </c>
      <c r="CB279" s="153" t="str">
        <f t="shared" si="526"/>
        <v/>
      </c>
      <c r="CC279" s="153" t="str">
        <f t="shared" si="527"/>
        <v/>
      </c>
      <c r="CD279" s="153" t="str">
        <f t="shared" si="528"/>
        <v/>
      </c>
      <c r="CE279" s="153" t="str">
        <f t="shared" si="529"/>
        <v/>
      </c>
      <c r="CF279" s="153" t="str">
        <f t="shared" si="530"/>
        <v/>
      </c>
      <c r="CG279" s="153" t="str">
        <f t="shared" si="531"/>
        <v/>
      </c>
      <c r="CH279" s="153" t="str">
        <f t="shared" si="532"/>
        <v/>
      </c>
      <c r="CI279" s="153" t="str">
        <f t="shared" si="533"/>
        <v/>
      </c>
      <c r="CJ279" s="153" t="str">
        <f t="shared" si="534"/>
        <v/>
      </c>
      <c r="CK279" s="153" t="str">
        <f t="shared" si="535"/>
        <v/>
      </c>
      <c r="CL279" s="153" t="str">
        <f t="shared" si="536"/>
        <v/>
      </c>
      <c r="CM279" s="153" t="str">
        <f t="shared" si="537"/>
        <v/>
      </c>
      <c r="CN279" s="153" t="str">
        <f t="shared" si="538"/>
        <v/>
      </c>
      <c r="CO279" s="153" t="str">
        <f t="shared" si="539"/>
        <v/>
      </c>
      <c r="CP279" s="153" t="str">
        <f t="shared" si="540"/>
        <v/>
      </c>
      <c r="CQ279" s="153" t="str">
        <f t="shared" si="541"/>
        <v/>
      </c>
      <c r="CR279" s="153" t="str">
        <f t="shared" si="542"/>
        <v/>
      </c>
      <c r="CS279" s="153" t="str">
        <f t="shared" si="543"/>
        <v/>
      </c>
      <c r="CT279" s="153" t="str">
        <f t="shared" si="544"/>
        <v/>
      </c>
      <c r="CU279" s="153" t="str">
        <f t="shared" si="545"/>
        <v/>
      </c>
      <c r="CV279" s="153" t="str">
        <f t="shared" si="546"/>
        <v/>
      </c>
      <c r="CW279" s="153" t="str">
        <f t="shared" si="547"/>
        <v/>
      </c>
      <c r="CX279" s="153" t="str">
        <f t="shared" si="548"/>
        <v/>
      </c>
      <c r="CY279" s="153" t="str">
        <f t="shared" si="549"/>
        <v/>
      </c>
    </row>
    <row r="280" spans="1:103" s="34" customFormat="1">
      <c r="D280" s="153" t="str">
        <f t="shared" si="450"/>
        <v/>
      </c>
      <c r="E280" s="153" t="str">
        <f t="shared" si="451"/>
        <v/>
      </c>
      <c r="F280" s="153" t="str">
        <f t="shared" si="452"/>
        <v/>
      </c>
      <c r="G280" s="153" t="str">
        <f t="shared" si="453"/>
        <v/>
      </c>
      <c r="H280" s="153" t="str">
        <f t="shared" si="454"/>
        <v/>
      </c>
      <c r="I280" s="153" t="str">
        <f t="shared" si="455"/>
        <v/>
      </c>
      <c r="J280" s="153" t="str">
        <f t="shared" si="456"/>
        <v/>
      </c>
      <c r="K280" s="153" t="str">
        <f t="shared" si="457"/>
        <v/>
      </c>
      <c r="L280" s="153" t="str">
        <f t="shared" si="458"/>
        <v/>
      </c>
      <c r="M280" s="153" t="str">
        <f t="shared" si="459"/>
        <v/>
      </c>
      <c r="N280" s="153" t="str">
        <f t="shared" si="460"/>
        <v/>
      </c>
      <c r="O280" s="153" t="str">
        <f t="shared" si="461"/>
        <v/>
      </c>
      <c r="P280" s="153" t="str">
        <f t="shared" si="462"/>
        <v/>
      </c>
      <c r="Q280" s="153" t="str">
        <f t="shared" si="463"/>
        <v/>
      </c>
      <c r="R280" s="153" t="str">
        <f t="shared" si="464"/>
        <v/>
      </c>
      <c r="S280" s="153" t="str">
        <f t="shared" si="465"/>
        <v/>
      </c>
      <c r="T280" s="153" t="str">
        <f t="shared" si="466"/>
        <v/>
      </c>
      <c r="U280" s="153" t="str">
        <f t="shared" si="467"/>
        <v/>
      </c>
      <c r="V280" s="153" t="str">
        <f t="shared" si="468"/>
        <v/>
      </c>
      <c r="W280" s="153" t="str">
        <f t="shared" si="469"/>
        <v/>
      </c>
      <c r="X280" s="153" t="str">
        <f t="shared" si="470"/>
        <v/>
      </c>
      <c r="Y280" s="153" t="str">
        <f t="shared" si="471"/>
        <v/>
      </c>
      <c r="Z280" s="153" t="str">
        <f t="shared" si="472"/>
        <v/>
      </c>
      <c r="AA280" s="153" t="str">
        <f t="shared" si="473"/>
        <v/>
      </c>
      <c r="AB280" s="153" t="str">
        <f t="shared" si="474"/>
        <v/>
      </c>
      <c r="AC280" s="153" t="str">
        <f t="shared" si="475"/>
        <v/>
      </c>
      <c r="AD280" s="153" t="str">
        <f t="shared" si="476"/>
        <v/>
      </c>
      <c r="AE280" s="153" t="str">
        <f t="shared" si="477"/>
        <v/>
      </c>
      <c r="AF280" s="153" t="str">
        <f t="shared" si="478"/>
        <v/>
      </c>
      <c r="AG280" s="153" t="str">
        <f t="shared" si="479"/>
        <v/>
      </c>
      <c r="AH280" s="153" t="str">
        <f t="shared" si="480"/>
        <v/>
      </c>
      <c r="AI280" s="153" t="str">
        <f t="shared" si="481"/>
        <v/>
      </c>
      <c r="AJ280" s="153" t="str">
        <f t="shared" si="482"/>
        <v/>
      </c>
      <c r="AK280" s="153" t="str">
        <f t="shared" si="483"/>
        <v/>
      </c>
      <c r="AL280" s="153" t="str">
        <f t="shared" si="484"/>
        <v/>
      </c>
      <c r="AM280" s="153" t="str">
        <f t="shared" si="485"/>
        <v/>
      </c>
      <c r="AN280" s="153" t="str">
        <f t="shared" si="486"/>
        <v/>
      </c>
      <c r="AO280" s="153" t="str">
        <f t="shared" si="487"/>
        <v/>
      </c>
      <c r="AP280" s="153" t="str">
        <f t="shared" si="488"/>
        <v/>
      </c>
      <c r="AQ280" s="153" t="str">
        <f t="shared" si="489"/>
        <v/>
      </c>
      <c r="AR280" s="153" t="str">
        <f t="shared" si="490"/>
        <v/>
      </c>
      <c r="AS280" s="153" t="str">
        <f t="shared" si="491"/>
        <v/>
      </c>
      <c r="AT280" s="153" t="str">
        <f t="shared" si="492"/>
        <v/>
      </c>
      <c r="AU280" s="153" t="str">
        <f t="shared" si="493"/>
        <v/>
      </c>
      <c r="AV280" s="153" t="str">
        <f t="shared" si="494"/>
        <v/>
      </c>
      <c r="AW280" s="153" t="str">
        <f t="shared" si="495"/>
        <v/>
      </c>
      <c r="AX280" s="153" t="str">
        <f t="shared" si="496"/>
        <v/>
      </c>
      <c r="AY280" s="153" t="str">
        <f t="shared" si="497"/>
        <v/>
      </c>
      <c r="AZ280" s="153" t="str">
        <f t="shared" si="498"/>
        <v/>
      </c>
      <c r="BA280" s="153" t="str">
        <f t="shared" si="499"/>
        <v/>
      </c>
      <c r="BB280" s="153" t="str">
        <f t="shared" si="500"/>
        <v/>
      </c>
      <c r="BC280" s="153" t="str">
        <f t="shared" si="501"/>
        <v/>
      </c>
      <c r="BD280" s="153" t="str">
        <f t="shared" si="502"/>
        <v/>
      </c>
      <c r="BE280" s="153" t="str">
        <f t="shared" si="503"/>
        <v/>
      </c>
      <c r="BF280" s="153" t="str">
        <f t="shared" si="504"/>
        <v/>
      </c>
      <c r="BG280" s="153" t="str">
        <f t="shared" si="505"/>
        <v/>
      </c>
      <c r="BH280" s="153" t="str">
        <f t="shared" si="506"/>
        <v/>
      </c>
      <c r="BI280" s="153" t="str">
        <f t="shared" si="507"/>
        <v/>
      </c>
      <c r="BJ280" s="153" t="str">
        <f t="shared" si="508"/>
        <v/>
      </c>
      <c r="BK280" s="153" t="str">
        <f t="shared" si="509"/>
        <v/>
      </c>
      <c r="BL280" s="153" t="str">
        <f t="shared" si="510"/>
        <v/>
      </c>
      <c r="BM280" s="153" t="str">
        <f t="shared" si="511"/>
        <v/>
      </c>
      <c r="BN280" s="153" t="str">
        <f t="shared" si="512"/>
        <v/>
      </c>
      <c r="BO280" s="153" t="str">
        <f t="shared" si="513"/>
        <v/>
      </c>
      <c r="BP280" s="153" t="str">
        <f t="shared" si="514"/>
        <v/>
      </c>
      <c r="BQ280" s="153" t="str">
        <f t="shared" si="515"/>
        <v/>
      </c>
      <c r="BR280" s="153" t="str">
        <f t="shared" si="516"/>
        <v/>
      </c>
      <c r="BS280" s="153" t="str">
        <f t="shared" si="517"/>
        <v/>
      </c>
      <c r="BT280" s="153" t="str">
        <f t="shared" si="518"/>
        <v/>
      </c>
      <c r="BU280" s="153" t="str">
        <f t="shared" si="519"/>
        <v/>
      </c>
      <c r="BV280" s="153" t="str">
        <f t="shared" si="520"/>
        <v/>
      </c>
      <c r="BW280" s="153" t="str">
        <f t="shared" si="521"/>
        <v/>
      </c>
      <c r="BX280" s="153" t="str">
        <f t="shared" si="522"/>
        <v/>
      </c>
      <c r="BY280" s="153" t="str">
        <f t="shared" si="523"/>
        <v/>
      </c>
      <c r="BZ280" s="153" t="str">
        <f t="shared" si="524"/>
        <v/>
      </c>
      <c r="CA280" s="153" t="str">
        <f t="shared" si="525"/>
        <v/>
      </c>
      <c r="CB280" s="153" t="str">
        <f t="shared" si="526"/>
        <v/>
      </c>
      <c r="CC280" s="153" t="str">
        <f t="shared" si="527"/>
        <v/>
      </c>
      <c r="CD280" s="153" t="str">
        <f t="shared" si="528"/>
        <v/>
      </c>
      <c r="CE280" s="153" t="str">
        <f t="shared" si="529"/>
        <v/>
      </c>
      <c r="CF280" s="153" t="str">
        <f t="shared" si="530"/>
        <v/>
      </c>
      <c r="CG280" s="153" t="str">
        <f t="shared" si="531"/>
        <v/>
      </c>
      <c r="CH280" s="153" t="str">
        <f t="shared" si="532"/>
        <v/>
      </c>
      <c r="CI280" s="153" t="str">
        <f t="shared" si="533"/>
        <v/>
      </c>
      <c r="CJ280" s="153" t="str">
        <f t="shared" si="534"/>
        <v/>
      </c>
      <c r="CK280" s="153" t="str">
        <f t="shared" si="535"/>
        <v/>
      </c>
      <c r="CL280" s="153" t="str">
        <f t="shared" si="536"/>
        <v/>
      </c>
      <c r="CM280" s="153" t="str">
        <f t="shared" si="537"/>
        <v/>
      </c>
      <c r="CN280" s="153" t="str">
        <f t="shared" si="538"/>
        <v/>
      </c>
      <c r="CO280" s="153" t="str">
        <f t="shared" si="539"/>
        <v/>
      </c>
      <c r="CP280" s="153" t="str">
        <f t="shared" si="540"/>
        <v/>
      </c>
      <c r="CQ280" s="153" t="str">
        <f t="shared" si="541"/>
        <v/>
      </c>
      <c r="CR280" s="153" t="str">
        <f t="shared" si="542"/>
        <v/>
      </c>
      <c r="CS280" s="153" t="str">
        <f t="shared" si="543"/>
        <v/>
      </c>
      <c r="CT280" s="153" t="str">
        <f t="shared" si="544"/>
        <v/>
      </c>
      <c r="CU280" s="153" t="str">
        <f t="shared" si="545"/>
        <v/>
      </c>
      <c r="CV280" s="153" t="str">
        <f t="shared" si="546"/>
        <v/>
      </c>
      <c r="CW280" s="153" t="str">
        <f t="shared" si="547"/>
        <v/>
      </c>
      <c r="CX280" s="153" t="str">
        <f t="shared" si="548"/>
        <v/>
      </c>
      <c r="CY280" s="153" t="str">
        <f t="shared" si="549"/>
        <v/>
      </c>
    </row>
    <row r="281" spans="1:103" s="34" customFormat="1">
      <c r="D281" s="153" t="str">
        <f t="shared" si="450"/>
        <v/>
      </c>
      <c r="E281" s="153" t="str">
        <f t="shared" si="451"/>
        <v/>
      </c>
      <c r="F281" s="153" t="str">
        <f t="shared" si="452"/>
        <v/>
      </c>
      <c r="G281" s="153" t="str">
        <f t="shared" si="453"/>
        <v/>
      </c>
      <c r="H281" s="153" t="str">
        <f t="shared" si="454"/>
        <v/>
      </c>
      <c r="I281" s="153" t="str">
        <f t="shared" si="455"/>
        <v/>
      </c>
      <c r="J281" s="153" t="str">
        <f t="shared" si="456"/>
        <v/>
      </c>
      <c r="K281" s="153" t="str">
        <f t="shared" si="457"/>
        <v/>
      </c>
      <c r="L281" s="153" t="str">
        <f t="shared" si="458"/>
        <v/>
      </c>
      <c r="M281" s="153" t="str">
        <f t="shared" si="459"/>
        <v/>
      </c>
      <c r="N281" s="153" t="str">
        <f t="shared" si="460"/>
        <v/>
      </c>
      <c r="O281" s="153" t="str">
        <f t="shared" si="461"/>
        <v/>
      </c>
      <c r="P281" s="153" t="str">
        <f t="shared" si="462"/>
        <v/>
      </c>
      <c r="Q281" s="153" t="str">
        <f t="shared" si="463"/>
        <v/>
      </c>
      <c r="R281" s="153" t="str">
        <f t="shared" si="464"/>
        <v/>
      </c>
      <c r="S281" s="153" t="str">
        <f t="shared" si="465"/>
        <v/>
      </c>
      <c r="T281" s="153" t="str">
        <f t="shared" si="466"/>
        <v/>
      </c>
      <c r="U281" s="153" t="str">
        <f t="shared" si="467"/>
        <v/>
      </c>
      <c r="V281" s="153" t="str">
        <f t="shared" si="468"/>
        <v/>
      </c>
      <c r="W281" s="153" t="str">
        <f t="shared" si="469"/>
        <v/>
      </c>
      <c r="X281" s="153" t="str">
        <f t="shared" si="470"/>
        <v/>
      </c>
      <c r="Y281" s="153" t="str">
        <f t="shared" si="471"/>
        <v/>
      </c>
      <c r="Z281" s="153" t="str">
        <f t="shared" si="472"/>
        <v/>
      </c>
      <c r="AA281" s="153" t="str">
        <f t="shared" si="473"/>
        <v/>
      </c>
      <c r="AB281" s="153" t="str">
        <f t="shared" si="474"/>
        <v/>
      </c>
      <c r="AC281" s="153" t="str">
        <f t="shared" si="475"/>
        <v/>
      </c>
      <c r="AD281" s="153" t="str">
        <f t="shared" si="476"/>
        <v/>
      </c>
      <c r="AE281" s="153" t="str">
        <f t="shared" si="477"/>
        <v/>
      </c>
      <c r="AF281" s="153" t="str">
        <f t="shared" si="478"/>
        <v/>
      </c>
      <c r="AG281" s="153" t="str">
        <f t="shared" si="479"/>
        <v/>
      </c>
      <c r="AH281" s="153" t="str">
        <f t="shared" si="480"/>
        <v/>
      </c>
      <c r="AI281" s="153" t="str">
        <f t="shared" si="481"/>
        <v/>
      </c>
      <c r="AJ281" s="153" t="str">
        <f t="shared" si="482"/>
        <v/>
      </c>
      <c r="AK281" s="153" t="str">
        <f t="shared" si="483"/>
        <v/>
      </c>
      <c r="AL281" s="153" t="str">
        <f t="shared" si="484"/>
        <v/>
      </c>
      <c r="AM281" s="153" t="str">
        <f t="shared" si="485"/>
        <v/>
      </c>
      <c r="AN281" s="153" t="str">
        <f t="shared" si="486"/>
        <v/>
      </c>
      <c r="AO281" s="153" t="str">
        <f t="shared" si="487"/>
        <v/>
      </c>
      <c r="AP281" s="153" t="str">
        <f t="shared" si="488"/>
        <v/>
      </c>
      <c r="AQ281" s="153" t="str">
        <f t="shared" si="489"/>
        <v/>
      </c>
      <c r="AR281" s="153" t="str">
        <f t="shared" si="490"/>
        <v/>
      </c>
      <c r="AS281" s="153" t="str">
        <f t="shared" si="491"/>
        <v/>
      </c>
      <c r="AT281" s="153" t="str">
        <f t="shared" si="492"/>
        <v/>
      </c>
      <c r="AU281" s="153" t="str">
        <f t="shared" si="493"/>
        <v/>
      </c>
      <c r="AV281" s="153" t="str">
        <f t="shared" si="494"/>
        <v/>
      </c>
      <c r="AW281" s="153" t="str">
        <f t="shared" si="495"/>
        <v/>
      </c>
      <c r="AX281" s="153" t="str">
        <f t="shared" si="496"/>
        <v/>
      </c>
      <c r="AY281" s="153" t="str">
        <f t="shared" si="497"/>
        <v/>
      </c>
      <c r="AZ281" s="153" t="str">
        <f t="shared" si="498"/>
        <v/>
      </c>
      <c r="BA281" s="153" t="str">
        <f t="shared" si="499"/>
        <v/>
      </c>
      <c r="BB281" s="153" t="str">
        <f t="shared" si="500"/>
        <v/>
      </c>
      <c r="BC281" s="153" t="str">
        <f t="shared" si="501"/>
        <v/>
      </c>
      <c r="BD281" s="153" t="str">
        <f t="shared" si="502"/>
        <v/>
      </c>
      <c r="BE281" s="153" t="str">
        <f t="shared" si="503"/>
        <v/>
      </c>
      <c r="BF281" s="153" t="str">
        <f t="shared" si="504"/>
        <v/>
      </c>
      <c r="BG281" s="153" t="str">
        <f t="shared" si="505"/>
        <v/>
      </c>
      <c r="BH281" s="153" t="str">
        <f t="shared" si="506"/>
        <v/>
      </c>
      <c r="BI281" s="153" t="str">
        <f t="shared" si="507"/>
        <v/>
      </c>
      <c r="BJ281" s="153" t="str">
        <f t="shared" si="508"/>
        <v/>
      </c>
      <c r="BK281" s="153" t="str">
        <f t="shared" si="509"/>
        <v/>
      </c>
      <c r="BL281" s="153" t="str">
        <f t="shared" si="510"/>
        <v/>
      </c>
      <c r="BM281" s="153" t="str">
        <f t="shared" si="511"/>
        <v/>
      </c>
      <c r="BN281" s="153" t="str">
        <f t="shared" si="512"/>
        <v/>
      </c>
      <c r="BO281" s="153" t="str">
        <f t="shared" si="513"/>
        <v/>
      </c>
      <c r="BP281" s="153" t="str">
        <f t="shared" si="514"/>
        <v/>
      </c>
      <c r="BQ281" s="153" t="str">
        <f t="shared" si="515"/>
        <v/>
      </c>
      <c r="BR281" s="153" t="str">
        <f t="shared" si="516"/>
        <v/>
      </c>
      <c r="BS281" s="153" t="str">
        <f t="shared" si="517"/>
        <v/>
      </c>
      <c r="BT281" s="153" t="str">
        <f t="shared" si="518"/>
        <v/>
      </c>
      <c r="BU281" s="153" t="str">
        <f t="shared" si="519"/>
        <v/>
      </c>
      <c r="BV281" s="153" t="str">
        <f t="shared" si="520"/>
        <v/>
      </c>
      <c r="BW281" s="153" t="str">
        <f t="shared" si="521"/>
        <v/>
      </c>
      <c r="BX281" s="153" t="str">
        <f t="shared" si="522"/>
        <v/>
      </c>
      <c r="BY281" s="153" t="str">
        <f t="shared" si="523"/>
        <v/>
      </c>
      <c r="BZ281" s="153" t="str">
        <f t="shared" si="524"/>
        <v/>
      </c>
      <c r="CA281" s="153" t="str">
        <f t="shared" si="525"/>
        <v/>
      </c>
      <c r="CB281" s="153" t="str">
        <f t="shared" si="526"/>
        <v/>
      </c>
      <c r="CC281" s="153" t="str">
        <f t="shared" si="527"/>
        <v/>
      </c>
      <c r="CD281" s="153" t="str">
        <f t="shared" si="528"/>
        <v/>
      </c>
      <c r="CE281" s="153" t="str">
        <f t="shared" si="529"/>
        <v/>
      </c>
      <c r="CF281" s="153" t="str">
        <f t="shared" si="530"/>
        <v/>
      </c>
      <c r="CG281" s="153" t="str">
        <f t="shared" si="531"/>
        <v/>
      </c>
      <c r="CH281" s="153" t="str">
        <f t="shared" si="532"/>
        <v/>
      </c>
      <c r="CI281" s="153" t="str">
        <f t="shared" si="533"/>
        <v/>
      </c>
      <c r="CJ281" s="153" t="str">
        <f t="shared" si="534"/>
        <v/>
      </c>
      <c r="CK281" s="153" t="str">
        <f t="shared" si="535"/>
        <v/>
      </c>
      <c r="CL281" s="153" t="str">
        <f t="shared" si="536"/>
        <v/>
      </c>
      <c r="CM281" s="153" t="str">
        <f t="shared" si="537"/>
        <v/>
      </c>
      <c r="CN281" s="153" t="str">
        <f t="shared" si="538"/>
        <v/>
      </c>
      <c r="CO281" s="153" t="str">
        <f t="shared" si="539"/>
        <v/>
      </c>
      <c r="CP281" s="153" t="str">
        <f t="shared" si="540"/>
        <v/>
      </c>
      <c r="CQ281" s="153" t="str">
        <f t="shared" si="541"/>
        <v/>
      </c>
      <c r="CR281" s="153" t="str">
        <f t="shared" si="542"/>
        <v/>
      </c>
      <c r="CS281" s="153" t="str">
        <f t="shared" si="543"/>
        <v/>
      </c>
      <c r="CT281" s="153" t="str">
        <f t="shared" si="544"/>
        <v/>
      </c>
      <c r="CU281" s="153" t="str">
        <f t="shared" si="545"/>
        <v/>
      </c>
      <c r="CV281" s="153" t="str">
        <f t="shared" si="546"/>
        <v/>
      </c>
      <c r="CW281" s="153" t="str">
        <f t="shared" si="547"/>
        <v/>
      </c>
      <c r="CX281" s="153" t="str">
        <f t="shared" si="548"/>
        <v/>
      </c>
      <c r="CY281" s="153" t="str">
        <f t="shared" si="549"/>
        <v/>
      </c>
    </row>
    <row r="282" spans="1:103" s="34" customFormat="1">
      <c r="D282" s="153" t="str">
        <f t="shared" si="450"/>
        <v/>
      </c>
      <c r="E282" s="153" t="str">
        <f t="shared" si="451"/>
        <v/>
      </c>
      <c r="F282" s="153" t="str">
        <f t="shared" si="452"/>
        <v/>
      </c>
      <c r="G282" s="153" t="str">
        <f t="shared" si="453"/>
        <v/>
      </c>
      <c r="H282" s="153" t="str">
        <f t="shared" si="454"/>
        <v/>
      </c>
      <c r="I282" s="153" t="str">
        <f t="shared" si="455"/>
        <v/>
      </c>
      <c r="J282" s="153" t="str">
        <f t="shared" si="456"/>
        <v/>
      </c>
      <c r="K282" s="153" t="str">
        <f t="shared" si="457"/>
        <v/>
      </c>
      <c r="L282" s="153" t="str">
        <f t="shared" si="458"/>
        <v/>
      </c>
      <c r="M282" s="153" t="str">
        <f t="shared" si="459"/>
        <v/>
      </c>
      <c r="N282" s="153" t="str">
        <f t="shared" si="460"/>
        <v/>
      </c>
      <c r="O282" s="153" t="str">
        <f t="shared" si="461"/>
        <v/>
      </c>
      <c r="P282" s="153" t="str">
        <f t="shared" si="462"/>
        <v/>
      </c>
      <c r="Q282" s="153" t="str">
        <f t="shared" si="463"/>
        <v/>
      </c>
      <c r="R282" s="153" t="str">
        <f t="shared" si="464"/>
        <v/>
      </c>
      <c r="S282" s="153" t="str">
        <f t="shared" si="465"/>
        <v/>
      </c>
      <c r="T282" s="153" t="str">
        <f t="shared" si="466"/>
        <v/>
      </c>
      <c r="U282" s="153" t="str">
        <f t="shared" si="467"/>
        <v/>
      </c>
      <c r="V282" s="153" t="str">
        <f t="shared" si="468"/>
        <v/>
      </c>
      <c r="W282" s="153" t="str">
        <f t="shared" si="469"/>
        <v/>
      </c>
      <c r="X282" s="153" t="str">
        <f t="shared" si="470"/>
        <v/>
      </c>
      <c r="Y282" s="153" t="str">
        <f t="shared" si="471"/>
        <v/>
      </c>
      <c r="Z282" s="153" t="str">
        <f t="shared" si="472"/>
        <v/>
      </c>
      <c r="AA282" s="153" t="str">
        <f t="shared" si="473"/>
        <v/>
      </c>
      <c r="AB282" s="153" t="str">
        <f t="shared" si="474"/>
        <v/>
      </c>
      <c r="AC282" s="153" t="str">
        <f t="shared" si="475"/>
        <v/>
      </c>
      <c r="AD282" s="153" t="str">
        <f t="shared" si="476"/>
        <v/>
      </c>
      <c r="AE282" s="153" t="str">
        <f t="shared" si="477"/>
        <v/>
      </c>
      <c r="AF282" s="153" t="str">
        <f t="shared" si="478"/>
        <v/>
      </c>
      <c r="AG282" s="153" t="str">
        <f t="shared" si="479"/>
        <v/>
      </c>
      <c r="AH282" s="153" t="str">
        <f t="shared" si="480"/>
        <v/>
      </c>
      <c r="AI282" s="153" t="str">
        <f t="shared" si="481"/>
        <v/>
      </c>
      <c r="AJ282" s="153" t="str">
        <f t="shared" si="482"/>
        <v/>
      </c>
      <c r="AK282" s="153" t="str">
        <f t="shared" si="483"/>
        <v/>
      </c>
      <c r="AL282" s="153" t="str">
        <f t="shared" si="484"/>
        <v/>
      </c>
      <c r="AM282" s="153" t="str">
        <f t="shared" si="485"/>
        <v/>
      </c>
      <c r="AN282" s="153" t="str">
        <f t="shared" si="486"/>
        <v/>
      </c>
      <c r="AO282" s="153" t="str">
        <f t="shared" si="487"/>
        <v/>
      </c>
      <c r="AP282" s="153" t="str">
        <f t="shared" si="488"/>
        <v/>
      </c>
      <c r="AQ282" s="153" t="str">
        <f t="shared" si="489"/>
        <v/>
      </c>
      <c r="AR282" s="153" t="str">
        <f t="shared" si="490"/>
        <v/>
      </c>
      <c r="AS282" s="153" t="str">
        <f t="shared" si="491"/>
        <v/>
      </c>
      <c r="AT282" s="153" t="str">
        <f t="shared" si="492"/>
        <v/>
      </c>
      <c r="AU282" s="153" t="str">
        <f t="shared" si="493"/>
        <v/>
      </c>
      <c r="AV282" s="153" t="str">
        <f t="shared" si="494"/>
        <v/>
      </c>
      <c r="AW282" s="153" t="str">
        <f t="shared" si="495"/>
        <v/>
      </c>
      <c r="AX282" s="153" t="str">
        <f t="shared" si="496"/>
        <v/>
      </c>
      <c r="AY282" s="153" t="str">
        <f t="shared" si="497"/>
        <v/>
      </c>
      <c r="AZ282" s="153" t="str">
        <f t="shared" si="498"/>
        <v/>
      </c>
      <c r="BA282" s="153" t="str">
        <f t="shared" si="499"/>
        <v/>
      </c>
      <c r="BB282" s="153" t="str">
        <f t="shared" si="500"/>
        <v/>
      </c>
      <c r="BC282" s="153" t="str">
        <f t="shared" si="501"/>
        <v/>
      </c>
      <c r="BD282" s="153" t="str">
        <f t="shared" si="502"/>
        <v/>
      </c>
      <c r="BE282" s="153" t="str">
        <f t="shared" si="503"/>
        <v/>
      </c>
      <c r="BF282" s="153" t="str">
        <f t="shared" si="504"/>
        <v/>
      </c>
      <c r="BG282" s="153" t="str">
        <f t="shared" si="505"/>
        <v/>
      </c>
      <c r="BH282" s="153" t="str">
        <f t="shared" si="506"/>
        <v/>
      </c>
      <c r="BI282" s="153" t="str">
        <f t="shared" si="507"/>
        <v/>
      </c>
      <c r="BJ282" s="153" t="str">
        <f t="shared" si="508"/>
        <v/>
      </c>
      <c r="BK282" s="153" t="str">
        <f t="shared" si="509"/>
        <v/>
      </c>
      <c r="BL282" s="153" t="str">
        <f t="shared" si="510"/>
        <v/>
      </c>
      <c r="BM282" s="153" t="str">
        <f t="shared" si="511"/>
        <v/>
      </c>
      <c r="BN282" s="153" t="str">
        <f t="shared" si="512"/>
        <v/>
      </c>
      <c r="BO282" s="153" t="str">
        <f t="shared" si="513"/>
        <v/>
      </c>
      <c r="BP282" s="153" t="str">
        <f t="shared" si="514"/>
        <v/>
      </c>
      <c r="BQ282" s="153" t="str">
        <f t="shared" si="515"/>
        <v/>
      </c>
      <c r="BR282" s="153" t="str">
        <f t="shared" si="516"/>
        <v/>
      </c>
      <c r="BS282" s="153" t="str">
        <f t="shared" si="517"/>
        <v/>
      </c>
      <c r="BT282" s="153" t="str">
        <f t="shared" si="518"/>
        <v/>
      </c>
      <c r="BU282" s="153" t="str">
        <f t="shared" si="519"/>
        <v/>
      </c>
      <c r="BV282" s="153" t="str">
        <f t="shared" si="520"/>
        <v/>
      </c>
      <c r="BW282" s="153" t="str">
        <f t="shared" si="521"/>
        <v/>
      </c>
      <c r="BX282" s="153" t="str">
        <f t="shared" si="522"/>
        <v/>
      </c>
      <c r="BY282" s="153" t="str">
        <f t="shared" si="523"/>
        <v/>
      </c>
      <c r="BZ282" s="153" t="str">
        <f t="shared" si="524"/>
        <v/>
      </c>
      <c r="CA282" s="153" t="str">
        <f t="shared" si="525"/>
        <v/>
      </c>
      <c r="CB282" s="153" t="str">
        <f t="shared" si="526"/>
        <v/>
      </c>
      <c r="CC282" s="153" t="str">
        <f t="shared" si="527"/>
        <v/>
      </c>
      <c r="CD282" s="153" t="str">
        <f t="shared" si="528"/>
        <v/>
      </c>
      <c r="CE282" s="153" t="str">
        <f t="shared" si="529"/>
        <v/>
      </c>
      <c r="CF282" s="153" t="str">
        <f t="shared" si="530"/>
        <v/>
      </c>
      <c r="CG282" s="153" t="str">
        <f t="shared" si="531"/>
        <v/>
      </c>
      <c r="CH282" s="153" t="str">
        <f t="shared" si="532"/>
        <v/>
      </c>
      <c r="CI282" s="153" t="str">
        <f t="shared" si="533"/>
        <v/>
      </c>
      <c r="CJ282" s="153" t="str">
        <f t="shared" si="534"/>
        <v/>
      </c>
      <c r="CK282" s="153" t="str">
        <f t="shared" si="535"/>
        <v/>
      </c>
      <c r="CL282" s="153" t="str">
        <f t="shared" si="536"/>
        <v/>
      </c>
      <c r="CM282" s="153" t="str">
        <f t="shared" si="537"/>
        <v/>
      </c>
      <c r="CN282" s="153" t="str">
        <f t="shared" si="538"/>
        <v/>
      </c>
      <c r="CO282" s="153" t="str">
        <f t="shared" si="539"/>
        <v/>
      </c>
      <c r="CP282" s="153" t="str">
        <f t="shared" si="540"/>
        <v/>
      </c>
      <c r="CQ282" s="153" t="str">
        <f t="shared" si="541"/>
        <v/>
      </c>
      <c r="CR282" s="153" t="str">
        <f t="shared" si="542"/>
        <v/>
      </c>
      <c r="CS282" s="153" t="str">
        <f t="shared" si="543"/>
        <v/>
      </c>
      <c r="CT282" s="153" t="str">
        <f t="shared" si="544"/>
        <v/>
      </c>
      <c r="CU282" s="153" t="str">
        <f t="shared" si="545"/>
        <v/>
      </c>
      <c r="CV282" s="153" t="str">
        <f t="shared" si="546"/>
        <v/>
      </c>
      <c r="CW282" s="153" t="str">
        <f t="shared" si="547"/>
        <v/>
      </c>
      <c r="CX282" s="153" t="str">
        <f t="shared" si="548"/>
        <v/>
      </c>
      <c r="CY282" s="153" t="str">
        <f t="shared" si="549"/>
        <v/>
      </c>
    </row>
    <row r="283" spans="1:103" s="34" customFormat="1">
      <c r="A283" s="34" t="s">
        <v>315</v>
      </c>
      <c r="B283" s="152"/>
      <c r="D283" s="153" t="str">
        <f t="shared" si="450"/>
        <v/>
      </c>
      <c r="E283" s="153" t="str">
        <f t="shared" si="451"/>
        <v/>
      </c>
      <c r="F283" s="153" t="str">
        <f t="shared" si="452"/>
        <v/>
      </c>
      <c r="G283" s="153" t="str">
        <f t="shared" si="453"/>
        <v/>
      </c>
      <c r="H283" s="153" t="str">
        <f t="shared" si="454"/>
        <v/>
      </c>
      <c r="I283" s="153" t="str">
        <f t="shared" si="455"/>
        <v/>
      </c>
      <c r="J283" s="153" t="str">
        <f t="shared" si="456"/>
        <v/>
      </c>
      <c r="K283" s="153" t="str">
        <f t="shared" si="457"/>
        <v/>
      </c>
      <c r="L283" s="153" t="str">
        <f t="shared" si="458"/>
        <v/>
      </c>
      <c r="M283" s="153" t="str">
        <f t="shared" si="459"/>
        <v/>
      </c>
      <c r="N283" s="153" t="str">
        <f t="shared" si="460"/>
        <v/>
      </c>
      <c r="O283" s="153" t="str">
        <f t="shared" si="461"/>
        <v/>
      </c>
      <c r="P283" s="153" t="str">
        <f t="shared" si="462"/>
        <v/>
      </c>
      <c r="Q283" s="153" t="str">
        <f t="shared" si="463"/>
        <v/>
      </c>
      <c r="R283" s="153" t="str">
        <f t="shared" si="464"/>
        <v/>
      </c>
      <c r="S283" s="153" t="str">
        <f t="shared" si="465"/>
        <v/>
      </c>
      <c r="T283" s="153" t="str">
        <f t="shared" si="466"/>
        <v/>
      </c>
      <c r="U283" s="153" t="str">
        <f t="shared" si="467"/>
        <v/>
      </c>
      <c r="V283" s="153" t="str">
        <f t="shared" si="468"/>
        <v/>
      </c>
      <c r="W283" s="153" t="str">
        <f t="shared" si="469"/>
        <v/>
      </c>
      <c r="X283" s="153" t="str">
        <f t="shared" si="470"/>
        <v/>
      </c>
      <c r="Y283" s="153" t="str">
        <f t="shared" si="471"/>
        <v/>
      </c>
      <c r="Z283" s="153" t="str">
        <f t="shared" si="472"/>
        <v/>
      </c>
      <c r="AA283" s="153" t="str">
        <f t="shared" si="473"/>
        <v/>
      </c>
      <c r="AB283" s="153" t="str">
        <f t="shared" si="474"/>
        <v/>
      </c>
      <c r="AC283" s="153" t="str">
        <f t="shared" si="475"/>
        <v/>
      </c>
      <c r="AD283" s="153" t="str">
        <f t="shared" si="476"/>
        <v/>
      </c>
      <c r="AE283" s="153" t="str">
        <f t="shared" si="477"/>
        <v/>
      </c>
      <c r="AF283" s="153" t="str">
        <f t="shared" si="478"/>
        <v/>
      </c>
      <c r="AG283" s="153" t="str">
        <f t="shared" si="479"/>
        <v/>
      </c>
      <c r="AH283" s="153" t="str">
        <f t="shared" si="480"/>
        <v/>
      </c>
      <c r="AI283" s="153" t="str">
        <f t="shared" si="481"/>
        <v/>
      </c>
      <c r="AJ283" s="153" t="str">
        <f t="shared" si="482"/>
        <v/>
      </c>
      <c r="AK283" s="153" t="str">
        <f t="shared" si="483"/>
        <v/>
      </c>
      <c r="AL283" s="153" t="str">
        <f t="shared" si="484"/>
        <v/>
      </c>
      <c r="AM283" s="153" t="str">
        <f t="shared" si="485"/>
        <v/>
      </c>
      <c r="AN283" s="153" t="str">
        <f t="shared" si="486"/>
        <v/>
      </c>
      <c r="AO283" s="153" t="str">
        <f t="shared" si="487"/>
        <v/>
      </c>
      <c r="AP283" s="153" t="str">
        <f t="shared" si="488"/>
        <v/>
      </c>
      <c r="AQ283" s="153" t="str">
        <f t="shared" si="489"/>
        <v/>
      </c>
      <c r="AR283" s="153" t="str">
        <f t="shared" si="490"/>
        <v/>
      </c>
      <c r="AS283" s="153" t="str">
        <f t="shared" si="491"/>
        <v/>
      </c>
      <c r="AT283" s="153" t="str">
        <f t="shared" si="492"/>
        <v/>
      </c>
      <c r="AU283" s="153" t="str">
        <f t="shared" si="493"/>
        <v/>
      </c>
      <c r="AV283" s="153" t="str">
        <f t="shared" si="494"/>
        <v/>
      </c>
      <c r="AW283" s="153" t="str">
        <f t="shared" si="495"/>
        <v/>
      </c>
      <c r="AX283" s="153" t="str">
        <f t="shared" si="496"/>
        <v/>
      </c>
      <c r="AY283" s="153" t="str">
        <f t="shared" si="497"/>
        <v/>
      </c>
      <c r="AZ283" s="153" t="str">
        <f t="shared" si="498"/>
        <v/>
      </c>
      <c r="BA283" s="153" t="str">
        <f t="shared" si="499"/>
        <v/>
      </c>
      <c r="BB283" s="153" t="str">
        <f t="shared" si="500"/>
        <v/>
      </c>
      <c r="BC283" s="153" t="str">
        <f t="shared" si="501"/>
        <v/>
      </c>
      <c r="BD283" s="153" t="str">
        <f t="shared" si="502"/>
        <v/>
      </c>
      <c r="BE283" s="153" t="str">
        <f t="shared" si="503"/>
        <v/>
      </c>
      <c r="BF283" s="153" t="str">
        <f t="shared" si="504"/>
        <v/>
      </c>
      <c r="BG283" s="153" t="str">
        <f t="shared" si="505"/>
        <v/>
      </c>
      <c r="BH283" s="153" t="str">
        <f t="shared" si="506"/>
        <v/>
      </c>
      <c r="BI283" s="153" t="str">
        <f t="shared" si="507"/>
        <v/>
      </c>
      <c r="BJ283" s="153" t="str">
        <f t="shared" si="508"/>
        <v/>
      </c>
      <c r="BK283" s="153" t="str">
        <f t="shared" si="509"/>
        <v/>
      </c>
      <c r="BL283" s="153" t="str">
        <f t="shared" si="510"/>
        <v/>
      </c>
      <c r="BM283" s="153" t="str">
        <f t="shared" si="511"/>
        <v/>
      </c>
      <c r="BN283" s="153" t="str">
        <f t="shared" si="512"/>
        <v/>
      </c>
      <c r="BO283" s="153" t="str">
        <f t="shared" si="513"/>
        <v/>
      </c>
      <c r="BP283" s="153" t="str">
        <f t="shared" si="514"/>
        <v/>
      </c>
      <c r="BQ283" s="153" t="str">
        <f t="shared" si="515"/>
        <v/>
      </c>
      <c r="BR283" s="153" t="str">
        <f t="shared" si="516"/>
        <v/>
      </c>
      <c r="BS283" s="153" t="str">
        <f t="shared" si="517"/>
        <v/>
      </c>
      <c r="BT283" s="153" t="str">
        <f t="shared" si="518"/>
        <v/>
      </c>
      <c r="BU283" s="153" t="str">
        <f t="shared" si="519"/>
        <v/>
      </c>
      <c r="BV283" s="153" t="str">
        <f t="shared" si="520"/>
        <v/>
      </c>
      <c r="BW283" s="153" t="str">
        <f t="shared" si="521"/>
        <v/>
      </c>
      <c r="BX283" s="153" t="str">
        <f t="shared" si="522"/>
        <v/>
      </c>
      <c r="BY283" s="153" t="str">
        <f t="shared" si="523"/>
        <v/>
      </c>
      <c r="BZ283" s="153" t="str">
        <f t="shared" si="524"/>
        <v/>
      </c>
      <c r="CA283" s="153" t="str">
        <f t="shared" si="525"/>
        <v/>
      </c>
      <c r="CB283" s="153" t="str">
        <f t="shared" si="526"/>
        <v/>
      </c>
      <c r="CC283" s="153" t="str">
        <f t="shared" si="527"/>
        <v/>
      </c>
      <c r="CD283" s="153" t="str">
        <f t="shared" si="528"/>
        <v/>
      </c>
      <c r="CE283" s="153" t="str">
        <f t="shared" si="529"/>
        <v/>
      </c>
      <c r="CF283" s="153" t="str">
        <f t="shared" si="530"/>
        <v/>
      </c>
      <c r="CG283" s="153" t="str">
        <f t="shared" si="531"/>
        <v/>
      </c>
      <c r="CH283" s="153" t="str">
        <f t="shared" si="532"/>
        <v/>
      </c>
      <c r="CI283" s="153" t="str">
        <f t="shared" si="533"/>
        <v/>
      </c>
      <c r="CJ283" s="153" t="str">
        <f t="shared" si="534"/>
        <v/>
      </c>
      <c r="CK283" s="153" t="str">
        <f t="shared" si="535"/>
        <v/>
      </c>
      <c r="CL283" s="153" t="str">
        <f t="shared" si="536"/>
        <v/>
      </c>
      <c r="CM283" s="153" t="str">
        <f t="shared" si="537"/>
        <v/>
      </c>
      <c r="CN283" s="153" t="str">
        <f t="shared" si="538"/>
        <v/>
      </c>
      <c r="CO283" s="153" t="str">
        <f t="shared" si="539"/>
        <v/>
      </c>
      <c r="CP283" s="153" t="str">
        <f t="shared" si="540"/>
        <v/>
      </c>
      <c r="CQ283" s="153" t="str">
        <f t="shared" si="541"/>
        <v/>
      </c>
      <c r="CR283" s="153" t="str">
        <f t="shared" si="542"/>
        <v/>
      </c>
      <c r="CS283" s="153" t="str">
        <f t="shared" si="543"/>
        <v/>
      </c>
      <c r="CT283" s="153" t="str">
        <f t="shared" si="544"/>
        <v/>
      </c>
      <c r="CU283" s="153" t="str">
        <f t="shared" si="545"/>
        <v/>
      </c>
      <c r="CV283" s="153" t="str">
        <f t="shared" si="546"/>
        <v/>
      </c>
      <c r="CW283" s="153" t="str">
        <f t="shared" si="547"/>
        <v/>
      </c>
      <c r="CX283" s="153" t="str">
        <f t="shared" si="548"/>
        <v/>
      </c>
      <c r="CY283" s="153" t="str">
        <f t="shared" si="549"/>
        <v/>
      </c>
    </row>
    <row r="284" spans="1:103" s="34" customFormat="1">
      <c r="B284" s="152"/>
      <c r="D284" s="153"/>
      <c r="E284" s="153"/>
      <c r="F284" s="153"/>
      <c r="G284" s="153"/>
      <c r="H284" s="153"/>
      <c r="I284" s="153"/>
      <c r="J284" s="153"/>
      <c r="K284" s="153"/>
      <c r="L284" s="153"/>
      <c r="M284" s="153"/>
      <c r="N284" s="153"/>
      <c r="O284" s="153"/>
      <c r="P284" s="153"/>
      <c r="Q284" s="153"/>
      <c r="R284" s="153"/>
      <c r="S284" s="153"/>
      <c r="T284" s="153"/>
      <c r="U284" s="153"/>
      <c r="V284" s="153"/>
      <c r="W284" s="153"/>
      <c r="X284" s="153"/>
      <c r="Y284" s="153"/>
      <c r="Z284" s="153"/>
      <c r="AA284" s="153"/>
      <c r="AB284" s="153"/>
      <c r="AC284" s="153"/>
      <c r="AD284" s="153"/>
      <c r="AE284" s="153"/>
      <c r="AF284" s="153"/>
      <c r="AG284" s="153"/>
      <c r="AH284" s="153"/>
      <c r="AI284" s="153"/>
      <c r="AJ284" s="153"/>
      <c r="AK284" s="153"/>
      <c r="AL284" s="153"/>
      <c r="AM284" s="153"/>
      <c r="AN284" s="153"/>
      <c r="AO284" s="153"/>
      <c r="AP284" s="153"/>
      <c r="AQ284" s="153"/>
      <c r="AR284" s="153"/>
      <c r="AS284" s="153"/>
      <c r="AT284" s="153"/>
      <c r="AU284" s="153"/>
      <c r="AV284" s="153"/>
      <c r="AW284" s="153"/>
      <c r="AX284" s="153"/>
      <c r="AY284" s="153"/>
      <c r="AZ284" s="153"/>
      <c r="BA284" s="153"/>
      <c r="BB284" s="153"/>
      <c r="BC284" s="153"/>
      <c r="BD284" s="153"/>
      <c r="BE284" s="153"/>
      <c r="BF284" s="153"/>
      <c r="BG284" s="153"/>
      <c r="BH284" s="153"/>
      <c r="BI284" s="153"/>
      <c r="BJ284" s="153"/>
      <c r="BK284" s="153"/>
      <c r="BL284" s="153"/>
      <c r="BM284" s="153"/>
      <c r="BN284" s="153"/>
      <c r="BO284" s="153"/>
      <c r="BP284" s="153"/>
      <c r="BQ284" s="153"/>
      <c r="BR284" s="153"/>
      <c r="BS284" s="153"/>
      <c r="BT284" s="153"/>
      <c r="BU284" s="153"/>
      <c r="BV284" s="153"/>
      <c r="BW284" s="153"/>
      <c r="BX284" s="153"/>
      <c r="BY284" s="153"/>
      <c r="BZ284" s="153"/>
      <c r="CA284" s="153"/>
      <c r="CB284" s="153"/>
      <c r="CC284" s="153"/>
      <c r="CD284" s="153"/>
      <c r="CE284" s="153"/>
      <c r="CF284" s="153"/>
      <c r="CG284" s="153"/>
      <c r="CH284" s="153"/>
      <c r="CI284" s="153"/>
      <c r="CJ284" s="153"/>
      <c r="CK284" s="153"/>
      <c r="CL284" s="153"/>
      <c r="CM284" s="153"/>
      <c r="CN284" s="153"/>
      <c r="CO284" s="153"/>
      <c r="CP284" s="153"/>
      <c r="CQ284" s="153"/>
      <c r="CR284" s="153"/>
      <c r="CS284" s="153"/>
      <c r="CT284" s="153"/>
      <c r="CU284" s="153"/>
      <c r="CV284" s="153"/>
      <c r="CW284" s="153"/>
      <c r="CX284" s="153"/>
      <c r="CY284" s="153"/>
    </row>
    <row r="285" spans="1:103" s="34" customFormat="1">
      <c r="B285" s="152" t="s">
        <v>293</v>
      </c>
      <c r="D285" s="153">
        <f>IF(D255="A-H",D256,"")</f>
        <v>3</v>
      </c>
      <c r="E285" s="153">
        <f t="shared" ref="E285:BP285" si="550">IF(E255="A-H",E256,"")</f>
        <v>3</v>
      </c>
      <c r="F285" s="153">
        <f t="shared" si="550"/>
        <v>3</v>
      </c>
      <c r="G285" s="153">
        <f t="shared" si="550"/>
        <v>3</v>
      </c>
      <c r="H285" s="153" t="str">
        <f t="shared" si="550"/>
        <v/>
      </c>
      <c r="I285" s="153" t="str">
        <f t="shared" si="550"/>
        <v/>
      </c>
      <c r="J285" s="153" t="str">
        <f t="shared" si="550"/>
        <v/>
      </c>
      <c r="K285" s="153" t="str">
        <f t="shared" si="550"/>
        <v/>
      </c>
      <c r="L285" s="153">
        <f t="shared" si="550"/>
        <v>5</v>
      </c>
      <c r="M285" s="153">
        <f t="shared" si="550"/>
        <v>5</v>
      </c>
      <c r="N285" s="153">
        <f t="shared" si="550"/>
        <v>5</v>
      </c>
      <c r="O285" s="153">
        <f t="shared" si="550"/>
        <v>5</v>
      </c>
      <c r="P285" s="153">
        <f t="shared" si="550"/>
        <v>5</v>
      </c>
      <c r="Q285" s="153">
        <f t="shared" si="550"/>
        <v>5</v>
      </c>
      <c r="R285" s="153">
        <f t="shared" si="550"/>
        <v>5</v>
      </c>
      <c r="S285" s="153">
        <f t="shared" si="550"/>
        <v>5</v>
      </c>
      <c r="T285" s="153" t="str">
        <f t="shared" si="550"/>
        <v/>
      </c>
      <c r="U285" s="153" t="str">
        <f t="shared" si="550"/>
        <v/>
      </c>
      <c r="V285" s="153" t="str">
        <f t="shared" si="550"/>
        <v/>
      </c>
      <c r="W285" s="153" t="str">
        <f t="shared" si="550"/>
        <v/>
      </c>
      <c r="X285" s="153" t="str">
        <f t="shared" si="550"/>
        <v/>
      </c>
      <c r="Y285" s="153" t="str">
        <f t="shared" si="550"/>
        <v/>
      </c>
      <c r="Z285" s="153">
        <f t="shared" si="550"/>
        <v>3</v>
      </c>
      <c r="AA285" s="153">
        <f t="shared" si="550"/>
        <v>3</v>
      </c>
      <c r="AB285" s="153">
        <f t="shared" si="550"/>
        <v>3</v>
      </c>
      <c r="AC285" s="153">
        <f t="shared" si="550"/>
        <v>3</v>
      </c>
      <c r="AD285" s="153">
        <f t="shared" si="550"/>
        <v>3</v>
      </c>
      <c r="AE285" s="153">
        <f t="shared" si="550"/>
        <v>3</v>
      </c>
      <c r="AF285" s="153">
        <f t="shared" si="550"/>
        <v>3</v>
      </c>
      <c r="AG285" s="153">
        <f t="shared" si="550"/>
        <v>3</v>
      </c>
      <c r="AH285" s="153" t="str">
        <f t="shared" si="550"/>
        <v/>
      </c>
      <c r="AI285" s="153" t="str">
        <f t="shared" si="550"/>
        <v/>
      </c>
      <c r="AJ285" s="153" t="str">
        <f t="shared" si="550"/>
        <v/>
      </c>
      <c r="AK285" s="153" t="str">
        <f t="shared" si="550"/>
        <v/>
      </c>
      <c r="AL285" s="153" t="str">
        <f t="shared" si="550"/>
        <v/>
      </c>
      <c r="AM285" s="153" t="str">
        <f t="shared" si="550"/>
        <v/>
      </c>
      <c r="AN285" s="153" t="str">
        <f t="shared" si="550"/>
        <v/>
      </c>
      <c r="AO285" s="153">
        <f t="shared" si="550"/>
        <v>6</v>
      </c>
      <c r="AP285" s="153">
        <f t="shared" si="550"/>
        <v>6</v>
      </c>
      <c r="AQ285" s="153">
        <f t="shared" si="550"/>
        <v>6</v>
      </c>
      <c r="AR285" s="153" t="str">
        <f t="shared" si="550"/>
        <v/>
      </c>
      <c r="AS285" s="153" t="str">
        <f t="shared" si="550"/>
        <v/>
      </c>
      <c r="AT285" s="153" t="str">
        <f t="shared" si="550"/>
        <v/>
      </c>
      <c r="AU285" s="153" t="str">
        <f t="shared" si="550"/>
        <v/>
      </c>
      <c r="AV285" s="153" t="str">
        <f t="shared" si="550"/>
        <v/>
      </c>
      <c r="AW285" s="153" t="str">
        <f t="shared" si="550"/>
        <v/>
      </c>
      <c r="AX285" s="153" t="str">
        <f t="shared" si="550"/>
        <v/>
      </c>
      <c r="AY285" s="153" t="str">
        <f t="shared" si="550"/>
        <v/>
      </c>
      <c r="AZ285" s="153" t="str">
        <f t="shared" si="550"/>
        <v/>
      </c>
      <c r="BA285" s="153" t="str">
        <f t="shared" si="550"/>
        <v/>
      </c>
      <c r="BB285" s="153" t="str">
        <f t="shared" si="550"/>
        <v/>
      </c>
      <c r="BC285" s="153" t="str">
        <f t="shared" si="550"/>
        <v/>
      </c>
      <c r="BD285" s="153" t="str">
        <f t="shared" si="550"/>
        <v/>
      </c>
      <c r="BE285" s="153" t="str">
        <f t="shared" si="550"/>
        <v/>
      </c>
      <c r="BF285" s="153" t="str">
        <f t="shared" si="550"/>
        <v/>
      </c>
      <c r="BG285" s="153" t="str">
        <f t="shared" si="550"/>
        <v/>
      </c>
      <c r="BH285" s="153" t="str">
        <f t="shared" si="550"/>
        <v/>
      </c>
      <c r="BI285" s="153" t="str">
        <f t="shared" si="550"/>
        <v/>
      </c>
      <c r="BJ285" s="153" t="str">
        <f t="shared" si="550"/>
        <v/>
      </c>
      <c r="BK285" s="153" t="str">
        <f t="shared" si="550"/>
        <v/>
      </c>
      <c r="BL285" s="153" t="str">
        <f t="shared" si="550"/>
        <v/>
      </c>
      <c r="BM285" s="153" t="str">
        <f t="shared" si="550"/>
        <v/>
      </c>
      <c r="BN285" s="153" t="str">
        <f t="shared" si="550"/>
        <v/>
      </c>
      <c r="BO285" s="153" t="str">
        <f t="shared" si="550"/>
        <v/>
      </c>
      <c r="BP285" s="153" t="str">
        <f t="shared" si="550"/>
        <v/>
      </c>
      <c r="BQ285" s="153" t="str">
        <f t="shared" ref="BQ285:CY285" si="551">IF(BQ255="A-H",BQ256,"")</f>
        <v/>
      </c>
      <c r="BR285" s="153" t="str">
        <f t="shared" si="551"/>
        <v/>
      </c>
      <c r="BS285" s="153" t="str">
        <f t="shared" si="551"/>
        <v/>
      </c>
      <c r="BT285" s="153" t="str">
        <f t="shared" si="551"/>
        <v/>
      </c>
      <c r="BU285" s="153" t="str">
        <f t="shared" si="551"/>
        <v/>
      </c>
      <c r="BV285" s="153" t="str">
        <f t="shared" si="551"/>
        <v/>
      </c>
      <c r="BW285" s="153" t="str">
        <f t="shared" si="551"/>
        <v/>
      </c>
      <c r="BX285" s="153" t="str">
        <f t="shared" si="551"/>
        <v/>
      </c>
      <c r="BY285" s="153" t="str">
        <f t="shared" si="551"/>
        <v/>
      </c>
      <c r="BZ285" s="153" t="str">
        <f t="shared" si="551"/>
        <v/>
      </c>
      <c r="CA285" s="153" t="str">
        <f t="shared" si="551"/>
        <v/>
      </c>
      <c r="CB285" s="153" t="str">
        <f t="shared" si="551"/>
        <v/>
      </c>
      <c r="CC285" s="153" t="str">
        <f t="shared" si="551"/>
        <v/>
      </c>
      <c r="CD285" s="153" t="str">
        <f t="shared" si="551"/>
        <v/>
      </c>
      <c r="CE285" s="153" t="str">
        <f t="shared" si="551"/>
        <v/>
      </c>
      <c r="CF285" s="153" t="str">
        <f t="shared" si="551"/>
        <v/>
      </c>
      <c r="CG285" s="153" t="str">
        <f t="shared" si="551"/>
        <v/>
      </c>
      <c r="CH285" s="153" t="str">
        <f t="shared" si="551"/>
        <v/>
      </c>
      <c r="CI285" s="153" t="str">
        <f t="shared" si="551"/>
        <v/>
      </c>
      <c r="CJ285" s="153" t="str">
        <f t="shared" si="551"/>
        <v/>
      </c>
      <c r="CK285" s="153" t="str">
        <f t="shared" si="551"/>
        <v/>
      </c>
      <c r="CL285" s="153" t="str">
        <f t="shared" si="551"/>
        <v/>
      </c>
      <c r="CM285" s="153" t="str">
        <f t="shared" si="551"/>
        <v/>
      </c>
      <c r="CN285" s="153" t="str">
        <f t="shared" si="551"/>
        <v/>
      </c>
      <c r="CO285" s="153" t="str">
        <f t="shared" si="551"/>
        <v/>
      </c>
      <c r="CP285" s="153" t="str">
        <f t="shared" si="551"/>
        <v/>
      </c>
      <c r="CQ285" s="153" t="str">
        <f t="shared" si="551"/>
        <v/>
      </c>
      <c r="CR285" s="153" t="str">
        <f t="shared" si="551"/>
        <v/>
      </c>
      <c r="CS285" s="153" t="str">
        <f t="shared" si="551"/>
        <v/>
      </c>
      <c r="CT285" s="153" t="str">
        <f t="shared" si="551"/>
        <v/>
      </c>
      <c r="CU285" s="153" t="str">
        <f t="shared" si="551"/>
        <v/>
      </c>
      <c r="CV285" s="153" t="str">
        <f t="shared" si="551"/>
        <v/>
      </c>
      <c r="CW285" s="153" t="str">
        <f t="shared" si="551"/>
        <v/>
      </c>
      <c r="CX285" s="153" t="str">
        <f t="shared" si="551"/>
        <v/>
      </c>
      <c r="CY285" s="153" t="str">
        <f t="shared" si="551"/>
        <v/>
      </c>
    </row>
    <row r="286" spans="1:103" s="34" customFormat="1">
      <c r="B286" s="152" t="s">
        <v>247</v>
      </c>
      <c r="C286" s="34">
        <v>1</v>
      </c>
      <c r="D286" s="153" t="str">
        <f>IF(LEN(D285)&gt;0,IF(D$285&gt;=$C286,$B286,IF(D$285-$C286=-1,"x","")),"")</f>
        <v>A</v>
      </c>
      <c r="E286" s="153" t="str">
        <f t="shared" ref="E286:BP289" si="552">IF(LEN(E285)&gt;0,IF(E$285&gt;=$C286,$B286,IF(E$285-$C286=-1,"x","")),"")</f>
        <v>A</v>
      </c>
      <c r="F286" s="153" t="str">
        <f t="shared" si="552"/>
        <v>A</v>
      </c>
      <c r="G286" s="153" t="str">
        <f t="shared" si="552"/>
        <v>A</v>
      </c>
      <c r="H286" s="153" t="str">
        <f t="shared" si="552"/>
        <v/>
      </c>
      <c r="I286" s="153" t="str">
        <f t="shared" si="552"/>
        <v/>
      </c>
      <c r="J286" s="153" t="str">
        <f t="shared" si="552"/>
        <v/>
      </c>
      <c r="K286" s="153" t="str">
        <f t="shared" si="552"/>
        <v/>
      </c>
      <c r="L286" s="153" t="str">
        <f t="shared" si="552"/>
        <v>A</v>
      </c>
      <c r="M286" s="153" t="str">
        <f t="shared" si="552"/>
        <v>A</v>
      </c>
      <c r="N286" s="153" t="str">
        <f t="shared" si="552"/>
        <v>A</v>
      </c>
      <c r="O286" s="153" t="str">
        <f t="shared" si="552"/>
        <v>A</v>
      </c>
      <c r="P286" s="153" t="str">
        <f t="shared" si="552"/>
        <v>A</v>
      </c>
      <c r="Q286" s="153" t="str">
        <f t="shared" si="552"/>
        <v>A</v>
      </c>
      <c r="R286" s="153" t="str">
        <f t="shared" si="552"/>
        <v>A</v>
      </c>
      <c r="S286" s="153" t="str">
        <f t="shared" si="552"/>
        <v>A</v>
      </c>
      <c r="T286" s="153" t="str">
        <f t="shared" si="552"/>
        <v/>
      </c>
      <c r="U286" s="153" t="str">
        <f t="shared" si="552"/>
        <v/>
      </c>
      <c r="V286" s="153" t="str">
        <f t="shared" si="552"/>
        <v/>
      </c>
      <c r="W286" s="153" t="str">
        <f t="shared" si="552"/>
        <v/>
      </c>
      <c r="X286" s="153" t="str">
        <f t="shared" si="552"/>
        <v/>
      </c>
      <c r="Y286" s="153" t="str">
        <f t="shared" si="552"/>
        <v/>
      </c>
      <c r="Z286" s="153" t="str">
        <f t="shared" si="552"/>
        <v>A</v>
      </c>
      <c r="AA286" s="153" t="str">
        <f t="shared" si="552"/>
        <v>A</v>
      </c>
      <c r="AB286" s="153" t="str">
        <f t="shared" si="552"/>
        <v>A</v>
      </c>
      <c r="AC286" s="153" t="str">
        <f t="shared" si="552"/>
        <v>A</v>
      </c>
      <c r="AD286" s="153" t="str">
        <f t="shared" si="552"/>
        <v>A</v>
      </c>
      <c r="AE286" s="153" t="str">
        <f t="shared" si="552"/>
        <v>A</v>
      </c>
      <c r="AF286" s="153" t="str">
        <f t="shared" si="552"/>
        <v>A</v>
      </c>
      <c r="AG286" s="153" t="str">
        <f t="shared" si="552"/>
        <v>A</v>
      </c>
      <c r="AH286" s="153" t="str">
        <f t="shared" si="552"/>
        <v/>
      </c>
      <c r="AI286" s="153" t="str">
        <f t="shared" si="552"/>
        <v/>
      </c>
      <c r="AJ286" s="153" t="str">
        <f t="shared" si="552"/>
        <v/>
      </c>
      <c r="AK286" s="153" t="str">
        <f t="shared" si="552"/>
        <v/>
      </c>
      <c r="AL286" s="153" t="str">
        <f t="shared" si="552"/>
        <v/>
      </c>
      <c r="AM286" s="153" t="str">
        <f t="shared" si="552"/>
        <v/>
      </c>
      <c r="AN286" s="153" t="str">
        <f t="shared" si="552"/>
        <v/>
      </c>
      <c r="AO286" s="153" t="str">
        <f t="shared" si="552"/>
        <v>A</v>
      </c>
      <c r="AP286" s="153" t="str">
        <f t="shared" si="552"/>
        <v>A</v>
      </c>
      <c r="AQ286" s="153" t="str">
        <f t="shared" si="552"/>
        <v>A</v>
      </c>
      <c r="AR286" s="153" t="str">
        <f t="shared" si="552"/>
        <v/>
      </c>
      <c r="AS286" s="153" t="str">
        <f t="shared" si="552"/>
        <v/>
      </c>
      <c r="AT286" s="153" t="str">
        <f t="shared" si="552"/>
        <v/>
      </c>
      <c r="AU286" s="153" t="str">
        <f t="shared" si="552"/>
        <v/>
      </c>
      <c r="AV286" s="153" t="str">
        <f t="shared" si="552"/>
        <v/>
      </c>
      <c r="AW286" s="153" t="str">
        <f t="shared" si="552"/>
        <v/>
      </c>
      <c r="AX286" s="153" t="str">
        <f t="shared" si="552"/>
        <v/>
      </c>
      <c r="AY286" s="153" t="str">
        <f t="shared" si="552"/>
        <v/>
      </c>
      <c r="AZ286" s="153" t="str">
        <f t="shared" si="552"/>
        <v/>
      </c>
      <c r="BA286" s="153" t="str">
        <f t="shared" si="552"/>
        <v/>
      </c>
      <c r="BB286" s="153" t="str">
        <f t="shared" si="552"/>
        <v/>
      </c>
      <c r="BC286" s="153" t="str">
        <f t="shared" si="552"/>
        <v/>
      </c>
      <c r="BD286" s="153" t="str">
        <f t="shared" si="552"/>
        <v/>
      </c>
      <c r="BE286" s="153" t="str">
        <f t="shared" si="552"/>
        <v/>
      </c>
      <c r="BF286" s="153" t="str">
        <f t="shared" si="552"/>
        <v/>
      </c>
      <c r="BG286" s="153" t="str">
        <f t="shared" si="552"/>
        <v/>
      </c>
      <c r="BH286" s="153" t="str">
        <f t="shared" si="552"/>
        <v/>
      </c>
      <c r="BI286" s="153" t="str">
        <f t="shared" si="552"/>
        <v/>
      </c>
      <c r="BJ286" s="153" t="str">
        <f t="shared" si="552"/>
        <v/>
      </c>
      <c r="BK286" s="153" t="str">
        <f t="shared" si="552"/>
        <v/>
      </c>
      <c r="BL286" s="153" t="str">
        <f t="shared" si="552"/>
        <v/>
      </c>
      <c r="BM286" s="153" t="str">
        <f t="shared" si="552"/>
        <v/>
      </c>
      <c r="BN286" s="153" t="str">
        <f t="shared" si="552"/>
        <v/>
      </c>
      <c r="BO286" s="153" t="str">
        <f t="shared" si="552"/>
        <v/>
      </c>
      <c r="BP286" s="153" t="str">
        <f t="shared" si="552"/>
        <v/>
      </c>
      <c r="BQ286" s="153" t="str">
        <f t="shared" ref="BQ286:CY293" si="553">IF(LEN(BQ285)&gt;0,IF(BQ$285&gt;=$C286,$B286,IF(BQ$285-$C286=-1,"x","")),"")</f>
        <v/>
      </c>
      <c r="BR286" s="153" t="str">
        <f t="shared" si="553"/>
        <v/>
      </c>
      <c r="BS286" s="153" t="str">
        <f t="shared" si="553"/>
        <v/>
      </c>
      <c r="BT286" s="153" t="str">
        <f t="shared" si="553"/>
        <v/>
      </c>
      <c r="BU286" s="153" t="str">
        <f t="shared" si="553"/>
        <v/>
      </c>
      <c r="BV286" s="153" t="str">
        <f t="shared" si="553"/>
        <v/>
      </c>
      <c r="BW286" s="153" t="str">
        <f t="shared" si="553"/>
        <v/>
      </c>
      <c r="BX286" s="153" t="str">
        <f t="shared" si="553"/>
        <v/>
      </c>
      <c r="BY286" s="153" t="str">
        <f t="shared" si="553"/>
        <v/>
      </c>
      <c r="BZ286" s="153" t="str">
        <f t="shared" si="553"/>
        <v/>
      </c>
      <c r="CA286" s="153" t="str">
        <f t="shared" si="553"/>
        <v/>
      </c>
      <c r="CB286" s="153" t="str">
        <f t="shared" si="553"/>
        <v/>
      </c>
      <c r="CC286" s="153" t="str">
        <f t="shared" si="553"/>
        <v/>
      </c>
      <c r="CD286" s="153" t="str">
        <f t="shared" si="553"/>
        <v/>
      </c>
      <c r="CE286" s="153" t="str">
        <f t="shared" si="553"/>
        <v/>
      </c>
      <c r="CF286" s="153" t="str">
        <f t="shared" si="553"/>
        <v/>
      </c>
      <c r="CG286" s="153" t="str">
        <f t="shared" si="553"/>
        <v/>
      </c>
      <c r="CH286" s="153" t="str">
        <f t="shared" si="553"/>
        <v/>
      </c>
      <c r="CI286" s="153" t="str">
        <f t="shared" si="553"/>
        <v/>
      </c>
      <c r="CJ286" s="153" t="str">
        <f t="shared" si="553"/>
        <v/>
      </c>
      <c r="CK286" s="153" t="str">
        <f t="shared" si="553"/>
        <v/>
      </c>
      <c r="CL286" s="153" t="str">
        <f t="shared" si="553"/>
        <v/>
      </c>
      <c r="CM286" s="153" t="str">
        <f t="shared" si="553"/>
        <v/>
      </c>
      <c r="CN286" s="153" t="str">
        <f t="shared" si="553"/>
        <v/>
      </c>
      <c r="CO286" s="153" t="str">
        <f t="shared" si="553"/>
        <v/>
      </c>
      <c r="CP286" s="153" t="str">
        <f t="shared" si="553"/>
        <v/>
      </c>
      <c r="CQ286" s="153" t="str">
        <f t="shared" si="553"/>
        <v/>
      </c>
      <c r="CR286" s="153" t="str">
        <f t="shared" si="553"/>
        <v/>
      </c>
      <c r="CS286" s="153" t="str">
        <f t="shared" si="553"/>
        <v/>
      </c>
      <c r="CT286" s="153" t="str">
        <f t="shared" si="553"/>
        <v/>
      </c>
      <c r="CU286" s="153" t="str">
        <f t="shared" si="553"/>
        <v/>
      </c>
      <c r="CV286" s="153" t="str">
        <f t="shared" si="553"/>
        <v/>
      </c>
      <c r="CW286" s="153" t="str">
        <f t="shared" si="553"/>
        <v/>
      </c>
      <c r="CX286" s="153" t="str">
        <f t="shared" si="553"/>
        <v/>
      </c>
      <c r="CY286" s="153" t="str">
        <f t="shared" si="553"/>
        <v/>
      </c>
    </row>
    <row r="287" spans="1:103" s="34" customFormat="1">
      <c r="B287" s="152" t="s">
        <v>246</v>
      </c>
      <c r="C287" s="34">
        <v>2</v>
      </c>
      <c r="D287" s="153" t="str">
        <f>IF(LEN(D286)&gt;0,IF(D$285&gt;=$C287,$B287,IF(D$285-$C287=-1,"x","")),"")</f>
        <v>B</v>
      </c>
      <c r="E287" s="153" t="str">
        <f t="shared" si="552"/>
        <v>B</v>
      </c>
      <c r="F287" s="153" t="str">
        <f t="shared" si="552"/>
        <v>B</v>
      </c>
      <c r="G287" s="153" t="str">
        <f t="shared" si="552"/>
        <v>B</v>
      </c>
      <c r="H287" s="153" t="str">
        <f t="shared" si="552"/>
        <v/>
      </c>
      <c r="I287" s="153" t="str">
        <f t="shared" si="552"/>
        <v/>
      </c>
      <c r="J287" s="153" t="str">
        <f t="shared" si="552"/>
        <v/>
      </c>
      <c r="K287" s="153" t="str">
        <f t="shared" si="552"/>
        <v/>
      </c>
      <c r="L287" s="153" t="str">
        <f t="shared" si="552"/>
        <v>B</v>
      </c>
      <c r="M287" s="153" t="str">
        <f t="shared" si="552"/>
        <v>B</v>
      </c>
      <c r="N287" s="153" t="str">
        <f t="shared" si="552"/>
        <v>B</v>
      </c>
      <c r="O287" s="153" t="str">
        <f t="shared" si="552"/>
        <v>B</v>
      </c>
      <c r="P287" s="153" t="str">
        <f t="shared" si="552"/>
        <v>B</v>
      </c>
      <c r="Q287" s="153" t="str">
        <f t="shared" si="552"/>
        <v>B</v>
      </c>
      <c r="R287" s="153" t="str">
        <f t="shared" si="552"/>
        <v>B</v>
      </c>
      <c r="S287" s="153" t="str">
        <f t="shared" si="552"/>
        <v>B</v>
      </c>
      <c r="T287" s="153" t="str">
        <f t="shared" si="552"/>
        <v/>
      </c>
      <c r="U287" s="153" t="str">
        <f t="shared" si="552"/>
        <v/>
      </c>
      <c r="V287" s="153" t="str">
        <f t="shared" si="552"/>
        <v/>
      </c>
      <c r="W287" s="153" t="str">
        <f t="shared" si="552"/>
        <v/>
      </c>
      <c r="X287" s="153" t="str">
        <f t="shared" si="552"/>
        <v/>
      </c>
      <c r="Y287" s="153" t="str">
        <f t="shared" si="552"/>
        <v/>
      </c>
      <c r="Z287" s="153" t="str">
        <f t="shared" si="552"/>
        <v>B</v>
      </c>
      <c r="AA287" s="153" t="str">
        <f t="shared" si="552"/>
        <v>B</v>
      </c>
      <c r="AB287" s="153" t="str">
        <f t="shared" si="552"/>
        <v>B</v>
      </c>
      <c r="AC287" s="153" t="str">
        <f t="shared" si="552"/>
        <v>B</v>
      </c>
      <c r="AD287" s="153" t="str">
        <f t="shared" si="552"/>
        <v>B</v>
      </c>
      <c r="AE287" s="153" t="str">
        <f t="shared" si="552"/>
        <v>B</v>
      </c>
      <c r="AF287" s="153" t="str">
        <f t="shared" si="552"/>
        <v>B</v>
      </c>
      <c r="AG287" s="153" t="str">
        <f t="shared" si="552"/>
        <v>B</v>
      </c>
      <c r="AH287" s="153" t="str">
        <f t="shared" si="552"/>
        <v/>
      </c>
      <c r="AI287" s="153" t="str">
        <f t="shared" si="552"/>
        <v/>
      </c>
      <c r="AJ287" s="153" t="str">
        <f t="shared" si="552"/>
        <v/>
      </c>
      <c r="AK287" s="153" t="str">
        <f t="shared" si="552"/>
        <v/>
      </c>
      <c r="AL287" s="153" t="str">
        <f t="shared" si="552"/>
        <v/>
      </c>
      <c r="AM287" s="153" t="str">
        <f t="shared" si="552"/>
        <v/>
      </c>
      <c r="AN287" s="153" t="str">
        <f t="shared" si="552"/>
        <v/>
      </c>
      <c r="AO287" s="153" t="str">
        <f t="shared" si="552"/>
        <v>B</v>
      </c>
      <c r="AP287" s="153" t="str">
        <f t="shared" si="552"/>
        <v>B</v>
      </c>
      <c r="AQ287" s="153" t="str">
        <f t="shared" si="552"/>
        <v>B</v>
      </c>
      <c r="AR287" s="153" t="str">
        <f t="shared" si="552"/>
        <v/>
      </c>
      <c r="AS287" s="153" t="str">
        <f t="shared" si="552"/>
        <v/>
      </c>
      <c r="AT287" s="153" t="str">
        <f t="shared" si="552"/>
        <v/>
      </c>
      <c r="AU287" s="153" t="str">
        <f t="shared" si="552"/>
        <v/>
      </c>
      <c r="AV287" s="153" t="str">
        <f t="shared" si="552"/>
        <v/>
      </c>
      <c r="AW287" s="153" t="str">
        <f t="shared" si="552"/>
        <v/>
      </c>
      <c r="AX287" s="153" t="str">
        <f t="shared" si="552"/>
        <v/>
      </c>
      <c r="AY287" s="153" t="str">
        <f t="shared" si="552"/>
        <v/>
      </c>
      <c r="AZ287" s="153" t="str">
        <f t="shared" si="552"/>
        <v/>
      </c>
      <c r="BA287" s="153" t="str">
        <f t="shared" si="552"/>
        <v/>
      </c>
      <c r="BB287" s="153" t="str">
        <f t="shared" si="552"/>
        <v/>
      </c>
      <c r="BC287" s="153" t="str">
        <f t="shared" si="552"/>
        <v/>
      </c>
      <c r="BD287" s="153" t="str">
        <f t="shared" si="552"/>
        <v/>
      </c>
      <c r="BE287" s="153" t="str">
        <f t="shared" si="552"/>
        <v/>
      </c>
      <c r="BF287" s="153" t="str">
        <f t="shared" si="552"/>
        <v/>
      </c>
      <c r="BG287" s="153" t="str">
        <f t="shared" si="552"/>
        <v/>
      </c>
      <c r="BH287" s="153" t="str">
        <f t="shared" si="552"/>
        <v/>
      </c>
      <c r="BI287" s="153" t="str">
        <f t="shared" si="552"/>
        <v/>
      </c>
      <c r="BJ287" s="153" t="str">
        <f t="shared" si="552"/>
        <v/>
      </c>
      <c r="BK287" s="153" t="str">
        <f t="shared" si="552"/>
        <v/>
      </c>
      <c r="BL287" s="153" t="str">
        <f t="shared" si="552"/>
        <v/>
      </c>
      <c r="BM287" s="153" t="str">
        <f t="shared" si="552"/>
        <v/>
      </c>
      <c r="BN287" s="153" t="str">
        <f t="shared" si="552"/>
        <v/>
      </c>
      <c r="BO287" s="153" t="str">
        <f t="shared" si="552"/>
        <v/>
      </c>
      <c r="BP287" s="153" t="str">
        <f t="shared" si="552"/>
        <v/>
      </c>
      <c r="BQ287" s="153" t="str">
        <f t="shared" si="553"/>
        <v/>
      </c>
      <c r="BR287" s="153" t="str">
        <f t="shared" si="553"/>
        <v/>
      </c>
      <c r="BS287" s="153" t="str">
        <f t="shared" si="553"/>
        <v/>
      </c>
      <c r="BT287" s="153" t="str">
        <f t="shared" si="553"/>
        <v/>
      </c>
      <c r="BU287" s="153" t="str">
        <f t="shared" si="553"/>
        <v/>
      </c>
      <c r="BV287" s="153" t="str">
        <f t="shared" si="553"/>
        <v/>
      </c>
      <c r="BW287" s="153" t="str">
        <f t="shared" si="553"/>
        <v/>
      </c>
      <c r="BX287" s="153" t="str">
        <f t="shared" si="553"/>
        <v/>
      </c>
      <c r="BY287" s="153" t="str">
        <f t="shared" si="553"/>
        <v/>
      </c>
      <c r="BZ287" s="153" t="str">
        <f t="shared" si="553"/>
        <v/>
      </c>
      <c r="CA287" s="153" t="str">
        <f t="shared" si="553"/>
        <v/>
      </c>
      <c r="CB287" s="153" t="str">
        <f t="shared" si="553"/>
        <v/>
      </c>
      <c r="CC287" s="153" t="str">
        <f t="shared" si="553"/>
        <v/>
      </c>
      <c r="CD287" s="153" t="str">
        <f t="shared" si="553"/>
        <v/>
      </c>
      <c r="CE287" s="153" t="str">
        <f t="shared" si="553"/>
        <v/>
      </c>
      <c r="CF287" s="153" t="str">
        <f t="shared" si="553"/>
        <v/>
      </c>
      <c r="CG287" s="153" t="str">
        <f t="shared" si="553"/>
        <v/>
      </c>
      <c r="CH287" s="153" t="str">
        <f t="shared" si="553"/>
        <v/>
      </c>
      <c r="CI287" s="153" t="str">
        <f t="shared" si="553"/>
        <v/>
      </c>
      <c r="CJ287" s="153" t="str">
        <f t="shared" si="553"/>
        <v/>
      </c>
      <c r="CK287" s="153" t="str">
        <f t="shared" si="553"/>
        <v/>
      </c>
      <c r="CL287" s="153" t="str">
        <f t="shared" si="553"/>
        <v/>
      </c>
      <c r="CM287" s="153" t="str">
        <f t="shared" si="553"/>
        <v/>
      </c>
      <c r="CN287" s="153" t="str">
        <f t="shared" si="553"/>
        <v/>
      </c>
      <c r="CO287" s="153" t="str">
        <f t="shared" si="553"/>
        <v/>
      </c>
      <c r="CP287" s="153" t="str">
        <f t="shared" si="553"/>
        <v/>
      </c>
      <c r="CQ287" s="153" t="str">
        <f t="shared" si="553"/>
        <v/>
      </c>
      <c r="CR287" s="153" t="str">
        <f t="shared" si="553"/>
        <v/>
      </c>
      <c r="CS287" s="153" t="str">
        <f t="shared" si="553"/>
        <v/>
      </c>
      <c r="CT287" s="153" t="str">
        <f t="shared" si="553"/>
        <v/>
      </c>
      <c r="CU287" s="153" t="str">
        <f t="shared" si="553"/>
        <v/>
      </c>
      <c r="CV287" s="153" t="str">
        <f t="shared" si="553"/>
        <v/>
      </c>
      <c r="CW287" s="153" t="str">
        <f t="shared" si="553"/>
        <v/>
      </c>
      <c r="CX287" s="153" t="str">
        <f t="shared" si="553"/>
        <v/>
      </c>
      <c r="CY287" s="153" t="str">
        <f t="shared" si="553"/>
        <v/>
      </c>
    </row>
    <row r="288" spans="1:103" s="34" customFormat="1">
      <c r="B288" s="152" t="s">
        <v>248</v>
      </c>
      <c r="C288" s="34">
        <v>3</v>
      </c>
      <c r="D288" s="153" t="str">
        <f t="shared" ref="D288:S301" si="554">IF(LEN(D287)&gt;0,IF(D$285&gt;=$C288,$B288,IF(D$285-$C288=-1,"x","")),"")</f>
        <v>C</v>
      </c>
      <c r="E288" s="153" t="str">
        <f t="shared" si="552"/>
        <v>C</v>
      </c>
      <c r="F288" s="153" t="str">
        <f t="shared" si="552"/>
        <v>C</v>
      </c>
      <c r="G288" s="153" t="str">
        <f t="shared" si="552"/>
        <v>C</v>
      </c>
      <c r="H288" s="153" t="str">
        <f t="shared" si="552"/>
        <v/>
      </c>
      <c r="I288" s="153" t="str">
        <f t="shared" si="552"/>
        <v/>
      </c>
      <c r="J288" s="153" t="str">
        <f t="shared" si="552"/>
        <v/>
      </c>
      <c r="K288" s="153" t="str">
        <f t="shared" si="552"/>
        <v/>
      </c>
      <c r="L288" s="153" t="str">
        <f t="shared" si="552"/>
        <v>C</v>
      </c>
      <c r="M288" s="153" t="str">
        <f t="shared" si="552"/>
        <v>C</v>
      </c>
      <c r="N288" s="153" t="str">
        <f t="shared" si="552"/>
        <v>C</v>
      </c>
      <c r="O288" s="153" t="str">
        <f t="shared" si="552"/>
        <v>C</v>
      </c>
      <c r="P288" s="153" t="str">
        <f t="shared" si="552"/>
        <v>C</v>
      </c>
      <c r="Q288" s="153" t="str">
        <f t="shared" si="552"/>
        <v>C</v>
      </c>
      <c r="R288" s="153" t="str">
        <f t="shared" si="552"/>
        <v>C</v>
      </c>
      <c r="S288" s="153" t="str">
        <f t="shared" si="552"/>
        <v>C</v>
      </c>
      <c r="T288" s="153" t="str">
        <f t="shared" si="552"/>
        <v/>
      </c>
      <c r="U288" s="153" t="str">
        <f t="shared" si="552"/>
        <v/>
      </c>
      <c r="V288" s="153" t="str">
        <f t="shared" si="552"/>
        <v/>
      </c>
      <c r="W288" s="153" t="str">
        <f t="shared" si="552"/>
        <v/>
      </c>
      <c r="X288" s="153" t="str">
        <f t="shared" si="552"/>
        <v/>
      </c>
      <c r="Y288" s="153" t="str">
        <f t="shared" si="552"/>
        <v/>
      </c>
      <c r="Z288" s="153" t="str">
        <f t="shared" si="552"/>
        <v>C</v>
      </c>
      <c r="AA288" s="153" t="str">
        <f t="shared" si="552"/>
        <v>C</v>
      </c>
      <c r="AB288" s="153" t="str">
        <f t="shared" si="552"/>
        <v>C</v>
      </c>
      <c r="AC288" s="153" t="str">
        <f t="shared" si="552"/>
        <v>C</v>
      </c>
      <c r="AD288" s="153" t="str">
        <f t="shared" si="552"/>
        <v>C</v>
      </c>
      <c r="AE288" s="153" t="str">
        <f t="shared" si="552"/>
        <v>C</v>
      </c>
      <c r="AF288" s="153" t="str">
        <f t="shared" si="552"/>
        <v>C</v>
      </c>
      <c r="AG288" s="153" t="str">
        <f t="shared" si="552"/>
        <v>C</v>
      </c>
      <c r="AH288" s="153" t="str">
        <f t="shared" si="552"/>
        <v/>
      </c>
      <c r="AI288" s="153" t="str">
        <f t="shared" si="552"/>
        <v/>
      </c>
      <c r="AJ288" s="153" t="str">
        <f t="shared" si="552"/>
        <v/>
      </c>
      <c r="AK288" s="153" t="str">
        <f t="shared" si="552"/>
        <v/>
      </c>
      <c r="AL288" s="153" t="str">
        <f t="shared" si="552"/>
        <v/>
      </c>
      <c r="AM288" s="153" t="str">
        <f t="shared" si="552"/>
        <v/>
      </c>
      <c r="AN288" s="153" t="str">
        <f t="shared" si="552"/>
        <v/>
      </c>
      <c r="AO288" s="153" t="str">
        <f t="shared" si="552"/>
        <v>C</v>
      </c>
      <c r="AP288" s="153" t="str">
        <f t="shared" si="552"/>
        <v>C</v>
      </c>
      <c r="AQ288" s="153" t="str">
        <f t="shared" si="552"/>
        <v>C</v>
      </c>
      <c r="AR288" s="153" t="str">
        <f t="shared" si="552"/>
        <v/>
      </c>
      <c r="AS288" s="153" t="str">
        <f t="shared" si="552"/>
        <v/>
      </c>
      <c r="AT288" s="153" t="str">
        <f t="shared" si="552"/>
        <v/>
      </c>
      <c r="AU288" s="153" t="str">
        <f t="shared" si="552"/>
        <v/>
      </c>
      <c r="AV288" s="153" t="str">
        <f t="shared" si="552"/>
        <v/>
      </c>
      <c r="AW288" s="153" t="str">
        <f t="shared" si="552"/>
        <v/>
      </c>
      <c r="AX288" s="153" t="str">
        <f t="shared" si="552"/>
        <v/>
      </c>
      <c r="AY288" s="153" t="str">
        <f t="shared" si="552"/>
        <v/>
      </c>
      <c r="AZ288" s="153" t="str">
        <f t="shared" si="552"/>
        <v/>
      </c>
      <c r="BA288" s="153" t="str">
        <f t="shared" si="552"/>
        <v/>
      </c>
      <c r="BB288" s="153" t="str">
        <f t="shared" si="552"/>
        <v/>
      </c>
      <c r="BC288" s="153" t="str">
        <f t="shared" si="552"/>
        <v/>
      </c>
      <c r="BD288" s="153" t="str">
        <f t="shared" si="552"/>
        <v/>
      </c>
      <c r="BE288" s="153" t="str">
        <f t="shared" si="552"/>
        <v/>
      </c>
      <c r="BF288" s="153" t="str">
        <f t="shared" si="552"/>
        <v/>
      </c>
      <c r="BG288" s="153" t="str">
        <f t="shared" si="552"/>
        <v/>
      </c>
      <c r="BH288" s="153" t="str">
        <f t="shared" si="552"/>
        <v/>
      </c>
      <c r="BI288" s="153" t="str">
        <f t="shared" si="552"/>
        <v/>
      </c>
      <c r="BJ288" s="153" t="str">
        <f t="shared" si="552"/>
        <v/>
      </c>
      <c r="BK288" s="153" t="str">
        <f t="shared" si="552"/>
        <v/>
      </c>
      <c r="BL288" s="153" t="str">
        <f t="shared" si="552"/>
        <v/>
      </c>
      <c r="BM288" s="153" t="str">
        <f t="shared" si="552"/>
        <v/>
      </c>
      <c r="BN288" s="153" t="str">
        <f t="shared" si="552"/>
        <v/>
      </c>
      <c r="BO288" s="153" t="str">
        <f t="shared" si="552"/>
        <v/>
      </c>
      <c r="BP288" s="153" t="str">
        <f t="shared" si="552"/>
        <v/>
      </c>
      <c r="BQ288" s="153" t="str">
        <f t="shared" si="553"/>
        <v/>
      </c>
      <c r="BR288" s="153" t="str">
        <f t="shared" si="553"/>
        <v/>
      </c>
      <c r="BS288" s="153" t="str">
        <f t="shared" si="553"/>
        <v/>
      </c>
      <c r="BT288" s="153" t="str">
        <f t="shared" si="553"/>
        <v/>
      </c>
      <c r="BU288" s="153" t="str">
        <f t="shared" si="553"/>
        <v/>
      </c>
      <c r="BV288" s="153" t="str">
        <f t="shared" si="553"/>
        <v/>
      </c>
      <c r="BW288" s="153" t="str">
        <f t="shared" si="553"/>
        <v/>
      </c>
      <c r="BX288" s="153" t="str">
        <f t="shared" si="553"/>
        <v/>
      </c>
      <c r="BY288" s="153" t="str">
        <f t="shared" si="553"/>
        <v/>
      </c>
      <c r="BZ288" s="153" t="str">
        <f t="shared" si="553"/>
        <v/>
      </c>
      <c r="CA288" s="153" t="str">
        <f t="shared" si="553"/>
        <v/>
      </c>
      <c r="CB288" s="153" t="str">
        <f t="shared" si="553"/>
        <v/>
      </c>
      <c r="CC288" s="153" t="str">
        <f t="shared" si="553"/>
        <v/>
      </c>
      <c r="CD288" s="153" t="str">
        <f t="shared" si="553"/>
        <v/>
      </c>
      <c r="CE288" s="153" t="str">
        <f t="shared" si="553"/>
        <v/>
      </c>
      <c r="CF288" s="153" t="str">
        <f t="shared" si="553"/>
        <v/>
      </c>
      <c r="CG288" s="153" t="str">
        <f t="shared" si="553"/>
        <v/>
      </c>
      <c r="CH288" s="153" t="str">
        <f t="shared" si="553"/>
        <v/>
      </c>
      <c r="CI288" s="153" t="str">
        <f t="shared" si="553"/>
        <v/>
      </c>
      <c r="CJ288" s="153" t="str">
        <f t="shared" si="553"/>
        <v/>
      </c>
      <c r="CK288" s="153" t="str">
        <f t="shared" si="553"/>
        <v/>
      </c>
      <c r="CL288" s="153" t="str">
        <f t="shared" si="553"/>
        <v/>
      </c>
      <c r="CM288" s="153" t="str">
        <f t="shared" si="553"/>
        <v/>
      </c>
      <c r="CN288" s="153" t="str">
        <f t="shared" si="553"/>
        <v/>
      </c>
      <c r="CO288" s="153" t="str">
        <f t="shared" si="553"/>
        <v/>
      </c>
      <c r="CP288" s="153" t="str">
        <f t="shared" si="553"/>
        <v/>
      </c>
      <c r="CQ288" s="153" t="str">
        <f t="shared" si="553"/>
        <v/>
      </c>
      <c r="CR288" s="153" t="str">
        <f t="shared" si="553"/>
        <v/>
      </c>
      <c r="CS288" s="153" t="str">
        <f t="shared" si="553"/>
        <v/>
      </c>
      <c r="CT288" s="153" t="str">
        <f t="shared" si="553"/>
        <v/>
      </c>
      <c r="CU288" s="153" t="str">
        <f t="shared" si="553"/>
        <v/>
      </c>
      <c r="CV288" s="153" t="str">
        <f t="shared" si="553"/>
        <v/>
      </c>
      <c r="CW288" s="153" t="str">
        <f t="shared" si="553"/>
        <v/>
      </c>
      <c r="CX288" s="153" t="str">
        <f t="shared" si="553"/>
        <v/>
      </c>
      <c r="CY288" s="153" t="str">
        <f t="shared" si="553"/>
        <v/>
      </c>
    </row>
    <row r="289" spans="2:103" s="34" customFormat="1">
      <c r="B289" s="152" t="s">
        <v>249</v>
      </c>
      <c r="C289" s="34">
        <v>4</v>
      </c>
      <c r="D289" s="153" t="str">
        <f t="shared" si="554"/>
        <v>x</v>
      </c>
      <c r="E289" s="153" t="str">
        <f t="shared" si="552"/>
        <v>x</v>
      </c>
      <c r="F289" s="153" t="str">
        <f t="shared" si="552"/>
        <v>x</v>
      </c>
      <c r="G289" s="153" t="str">
        <f t="shared" si="552"/>
        <v>x</v>
      </c>
      <c r="H289" s="153" t="str">
        <f t="shared" si="552"/>
        <v/>
      </c>
      <c r="I289" s="153" t="str">
        <f t="shared" si="552"/>
        <v/>
      </c>
      <c r="J289" s="153" t="str">
        <f t="shared" si="552"/>
        <v/>
      </c>
      <c r="K289" s="153" t="str">
        <f t="shared" si="552"/>
        <v/>
      </c>
      <c r="L289" s="153" t="str">
        <f t="shared" si="552"/>
        <v>D</v>
      </c>
      <c r="M289" s="153" t="str">
        <f t="shared" si="552"/>
        <v>D</v>
      </c>
      <c r="N289" s="153" t="str">
        <f t="shared" si="552"/>
        <v>D</v>
      </c>
      <c r="O289" s="153" t="str">
        <f t="shared" si="552"/>
        <v>D</v>
      </c>
      <c r="P289" s="153" t="str">
        <f t="shared" si="552"/>
        <v>D</v>
      </c>
      <c r="Q289" s="153" t="str">
        <f t="shared" si="552"/>
        <v>D</v>
      </c>
      <c r="R289" s="153" t="str">
        <f t="shared" si="552"/>
        <v>D</v>
      </c>
      <c r="S289" s="153" t="str">
        <f t="shared" si="552"/>
        <v>D</v>
      </c>
      <c r="T289" s="153" t="str">
        <f t="shared" si="552"/>
        <v/>
      </c>
      <c r="U289" s="153" t="str">
        <f t="shared" si="552"/>
        <v/>
      </c>
      <c r="V289" s="153" t="str">
        <f t="shared" si="552"/>
        <v/>
      </c>
      <c r="W289" s="153" t="str">
        <f t="shared" si="552"/>
        <v/>
      </c>
      <c r="X289" s="153" t="str">
        <f t="shared" si="552"/>
        <v/>
      </c>
      <c r="Y289" s="153" t="str">
        <f t="shared" si="552"/>
        <v/>
      </c>
      <c r="Z289" s="153" t="str">
        <f t="shared" si="552"/>
        <v>x</v>
      </c>
      <c r="AA289" s="153" t="str">
        <f t="shared" si="552"/>
        <v>x</v>
      </c>
      <c r="AB289" s="153" t="str">
        <f t="shared" si="552"/>
        <v>x</v>
      </c>
      <c r="AC289" s="153" t="str">
        <f t="shared" si="552"/>
        <v>x</v>
      </c>
      <c r="AD289" s="153" t="str">
        <f t="shared" si="552"/>
        <v>x</v>
      </c>
      <c r="AE289" s="153" t="str">
        <f t="shared" si="552"/>
        <v>x</v>
      </c>
      <c r="AF289" s="153" t="str">
        <f t="shared" si="552"/>
        <v>x</v>
      </c>
      <c r="AG289" s="153" t="str">
        <f t="shared" si="552"/>
        <v>x</v>
      </c>
      <c r="AH289" s="153" t="str">
        <f t="shared" si="552"/>
        <v/>
      </c>
      <c r="AI289" s="153" t="str">
        <f t="shared" si="552"/>
        <v/>
      </c>
      <c r="AJ289" s="153" t="str">
        <f t="shared" si="552"/>
        <v/>
      </c>
      <c r="AK289" s="153" t="str">
        <f t="shared" si="552"/>
        <v/>
      </c>
      <c r="AL289" s="153" t="str">
        <f t="shared" si="552"/>
        <v/>
      </c>
      <c r="AM289" s="153" t="str">
        <f t="shared" si="552"/>
        <v/>
      </c>
      <c r="AN289" s="153" t="str">
        <f t="shared" si="552"/>
        <v/>
      </c>
      <c r="AO289" s="153" t="str">
        <f t="shared" si="552"/>
        <v>D</v>
      </c>
      <c r="AP289" s="153" t="str">
        <f t="shared" si="552"/>
        <v>D</v>
      </c>
      <c r="AQ289" s="153" t="str">
        <f t="shared" si="552"/>
        <v>D</v>
      </c>
      <c r="AR289" s="153" t="str">
        <f t="shared" si="552"/>
        <v/>
      </c>
      <c r="AS289" s="153" t="str">
        <f t="shared" si="552"/>
        <v/>
      </c>
      <c r="AT289" s="153" t="str">
        <f t="shared" si="552"/>
        <v/>
      </c>
      <c r="AU289" s="153" t="str">
        <f t="shared" si="552"/>
        <v/>
      </c>
      <c r="AV289" s="153" t="str">
        <f t="shared" si="552"/>
        <v/>
      </c>
      <c r="AW289" s="153" t="str">
        <f t="shared" si="552"/>
        <v/>
      </c>
      <c r="AX289" s="153" t="str">
        <f t="shared" si="552"/>
        <v/>
      </c>
      <c r="AY289" s="153" t="str">
        <f t="shared" si="552"/>
        <v/>
      </c>
      <c r="AZ289" s="153" t="str">
        <f t="shared" si="552"/>
        <v/>
      </c>
      <c r="BA289" s="153" t="str">
        <f t="shared" si="552"/>
        <v/>
      </c>
      <c r="BB289" s="153" t="str">
        <f t="shared" si="552"/>
        <v/>
      </c>
      <c r="BC289" s="153" t="str">
        <f t="shared" si="552"/>
        <v/>
      </c>
      <c r="BD289" s="153" t="str">
        <f t="shared" si="552"/>
        <v/>
      </c>
      <c r="BE289" s="153" t="str">
        <f t="shared" si="552"/>
        <v/>
      </c>
      <c r="BF289" s="153" t="str">
        <f t="shared" si="552"/>
        <v/>
      </c>
      <c r="BG289" s="153" t="str">
        <f t="shared" si="552"/>
        <v/>
      </c>
      <c r="BH289" s="153" t="str">
        <f t="shared" si="552"/>
        <v/>
      </c>
      <c r="BI289" s="153" t="str">
        <f t="shared" si="552"/>
        <v/>
      </c>
      <c r="BJ289" s="153" t="str">
        <f t="shared" si="552"/>
        <v/>
      </c>
      <c r="BK289" s="153" t="str">
        <f t="shared" si="552"/>
        <v/>
      </c>
      <c r="BL289" s="153" t="str">
        <f t="shared" si="552"/>
        <v/>
      </c>
      <c r="BM289" s="153" t="str">
        <f t="shared" si="552"/>
        <v/>
      </c>
      <c r="BN289" s="153" t="str">
        <f t="shared" si="552"/>
        <v/>
      </c>
      <c r="BO289" s="153" t="str">
        <f t="shared" si="552"/>
        <v/>
      </c>
      <c r="BP289" s="153" t="str">
        <f t="shared" ref="BP289:BZ301" si="555">IF(LEN(BP288)&gt;0,IF(BP$285&gt;=$C289,$B289,IF(BP$285-$C289=-1,"x","")),"")</f>
        <v/>
      </c>
      <c r="BQ289" s="153" t="str">
        <f t="shared" si="553"/>
        <v/>
      </c>
      <c r="BR289" s="153" t="str">
        <f t="shared" si="553"/>
        <v/>
      </c>
      <c r="BS289" s="153" t="str">
        <f t="shared" si="553"/>
        <v/>
      </c>
      <c r="BT289" s="153" t="str">
        <f t="shared" si="553"/>
        <v/>
      </c>
      <c r="BU289" s="153" t="str">
        <f t="shared" si="553"/>
        <v/>
      </c>
      <c r="BV289" s="153" t="str">
        <f t="shared" si="553"/>
        <v/>
      </c>
      <c r="BW289" s="153" t="str">
        <f t="shared" si="553"/>
        <v/>
      </c>
      <c r="BX289" s="153" t="str">
        <f t="shared" si="553"/>
        <v/>
      </c>
      <c r="BY289" s="153" t="str">
        <f t="shared" si="553"/>
        <v/>
      </c>
      <c r="BZ289" s="153" t="str">
        <f t="shared" si="553"/>
        <v/>
      </c>
      <c r="CA289" s="153" t="str">
        <f t="shared" si="553"/>
        <v/>
      </c>
      <c r="CB289" s="153" t="str">
        <f t="shared" si="553"/>
        <v/>
      </c>
      <c r="CC289" s="153" t="str">
        <f t="shared" si="553"/>
        <v/>
      </c>
      <c r="CD289" s="153" t="str">
        <f t="shared" si="553"/>
        <v/>
      </c>
      <c r="CE289" s="153" t="str">
        <f t="shared" si="553"/>
        <v/>
      </c>
      <c r="CF289" s="153" t="str">
        <f t="shared" si="553"/>
        <v/>
      </c>
      <c r="CG289" s="153" t="str">
        <f t="shared" si="553"/>
        <v/>
      </c>
      <c r="CH289" s="153" t="str">
        <f t="shared" si="553"/>
        <v/>
      </c>
      <c r="CI289" s="153" t="str">
        <f t="shared" si="553"/>
        <v/>
      </c>
      <c r="CJ289" s="153" t="str">
        <f t="shared" si="553"/>
        <v/>
      </c>
      <c r="CK289" s="153" t="str">
        <f t="shared" si="553"/>
        <v/>
      </c>
      <c r="CL289" s="153" t="str">
        <f t="shared" si="553"/>
        <v/>
      </c>
      <c r="CM289" s="153" t="str">
        <f t="shared" si="553"/>
        <v/>
      </c>
      <c r="CN289" s="153" t="str">
        <f t="shared" si="553"/>
        <v/>
      </c>
      <c r="CO289" s="153" t="str">
        <f t="shared" si="553"/>
        <v/>
      </c>
      <c r="CP289" s="153" t="str">
        <f t="shared" si="553"/>
        <v/>
      </c>
      <c r="CQ289" s="153" t="str">
        <f t="shared" si="553"/>
        <v/>
      </c>
      <c r="CR289" s="153" t="str">
        <f t="shared" si="553"/>
        <v/>
      </c>
      <c r="CS289" s="153" t="str">
        <f t="shared" si="553"/>
        <v/>
      </c>
      <c r="CT289" s="153" t="str">
        <f t="shared" si="553"/>
        <v/>
      </c>
      <c r="CU289" s="153" t="str">
        <f t="shared" si="553"/>
        <v/>
      </c>
      <c r="CV289" s="153" t="str">
        <f t="shared" si="553"/>
        <v/>
      </c>
      <c r="CW289" s="153" t="str">
        <f t="shared" si="553"/>
        <v/>
      </c>
      <c r="CX289" s="153" t="str">
        <f t="shared" si="553"/>
        <v/>
      </c>
      <c r="CY289" s="153" t="str">
        <f t="shared" si="553"/>
        <v/>
      </c>
    </row>
    <row r="290" spans="2:103" s="34" customFormat="1">
      <c r="B290" s="152" t="s">
        <v>250</v>
      </c>
      <c r="C290" s="34">
        <v>5</v>
      </c>
      <c r="D290" s="153" t="str">
        <f t="shared" si="554"/>
        <v/>
      </c>
      <c r="E290" s="153" t="str">
        <f t="shared" si="554"/>
        <v/>
      </c>
      <c r="F290" s="153" t="str">
        <f t="shared" si="554"/>
        <v/>
      </c>
      <c r="G290" s="153" t="str">
        <f t="shared" si="554"/>
        <v/>
      </c>
      <c r="H290" s="153" t="str">
        <f t="shared" si="554"/>
        <v/>
      </c>
      <c r="I290" s="153" t="str">
        <f t="shared" si="554"/>
        <v/>
      </c>
      <c r="J290" s="153" t="str">
        <f t="shared" si="554"/>
        <v/>
      </c>
      <c r="K290" s="153" t="str">
        <f t="shared" si="554"/>
        <v/>
      </c>
      <c r="L290" s="153" t="str">
        <f t="shared" si="554"/>
        <v>E</v>
      </c>
      <c r="M290" s="153" t="str">
        <f t="shared" si="554"/>
        <v>E</v>
      </c>
      <c r="N290" s="153" t="str">
        <f t="shared" si="554"/>
        <v>E</v>
      </c>
      <c r="O290" s="153" t="str">
        <f t="shared" si="554"/>
        <v>E</v>
      </c>
      <c r="P290" s="153" t="str">
        <f t="shared" si="554"/>
        <v>E</v>
      </c>
      <c r="Q290" s="153" t="str">
        <f t="shared" si="554"/>
        <v>E</v>
      </c>
      <c r="R290" s="153" t="str">
        <f t="shared" si="554"/>
        <v>E</v>
      </c>
      <c r="S290" s="153" t="str">
        <f t="shared" si="554"/>
        <v>E</v>
      </c>
      <c r="T290" s="153" t="str">
        <f t="shared" ref="T290:BO295" si="556">IF(LEN(T289)&gt;0,IF(T$285&gt;=$C290,$B290,IF(T$285-$C290=-1,"x","")),"")</f>
        <v/>
      </c>
      <c r="U290" s="153" t="str">
        <f t="shared" si="556"/>
        <v/>
      </c>
      <c r="V290" s="153" t="str">
        <f t="shared" si="556"/>
        <v/>
      </c>
      <c r="W290" s="153" t="str">
        <f t="shared" si="556"/>
        <v/>
      </c>
      <c r="X290" s="153" t="str">
        <f t="shared" si="556"/>
        <v/>
      </c>
      <c r="Y290" s="153" t="str">
        <f t="shared" si="556"/>
        <v/>
      </c>
      <c r="Z290" s="153" t="str">
        <f t="shared" si="556"/>
        <v/>
      </c>
      <c r="AA290" s="153" t="str">
        <f t="shared" si="556"/>
        <v/>
      </c>
      <c r="AB290" s="153" t="str">
        <f t="shared" si="556"/>
        <v/>
      </c>
      <c r="AC290" s="153" t="str">
        <f t="shared" si="556"/>
        <v/>
      </c>
      <c r="AD290" s="153" t="str">
        <f t="shared" si="556"/>
        <v/>
      </c>
      <c r="AE290" s="153" t="str">
        <f t="shared" si="556"/>
        <v/>
      </c>
      <c r="AF290" s="153" t="str">
        <f t="shared" si="556"/>
        <v/>
      </c>
      <c r="AG290" s="153" t="str">
        <f t="shared" si="556"/>
        <v/>
      </c>
      <c r="AH290" s="153" t="str">
        <f t="shared" si="556"/>
        <v/>
      </c>
      <c r="AI290" s="153" t="str">
        <f t="shared" si="556"/>
        <v/>
      </c>
      <c r="AJ290" s="153" t="str">
        <f t="shared" si="556"/>
        <v/>
      </c>
      <c r="AK290" s="153" t="str">
        <f t="shared" si="556"/>
        <v/>
      </c>
      <c r="AL290" s="153" t="str">
        <f t="shared" si="556"/>
        <v/>
      </c>
      <c r="AM290" s="153" t="str">
        <f t="shared" si="556"/>
        <v/>
      </c>
      <c r="AN290" s="153" t="str">
        <f t="shared" si="556"/>
        <v/>
      </c>
      <c r="AO290" s="153" t="str">
        <f t="shared" si="556"/>
        <v>E</v>
      </c>
      <c r="AP290" s="153" t="str">
        <f t="shared" si="556"/>
        <v>E</v>
      </c>
      <c r="AQ290" s="153" t="str">
        <f t="shared" si="556"/>
        <v>E</v>
      </c>
      <c r="AR290" s="153" t="str">
        <f t="shared" si="556"/>
        <v/>
      </c>
      <c r="AS290" s="153" t="str">
        <f t="shared" si="556"/>
        <v/>
      </c>
      <c r="AT290" s="153" t="str">
        <f t="shared" si="556"/>
        <v/>
      </c>
      <c r="AU290" s="153" t="str">
        <f t="shared" si="556"/>
        <v/>
      </c>
      <c r="AV290" s="153" t="str">
        <f t="shared" si="556"/>
        <v/>
      </c>
      <c r="AW290" s="153" t="str">
        <f t="shared" si="556"/>
        <v/>
      </c>
      <c r="AX290" s="153" t="str">
        <f t="shared" si="556"/>
        <v/>
      </c>
      <c r="AY290" s="153" t="str">
        <f t="shared" si="556"/>
        <v/>
      </c>
      <c r="AZ290" s="153" t="str">
        <f t="shared" si="556"/>
        <v/>
      </c>
      <c r="BA290" s="153" t="str">
        <f t="shared" si="556"/>
        <v/>
      </c>
      <c r="BB290" s="153" t="str">
        <f t="shared" si="556"/>
        <v/>
      </c>
      <c r="BC290" s="153" t="str">
        <f t="shared" si="556"/>
        <v/>
      </c>
      <c r="BD290" s="153" t="str">
        <f t="shared" si="556"/>
        <v/>
      </c>
      <c r="BE290" s="153" t="str">
        <f t="shared" si="556"/>
        <v/>
      </c>
      <c r="BF290" s="153" t="str">
        <f t="shared" si="556"/>
        <v/>
      </c>
      <c r="BG290" s="153" t="str">
        <f t="shared" si="556"/>
        <v/>
      </c>
      <c r="BH290" s="153" t="str">
        <f t="shared" si="556"/>
        <v/>
      </c>
      <c r="BI290" s="153" t="str">
        <f t="shared" si="556"/>
        <v/>
      </c>
      <c r="BJ290" s="153" t="str">
        <f t="shared" si="556"/>
        <v/>
      </c>
      <c r="BK290" s="153" t="str">
        <f t="shared" si="556"/>
        <v/>
      </c>
      <c r="BL290" s="153" t="str">
        <f t="shared" si="556"/>
        <v/>
      </c>
      <c r="BM290" s="153" t="str">
        <f t="shared" si="556"/>
        <v/>
      </c>
      <c r="BN290" s="153" t="str">
        <f t="shared" si="556"/>
        <v/>
      </c>
      <c r="BO290" s="153" t="str">
        <f t="shared" si="556"/>
        <v/>
      </c>
      <c r="BP290" s="153" t="str">
        <f t="shared" si="555"/>
        <v/>
      </c>
      <c r="BQ290" s="153" t="str">
        <f t="shared" si="553"/>
        <v/>
      </c>
      <c r="BR290" s="153" t="str">
        <f t="shared" si="553"/>
        <v/>
      </c>
      <c r="BS290" s="153" t="str">
        <f t="shared" si="553"/>
        <v/>
      </c>
      <c r="BT290" s="153" t="str">
        <f t="shared" si="553"/>
        <v/>
      </c>
      <c r="BU290" s="153" t="str">
        <f t="shared" si="553"/>
        <v/>
      </c>
      <c r="BV290" s="153" t="str">
        <f t="shared" si="553"/>
        <v/>
      </c>
      <c r="BW290" s="153" t="str">
        <f t="shared" si="553"/>
        <v/>
      </c>
      <c r="BX290" s="153" t="str">
        <f t="shared" si="553"/>
        <v/>
      </c>
      <c r="BY290" s="153" t="str">
        <f t="shared" si="553"/>
        <v/>
      </c>
      <c r="BZ290" s="153" t="str">
        <f t="shared" si="553"/>
        <v/>
      </c>
      <c r="CA290" s="153" t="str">
        <f t="shared" si="553"/>
        <v/>
      </c>
      <c r="CB290" s="153" t="str">
        <f t="shared" si="553"/>
        <v/>
      </c>
      <c r="CC290" s="153" t="str">
        <f t="shared" si="553"/>
        <v/>
      </c>
      <c r="CD290" s="153" t="str">
        <f t="shared" si="553"/>
        <v/>
      </c>
      <c r="CE290" s="153" t="str">
        <f t="shared" si="553"/>
        <v/>
      </c>
      <c r="CF290" s="153" t="str">
        <f t="shared" si="553"/>
        <v/>
      </c>
      <c r="CG290" s="153" t="str">
        <f t="shared" si="553"/>
        <v/>
      </c>
      <c r="CH290" s="153" t="str">
        <f t="shared" si="553"/>
        <v/>
      </c>
      <c r="CI290" s="153" t="str">
        <f t="shared" si="553"/>
        <v/>
      </c>
      <c r="CJ290" s="153" t="str">
        <f t="shared" si="553"/>
        <v/>
      </c>
      <c r="CK290" s="153" t="str">
        <f t="shared" si="553"/>
        <v/>
      </c>
      <c r="CL290" s="153" t="str">
        <f t="shared" si="553"/>
        <v/>
      </c>
      <c r="CM290" s="153" t="str">
        <f t="shared" si="553"/>
        <v/>
      </c>
      <c r="CN290" s="153" t="str">
        <f t="shared" si="553"/>
        <v/>
      </c>
      <c r="CO290" s="153" t="str">
        <f t="shared" si="553"/>
        <v/>
      </c>
      <c r="CP290" s="153" t="str">
        <f t="shared" si="553"/>
        <v/>
      </c>
      <c r="CQ290" s="153" t="str">
        <f t="shared" si="553"/>
        <v/>
      </c>
      <c r="CR290" s="153" t="str">
        <f t="shared" si="553"/>
        <v/>
      </c>
      <c r="CS290" s="153" t="str">
        <f t="shared" si="553"/>
        <v/>
      </c>
      <c r="CT290" s="153" t="str">
        <f t="shared" si="553"/>
        <v/>
      </c>
      <c r="CU290" s="153" t="str">
        <f t="shared" si="553"/>
        <v/>
      </c>
      <c r="CV290" s="153" t="str">
        <f t="shared" si="553"/>
        <v/>
      </c>
      <c r="CW290" s="153" t="str">
        <f t="shared" si="553"/>
        <v/>
      </c>
      <c r="CX290" s="153" t="str">
        <f t="shared" si="553"/>
        <v/>
      </c>
      <c r="CY290" s="153" t="str">
        <f t="shared" si="553"/>
        <v/>
      </c>
    </row>
    <row r="291" spans="2:103" s="34" customFormat="1">
      <c r="B291" s="152" t="s">
        <v>244</v>
      </c>
      <c r="C291" s="34">
        <v>6</v>
      </c>
      <c r="D291" s="153" t="str">
        <f t="shared" si="554"/>
        <v/>
      </c>
      <c r="E291" s="153" t="str">
        <f t="shared" si="554"/>
        <v/>
      </c>
      <c r="F291" s="153" t="str">
        <f t="shared" si="554"/>
        <v/>
      </c>
      <c r="G291" s="153" t="str">
        <f t="shared" si="554"/>
        <v/>
      </c>
      <c r="H291" s="153" t="str">
        <f t="shared" si="554"/>
        <v/>
      </c>
      <c r="I291" s="153" t="str">
        <f t="shared" si="554"/>
        <v/>
      </c>
      <c r="J291" s="153" t="str">
        <f t="shared" si="554"/>
        <v/>
      </c>
      <c r="K291" s="153" t="str">
        <f t="shared" si="554"/>
        <v/>
      </c>
      <c r="L291" s="153" t="str">
        <f t="shared" si="554"/>
        <v>x</v>
      </c>
      <c r="M291" s="153" t="str">
        <f t="shared" si="554"/>
        <v>x</v>
      </c>
      <c r="N291" s="153" t="str">
        <f t="shared" si="554"/>
        <v>x</v>
      </c>
      <c r="O291" s="153" t="str">
        <f t="shared" si="554"/>
        <v>x</v>
      </c>
      <c r="P291" s="153" t="str">
        <f t="shared" si="554"/>
        <v>x</v>
      </c>
      <c r="Q291" s="153" t="str">
        <f t="shared" si="554"/>
        <v>x</v>
      </c>
      <c r="R291" s="153" t="str">
        <f t="shared" si="554"/>
        <v>x</v>
      </c>
      <c r="S291" s="153" t="str">
        <f t="shared" si="554"/>
        <v>x</v>
      </c>
      <c r="T291" s="153" t="str">
        <f t="shared" si="556"/>
        <v/>
      </c>
      <c r="U291" s="153" t="str">
        <f t="shared" si="556"/>
        <v/>
      </c>
      <c r="V291" s="153" t="str">
        <f t="shared" si="556"/>
        <v/>
      </c>
      <c r="W291" s="153" t="str">
        <f t="shared" si="556"/>
        <v/>
      </c>
      <c r="X291" s="153" t="str">
        <f t="shared" si="556"/>
        <v/>
      </c>
      <c r="Y291" s="153" t="str">
        <f t="shared" si="556"/>
        <v/>
      </c>
      <c r="Z291" s="153" t="str">
        <f t="shared" si="556"/>
        <v/>
      </c>
      <c r="AA291" s="153" t="str">
        <f t="shared" si="556"/>
        <v/>
      </c>
      <c r="AB291" s="153" t="str">
        <f t="shared" si="556"/>
        <v/>
      </c>
      <c r="AC291" s="153" t="str">
        <f t="shared" si="556"/>
        <v/>
      </c>
      <c r="AD291" s="153" t="str">
        <f t="shared" si="556"/>
        <v/>
      </c>
      <c r="AE291" s="153" t="str">
        <f t="shared" si="556"/>
        <v/>
      </c>
      <c r="AF291" s="153" t="str">
        <f t="shared" si="556"/>
        <v/>
      </c>
      <c r="AG291" s="153" t="str">
        <f t="shared" si="556"/>
        <v/>
      </c>
      <c r="AH291" s="153" t="str">
        <f t="shared" si="556"/>
        <v/>
      </c>
      <c r="AI291" s="153" t="str">
        <f t="shared" si="556"/>
        <v/>
      </c>
      <c r="AJ291" s="153" t="str">
        <f t="shared" si="556"/>
        <v/>
      </c>
      <c r="AK291" s="153" t="str">
        <f t="shared" si="556"/>
        <v/>
      </c>
      <c r="AL291" s="153" t="str">
        <f t="shared" si="556"/>
        <v/>
      </c>
      <c r="AM291" s="153" t="str">
        <f t="shared" si="556"/>
        <v/>
      </c>
      <c r="AN291" s="153" t="str">
        <f t="shared" si="556"/>
        <v/>
      </c>
      <c r="AO291" s="153" t="str">
        <f t="shared" si="556"/>
        <v>F</v>
      </c>
      <c r="AP291" s="153" t="str">
        <f t="shared" si="556"/>
        <v>F</v>
      </c>
      <c r="AQ291" s="153" t="str">
        <f t="shared" si="556"/>
        <v>F</v>
      </c>
      <c r="AR291" s="153" t="str">
        <f t="shared" si="556"/>
        <v/>
      </c>
      <c r="AS291" s="153" t="str">
        <f t="shared" si="556"/>
        <v/>
      </c>
      <c r="AT291" s="153" t="str">
        <f t="shared" si="556"/>
        <v/>
      </c>
      <c r="AU291" s="153" t="str">
        <f t="shared" si="556"/>
        <v/>
      </c>
      <c r="AV291" s="153" t="str">
        <f t="shared" si="556"/>
        <v/>
      </c>
      <c r="AW291" s="153" t="str">
        <f t="shared" si="556"/>
        <v/>
      </c>
      <c r="AX291" s="153" t="str">
        <f t="shared" si="556"/>
        <v/>
      </c>
      <c r="AY291" s="153" t="str">
        <f t="shared" si="556"/>
        <v/>
      </c>
      <c r="AZ291" s="153" t="str">
        <f t="shared" si="556"/>
        <v/>
      </c>
      <c r="BA291" s="153" t="str">
        <f t="shared" si="556"/>
        <v/>
      </c>
      <c r="BB291" s="153" t="str">
        <f t="shared" si="556"/>
        <v/>
      </c>
      <c r="BC291" s="153" t="str">
        <f t="shared" si="556"/>
        <v/>
      </c>
      <c r="BD291" s="153" t="str">
        <f t="shared" si="556"/>
        <v/>
      </c>
      <c r="BE291" s="153" t="str">
        <f t="shared" si="556"/>
        <v/>
      </c>
      <c r="BF291" s="153" t="str">
        <f t="shared" si="556"/>
        <v/>
      </c>
      <c r="BG291" s="153" t="str">
        <f t="shared" si="556"/>
        <v/>
      </c>
      <c r="BH291" s="153" t="str">
        <f t="shared" si="556"/>
        <v/>
      </c>
      <c r="BI291" s="153" t="str">
        <f t="shared" si="556"/>
        <v/>
      </c>
      <c r="BJ291" s="153" t="str">
        <f t="shared" si="556"/>
        <v/>
      </c>
      <c r="BK291" s="153" t="str">
        <f t="shared" si="556"/>
        <v/>
      </c>
      <c r="BL291" s="153" t="str">
        <f t="shared" si="556"/>
        <v/>
      </c>
      <c r="BM291" s="153" t="str">
        <f t="shared" si="556"/>
        <v/>
      </c>
      <c r="BN291" s="153" t="str">
        <f t="shared" si="556"/>
        <v/>
      </c>
      <c r="BO291" s="153" t="str">
        <f t="shared" si="556"/>
        <v/>
      </c>
      <c r="BP291" s="153" t="str">
        <f t="shared" si="555"/>
        <v/>
      </c>
      <c r="BQ291" s="153" t="str">
        <f t="shared" si="553"/>
        <v/>
      </c>
      <c r="BR291" s="153" t="str">
        <f t="shared" si="553"/>
        <v/>
      </c>
      <c r="BS291" s="153" t="str">
        <f t="shared" si="553"/>
        <v/>
      </c>
      <c r="BT291" s="153" t="str">
        <f t="shared" si="553"/>
        <v/>
      </c>
      <c r="BU291" s="153" t="str">
        <f t="shared" si="553"/>
        <v/>
      </c>
      <c r="BV291" s="153" t="str">
        <f t="shared" si="553"/>
        <v/>
      </c>
      <c r="BW291" s="153" t="str">
        <f t="shared" si="553"/>
        <v/>
      </c>
      <c r="BX291" s="153" t="str">
        <f t="shared" si="553"/>
        <v/>
      </c>
      <c r="BY291" s="153" t="str">
        <f t="shared" si="553"/>
        <v/>
      </c>
      <c r="BZ291" s="153" t="str">
        <f t="shared" si="553"/>
        <v/>
      </c>
      <c r="CA291" s="153" t="str">
        <f t="shared" si="553"/>
        <v/>
      </c>
      <c r="CB291" s="153" t="str">
        <f t="shared" si="553"/>
        <v/>
      </c>
      <c r="CC291" s="153" t="str">
        <f t="shared" si="553"/>
        <v/>
      </c>
      <c r="CD291" s="153" t="str">
        <f t="shared" si="553"/>
        <v/>
      </c>
      <c r="CE291" s="153" t="str">
        <f t="shared" si="553"/>
        <v/>
      </c>
      <c r="CF291" s="153" t="str">
        <f t="shared" si="553"/>
        <v/>
      </c>
      <c r="CG291" s="153" t="str">
        <f t="shared" si="553"/>
        <v/>
      </c>
      <c r="CH291" s="153" t="str">
        <f t="shared" si="553"/>
        <v/>
      </c>
      <c r="CI291" s="153" t="str">
        <f t="shared" si="553"/>
        <v/>
      </c>
      <c r="CJ291" s="153" t="str">
        <f t="shared" si="553"/>
        <v/>
      </c>
      <c r="CK291" s="153" t="str">
        <f t="shared" si="553"/>
        <v/>
      </c>
      <c r="CL291" s="153" t="str">
        <f t="shared" si="553"/>
        <v/>
      </c>
      <c r="CM291" s="153" t="str">
        <f t="shared" si="553"/>
        <v/>
      </c>
      <c r="CN291" s="153" t="str">
        <f t="shared" si="553"/>
        <v/>
      </c>
      <c r="CO291" s="153" t="str">
        <f t="shared" si="553"/>
        <v/>
      </c>
      <c r="CP291" s="153" t="str">
        <f t="shared" si="553"/>
        <v/>
      </c>
      <c r="CQ291" s="153" t="str">
        <f t="shared" si="553"/>
        <v/>
      </c>
      <c r="CR291" s="153" t="str">
        <f t="shared" si="553"/>
        <v/>
      </c>
      <c r="CS291" s="153" t="str">
        <f t="shared" si="553"/>
        <v/>
      </c>
      <c r="CT291" s="153" t="str">
        <f t="shared" si="553"/>
        <v/>
      </c>
      <c r="CU291" s="153" t="str">
        <f t="shared" si="553"/>
        <v/>
      </c>
      <c r="CV291" s="153" t="str">
        <f t="shared" si="553"/>
        <v/>
      </c>
      <c r="CW291" s="153" t="str">
        <f t="shared" si="553"/>
        <v/>
      </c>
      <c r="CX291" s="153" t="str">
        <f t="shared" si="553"/>
        <v/>
      </c>
      <c r="CY291" s="153" t="str">
        <f t="shared" si="553"/>
        <v/>
      </c>
    </row>
    <row r="292" spans="2:103" s="34" customFormat="1">
      <c r="B292" s="152" t="s">
        <v>251</v>
      </c>
      <c r="C292" s="34">
        <v>7</v>
      </c>
      <c r="D292" s="153" t="str">
        <f t="shared" si="554"/>
        <v/>
      </c>
      <c r="E292" s="153" t="str">
        <f t="shared" si="554"/>
        <v/>
      </c>
      <c r="F292" s="153" t="str">
        <f t="shared" si="554"/>
        <v/>
      </c>
      <c r="G292" s="153" t="str">
        <f t="shared" si="554"/>
        <v/>
      </c>
      <c r="H292" s="153" t="str">
        <f t="shared" si="554"/>
        <v/>
      </c>
      <c r="I292" s="153" t="str">
        <f t="shared" si="554"/>
        <v/>
      </c>
      <c r="J292" s="153" t="str">
        <f t="shared" si="554"/>
        <v/>
      </c>
      <c r="K292" s="153" t="str">
        <f t="shared" si="554"/>
        <v/>
      </c>
      <c r="L292" s="153" t="str">
        <f t="shared" si="554"/>
        <v/>
      </c>
      <c r="M292" s="153" t="str">
        <f t="shared" si="554"/>
        <v/>
      </c>
      <c r="N292" s="153" t="str">
        <f t="shared" si="554"/>
        <v/>
      </c>
      <c r="O292" s="153" t="str">
        <f t="shared" si="554"/>
        <v/>
      </c>
      <c r="P292" s="153" t="str">
        <f t="shared" si="554"/>
        <v/>
      </c>
      <c r="Q292" s="153" t="str">
        <f t="shared" si="554"/>
        <v/>
      </c>
      <c r="R292" s="153" t="str">
        <f t="shared" si="554"/>
        <v/>
      </c>
      <c r="S292" s="153" t="str">
        <f t="shared" si="554"/>
        <v/>
      </c>
      <c r="T292" s="153" t="str">
        <f t="shared" si="556"/>
        <v/>
      </c>
      <c r="U292" s="153" t="str">
        <f t="shared" si="556"/>
        <v/>
      </c>
      <c r="V292" s="153" t="str">
        <f t="shared" si="556"/>
        <v/>
      </c>
      <c r="W292" s="153" t="str">
        <f t="shared" si="556"/>
        <v/>
      </c>
      <c r="X292" s="153" t="str">
        <f t="shared" si="556"/>
        <v/>
      </c>
      <c r="Y292" s="153" t="str">
        <f t="shared" si="556"/>
        <v/>
      </c>
      <c r="Z292" s="153" t="str">
        <f t="shared" si="556"/>
        <v/>
      </c>
      <c r="AA292" s="153" t="str">
        <f t="shared" si="556"/>
        <v/>
      </c>
      <c r="AB292" s="153" t="str">
        <f t="shared" si="556"/>
        <v/>
      </c>
      <c r="AC292" s="153" t="str">
        <f t="shared" si="556"/>
        <v/>
      </c>
      <c r="AD292" s="153" t="str">
        <f t="shared" si="556"/>
        <v/>
      </c>
      <c r="AE292" s="153" t="str">
        <f t="shared" si="556"/>
        <v/>
      </c>
      <c r="AF292" s="153" t="str">
        <f t="shared" si="556"/>
        <v/>
      </c>
      <c r="AG292" s="153" t="str">
        <f t="shared" si="556"/>
        <v/>
      </c>
      <c r="AH292" s="153" t="str">
        <f t="shared" si="556"/>
        <v/>
      </c>
      <c r="AI292" s="153" t="str">
        <f t="shared" si="556"/>
        <v/>
      </c>
      <c r="AJ292" s="153" t="str">
        <f t="shared" si="556"/>
        <v/>
      </c>
      <c r="AK292" s="153" t="str">
        <f t="shared" si="556"/>
        <v/>
      </c>
      <c r="AL292" s="153" t="str">
        <f t="shared" si="556"/>
        <v/>
      </c>
      <c r="AM292" s="153" t="str">
        <f t="shared" si="556"/>
        <v/>
      </c>
      <c r="AN292" s="153" t="str">
        <f t="shared" si="556"/>
        <v/>
      </c>
      <c r="AO292" s="153" t="str">
        <f t="shared" si="556"/>
        <v>x</v>
      </c>
      <c r="AP292" s="153" t="str">
        <f t="shared" si="556"/>
        <v>x</v>
      </c>
      <c r="AQ292" s="153" t="str">
        <f t="shared" si="556"/>
        <v>x</v>
      </c>
      <c r="AR292" s="153" t="str">
        <f t="shared" si="556"/>
        <v/>
      </c>
      <c r="AS292" s="153" t="str">
        <f t="shared" si="556"/>
        <v/>
      </c>
      <c r="AT292" s="153" t="str">
        <f t="shared" si="556"/>
        <v/>
      </c>
      <c r="AU292" s="153" t="str">
        <f t="shared" si="556"/>
        <v/>
      </c>
      <c r="AV292" s="153" t="str">
        <f t="shared" si="556"/>
        <v/>
      </c>
      <c r="AW292" s="153" t="str">
        <f t="shared" si="556"/>
        <v/>
      </c>
      <c r="AX292" s="153" t="str">
        <f t="shared" si="556"/>
        <v/>
      </c>
      <c r="AY292" s="153" t="str">
        <f t="shared" si="556"/>
        <v/>
      </c>
      <c r="AZ292" s="153" t="str">
        <f t="shared" si="556"/>
        <v/>
      </c>
      <c r="BA292" s="153" t="str">
        <f t="shared" si="556"/>
        <v/>
      </c>
      <c r="BB292" s="153" t="str">
        <f t="shared" si="556"/>
        <v/>
      </c>
      <c r="BC292" s="153" t="str">
        <f t="shared" si="556"/>
        <v/>
      </c>
      <c r="BD292" s="153" t="str">
        <f t="shared" si="556"/>
        <v/>
      </c>
      <c r="BE292" s="153" t="str">
        <f t="shared" si="556"/>
        <v/>
      </c>
      <c r="BF292" s="153" t="str">
        <f t="shared" si="556"/>
        <v/>
      </c>
      <c r="BG292" s="153" t="str">
        <f t="shared" si="556"/>
        <v/>
      </c>
      <c r="BH292" s="153" t="str">
        <f t="shared" si="556"/>
        <v/>
      </c>
      <c r="BI292" s="153" t="str">
        <f t="shared" si="556"/>
        <v/>
      </c>
      <c r="BJ292" s="153" t="str">
        <f t="shared" si="556"/>
        <v/>
      </c>
      <c r="BK292" s="153" t="str">
        <f t="shared" si="556"/>
        <v/>
      </c>
      <c r="BL292" s="153" t="str">
        <f t="shared" si="556"/>
        <v/>
      </c>
      <c r="BM292" s="153" t="str">
        <f t="shared" si="556"/>
        <v/>
      </c>
      <c r="BN292" s="153" t="str">
        <f t="shared" si="556"/>
        <v/>
      </c>
      <c r="BO292" s="153" t="str">
        <f t="shared" si="556"/>
        <v/>
      </c>
      <c r="BP292" s="153" t="str">
        <f t="shared" si="555"/>
        <v/>
      </c>
      <c r="BQ292" s="153" t="str">
        <f t="shared" si="553"/>
        <v/>
      </c>
      <c r="BR292" s="153" t="str">
        <f t="shared" si="553"/>
        <v/>
      </c>
      <c r="BS292" s="153" t="str">
        <f t="shared" si="553"/>
        <v/>
      </c>
      <c r="BT292" s="153" t="str">
        <f t="shared" si="553"/>
        <v/>
      </c>
      <c r="BU292" s="153" t="str">
        <f t="shared" si="553"/>
        <v/>
      </c>
      <c r="BV292" s="153" t="str">
        <f t="shared" si="553"/>
        <v/>
      </c>
      <c r="BW292" s="153" t="str">
        <f t="shared" si="553"/>
        <v/>
      </c>
      <c r="BX292" s="153" t="str">
        <f t="shared" si="553"/>
        <v/>
      </c>
      <c r="BY292" s="153" t="str">
        <f t="shared" si="553"/>
        <v/>
      </c>
      <c r="BZ292" s="153" t="str">
        <f t="shared" si="553"/>
        <v/>
      </c>
      <c r="CA292" s="153" t="str">
        <f t="shared" si="553"/>
        <v/>
      </c>
      <c r="CB292" s="153" t="str">
        <f t="shared" si="553"/>
        <v/>
      </c>
      <c r="CC292" s="153" t="str">
        <f t="shared" si="553"/>
        <v/>
      </c>
      <c r="CD292" s="153" t="str">
        <f t="shared" si="553"/>
        <v/>
      </c>
      <c r="CE292" s="153" t="str">
        <f t="shared" si="553"/>
        <v/>
      </c>
      <c r="CF292" s="153" t="str">
        <f t="shared" si="553"/>
        <v/>
      </c>
      <c r="CG292" s="153" t="str">
        <f t="shared" si="553"/>
        <v/>
      </c>
      <c r="CH292" s="153" t="str">
        <f t="shared" si="553"/>
        <v/>
      </c>
      <c r="CI292" s="153" t="str">
        <f t="shared" si="553"/>
        <v/>
      </c>
      <c r="CJ292" s="153" t="str">
        <f t="shared" si="553"/>
        <v/>
      </c>
      <c r="CK292" s="153" t="str">
        <f t="shared" si="553"/>
        <v/>
      </c>
      <c r="CL292" s="153" t="str">
        <f t="shared" si="553"/>
        <v/>
      </c>
      <c r="CM292" s="153" t="str">
        <f t="shared" si="553"/>
        <v/>
      </c>
      <c r="CN292" s="153" t="str">
        <f t="shared" si="553"/>
        <v/>
      </c>
      <c r="CO292" s="153" t="str">
        <f t="shared" si="553"/>
        <v/>
      </c>
      <c r="CP292" s="153" t="str">
        <f t="shared" si="553"/>
        <v/>
      </c>
      <c r="CQ292" s="153" t="str">
        <f t="shared" si="553"/>
        <v/>
      </c>
      <c r="CR292" s="153" t="str">
        <f t="shared" si="553"/>
        <v/>
      </c>
      <c r="CS292" s="153" t="str">
        <f t="shared" si="553"/>
        <v/>
      </c>
      <c r="CT292" s="153" t="str">
        <f t="shared" si="553"/>
        <v/>
      </c>
      <c r="CU292" s="153" t="str">
        <f t="shared" si="553"/>
        <v/>
      </c>
      <c r="CV292" s="153" t="str">
        <f t="shared" si="553"/>
        <v/>
      </c>
      <c r="CW292" s="153" t="str">
        <f t="shared" si="553"/>
        <v/>
      </c>
      <c r="CX292" s="153" t="str">
        <f t="shared" si="553"/>
        <v/>
      </c>
      <c r="CY292" s="153" t="str">
        <f t="shared" si="553"/>
        <v/>
      </c>
    </row>
    <row r="293" spans="2:103" s="34" customFormat="1">
      <c r="B293" s="152" t="s">
        <v>252</v>
      </c>
      <c r="C293" s="34">
        <v>8</v>
      </c>
      <c r="D293" s="153" t="str">
        <f t="shared" si="554"/>
        <v/>
      </c>
      <c r="E293" s="153" t="str">
        <f t="shared" si="554"/>
        <v/>
      </c>
      <c r="F293" s="153" t="str">
        <f t="shared" si="554"/>
        <v/>
      </c>
      <c r="G293" s="153" t="str">
        <f t="shared" si="554"/>
        <v/>
      </c>
      <c r="H293" s="153" t="str">
        <f t="shared" si="554"/>
        <v/>
      </c>
      <c r="I293" s="153" t="str">
        <f t="shared" si="554"/>
        <v/>
      </c>
      <c r="J293" s="153" t="str">
        <f t="shared" si="554"/>
        <v/>
      </c>
      <c r="K293" s="153" t="str">
        <f t="shared" si="554"/>
        <v/>
      </c>
      <c r="L293" s="153" t="str">
        <f t="shared" si="554"/>
        <v/>
      </c>
      <c r="M293" s="153" t="str">
        <f t="shared" si="554"/>
        <v/>
      </c>
      <c r="N293" s="153" t="str">
        <f t="shared" si="554"/>
        <v/>
      </c>
      <c r="O293" s="153" t="str">
        <f t="shared" si="554"/>
        <v/>
      </c>
      <c r="P293" s="153" t="str">
        <f t="shared" si="554"/>
        <v/>
      </c>
      <c r="Q293" s="153" t="str">
        <f t="shared" si="554"/>
        <v/>
      </c>
      <c r="R293" s="153" t="str">
        <f t="shared" si="554"/>
        <v/>
      </c>
      <c r="S293" s="153" t="str">
        <f t="shared" si="554"/>
        <v/>
      </c>
      <c r="T293" s="153" t="str">
        <f t="shared" si="556"/>
        <v/>
      </c>
      <c r="U293" s="153" t="str">
        <f t="shared" si="556"/>
        <v/>
      </c>
      <c r="V293" s="153" t="str">
        <f t="shared" si="556"/>
        <v/>
      </c>
      <c r="W293" s="153" t="str">
        <f t="shared" si="556"/>
        <v/>
      </c>
      <c r="X293" s="153" t="str">
        <f t="shared" si="556"/>
        <v/>
      </c>
      <c r="Y293" s="153" t="str">
        <f t="shared" si="556"/>
        <v/>
      </c>
      <c r="Z293" s="153" t="str">
        <f t="shared" si="556"/>
        <v/>
      </c>
      <c r="AA293" s="153" t="str">
        <f t="shared" si="556"/>
        <v/>
      </c>
      <c r="AB293" s="153" t="str">
        <f t="shared" si="556"/>
        <v/>
      </c>
      <c r="AC293" s="153" t="str">
        <f t="shared" si="556"/>
        <v/>
      </c>
      <c r="AD293" s="153" t="str">
        <f t="shared" si="556"/>
        <v/>
      </c>
      <c r="AE293" s="153" t="str">
        <f t="shared" si="556"/>
        <v/>
      </c>
      <c r="AF293" s="153" t="str">
        <f t="shared" si="556"/>
        <v/>
      </c>
      <c r="AG293" s="153" t="str">
        <f t="shared" si="556"/>
        <v/>
      </c>
      <c r="AH293" s="153" t="str">
        <f t="shared" si="556"/>
        <v/>
      </c>
      <c r="AI293" s="153" t="str">
        <f t="shared" si="556"/>
        <v/>
      </c>
      <c r="AJ293" s="153" t="str">
        <f t="shared" si="556"/>
        <v/>
      </c>
      <c r="AK293" s="153" t="str">
        <f t="shared" si="556"/>
        <v/>
      </c>
      <c r="AL293" s="153" t="str">
        <f t="shared" si="556"/>
        <v/>
      </c>
      <c r="AM293" s="153" t="str">
        <f t="shared" si="556"/>
        <v/>
      </c>
      <c r="AN293" s="153" t="str">
        <f t="shared" si="556"/>
        <v/>
      </c>
      <c r="AO293" s="153" t="str">
        <f t="shared" si="556"/>
        <v/>
      </c>
      <c r="AP293" s="153" t="str">
        <f t="shared" si="556"/>
        <v/>
      </c>
      <c r="AQ293" s="153" t="str">
        <f t="shared" si="556"/>
        <v/>
      </c>
      <c r="AR293" s="153" t="str">
        <f t="shared" si="556"/>
        <v/>
      </c>
      <c r="AS293" s="153" t="str">
        <f t="shared" si="556"/>
        <v/>
      </c>
      <c r="AT293" s="153" t="str">
        <f t="shared" si="556"/>
        <v/>
      </c>
      <c r="AU293" s="153" t="str">
        <f t="shared" si="556"/>
        <v/>
      </c>
      <c r="AV293" s="153" t="str">
        <f t="shared" si="556"/>
        <v/>
      </c>
      <c r="AW293" s="153" t="str">
        <f t="shared" si="556"/>
        <v/>
      </c>
      <c r="AX293" s="153" t="str">
        <f t="shared" si="556"/>
        <v/>
      </c>
      <c r="AY293" s="153" t="str">
        <f t="shared" si="556"/>
        <v/>
      </c>
      <c r="AZ293" s="153" t="str">
        <f t="shared" si="556"/>
        <v/>
      </c>
      <c r="BA293" s="153" t="str">
        <f t="shared" si="556"/>
        <v/>
      </c>
      <c r="BB293" s="153" t="str">
        <f t="shared" si="556"/>
        <v/>
      </c>
      <c r="BC293" s="153" t="str">
        <f t="shared" si="556"/>
        <v/>
      </c>
      <c r="BD293" s="153" t="str">
        <f t="shared" si="556"/>
        <v/>
      </c>
      <c r="BE293" s="153" t="str">
        <f t="shared" si="556"/>
        <v/>
      </c>
      <c r="BF293" s="153" t="str">
        <f t="shared" si="556"/>
        <v/>
      </c>
      <c r="BG293" s="153" t="str">
        <f t="shared" si="556"/>
        <v/>
      </c>
      <c r="BH293" s="153" t="str">
        <f t="shared" si="556"/>
        <v/>
      </c>
      <c r="BI293" s="153" t="str">
        <f t="shared" si="556"/>
        <v/>
      </c>
      <c r="BJ293" s="153" t="str">
        <f t="shared" si="556"/>
        <v/>
      </c>
      <c r="BK293" s="153" t="str">
        <f t="shared" si="556"/>
        <v/>
      </c>
      <c r="BL293" s="153" t="str">
        <f t="shared" si="556"/>
        <v/>
      </c>
      <c r="BM293" s="153" t="str">
        <f t="shared" si="556"/>
        <v/>
      </c>
      <c r="BN293" s="153" t="str">
        <f t="shared" si="556"/>
        <v/>
      </c>
      <c r="BO293" s="153" t="str">
        <f t="shared" si="556"/>
        <v/>
      </c>
      <c r="BP293" s="153" t="str">
        <f t="shared" si="555"/>
        <v/>
      </c>
      <c r="BQ293" s="153" t="str">
        <f t="shared" si="553"/>
        <v/>
      </c>
      <c r="BR293" s="153" t="str">
        <f t="shared" si="553"/>
        <v/>
      </c>
      <c r="BS293" s="153" t="str">
        <f t="shared" si="553"/>
        <v/>
      </c>
      <c r="BT293" s="153" t="str">
        <f t="shared" si="553"/>
        <v/>
      </c>
      <c r="BU293" s="153" t="str">
        <f t="shared" si="553"/>
        <v/>
      </c>
      <c r="BV293" s="153" t="str">
        <f t="shared" si="553"/>
        <v/>
      </c>
      <c r="BW293" s="153" t="str">
        <f t="shared" si="553"/>
        <v/>
      </c>
      <c r="BX293" s="153" t="str">
        <f t="shared" si="553"/>
        <v/>
      </c>
      <c r="BY293" s="153" t="str">
        <f t="shared" si="553"/>
        <v/>
      </c>
      <c r="BZ293" s="153" t="str">
        <f t="shared" si="553"/>
        <v/>
      </c>
      <c r="CA293" s="153" t="str">
        <f t="shared" ref="CA293:CY301" si="557">IF(LEN(CA292)&gt;0,IF(CA$285&gt;=$C293,$B293,IF(CA$285-$C293=-1,"x","")),"")</f>
        <v/>
      </c>
      <c r="CB293" s="153" t="str">
        <f t="shared" si="557"/>
        <v/>
      </c>
      <c r="CC293" s="153" t="str">
        <f t="shared" si="557"/>
        <v/>
      </c>
      <c r="CD293" s="153" t="str">
        <f t="shared" si="557"/>
        <v/>
      </c>
      <c r="CE293" s="153" t="str">
        <f t="shared" si="557"/>
        <v/>
      </c>
      <c r="CF293" s="153" t="str">
        <f t="shared" si="557"/>
        <v/>
      </c>
      <c r="CG293" s="153" t="str">
        <f t="shared" si="557"/>
        <v/>
      </c>
      <c r="CH293" s="153" t="str">
        <f t="shared" si="557"/>
        <v/>
      </c>
      <c r="CI293" s="153" t="str">
        <f t="shared" si="557"/>
        <v/>
      </c>
      <c r="CJ293" s="153" t="str">
        <f t="shared" si="557"/>
        <v/>
      </c>
      <c r="CK293" s="153" t="str">
        <f t="shared" si="557"/>
        <v/>
      </c>
      <c r="CL293" s="153" t="str">
        <f t="shared" si="557"/>
        <v/>
      </c>
      <c r="CM293" s="153" t="str">
        <f t="shared" si="557"/>
        <v/>
      </c>
      <c r="CN293" s="153" t="str">
        <f t="shared" si="557"/>
        <v/>
      </c>
      <c r="CO293" s="153" t="str">
        <f t="shared" si="557"/>
        <v/>
      </c>
      <c r="CP293" s="153" t="str">
        <f t="shared" si="557"/>
        <v/>
      </c>
      <c r="CQ293" s="153" t="str">
        <f t="shared" si="557"/>
        <v/>
      </c>
      <c r="CR293" s="153" t="str">
        <f t="shared" si="557"/>
        <v/>
      </c>
      <c r="CS293" s="153" t="str">
        <f t="shared" si="557"/>
        <v/>
      </c>
      <c r="CT293" s="153" t="str">
        <f t="shared" si="557"/>
        <v/>
      </c>
      <c r="CU293" s="153" t="str">
        <f t="shared" si="557"/>
        <v/>
      </c>
      <c r="CV293" s="153" t="str">
        <f t="shared" si="557"/>
        <v/>
      </c>
      <c r="CW293" s="153" t="str">
        <f t="shared" si="557"/>
        <v/>
      </c>
      <c r="CX293" s="153" t="str">
        <f t="shared" si="557"/>
        <v/>
      </c>
      <c r="CY293" s="153" t="str">
        <f t="shared" si="557"/>
        <v/>
      </c>
    </row>
    <row r="294" spans="2:103" s="34" customFormat="1">
      <c r="B294" s="152" t="s">
        <v>294</v>
      </c>
      <c r="C294" s="34">
        <v>9</v>
      </c>
      <c r="D294" s="153" t="str">
        <f t="shared" si="554"/>
        <v/>
      </c>
      <c r="E294" s="153" t="str">
        <f t="shared" si="554"/>
        <v/>
      </c>
      <c r="F294" s="153" t="str">
        <f t="shared" si="554"/>
        <v/>
      </c>
      <c r="G294" s="153" t="str">
        <f t="shared" si="554"/>
        <v/>
      </c>
      <c r="H294" s="153" t="str">
        <f t="shared" si="554"/>
        <v/>
      </c>
      <c r="I294" s="153" t="str">
        <f t="shared" si="554"/>
        <v/>
      </c>
      <c r="J294" s="153" t="str">
        <f t="shared" si="554"/>
        <v/>
      </c>
      <c r="K294" s="153" t="str">
        <f t="shared" si="554"/>
        <v/>
      </c>
      <c r="L294" s="153" t="str">
        <f t="shared" si="554"/>
        <v/>
      </c>
      <c r="M294" s="153" t="str">
        <f t="shared" si="554"/>
        <v/>
      </c>
      <c r="N294" s="153" t="str">
        <f t="shared" si="554"/>
        <v/>
      </c>
      <c r="O294" s="153" t="str">
        <f t="shared" si="554"/>
        <v/>
      </c>
      <c r="P294" s="153" t="str">
        <f t="shared" si="554"/>
        <v/>
      </c>
      <c r="Q294" s="153" t="str">
        <f t="shared" si="554"/>
        <v/>
      </c>
      <c r="R294" s="153" t="str">
        <f t="shared" si="554"/>
        <v/>
      </c>
      <c r="S294" s="153" t="str">
        <f t="shared" si="554"/>
        <v/>
      </c>
      <c r="T294" s="153" t="str">
        <f t="shared" si="556"/>
        <v/>
      </c>
      <c r="U294" s="153" t="str">
        <f t="shared" si="556"/>
        <v/>
      </c>
      <c r="V294" s="153" t="str">
        <f t="shared" si="556"/>
        <v/>
      </c>
      <c r="W294" s="153" t="str">
        <f t="shared" si="556"/>
        <v/>
      </c>
      <c r="X294" s="153" t="str">
        <f t="shared" si="556"/>
        <v/>
      </c>
      <c r="Y294" s="153" t="str">
        <f t="shared" si="556"/>
        <v/>
      </c>
      <c r="Z294" s="153" t="str">
        <f t="shared" si="556"/>
        <v/>
      </c>
      <c r="AA294" s="153" t="str">
        <f t="shared" si="556"/>
        <v/>
      </c>
      <c r="AB294" s="153" t="str">
        <f t="shared" si="556"/>
        <v/>
      </c>
      <c r="AC294" s="153" t="str">
        <f t="shared" si="556"/>
        <v/>
      </c>
      <c r="AD294" s="153" t="str">
        <f t="shared" si="556"/>
        <v/>
      </c>
      <c r="AE294" s="153" t="str">
        <f t="shared" si="556"/>
        <v/>
      </c>
      <c r="AF294" s="153" t="str">
        <f t="shared" si="556"/>
        <v/>
      </c>
      <c r="AG294" s="153" t="str">
        <f t="shared" si="556"/>
        <v/>
      </c>
      <c r="AH294" s="153" t="str">
        <f t="shared" si="556"/>
        <v/>
      </c>
      <c r="AI294" s="153" t="str">
        <f t="shared" si="556"/>
        <v/>
      </c>
      <c r="AJ294" s="153" t="str">
        <f t="shared" si="556"/>
        <v/>
      </c>
      <c r="AK294" s="153" t="str">
        <f t="shared" si="556"/>
        <v/>
      </c>
      <c r="AL294" s="153" t="str">
        <f t="shared" si="556"/>
        <v/>
      </c>
      <c r="AM294" s="153" t="str">
        <f t="shared" si="556"/>
        <v/>
      </c>
      <c r="AN294" s="153" t="str">
        <f t="shared" si="556"/>
        <v/>
      </c>
      <c r="AO294" s="153" t="str">
        <f t="shared" si="556"/>
        <v/>
      </c>
      <c r="AP294" s="153" t="str">
        <f t="shared" si="556"/>
        <v/>
      </c>
      <c r="AQ294" s="153" t="str">
        <f t="shared" si="556"/>
        <v/>
      </c>
      <c r="AR294" s="153" t="str">
        <f t="shared" si="556"/>
        <v/>
      </c>
      <c r="AS294" s="153" t="str">
        <f t="shared" si="556"/>
        <v/>
      </c>
      <c r="AT294" s="153" t="str">
        <f t="shared" si="556"/>
        <v/>
      </c>
      <c r="AU294" s="153" t="str">
        <f t="shared" si="556"/>
        <v/>
      </c>
      <c r="AV294" s="153" t="str">
        <f t="shared" si="556"/>
        <v/>
      </c>
      <c r="AW294" s="153" t="str">
        <f t="shared" si="556"/>
        <v/>
      </c>
      <c r="AX294" s="153" t="str">
        <f t="shared" si="556"/>
        <v/>
      </c>
      <c r="AY294" s="153" t="str">
        <f t="shared" si="556"/>
        <v/>
      </c>
      <c r="AZ294" s="153" t="str">
        <f t="shared" si="556"/>
        <v/>
      </c>
      <c r="BA294" s="153" t="str">
        <f t="shared" si="556"/>
        <v/>
      </c>
      <c r="BB294" s="153" t="str">
        <f t="shared" si="556"/>
        <v/>
      </c>
      <c r="BC294" s="153" t="str">
        <f t="shared" si="556"/>
        <v/>
      </c>
      <c r="BD294" s="153" t="str">
        <f t="shared" si="556"/>
        <v/>
      </c>
      <c r="BE294" s="153" t="str">
        <f t="shared" si="556"/>
        <v/>
      </c>
      <c r="BF294" s="153" t="str">
        <f t="shared" si="556"/>
        <v/>
      </c>
      <c r="BG294" s="153" t="str">
        <f t="shared" si="556"/>
        <v/>
      </c>
      <c r="BH294" s="153" t="str">
        <f t="shared" si="556"/>
        <v/>
      </c>
      <c r="BI294" s="153" t="str">
        <f t="shared" si="556"/>
        <v/>
      </c>
      <c r="BJ294" s="153" t="str">
        <f t="shared" si="556"/>
        <v/>
      </c>
      <c r="BK294" s="153" t="str">
        <f t="shared" si="556"/>
        <v/>
      </c>
      <c r="BL294" s="153" t="str">
        <f t="shared" si="556"/>
        <v/>
      </c>
      <c r="BM294" s="153" t="str">
        <f t="shared" si="556"/>
        <v/>
      </c>
      <c r="BN294" s="153" t="str">
        <f t="shared" si="556"/>
        <v/>
      </c>
      <c r="BO294" s="153" t="str">
        <f t="shared" si="556"/>
        <v/>
      </c>
      <c r="BP294" s="153" t="str">
        <f t="shared" si="555"/>
        <v/>
      </c>
      <c r="BQ294" s="153" t="str">
        <f t="shared" si="555"/>
        <v/>
      </c>
      <c r="BR294" s="153" t="str">
        <f t="shared" si="555"/>
        <v/>
      </c>
      <c r="BS294" s="153" t="str">
        <f t="shared" si="555"/>
        <v/>
      </c>
      <c r="BT294" s="153" t="str">
        <f t="shared" si="555"/>
        <v/>
      </c>
      <c r="BU294" s="153" t="str">
        <f t="shared" si="555"/>
        <v/>
      </c>
      <c r="BV294" s="153" t="str">
        <f t="shared" si="555"/>
        <v/>
      </c>
      <c r="BW294" s="153" t="str">
        <f t="shared" si="555"/>
        <v/>
      </c>
      <c r="BX294" s="153" t="str">
        <f t="shared" si="555"/>
        <v/>
      </c>
      <c r="BY294" s="153" t="str">
        <f t="shared" si="555"/>
        <v/>
      </c>
      <c r="BZ294" s="153" t="str">
        <f t="shared" si="555"/>
        <v/>
      </c>
      <c r="CA294" s="153" t="str">
        <f t="shared" si="557"/>
        <v/>
      </c>
      <c r="CB294" s="153" t="str">
        <f t="shared" si="557"/>
        <v/>
      </c>
      <c r="CC294" s="153" t="str">
        <f t="shared" si="557"/>
        <v/>
      </c>
      <c r="CD294" s="153" t="str">
        <f t="shared" si="557"/>
        <v/>
      </c>
      <c r="CE294" s="153" t="str">
        <f t="shared" si="557"/>
        <v/>
      </c>
      <c r="CF294" s="153" t="str">
        <f t="shared" si="557"/>
        <v/>
      </c>
      <c r="CG294" s="153" t="str">
        <f t="shared" si="557"/>
        <v/>
      </c>
      <c r="CH294" s="153" t="str">
        <f t="shared" si="557"/>
        <v/>
      </c>
      <c r="CI294" s="153" t="str">
        <f t="shared" si="557"/>
        <v/>
      </c>
      <c r="CJ294" s="153" t="str">
        <f t="shared" si="557"/>
        <v/>
      </c>
      <c r="CK294" s="153" t="str">
        <f t="shared" si="557"/>
        <v/>
      </c>
      <c r="CL294" s="153" t="str">
        <f t="shared" si="557"/>
        <v/>
      </c>
      <c r="CM294" s="153" t="str">
        <f t="shared" si="557"/>
        <v/>
      </c>
      <c r="CN294" s="153" t="str">
        <f t="shared" si="557"/>
        <v/>
      </c>
      <c r="CO294" s="153" t="str">
        <f t="shared" si="557"/>
        <v/>
      </c>
      <c r="CP294" s="153" t="str">
        <f t="shared" si="557"/>
        <v/>
      </c>
      <c r="CQ294" s="153" t="str">
        <f t="shared" si="557"/>
        <v/>
      </c>
      <c r="CR294" s="153" t="str">
        <f t="shared" si="557"/>
        <v/>
      </c>
      <c r="CS294" s="153" t="str">
        <f t="shared" si="557"/>
        <v/>
      </c>
      <c r="CT294" s="153" t="str">
        <f t="shared" si="557"/>
        <v/>
      </c>
      <c r="CU294" s="153" t="str">
        <f t="shared" si="557"/>
        <v/>
      </c>
      <c r="CV294" s="153" t="str">
        <f t="shared" si="557"/>
        <v/>
      </c>
      <c r="CW294" s="153" t="str">
        <f t="shared" si="557"/>
        <v/>
      </c>
      <c r="CX294" s="153" t="str">
        <f t="shared" si="557"/>
        <v/>
      </c>
      <c r="CY294" s="153" t="str">
        <f t="shared" si="557"/>
        <v/>
      </c>
    </row>
    <row r="295" spans="2:103" s="34" customFormat="1">
      <c r="B295" s="152" t="s">
        <v>295</v>
      </c>
      <c r="C295" s="34">
        <v>10</v>
      </c>
      <c r="D295" s="153" t="str">
        <f t="shared" si="554"/>
        <v/>
      </c>
      <c r="E295" s="153" t="str">
        <f t="shared" si="554"/>
        <v/>
      </c>
      <c r="F295" s="153" t="str">
        <f t="shared" si="554"/>
        <v/>
      </c>
      <c r="G295" s="153" t="str">
        <f t="shared" si="554"/>
        <v/>
      </c>
      <c r="H295" s="153" t="str">
        <f t="shared" si="554"/>
        <v/>
      </c>
      <c r="I295" s="153" t="str">
        <f t="shared" si="554"/>
        <v/>
      </c>
      <c r="J295" s="153" t="str">
        <f t="shared" si="554"/>
        <v/>
      </c>
      <c r="K295" s="153" t="str">
        <f t="shared" si="554"/>
        <v/>
      </c>
      <c r="L295" s="153" t="str">
        <f t="shared" si="554"/>
        <v/>
      </c>
      <c r="M295" s="153" t="str">
        <f t="shared" si="554"/>
        <v/>
      </c>
      <c r="N295" s="153" t="str">
        <f t="shared" si="554"/>
        <v/>
      </c>
      <c r="O295" s="153" t="str">
        <f t="shared" si="554"/>
        <v/>
      </c>
      <c r="P295" s="153" t="str">
        <f t="shared" si="554"/>
        <v/>
      </c>
      <c r="Q295" s="153" t="str">
        <f t="shared" si="554"/>
        <v/>
      </c>
      <c r="R295" s="153" t="str">
        <f t="shared" si="554"/>
        <v/>
      </c>
      <c r="S295" s="153" t="str">
        <f t="shared" si="554"/>
        <v/>
      </c>
      <c r="T295" s="153" t="str">
        <f t="shared" si="556"/>
        <v/>
      </c>
      <c r="U295" s="153" t="str">
        <f t="shared" si="556"/>
        <v/>
      </c>
      <c r="V295" s="153" t="str">
        <f t="shared" si="556"/>
        <v/>
      </c>
      <c r="W295" s="153" t="str">
        <f t="shared" si="556"/>
        <v/>
      </c>
      <c r="X295" s="153" t="str">
        <f t="shared" si="556"/>
        <v/>
      </c>
      <c r="Y295" s="153" t="str">
        <f t="shared" si="556"/>
        <v/>
      </c>
      <c r="Z295" s="153" t="str">
        <f t="shared" si="556"/>
        <v/>
      </c>
      <c r="AA295" s="153" t="str">
        <f t="shared" si="556"/>
        <v/>
      </c>
      <c r="AB295" s="153" t="str">
        <f t="shared" si="556"/>
        <v/>
      </c>
      <c r="AC295" s="153" t="str">
        <f t="shared" si="556"/>
        <v/>
      </c>
      <c r="AD295" s="153" t="str">
        <f t="shared" si="556"/>
        <v/>
      </c>
      <c r="AE295" s="153" t="str">
        <f t="shared" si="556"/>
        <v/>
      </c>
      <c r="AF295" s="153" t="str">
        <f t="shared" si="556"/>
        <v/>
      </c>
      <c r="AG295" s="153" t="str">
        <f t="shared" si="556"/>
        <v/>
      </c>
      <c r="AH295" s="153" t="str">
        <f t="shared" si="556"/>
        <v/>
      </c>
      <c r="AI295" s="153" t="str">
        <f t="shared" ref="AI295:BO301" si="558">IF(LEN(AI294)&gt;0,IF(AI$285&gt;=$C295,$B295,IF(AI$285-$C295=-1,"x","")),"")</f>
        <v/>
      </c>
      <c r="AJ295" s="153" t="str">
        <f t="shared" si="558"/>
        <v/>
      </c>
      <c r="AK295" s="153" t="str">
        <f t="shared" si="558"/>
        <v/>
      </c>
      <c r="AL295" s="153" t="str">
        <f t="shared" si="558"/>
        <v/>
      </c>
      <c r="AM295" s="153" t="str">
        <f t="shared" si="558"/>
        <v/>
      </c>
      <c r="AN295" s="153" t="str">
        <f t="shared" si="558"/>
        <v/>
      </c>
      <c r="AO295" s="153" t="str">
        <f t="shared" si="558"/>
        <v/>
      </c>
      <c r="AP295" s="153" t="str">
        <f t="shared" si="558"/>
        <v/>
      </c>
      <c r="AQ295" s="153" t="str">
        <f t="shared" si="558"/>
        <v/>
      </c>
      <c r="AR295" s="153" t="str">
        <f t="shared" si="558"/>
        <v/>
      </c>
      <c r="AS295" s="153" t="str">
        <f t="shared" si="558"/>
        <v/>
      </c>
      <c r="AT295" s="153" t="str">
        <f t="shared" si="558"/>
        <v/>
      </c>
      <c r="AU295" s="153" t="str">
        <f t="shared" si="558"/>
        <v/>
      </c>
      <c r="AV295" s="153" t="str">
        <f t="shared" si="558"/>
        <v/>
      </c>
      <c r="AW295" s="153" t="str">
        <f t="shared" si="558"/>
        <v/>
      </c>
      <c r="AX295" s="153" t="str">
        <f t="shared" si="558"/>
        <v/>
      </c>
      <c r="AY295" s="153" t="str">
        <f t="shared" si="558"/>
        <v/>
      </c>
      <c r="AZ295" s="153" t="str">
        <f t="shared" si="558"/>
        <v/>
      </c>
      <c r="BA295" s="153" t="str">
        <f t="shared" si="558"/>
        <v/>
      </c>
      <c r="BB295" s="153" t="str">
        <f t="shared" si="558"/>
        <v/>
      </c>
      <c r="BC295" s="153" t="str">
        <f t="shared" si="558"/>
        <v/>
      </c>
      <c r="BD295" s="153" t="str">
        <f t="shared" si="558"/>
        <v/>
      </c>
      <c r="BE295" s="153" t="str">
        <f t="shared" si="558"/>
        <v/>
      </c>
      <c r="BF295" s="153" t="str">
        <f t="shared" si="558"/>
        <v/>
      </c>
      <c r="BG295" s="153" t="str">
        <f t="shared" si="558"/>
        <v/>
      </c>
      <c r="BH295" s="153" t="str">
        <f t="shared" si="558"/>
        <v/>
      </c>
      <c r="BI295" s="153" t="str">
        <f t="shared" si="558"/>
        <v/>
      </c>
      <c r="BJ295" s="153" t="str">
        <f t="shared" si="558"/>
        <v/>
      </c>
      <c r="BK295" s="153" t="str">
        <f t="shared" si="558"/>
        <v/>
      </c>
      <c r="BL295" s="153" t="str">
        <f t="shared" si="558"/>
        <v/>
      </c>
      <c r="BM295" s="153" t="str">
        <f t="shared" si="558"/>
        <v/>
      </c>
      <c r="BN295" s="153" t="str">
        <f t="shared" si="558"/>
        <v/>
      </c>
      <c r="BO295" s="153" t="str">
        <f t="shared" si="558"/>
        <v/>
      </c>
      <c r="BP295" s="153" t="str">
        <f t="shared" si="555"/>
        <v/>
      </c>
      <c r="BQ295" s="153" t="str">
        <f t="shared" si="555"/>
        <v/>
      </c>
      <c r="BR295" s="153" t="str">
        <f t="shared" si="555"/>
        <v/>
      </c>
      <c r="BS295" s="153" t="str">
        <f t="shared" si="555"/>
        <v/>
      </c>
      <c r="BT295" s="153" t="str">
        <f t="shared" si="555"/>
        <v/>
      </c>
      <c r="BU295" s="153" t="str">
        <f t="shared" si="555"/>
        <v/>
      </c>
      <c r="BV295" s="153" t="str">
        <f t="shared" si="555"/>
        <v/>
      </c>
      <c r="BW295" s="153" t="str">
        <f t="shared" si="555"/>
        <v/>
      </c>
      <c r="BX295" s="153" t="str">
        <f t="shared" si="555"/>
        <v/>
      </c>
      <c r="BY295" s="153" t="str">
        <f t="shared" si="555"/>
        <v/>
      </c>
      <c r="BZ295" s="153" t="str">
        <f t="shared" si="555"/>
        <v/>
      </c>
      <c r="CA295" s="153" t="str">
        <f t="shared" si="557"/>
        <v/>
      </c>
      <c r="CB295" s="153" t="str">
        <f t="shared" si="557"/>
        <v/>
      </c>
      <c r="CC295" s="153" t="str">
        <f t="shared" si="557"/>
        <v/>
      </c>
      <c r="CD295" s="153" t="str">
        <f t="shared" si="557"/>
        <v/>
      </c>
      <c r="CE295" s="153" t="str">
        <f t="shared" si="557"/>
        <v/>
      </c>
      <c r="CF295" s="153" t="str">
        <f t="shared" si="557"/>
        <v/>
      </c>
      <c r="CG295" s="153" t="str">
        <f t="shared" si="557"/>
        <v/>
      </c>
      <c r="CH295" s="153" t="str">
        <f t="shared" si="557"/>
        <v/>
      </c>
      <c r="CI295" s="153" t="str">
        <f t="shared" si="557"/>
        <v/>
      </c>
      <c r="CJ295" s="153" t="str">
        <f t="shared" si="557"/>
        <v/>
      </c>
      <c r="CK295" s="153" t="str">
        <f t="shared" si="557"/>
        <v/>
      </c>
      <c r="CL295" s="153" t="str">
        <f t="shared" si="557"/>
        <v/>
      </c>
      <c r="CM295" s="153" t="str">
        <f t="shared" si="557"/>
        <v/>
      </c>
      <c r="CN295" s="153" t="str">
        <f t="shared" si="557"/>
        <v/>
      </c>
      <c r="CO295" s="153" t="str">
        <f t="shared" si="557"/>
        <v/>
      </c>
      <c r="CP295" s="153" t="str">
        <f t="shared" si="557"/>
        <v/>
      </c>
      <c r="CQ295" s="153" t="str">
        <f t="shared" si="557"/>
        <v/>
      </c>
      <c r="CR295" s="153" t="str">
        <f t="shared" si="557"/>
        <v/>
      </c>
      <c r="CS295" s="153" t="str">
        <f t="shared" si="557"/>
        <v/>
      </c>
      <c r="CT295" s="153" t="str">
        <f t="shared" si="557"/>
        <v/>
      </c>
      <c r="CU295" s="153" t="str">
        <f t="shared" si="557"/>
        <v/>
      </c>
      <c r="CV295" s="153" t="str">
        <f t="shared" si="557"/>
        <v/>
      </c>
      <c r="CW295" s="153" t="str">
        <f t="shared" si="557"/>
        <v/>
      </c>
      <c r="CX295" s="153" t="str">
        <f t="shared" si="557"/>
        <v/>
      </c>
      <c r="CY295" s="153" t="str">
        <f t="shared" si="557"/>
        <v/>
      </c>
    </row>
    <row r="296" spans="2:103" s="34" customFormat="1">
      <c r="B296" s="152" t="s">
        <v>296</v>
      </c>
      <c r="C296" s="34">
        <v>11</v>
      </c>
      <c r="D296" s="153" t="str">
        <f t="shared" si="554"/>
        <v/>
      </c>
      <c r="E296" s="153" t="str">
        <f t="shared" si="554"/>
        <v/>
      </c>
      <c r="F296" s="153" t="str">
        <f t="shared" si="554"/>
        <v/>
      </c>
      <c r="G296" s="153" t="str">
        <f t="shared" si="554"/>
        <v/>
      </c>
      <c r="H296" s="153" t="str">
        <f t="shared" si="554"/>
        <v/>
      </c>
      <c r="I296" s="153" t="str">
        <f t="shared" si="554"/>
        <v/>
      </c>
      <c r="J296" s="153" t="str">
        <f t="shared" si="554"/>
        <v/>
      </c>
      <c r="K296" s="153" t="str">
        <f t="shared" si="554"/>
        <v/>
      </c>
      <c r="L296" s="153" t="str">
        <f t="shared" si="554"/>
        <v/>
      </c>
      <c r="M296" s="153" t="str">
        <f t="shared" si="554"/>
        <v/>
      </c>
      <c r="N296" s="153" t="str">
        <f t="shared" si="554"/>
        <v/>
      </c>
      <c r="O296" s="153" t="str">
        <f t="shared" si="554"/>
        <v/>
      </c>
      <c r="P296" s="153" t="str">
        <f t="shared" si="554"/>
        <v/>
      </c>
      <c r="Q296" s="153" t="str">
        <f t="shared" si="554"/>
        <v/>
      </c>
      <c r="R296" s="153" t="str">
        <f t="shared" si="554"/>
        <v/>
      </c>
      <c r="S296" s="153" t="str">
        <f t="shared" si="554"/>
        <v/>
      </c>
      <c r="T296" s="153" t="str">
        <f t="shared" ref="T296:AH301" si="559">IF(LEN(T295)&gt;0,IF(T$285&gt;=$C296,$B296,IF(T$285-$C296=-1,"x","")),"")</f>
        <v/>
      </c>
      <c r="U296" s="153" t="str">
        <f t="shared" si="559"/>
        <v/>
      </c>
      <c r="V296" s="153" t="str">
        <f t="shared" si="559"/>
        <v/>
      </c>
      <c r="W296" s="153" t="str">
        <f t="shared" si="559"/>
        <v/>
      </c>
      <c r="X296" s="153" t="str">
        <f t="shared" si="559"/>
        <v/>
      </c>
      <c r="Y296" s="153" t="str">
        <f t="shared" si="559"/>
        <v/>
      </c>
      <c r="Z296" s="153" t="str">
        <f t="shared" si="559"/>
        <v/>
      </c>
      <c r="AA296" s="153" t="str">
        <f t="shared" si="559"/>
        <v/>
      </c>
      <c r="AB296" s="153" t="str">
        <f t="shared" si="559"/>
        <v/>
      </c>
      <c r="AC296" s="153" t="str">
        <f t="shared" si="559"/>
        <v/>
      </c>
      <c r="AD296" s="153" t="str">
        <f t="shared" si="559"/>
        <v/>
      </c>
      <c r="AE296" s="153" t="str">
        <f t="shared" si="559"/>
        <v/>
      </c>
      <c r="AF296" s="153" t="str">
        <f t="shared" si="559"/>
        <v/>
      </c>
      <c r="AG296" s="153" t="str">
        <f t="shared" si="559"/>
        <v/>
      </c>
      <c r="AH296" s="153" t="str">
        <f t="shared" si="559"/>
        <v/>
      </c>
      <c r="AI296" s="153" t="str">
        <f t="shared" si="558"/>
        <v/>
      </c>
      <c r="AJ296" s="153" t="str">
        <f t="shared" si="558"/>
        <v/>
      </c>
      <c r="AK296" s="153" t="str">
        <f t="shared" si="558"/>
        <v/>
      </c>
      <c r="AL296" s="153" t="str">
        <f t="shared" si="558"/>
        <v/>
      </c>
      <c r="AM296" s="153" t="str">
        <f t="shared" si="558"/>
        <v/>
      </c>
      <c r="AN296" s="153" t="str">
        <f t="shared" si="558"/>
        <v/>
      </c>
      <c r="AO296" s="153" t="str">
        <f t="shared" si="558"/>
        <v/>
      </c>
      <c r="AP296" s="153" t="str">
        <f t="shared" si="558"/>
        <v/>
      </c>
      <c r="AQ296" s="153" t="str">
        <f t="shared" si="558"/>
        <v/>
      </c>
      <c r="AR296" s="153" t="str">
        <f t="shared" si="558"/>
        <v/>
      </c>
      <c r="AS296" s="153" t="str">
        <f t="shared" si="558"/>
        <v/>
      </c>
      <c r="AT296" s="153" t="str">
        <f t="shared" si="558"/>
        <v/>
      </c>
      <c r="AU296" s="153" t="str">
        <f t="shared" si="558"/>
        <v/>
      </c>
      <c r="AV296" s="153" t="str">
        <f t="shared" si="558"/>
        <v/>
      </c>
      <c r="AW296" s="153" t="str">
        <f t="shared" si="558"/>
        <v/>
      </c>
      <c r="AX296" s="153" t="str">
        <f t="shared" si="558"/>
        <v/>
      </c>
      <c r="AY296" s="153" t="str">
        <f t="shared" si="558"/>
        <v/>
      </c>
      <c r="AZ296" s="153" t="str">
        <f t="shared" si="558"/>
        <v/>
      </c>
      <c r="BA296" s="153" t="str">
        <f t="shared" si="558"/>
        <v/>
      </c>
      <c r="BB296" s="153" t="str">
        <f t="shared" si="558"/>
        <v/>
      </c>
      <c r="BC296" s="153" t="str">
        <f t="shared" si="558"/>
        <v/>
      </c>
      <c r="BD296" s="153" t="str">
        <f t="shared" si="558"/>
        <v/>
      </c>
      <c r="BE296" s="153" t="str">
        <f t="shared" si="558"/>
        <v/>
      </c>
      <c r="BF296" s="153" t="str">
        <f t="shared" si="558"/>
        <v/>
      </c>
      <c r="BG296" s="153" t="str">
        <f t="shared" si="558"/>
        <v/>
      </c>
      <c r="BH296" s="153" t="str">
        <f t="shared" si="558"/>
        <v/>
      </c>
      <c r="BI296" s="153" t="str">
        <f t="shared" si="558"/>
        <v/>
      </c>
      <c r="BJ296" s="153" t="str">
        <f t="shared" si="558"/>
        <v/>
      </c>
      <c r="BK296" s="153" t="str">
        <f t="shared" si="558"/>
        <v/>
      </c>
      <c r="BL296" s="153" t="str">
        <f t="shared" si="558"/>
        <v/>
      </c>
      <c r="BM296" s="153" t="str">
        <f t="shared" si="558"/>
        <v/>
      </c>
      <c r="BN296" s="153" t="str">
        <f t="shared" si="558"/>
        <v/>
      </c>
      <c r="BO296" s="153" t="str">
        <f t="shared" si="558"/>
        <v/>
      </c>
      <c r="BP296" s="153" t="str">
        <f t="shared" si="555"/>
        <v/>
      </c>
      <c r="BQ296" s="153" t="str">
        <f t="shared" si="555"/>
        <v/>
      </c>
      <c r="BR296" s="153" t="str">
        <f t="shared" si="555"/>
        <v/>
      </c>
      <c r="BS296" s="153" t="str">
        <f t="shared" si="555"/>
        <v/>
      </c>
      <c r="BT296" s="153" t="str">
        <f t="shared" si="555"/>
        <v/>
      </c>
      <c r="BU296" s="153" t="str">
        <f t="shared" si="555"/>
        <v/>
      </c>
      <c r="BV296" s="153" t="str">
        <f t="shared" si="555"/>
        <v/>
      </c>
      <c r="BW296" s="153" t="str">
        <f t="shared" si="555"/>
        <v/>
      </c>
      <c r="BX296" s="153" t="str">
        <f t="shared" si="555"/>
        <v/>
      </c>
      <c r="BY296" s="153" t="str">
        <f t="shared" si="555"/>
        <v/>
      </c>
      <c r="BZ296" s="153" t="str">
        <f t="shared" si="555"/>
        <v/>
      </c>
      <c r="CA296" s="153" t="str">
        <f t="shared" si="557"/>
        <v/>
      </c>
      <c r="CB296" s="153" t="str">
        <f t="shared" si="557"/>
        <v/>
      </c>
      <c r="CC296" s="153" t="str">
        <f t="shared" si="557"/>
        <v/>
      </c>
      <c r="CD296" s="153" t="str">
        <f t="shared" si="557"/>
        <v/>
      </c>
      <c r="CE296" s="153" t="str">
        <f t="shared" si="557"/>
        <v/>
      </c>
      <c r="CF296" s="153" t="str">
        <f t="shared" si="557"/>
        <v/>
      </c>
      <c r="CG296" s="153" t="str">
        <f t="shared" si="557"/>
        <v/>
      </c>
      <c r="CH296" s="153" t="str">
        <f t="shared" si="557"/>
        <v/>
      </c>
      <c r="CI296" s="153" t="str">
        <f t="shared" si="557"/>
        <v/>
      </c>
      <c r="CJ296" s="153" t="str">
        <f t="shared" si="557"/>
        <v/>
      </c>
      <c r="CK296" s="153" t="str">
        <f t="shared" si="557"/>
        <v/>
      </c>
      <c r="CL296" s="153" t="str">
        <f t="shared" si="557"/>
        <v/>
      </c>
      <c r="CM296" s="153" t="str">
        <f t="shared" si="557"/>
        <v/>
      </c>
      <c r="CN296" s="153" t="str">
        <f t="shared" si="557"/>
        <v/>
      </c>
      <c r="CO296" s="153" t="str">
        <f t="shared" si="557"/>
        <v/>
      </c>
      <c r="CP296" s="153" t="str">
        <f t="shared" si="557"/>
        <v/>
      </c>
      <c r="CQ296" s="153" t="str">
        <f t="shared" si="557"/>
        <v/>
      </c>
      <c r="CR296" s="153" t="str">
        <f t="shared" si="557"/>
        <v/>
      </c>
      <c r="CS296" s="153" t="str">
        <f t="shared" si="557"/>
        <v/>
      </c>
      <c r="CT296" s="153" t="str">
        <f t="shared" si="557"/>
        <v/>
      </c>
      <c r="CU296" s="153" t="str">
        <f t="shared" si="557"/>
        <v/>
      </c>
      <c r="CV296" s="153" t="str">
        <f t="shared" si="557"/>
        <v/>
      </c>
      <c r="CW296" s="153" t="str">
        <f t="shared" si="557"/>
        <v/>
      </c>
      <c r="CX296" s="153" t="str">
        <f t="shared" si="557"/>
        <v/>
      </c>
      <c r="CY296" s="153" t="str">
        <f t="shared" si="557"/>
        <v/>
      </c>
    </row>
    <row r="297" spans="2:103" s="34" customFormat="1">
      <c r="B297" s="152" t="s">
        <v>297</v>
      </c>
      <c r="C297" s="34">
        <v>12</v>
      </c>
      <c r="D297" s="153" t="str">
        <f t="shared" si="554"/>
        <v/>
      </c>
      <c r="E297" s="153" t="str">
        <f t="shared" si="554"/>
        <v/>
      </c>
      <c r="F297" s="153" t="str">
        <f t="shared" si="554"/>
        <v/>
      </c>
      <c r="G297" s="153" t="str">
        <f t="shared" si="554"/>
        <v/>
      </c>
      <c r="H297" s="153" t="str">
        <f t="shared" si="554"/>
        <v/>
      </c>
      <c r="I297" s="153" t="str">
        <f t="shared" si="554"/>
        <v/>
      </c>
      <c r="J297" s="153" t="str">
        <f t="shared" si="554"/>
        <v/>
      </c>
      <c r="K297" s="153" t="str">
        <f t="shared" si="554"/>
        <v/>
      </c>
      <c r="L297" s="153" t="str">
        <f t="shared" si="554"/>
        <v/>
      </c>
      <c r="M297" s="153" t="str">
        <f t="shared" si="554"/>
        <v/>
      </c>
      <c r="N297" s="153" t="str">
        <f t="shared" si="554"/>
        <v/>
      </c>
      <c r="O297" s="153" t="str">
        <f t="shared" si="554"/>
        <v/>
      </c>
      <c r="P297" s="153" t="str">
        <f t="shared" si="554"/>
        <v/>
      </c>
      <c r="Q297" s="153" t="str">
        <f t="shared" si="554"/>
        <v/>
      </c>
      <c r="R297" s="153" t="str">
        <f t="shared" si="554"/>
        <v/>
      </c>
      <c r="S297" s="153" t="str">
        <f t="shared" si="554"/>
        <v/>
      </c>
      <c r="T297" s="153" t="str">
        <f t="shared" si="559"/>
        <v/>
      </c>
      <c r="U297" s="153" t="str">
        <f t="shared" si="559"/>
        <v/>
      </c>
      <c r="V297" s="153" t="str">
        <f t="shared" si="559"/>
        <v/>
      </c>
      <c r="W297" s="153" t="str">
        <f t="shared" si="559"/>
        <v/>
      </c>
      <c r="X297" s="153" t="str">
        <f t="shared" si="559"/>
        <v/>
      </c>
      <c r="Y297" s="153" t="str">
        <f t="shared" si="559"/>
        <v/>
      </c>
      <c r="Z297" s="153" t="str">
        <f t="shared" si="559"/>
        <v/>
      </c>
      <c r="AA297" s="153" t="str">
        <f t="shared" si="559"/>
        <v/>
      </c>
      <c r="AB297" s="153" t="str">
        <f t="shared" si="559"/>
        <v/>
      </c>
      <c r="AC297" s="153" t="str">
        <f t="shared" si="559"/>
        <v/>
      </c>
      <c r="AD297" s="153" t="str">
        <f t="shared" si="559"/>
        <v/>
      </c>
      <c r="AE297" s="153" t="str">
        <f t="shared" si="559"/>
        <v/>
      </c>
      <c r="AF297" s="153" t="str">
        <f t="shared" si="559"/>
        <v/>
      </c>
      <c r="AG297" s="153" t="str">
        <f t="shared" si="559"/>
        <v/>
      </c>
      <c r="AH297" s="153" t="str">
        <f t="shared" si="559"/>
        <v/>
      </c>
      <c r="AI297" s="153" t="str">
        <f t="shared" si="558"/>
        <v/>
      </c>
      <c r="AJ297" s="153" t="str">
        <f t="shared" si="558"/>
        <v/>
      </c>
      <c r="AK297" s="153" t="str">
        <f t="shared" si="558"/>
        <v/>
      </c>
      <c r="AL297" s="153" t="str">
        <f t="shared" si="558"/>
        <v/>
      </c>
      <c r="AM297" s="153" t="str">
        <f t="shared" si="558"/>
        <v/>
      </c>
      <c r="AN297" s="153" t="str">
        <f t="shared" si="558"/>
        <v/>
      </c>
      <c r="AO297" s="153" t="str">
        <f t="shared" si="558"/>
        <v/>
      </c>
      <c r="AP297" s="153" t="str">
        <f t="shared" si="558"/>
        <v/>
      </c>
      <c r="AQ297" s="153" t="str">
        <f t="shared" si="558"/>
        <v/>
      </c>
      <c r="AR297" s="153" t="str">
        <f t="shared" si="558"/>
        <v/>
      </c>
      <c r="AS297" s="153" t="str">
        <f t="shared" si="558"/>
        <v/>
      </c>
      <c r="AT297" s="153" t="str">
        <f t="shared" si="558"/>
        <v/>
      </c>
      <c r="AU297" s="153" t="str">
        <f t="shared" si="558"/>
        <v/>
      </c>
      <c r="AV297" s="153" t="str">
        <f t="shared" si="558"/>
        <v/>
      </c>
      <c r="AW297" s="153" t="str">
        <f t="shared" si="558"/>
        <v/>
      </c>
      <c r="AX297" s="153" t="str">
        <f t="shared" si="558"/>
        <v/>
      </c>
      <c r="AY297" s="153" t="str">
        <f t="shared" si="558"/>
        <v/>
      </c>
      <c r="AZ297" s="153" t="str">
        <f t="shared" si="558"/>
        <v/>
      </c>
      <c r="BA297" s="153" t="str">
        <f t="shared" si="558"/>
        <v/>
      </c>
      <c r="BB297" s="153" t="str">
        <f t="shared" si="558"/>
        <v/>
      </c>
      <c r="BC297" s="153" t="str">
        <f t="shared" si="558"/>
        <v/>
      </c>
      <c r="BD297" s="153" t="str">
        <f t="shared" si="558"/>
        <v/>
      </c>
      <c r="BE297" s="153" t="str">
        <f t="shared" si="558"/>
        <v/>
      </c>
      <c r="BF297" s="153" t="str">
        <f t="shared" si="558"/>
        <v/>
      </c>
      <c r="BG297" s="153" t="str">
        <f t="shared" si="558"/>
        <v/>
      </c>
      <c r="BH297" s="153" t="str">
        <f t="shared" si="558"/>
        <v/>
      </c>
      <c r="BI297" s="153" t="str">
        <f t="shared" si="558"/>
        <v/>
      </c>
      <c r="BJ297" s="153" t="str">
        <f t="shared" si="558"/>
        <v/>
      </c>
      <c r="BK297" s="153" t="str">
        <f t="shared" si="558"/>
        <v/>
      </c>
      <c r="BL297" s="153" t="str">
        <f t="shared" si="558"/>
        <v/>
      </c>
      <c r="BM297" s="153" t="str">
        <f t="shared" si="558"/>
        <v/>
      </c>
      <c r="BN297" s="153" t="str">
        <f t="shared" si="558"/>
        <v/>
      </c>
      <c r="BO297" s="153" t="str">
        <f t="shared" si="558"/>
        <v/>
      </c>
      <c r="BP297" s="153" t="str">
        <f t="shared" si="555"/>
        <v/>
      </c>
      <c r="BQ297" s="153" t="str">
        <f t="shared" si="555"/>
        <v/>
      </c>
      <c r="BR297" s="153" t="str">
        <f t="shared" si="555"/>
        <v/>
      </c>
      <c r="BS297" s="153" t="str">
        <f t="shared" si="555"/>
        <v/>
      </c>
      <c r="BT297" s="153" t="str">
        <f t="shared" si="555"/>
        <v/>
      </c>
      <c r="BU297" s="153" t="str">
        <f t="shared" si="555"/>
        <v/>
      </c>
      <c r="BV297" s="153" t="str">
        <f t="shared" si="555"/>
        <v/>
      </c>
      <c r="BW297" s="153" t="str">
        <f t="shared" si="555"/>
        <v/>
      </c>
      <c r="BX297" s="153" t="str">
        <f t="shared" si="555"/>
        <v/>
      </c>
      <c r="BY297" s="153" t="str">
        <f t="shared" si="555"/>
        <v/>
      </c>
      <c r="BZ297" s="153" t="str">
        <f t="shared" si="555"/>
        <v/>
      </c>
      <c r="CA297" s="153" t="str">
        <f t="shared" si="557"/>
        <v/>
      </c>
      <c r="CB297" s="153" t="str">
        <f t="shared" si="557"/>
        <v/>
      </c>
      <c r="CC297" s="153" t="str">
        <f t="shared" si="557"/>
        <v/>
      </c>
      <c r="CD297" s="153" t="str">
        <f t="shared" si="557"/>
        <v/>
      </c>
      <c r="CE297" s="153" t="str">
        <f t="shared" si="557"/>
        <v/>
      </c>
      <c r="CF297" s="153" t="str">
        <f t="shared" si="557"/>
        <v/>
      </c>
      <c r="CG297" s="153" t="str">
        <f t="shared" si="557"/>
        <v/>
      </c>
      <c r="CH297" s="153" t="str">
        <f t="shared" si="557"/>
        <v/>
      </c>
      <c r="CI297" s="153" t="str">
        <f t="shared" si="557"/>
        <v/>
      </c>
      <c r="CJ297" s="153" t="str">
        <f t="shared" si="557"/>
        <v/>
      </c>
      <c r="CK297" s="153" t="str">
        <f t="shared" si="557"/>
        <v/>
      </c>
      <c r="CL297" s="153" t="str">
        <f t="shared" si="557"/>
        <v/>
      </c>
      <c r="CM297" s="153" t="str">
        <f t="shared" si="557"/>
        <v/>
      </c>
      <c r="CN297" s="153" t="str">
        <f t="shared" si="557"/>
        <v/>
      </c>
      <c r="CO297" s="153" t="str">
        <f t="shared" si="557"/>
        <v/>
      </c>
      <c r="CP297" s="153" t="str">
        <f t="shared" si="557"/>
        <v/>
      </c>
      <c r="CQ297" s="153" t="str">
        <f t="shared" si="557"/>
        <v/>
      </c>
      <c r="CR297" s="153" t="str">
        <f t="shared" si="557"/>
        <v/>
      </c>
      <c r="CS297" s="153" t="str">
        <f t="shared" si="557"/>
        <v/>
      </c>
      <c r="CT297" s="153" t="str">
        <f t="shared" si="557"/>
        <v/>
      </c>
      <c r="CU297" s="153" t="str">
        <f t="shared" si="557"/>
        <v/>
      </c>
      <c r="CV297" s="153" t="str">
        <f t="shared" si="557"/>
        <v/>
      </c>
      <c r="CW297" s="153" t="str">
        <f t="shared" si="557"/>
        <v/>
      </c>
      <c r="CX297" s="153" t="str">
        <f t="shared" si="557"/>
        <v/>
      </c>
      <c r="CY297" s="153" t="str">
        <f t="shared" si="557"/>
        <v/>
      </c>
    </row>
    <row r="298" spans="2:103" s="34" customFormat="1">
      <c r="B298" s="152" t="s">
        <v>298</v>
      </c>
      <c r="C298" s="34">
        <v>13</v>
      </c>
      <c r="D298" s="153" t="str">
        <f t="shared" si="554"/>
        <v/>
      </c>
      <c r="E298" s="153" t="str">
        <f t="shared" si="554"/>
        <v/>
      </c>
      <c r="F298" s="153" t="str">
        <f t="shared" si="554"/>
        <v/>
      </c>
      <c r="G298" s="153" t="str">
        <f t="shared" si="554"/>
        <v/>
      </c>
      <c r="H298" s="153" t="str">
        <f t="shared" si="554"/>
        <v/>
      </c>
      <c r="I298" s="153" t="str">
        <f t="shared" si="554"/>
        <v/>
      </c>
      <c r="J298" s="153" t="str">
        <f t="shared" si="554"/>
        <v/>
      </c>
      <c r="K298" s="153" t="str">
        <f t="shared" si="554"/>
        <v/>
      </c>
      <c r="L298" s="153" t="str">
        <f t="shared" si="554"/>
        <v/>
      </c>
      <c r="M298" s="153" t="str">
        <f t="shared" si="554"/>
        <v/>
      </c>
      <c r="N298" s="153" t="str">
        <f t="shared" si="554"/>
        <v/>
      </c>
      <c r="O298" s="153" t="str">
        <f t="shared" si="554"/>
        <v/>
      </c>
      <c r="P298" s="153" t="str">
        <f t="shared" si="554"/>
        <v/>
      </c>
      <c r="Q298" s="153" t="str">
        <f t="shared" si="554"/>
        <v/>
      </c>
      <c r="R298" s="153" t="str">
        <f t="shared" si="554"/>
        <v/>
      </c>
      <c r="S298" s="153" t="str">
        <f t="shared" si="554"/>
        <v/>
      </c>
      <c r="T298" s="153" t="str">
        <f t="shared" si="559"/>
        <v/>
      </c>
      <c r="U298" s="153" t="str">
        <f t="shared" si="559"/>
        <v/>
      </c>
      <c r="V298" s="153" t="str">
        <f t="shared" si="559"/>
        <v/>
      </c>
      <c r="W298" s="153" t="str">
        <f t="shared" si="559"/>
        <v/>
      </c>
      <c r="X298" s="153" t="str">
        <f t="shared" si="559"/>
        <v/>
      </c>
      <c r="Y298" s="153" t="str">
        <f t="shared" si="559"/>
        <v/>
      </c>
      <c r="Z298" s="153" t="str">
        <f t="shared" si="559"/>
        <v/>
      </c>
      <c r="AA298" s="153" t="str">
        <f t="shared" si="559"/>
        <v/>
      </c>
      <c r="AB298" s="153" t="str">
        <f t="shared" si="559"/>
        <v/>
      </c>
      <c r="AC298" s="153" t="str">
        <f t="shared" si="559"/>
        <v/>
      </c>
      <c r="AD298" s="153" t="str">
        <f t="shared" si="559"/>
        <v/>
      </c>
      <c r="AE298" s="153" t="str">
        <f t="shared" si="559"/>
        <v/>
      </c>
      <c r="AF298" s="153" t="str">
        <f t="shared" si="559"/>
        <v/>
      </c>
      <c r="AG298" s="153" t="str">
        <f t="shared" si="559"/>
        <v/>
      </c>
      <c r="AH298" s="153" t="str">
        <f t="shared" si="559"/>
        <v/>
      </c>
      <c r="AI298" s="153" t="str">
        <f t="shared" si="558"/>
        <v/>
      </c>
      <c r="AJ298" s="153" t="str">
        <f t="shared" si="558"/>
        <v/>
      </c>
      <c r="AK298" s="153" t="str">
        <f t="shared" si="558"/>
        <v/>
      </c>
      <c r="AL298" s="153" t="str">
        <f t="shared" si="558"/>
        <v/>
      </c>
      <c r="AM298" s="153" t="str">
        <f t="shared" si="558"/>
        <v/>
      </c>
      <c r="AN298" s="153" t="str">
        <f t="shared" si="558"/>
        <v/>
      </c>
      <c r="AO298" s="153" t="str">
        <f t="shared" si="558"/>
        <v/>
      </c>
      <c r="AP298" s="153" t="str">
        <f t="shared" si="558"/>
        <v/>
      </c>
      <c r="AQ298" s="153" t="str">
        <f t="shared" si="558"/>
        <v/>
      </c>
      <c r="AR298" s="153" t="str">
        <f t="shared" si="558"/>
        <v/>
      </c>
      <c r="AS298" s="153" t="str">
        <f t="shared" si="558"/>
        <v/>
      </c>
      <c r="AT298" s="153" t="str">
        <f t="shared" si="558"/>
        <v/>
      </c>
      <c r="AU298" s="153" t="str">
        <f t="shared" si="558"/>
        <v/>
      </c>
      <c r="AV298" s="153" t="str">
        <f t="shared" si="558"/>
        <v/>
      </c>
      <c r="AW298" s="153" t="str">
        <f t="shared" si="558"/>
        <v/>
      </c>
      <c r="AX298" s="153" t="str">
        <f t="shared" si="558"/>
        <v/>
      </c>
      <c r="AY298" s="153" t="str">
        <f t="shared" si="558"/>
        <v/>
      </c>
      <c r="AZ298" s="153" t="str">
        <f t="shared" si="558"/>
        <v/>
      </c>
      <c r="BA298" s="153" t="str">
        <f t="shared" si="558"/>
        <v/>
      </c>
      <c r="BB298" s="153" t="str">
        <f t="shared" si="558"/>
        <v/>
      </c>
      <c r="BC298" s="153" t="str">
        <f t="shared" si="558"/>
        <v/>
      </c>
      <c r="BD298" s="153" t="str">
        <f t="shared" si="558"/>
        <v/>
      </c>
      <c r="BE298" s="153" t="str">
        <f t="shared" si="558"/>
        <v/>
      </c>
      <c r="BF298" s="153" t="str">
        <f t="shared" si="558"/>
        <v/>
      </c>
      <c r="BG298" s="153" t="str">
        <f t="shared" si="558"/>
        <v/>
      </c>
      <c r="BH298" s="153" t="str">
        <f t="shared" si="558"/>
        <v/>
      </c>
      <c r="BI298" s="153" t="str">
        <f t="shared" si="558"/>
        <v/>
      </c>
      <c r="BJ298" s="153" t="str">
        <f t="shared" si="558"/>
        <v/>
      </c>
      <c r="BK298" s="153" t="str">
        <f t="shared" si="558"/>
        <v/>
      </c>
      <c r="BL298" s="153" t="str">
        <f t="shared" si="558"/>
        <v/>
      </c>
      <c r="BM298" s="153" t="str">
        <f t="shared" si="558"/>
        <v/>
      </c>
      <c r="BN298" s="153" t="str">
        <f t="shared" si="558"/>
        <v/>
      </c>
      <c r="BO298" s="153" t="str">
        <f t="shared" si="558"/>
        <v/>
      </c>
      <c r="BP298" s="153" t="str">
        <f t="shared" si="555"/>
        <v/>
      </c>
      <c r="BQ298" s="153" t="str">
        <f t="shared" si="555"/>
        <v/>
      </c>
      <c r="BR298" s="153" t="str">
        <f t="shared" si="555"/>
        <v/>
      </c>
      <c r="BS298" s="153" t="str">
        <f t="shared" si="555"/>
        <v/>
      </c>
      <c r="BT298" s="153" t="str">
        <f t="shared" si="555"/>
        <v/>
      </c>
      <c r="BU298" s="153" t="str">
        <f t="shared" si="555"/>
        <v/>
      </c>
      <c r="BV298" s="153" t="str">
        <f t="shared" si="555"/>
        <v/>
      </c>
      <c r="BW298" s="153" t="str">
        <f t="shared" si="555"/>
        <v/>
      </c>
      <c r="BX298" s="153" t="str">
        <f t="shared" si="555"/>
        <v/>
      </c>
      <c r="BY298" s="153" t="str">
        <f t="shared" si="555"/>
        <v/>
      </c>
      <c r="BZ298" s="153" t="str">
        <f t="shared" si="555"/>
        <v/>
      </c>
      <c r="CA298" s="153" t="str">
        <f t="shared" si="557"/>
        <v/>
      </c>
      <c r="CB298" s="153" t="str">
        <f t="shared" si="557"/>
        <v/>
      </c>
      <c r="CC298" s="153" t="str">
        <f t="shared" si="557"/>
        <v/>
      </c>
      <c r="CD298" s="153" t="str">
        <f t="shared" si="557"/>
        <v/>
      </c>
      <c r="CE298" s="153" t="str">
        <f t="shared" si="557"/>
        <v/>
      </c>
      <c r="CF298" s="153" t="str">
        <f t="shared" si="557"/>
        <v/>
      </c>
      <c r="CG298" s="153" t="str">
        <f t="shared" si="557"/>
        <v/>
      </c>
      <c r="CH298" s="153" t="str">
        <f t="shared" si="557"/>
        <v/>
      </c>
      <c r="CI298" s="153" t="str">
        <f t="shared" si="557"/>
        <v/>
      </c>
      <c r="CJ298" s="153" t="str">
        <f t="shared" si="557"/>
        <v/>
      </c>
      <c r="CK298" s="153" t="str">
        <f t="shared" si="557"/>
        <v/>
      </c>
      <c r="CL298" s="153" t="str">
        <f t="shared" si="557"/>
        <v/>
      </c>
      <c r="CM298" s="153" t="str">
        <f t="shared" si="557"/>
        <v/>
      </c>
      <c r="CN298" s="153" t="str">
        <f t="shared" si="557"/>
        <v/>
      </c>
      <c r="CO298" s="153" t="str">
        <f t="shared" si="557"/>
        <v/>
      </c>
      <c r="CP298" s="153" t="str">
        <f t="shared" si="557"/>
        <v/>
      </c>
      <c r="CQ298" s="153" t="str">
        <f t="shared" si="557"/>
        <v/>
      </c>
      <c r="CR298" s="153" t="str">
        <f t="shared" si="557"/>
        <v/>
      </c>
      <c r="CS298" s="153" t="str">
        <f t="shared" si="557"/>
        <v/>
      </c>
      <c r="CT298" s="153" t="str">
        <f t="shared" si="557"/>
        <v/>
      </c>
      <c r="CU298" s="153" t="str">
        <f t="shared" si="557"/>
        <v/>
      </c>
      <c r="CV298" s="153" t="str">
        <f t="shared" si="557"/>
        <v/>
      </c>
      <c r="CW298" s="153" t="str">
        <f t="shared" si="557"/>
        <v/>
      </c>
      <c r="CX298" s="153" t="str">
        <f t="shared" si="557"/>
        <v/>
      </c>
      <c r="CY298" s="153" t="str">
        <f t="shared" si="557"/>
        <v/>
      </c>
    </row>
    <row r="299" spans="2:103" s="34" customFormat="1">
      <c r="B299" s="152" t="s">
        <v>299</v>
      </c>
      <c r="C299" s="34">
        <v>14</v>
      </c>
      <c r="D299" s="153" t="str">
        <f t="shared" si="554"/>
        <v/>
      </c>
      <c r="E299" s="153" t="str">
        <f t="shared" si="554"/>
        <v/>
      </c>
      <c r="F299" s="153" t="str">
        <f t="shared" si="554"/>
        <v/>
      </c>
      <c r="G299" s="153" t="str">
        <f t="shared" si="554"/>
        <v/>
      </c>
      <c r="H299" s="153" t="str">
        <f t="shared" si="554"/>
        <v/>
      </c>
      <c r="I299" s="153" t="str">
        <f t="shared" si="554"/>
        <v/>
      </c>
      <c r="J299" s="153" t="str">
        <f t="shared" si="554"/>
        <v/>
      </c>
      <c r="K299" s="153" t="str">
        <f t="shared" si="554"/>
        <v/>
      </c>
      <c r="L299" s="153" t="str">
        <f t="shared" si="554"/>
        <v/>
      </c>
      <c r="M299" s="153" t="str">
        <f t="shared" si="554"/>
        <v/>
      </c>
      <c r="N299" s="153" t="str">
        <f t="shared" si="554"/>
        <v/>
      </c>
      <c r="O299" s="153" t="str">
        <f t="shared" si="554"/>
        <v/>
      </c>
      <c r="P299" s="153" t="str">
        <f t="shared" si="554"/>
        <v/>
      </c>
      <c r="Q299" s="153" t="str">
        <f t="shared" si="554"/>
        <v/>
      </c>
      <c r="R299" s="153" t="str">
        <f t="shared" si="554"/>
        <v/>
      </c>
      <c r="S299" s="153" t="str">
        <f t="shared" si="554"/>
        <v/>
      </c>
      <c r="T299" s="153" t="str">
        <f t="shared" si="559"/>
        <v/>
      </c>
      <c r="U299" s="153" t="str">
        <f t="shared" si="559"/>
        <v/>
      </c>
      <c r="V299" s="153" t="str">
        <f t="shared" si="559"/>
        <v/>
      </c>
      <c r="W299" s="153" t="str">
        <f t="shared" si="559"/>
        <v/>
      </c>
      <c r="X299" s="153" t="str">
        <f t="shared" si="559"/>
        <v/>
      </c>
      <c r="Y299" s="153" t="str">
        <f t="shared" si="559"/>
        <v/>
      </c>
      <c r="Z299" s="153" t="str">
        <f t="shared" si="559"/>
        <v/>
      </c>
      <c r="AA299" s="153" t="str">
        <f t="shared" si="559"/>
        <v/>
      </c>
      <c r="AB299" s="153" t="str">
        <f t="shared" si="559"/>
        <v/>
      </c>
      <c r="AC299" s="153" t="str">
        <f t="shared" si="559"/>
        <v/>
      </c>
      <c r="AD299" s="153" t="str">
        <f t="shared" si="559"/>
        <v/>
      </c>
      <c r="AE299" s="153" t="str">
        <f t="shared" si="559"/>
        <v/>
      </c>
      <c r="AF299" s="153" t="str">
        <f t="shared" si="559"/>
        <v/>
      </c>
      <c r="AG299" s="153" t="str">
        <f t="shared" si="559"/>
        <v/>
      </c>
      <c r="AH299" s="153" t="str">
        <f t="shared" si="559"/>
        <v/>
      </c>
      <c r="AI299" s="153" t="str">
        <f t="shared" si="558"/>
        <v/>
      </c>
      <c r="AJ299" s="153" t="str">
        <f t="shared" si="558"/>
        <v/>
      </c>
      <c r="AK299" s="153" t="str">
        <f t="shared" si="558"/>
        <v/>
      </c>
      <c r="AL299" s="153" t="str">
        <f t="shared" si="558"/>
        <v/>
      </c>
      <c r="AM299" s="153" t="str">
        <f t="shared" si="558"/>
        <v/>
      </c>
      <c r="AN299" s="153" t="str">
        <f t="shared" si="558"/>
        <v/>
      </c>
      <c r="AO299" s="153" t="str">
        <f t="shared" si="558"/>
        <v/>
      </c>
      <c r="AP299" s="153" t="str">
        <f t="shared" si="558"/>
        <v/>
      </c>
      <c r="AQ299" s="153" t="str">
        <f t="shared" si="558"/>
        <v/>
      </c>
      <c r="AR299" s="153" t="str">
        <f t="shared" si="558"/>
        <v/>
      </c>
      <c r="AS299" s="153" t="str">
        <f t="shared" si="558"/>
        <v/>
      </c>
      <c r="AT299" s="153" t="str">
        <f t="shared" si="558"/>
        <v/>
      </c>
      <c r="AU299" s="153" t="str">
        <f t="shared" si="558"/>
        <v/>
      </c>
      <c r="AV299" s="153" t="str">
        <f t="shared" si="558"/>
        <v/>
      </c>
      <c r="AW299" s="153" t="str">
        <f t="shared" si="558"/>
        <v/>
      </c>
      <c r="AX299" s="153" t="str">
        <f t="shared" si="558"/>
        <v/>
      </c>
      <c r="AY299" s="153" t="str">
        <f t="shared" si="558"/>
        <v/>
      </c>
      <c r="AZ299" s="153" t="str">
        <f t="shared" si="558"/>
        <v/>
      </c>
      <c r="BA299" s="153" t="str">
        <f t="shared" si="558"/>
        <v/>
      </c>
      <c r="BB299" s="153" t="str">
        <f t="shared" si="558"/>
        <v/>
      </c>
      <c r="BC299" s="153" t="str">
        <f t="shared" si="558"/>
        <v/>
      </c>
      <c r="BD299" s="153" t="str">
        <f t="shared" si="558"/>
        <v/>
      </c>
      <c r="BE299" s="153" t="str">
        <f t="shared" si="558"/>
        <v/>
      </c>
      <c r="BF299" s="153" t="str">
        <f t="shared" si="558"/>
        <v/>
      </c>
      <c r="BG299" s="153" t="str">
        <f t="shared" si="558"/>
        <v/>
      </c>
      <c r="BH299" s="153" t="str">
        <f t="shared" si="558"/>
        <v/>
      </c>
      <c r="BI299" s="153" t="str">
        <f t="shared" si="558"/>
        <v/>
      </c>
      <c r="BJ299" s="153" t="str">
        <f t="shared" si="558"/>
        <v/>
      </c>
      <c r="BK299" s="153" t="str">
        <f t="shared" si="558"/>
        <v/>
      </c>
      <c r="BL299" s="153" t="str">
        <f t="shared" si="558"/>
        <v/>
      </c>
      <c r="BM299" s="153" t="str">
        <f t="shared" si="558"/>
        <v/>
      </c>
      <c r="BN299" s="153" t="str">
        <f t="shared" si="558"/>
        <v/>
      </c>
      <c r="BO299" s="153" t="str">
        <f t="shared" si="558"/>
        <v/>
      </c>
      <c r="BP299" s="153" t="str">
        <f t="shared" si="555"/>
        <v/>
      </c>
      <c r="BQ299" s="153" t="str">
        <f t="shared" si="555"/>
        <v/>
      </c>
      <c r="BR299" s="153" t="str">
        <f t="shared" si="555"/>
        <v/>
      </c>
      <c r="BS299" s="153" t="str">
        <f t="shared" si="555"/>
        <v/>
      </c>
      <c r="BT299" s="153" t="str">
        <f t="shared" si="555"/>
        <v/>
      </c>
      <c r="BU299" s="153" t="str">
        <f t="shared" si="555"/>
        <v/>
      </c>
      <c r="BV299" s="153" t="str">
        <f t="shared" si="555"/>
        <v/>
      </c>
      <c r="BW299" s="153" t="str">
        <f t="shared" si="555"/>
        <v/>
      </c>
      <c r="BX299" s="153" t="str">
        <f t="shared" si="555"/>
        <v/>
      </c>
      <c r="BY299" s="153" t="str">
        <f t="shared" si="555"/>
        <v/>
      </c>
      <c r="BZ299" s="153" t="str">
        <f t="shared" si="555"/>
        <v/>
      </c>
      <c r="CA299" s="153" t="str">
        <f t="shared" si="557"/>
        <v/>
      </c>
      <c r="CB299" s="153" t="str">
        <f t="shared" si="557"/>
        <v/>
      </c>
      <c r="CC299" s="153" t="str">
        <f t="shared" si="557"/>
        <v/>
      </c>
      <c r="CD299" s="153" t="str">
        <f t="shared" si="557"/>
        <v/>
      </c>
      <c r="CE299" s="153" t="str">
        <f t="shared" si="557"/>
        <v/>
      </c>
      <c r="CF299" s="153" t="str">
        <f t="shared" si="557"/>
        <v/>
      </c>
      <c r="CG299" s="153" t="str">
        <f t="shared" si="557"/>
        <v/>
      </c>
      <c r="CH299" s="153" t="str">
        <f t="shared" si="557"/>
        <v/>
      </c>
      <c r="CI299" s="153" t="str">
        <f t="shared" si="557"/>
        <v/>
      </c>
      <c r="CJ299" s="153" t="str">
        <f t="shared" si="557"/>
        <v/>
      </c>
      <c r="CK299" s="153" t="str">
        <f t="shared" si="557"/>
        <v/>
      </c>
      <c r="CL299" s="153" t="str">
        <f t="shared" si="557"/>
        <v/>
      </c>
      <c r="CM299" s="153" t="str">
        <f t="shared" si="557"/>
        <v/>
      </c>
      <c r="CN299" s="153" t="str">
        <f t="shared" si="557"/>
        <v/>
      </c>
      <c r="CO299" s="153" t="str">
        <f t="shared" si="557"/>
        <v/>
      </c>
      <c r="CP299" s="153" t="str">
        <f t="shared" si="557"/>
        <v/>
      </c>
      <c r="CQ299" s="153" t="str">
        <f t="shared" si="557"/>
        <v/>
      </c>
      <c r="CR299" s="153" t="str">
        <f t="shared" si="557"/>
        <v/>
      </c>
      <c r="CS299" s="153" t="str">
        <f t="shared" si="557"/>
        <v/>
      </c>
      <c r="CT299" s="153" t="str">
        <f t="shared" si="557"/>
        <v/>
      </c>
      <c r="CU299" s="153" t="str">
        <f t="shared" si="557"/>
        <v/>
      </c>
      <c r="CV299" s="153" t="str">
        <f t="shared" si="557"/>
        <v/>
      </c>
      <c r="CW299" s="153" t="str">
        <f t="shared" si="557"/>
        <v/>
      </c>
      <c r="CX299" s="153" t="str">
        <f t="shared" si="557"/>
        <v/>
      </c>
      <c r="CY299" s="153" t="str">
        <f t="shared" si="557"/>
        <v/>
      </c>
    </row>
    <row r="300" spans="2:103" s="34" customFormat="1">
      <c r="B300" s="152" t="s">
        <v>255</v>
      </c>
      <c r="C300" s="34">
        <v>15</v>
      </c>
      <c r="D300" s="153" t="str">
        <f t="shared" si="554"/>
        <v/>
      </c>
      <c r="E300" s="153" t="str">
        <f t="shared" si="554"/>
        <v/>
      </c>
      <c r="F300" s="153" t="str">
        <f t="shared" si="554"/>
        <v/>
      </c>
      <c r="G300" s="153" t="str">
        <f t="shared" si="554"/>
        <v/>
      </c>
      <c r="H300" s="153" t="str">
        <f t="shared" si="554"/>
        <v/>
      </c>
      <c r="I300" s="153" t="str">
        <f t="shared" si="554"/>
        <v/>
      </c>
      <c r="J300" s="153" t="str">
        <f t="shared" si="554"/>
        <v/>
      </c>
      <c r="K300" s="153" t="str">
        <f t="shared" si="554"/>
        <v/>
      </c>
      <c r="L300" s="153" t="str">
        <f t="shared" si="554"/>
        <v/>
      </c>
      <c r="M300" s="153" t="str">
        <f t="shared" si="554"/>
        <v/>
      </c>
      <c r="N300" s="153" t="str">
        <f t="shared" si="554"/>
        <v/>
      </c>
      <c r="O300" s="153" t="str">
        <f t="shared" si="554"/>
        <v/>
      </c>
      <c r="P300" s="153" t="str">
        <f t="shared" si="554"/>
        <v/>
      </c>
      <c r="Q300" s="153" t="str">
        <f t="shared" si="554"/>
        <v/>
      </c>
      <c r="R300" s="153" t="str">
        <f t="shared" si="554"/>
        <v/>
      </c>
      <c r="S300" s="153" t="str">
        <f t="shared" si="554"/>
        <v/>
      </c>
      <c r="T300" s="153" t="str">
        <f t="shared" si="559"/>
        <v/>
      </c>
      <c r="U300" s="153" t="str">
        <f t="shared" si="559"/>
        <v/>
      </c>
      <c r="V300" s="153" t="str">
        <f t="shared" si="559"/>
        <v/>
      </c>
      <c r="W300" s="153" t="str">
        <f t="shared" si="559"/>
        <v/>
      </c>
      <c r="X300" s="153" t="str">
        <f t="shared" si="559"/>
        <v/>
      </c>
      <c r="Y300" s="153" t="str">
        <f t="shared" si="559"/>
        <v/>
      </c>
      <c r="Z300" s="153" t="str">
        <f t="shared" si="559"/>
        <v/>
      </c>
      <c r="AA300" s="153" t="str">
        <f t="shared" si="559"/>
        <v/>
      </c>
      <c r="AB300" s="153" t="str">
        <f t="shared" si="559"/>
        <v/>
      </c>
      <c r="AC300" s="153" t="str">
        <f t="shared" si="559"/>
        <v/>
      </c>
      <c r="AD300" s="153" t="str">
        <f t="shared" si="559"/>
        <v/>
      </c>
      <c r="AE300" s="153" t="str">
        <f t="shared" si="559"/>
        <v/>
      </c>
      <c r="AF300" s="153" t="str">
        <f t="shared" si="559"/>
        <v/>
      </c>
      <c r="AG300" s="153" t="str">
        <f t="shared" si="559"/>
        <v/>
      </c>
      <c r="AH300" s="153" t="str">
        <f t="shared" si="559"/>
        <v/>
      </c>
      <c r="AI300" s="153" t="str">
        <f t="shared" si="558"/>
        <v/>
      </c>
      <c r="AJ300" s="153" t="str">
        <f t="shared" si="558"/>
        <v/>
      </c>
      <c r="AK300" s="153" t="str">
        <f t="shared" si="558"/>
        <v/>
      </c>
      <c r="AL300" s="153" t="str">
        <f t="shared" si="558"/>
        <v/>
      </c>
      <c r="AM300" s="153" t="str">
        <f t="shared" si="558"/>
        <v/>
      </c>
      <c r="AN300" s="153" t="str">
        <f t="shared" si="558"/>
        <v/>
      </c>
      <c r="AO300" s="153" t="str">
        <f t="shared" si="558"/>
        <v/>
      </c>
      <c r="AP300" s="153" t="str">
        <f t="shared" si="558"/>
        <v/>
      </c>
      <c r="AQ300" s="153" t="str">
        <f t="shared" si="558"/>
        <v/>
      </c>
      <c r="AR300" s="153" t="str">
        <f t="shared" si="558"/>
        <v/>
      </c>
      <c r="AS300" s="153" t="str">
        <f t="shared" si="558"/>
        <v/>
      </c>
      <c r="AT300" s="153" t="str">
        <f t="shared" si="558"/>
        <v/>
      </c>
      <c r="AU300" s="153" t="str">
        <f t="shared" si="558"/>
        <v/>
      </c>
      <c r="AV300" s="153" t="str">
        <f t="shared" si="558"/>
        <v/>
      </c>
      <c r="AW300" s="153" t="str">
        <f t="shared" si="558"/>
        <v/>
      </c>
      <c r="AX300" s="153" t="str">
        <f t="shared" si="558"/>
        <v/>
      </c>
      <c r="AY300" s="153" t="str">
        <f t="shared" si="558"/>
        <v/>
      </c>
      <c r="AZ300" s="153" t="str">
        <f t="shared" si="558"/>
        <v/>
      </c>
      <c r="BA300" s="153" t="str">
        <f t="shared" si="558"/>
        <v/>
      </c>
      <c r="BB300" s="153" t="str">
        <f t="shared" si="558"/>
        <v/>
      </c>
      <c r="BC300" s="153" t="str">
        <f t="shared" si="558"/>
        <v/>
      </c>
      <c r="BD300" s="153" t="str">
        <f t="shared" si="558"/>
        <v/>
      </c>
      <c r="BE300" s="153" t="str">
        <f t="shared" si="558"/>
        <v/>
      </c>
      <c r="BF300" s="153" t="str">
        <f t="shared" si="558"/>
        <v/>
      </c>
      <c r="BG300" s="153" t="str">
        <f t="shared" si="558"/>
        <v/>
      </c>
      <c r="BH300" s="153" t="str">
        <f t="shared" si="558"/>
        <v/>
      </c>
      <c r="BI300" s="153" t="str">
        <f t="shared" si="558"/>
        <v/>
      </c>
      <c r="BJ300" s="153" t="str">
        <f t="shared" si="558"/>
        <v/>
      </c>
      <c r="BK300" s="153" t="str">
        <f t="shared" si="558"/>
        <v/>
      </c>
      <c r="BL300" s="153" t="str">
        <f t="shared" si="558"/>
        <v/>
      </c>
      <c r="BM300" s="153" t="str">
        <f t="shared" si="558"/>
        <v/>
      </c>
      <c r="BN300" s="153" t="str">
        <f t="shared" si="558"/>
        <v/>
      </c>
      <c r="BO300" s="153" t="str">
        <f t="shared" si="558"/>
        <v/>
      </c>
      <c r="BP300" s="153" t="str">
        <f t="shared" si="555"/>
        <v/>
      </c>
      <c r="BQ300" s="153" t="str">
        <f t="shared" si="555"/>
        <v/>
      </c>
      <c r="BR300" s="153" t="str">
        <f t="shared" si="555"/>
        <v/>
      </c>
      <c r="BS300" s="153" t="str">
        <f t="shared" si="555"/>
        <v/>
      </c>
      <c r="BT300" s="153" t="str">
        <f t="shared" si="555"/>
        <v/>
      </c>
      <c r="BU300" s="153" t="str">
        <f t="shared" si="555"/>
        <v/>
      </c>
      <c r="BV300" s="153" t="str">
        <f t="shared" si="555"/>
        <v/>
      </c>
      <c r="BW300" s="153" t="str">
        <f t="shared" si="555"/>
        <v/>
      </c>
      <c r="BX300" s="153" t="str">
        <f t="shared" si="555"/>
        <v/>
      </c>
      <c r="BY300" s="153" t="str">
        <f t="shared" si="555"/>
        <v/>
      </c>
      <c r="BZ300" s="153" t="str">
        <f t="shared" si="555"/>
        <v/>
      </c>
      <c r="CA300" s="153" t="str">
        <f t="shared" si="557"/>
        <v/>
      </c>
      <c r="CB300" s="153" t="str">
        <f t="shared" si="557"/>
        <v/>
      </c>
      <c r="CC300" s="153" t="str">
        <f t="shared" si="557"/>
        <v/>
      </c>
      <c r="CD300" s="153" t="str">
        <f t="shared" si="557"/>
        <v/>
      </c>
      <c r="CE300" s="153" t="str">
        <f t="shared" si="557"/>
        <v/>
      </c>
      <c r="CF300" s="153" t="str">
        <f t="shared" si="557"/>
        <v/>
      </c>
      <c r="CG300" s="153" t="str">
        <f t="shared" si="557"/>
        <v/>
      </c>
      <c r="CH300" s="153" t="str">
        <f t="shared" si="557"/>
        <v/>
      </c>
      <c r="CI300" s="153" t="str">
        <f t="shared" si="557"/>
        <v/>
      </c>
      <c r="CJ300" s="153" t="str">
        <f t="shared" si="557"/>
        <v/>
      </c>
      <c r="CK300" s="153" t="str">
        <f t="shared" si="557"/>
        <v/>
      </c>
      <c r="CL300" s="153" t="str">
        <f t="shared" si="557"/>
        <v/>
      </c>
      <c r="CM300" s="153" t="str">
        <f t="shared" si="557"/>
        <v/>
      </c>
      <c r="CN300" s="153" t="str">
        <f t="shared" si="557"/>
        <v/>
      </c>
      <c r="CO300" s="153" t="str">
        <f t="shared" si="557"/>
        <v/>
      </c>
      <c r="CP300" s="153" t="str">
        <f t="shared" si="557"/>
        <v/>
      </c>
      <c r="CQ300" s="153" t="str">
        <f t="shared" si="557"/>
        <v/>
      </c>
      <c r="CR300" s="153" t="str">
        <f t="shared" si="557"/>
        <v/>
      </c>
      <c r="CS300" s="153" t="str">
        <f t="shared" si="557"/>
        <v/>
      </c>
      <c r="CT300" s="153" t="str">
        <f t="shared" si="557"/>
        <v/>
      </c>
      <c r="CU300" s="153" t="str">
        <f t="shared" si="557"/>
        <v/>
      </c>
      <c r="CV300" s="153" t="str">
        <f t="shared" si="557"/>
        <v/>
      </c>
      <c r="CW300" s="153" t="str">
        <f t="shared" si="557"/>
        <v/>
      </c>
      <c r="CX300" s="153" t="str">
        <f t="shared" si="557"/>
        <v/>
      </c>
      <c r="CY300" s="153" t="str">
        <f t="shared" si="557"/>
        <v/>
      </c>
    </row>
    <row r="301" spans="2:103" s="34" customFormat="1">
      <c r="B301" s="152" t="s">
        <v>300</v>
      </c>
      <c r="C301" s="34">
        <v>16</v>
      </c>
      <c r="D301" s="153" t="str">
        <f t="shared" si="554"/>
        <v/>
      </c>
      <c r="E301" s="153" t="str">
        <f t="shared" si="554"/>
        <v/>
      </c>
      <c r="F301" s="153" t="str">
        <f t="shared" si="554"/>
        <v/>
      </c>
      <c r="G301" s="153" t="str">
        <f t="shared" si="554"/>
        <v/>
      </c>
      <c r="H301" s="153" t="str">
        <f t="shared" si="554"/>
        <v/>
      </c>
      <c r="I301" s="153" t="str">
        <f t="shared" si="554"/>
        <v/>
      </c>
      <c r="J301" s="153" t="str">
        <f t="shared" si="554"/>
        <v/>
      </c>
      <c r="K301" s="153" t="str">
        <f t="shared" si="554"/>
        <v/>
      </c>
      <c r="L301" s="153" t="str">
        <f t="shared" si="554"/>
        <v/>
      </c>
      <c r="M301" s="153" t="str">
        <f t="shared" si="554"/>
        <v/>
      </c>
      <c r="N301" s="153" t="str">
        <f t="shared" si="554"/>
        <v/>
      </c>
      <c r="O301" s="153" t="str">
        <f t="shared" si="554"/>
        <v/>
      </c>
      <c r="P301" s="153" t="str">
        <f t="shared" si="554"/>
        <v/>
      </c>
      <c r="Q301" s="153" t="str">
        <f t="shared" si="554"/>
        <v/>
      </c>
      <c r="R301" s="153" t="str">
        <f t="shared" si="554"/>
        <v/>
      </c>
      <c r="S301" s="153" t="str">
        <f t="shared" si="554"/>
        <v/>
      </c>
      <c r="T301" s="153" t="str">
        <f t="shared" si="559"/>
        <v/>
      </c>
      <c r="U301" s="153" t="str">
        <f t="shared" si="559"/>
        <v/>
      </c>
      <c r="V301" s="153" t="str">
        <f t="shared" si="559"/>
        <v/>
      </c>
      <c r="W301" s="153" t="str">
        <f t="shared" si="559"/>
        <v/>
      </c>
      <c r="X301" s="153" t="str">
        <f t="shared" si="559"/>
        <v/>
      </c>
      <c r="Y301" s="153" t="str">
        <f t="shared" si="559"/>
        <v/>
      </c>
      <c r="Z301" s="153" t="str">
        <f t="shared" si="559"/>
        <v/>
      </c>
      <c r="AA301" s="153" t="str">
        <f t="shared" si="559"/>
        <v/>
      </c>
      <c r="AB301" s="153" t="str">
        <f t="shared" si="559"/>
        <v/>
      </c>
      <c r="AC301" s="153" t="str">
        <f t="shared" si="559"/>
        <v/>
      </c>
      <c r="AD301" s="153" t="str">
        <f t="shared" si="559"/>
        <v/>
      </c>
      <c r="AE301" s="153" t="str">
        <f t="shared" si="559"/>
        <v/>
      </c>
      <c r="AF301" s="153" t="str">
        <f t="shared" si="559"/>
        <v/>
      </c>
      <c r="AG301" s="153" t="str">
        <f t="shared" si="559"/>
        <v/>
      </c>
      <c r="AH301" s="153" t="str">
        <f t="shared" si="559"/>
        <v/>
      </c>
      <c r="AI301" s="153" t="str">
        <f t="shared" si="558"/>
        <v/>
      </c>
      <c r="AJ301" s="153" t="str">
        <f t="shared" si="558"/>
        <v/>
      </c>
      <c r="AK301" s="153" t="str">
        <f t="shared" si="558"/>
        <v/>
      </c>
      <c r="AL301" s="153" t="str">
        <f t="shared" si="558"/>
        <v/>
      </c>
      <c r="AM301" s="153" t="str">
        <f t="shared" si="558"/>
        <v/>
      </c>
      <c r="AN301" s="153" t="str">
        <f t="shared" si="558"/>
        <v/>
      </c>
      <c r="AO301" s="153" t="str">
        <f t="shared" si="558"/>
        <v/>
      </c>
      <c r="AP301" s="153" t="str">
        <f t="shared" si="558"/>
        <v/>
      </c>
      <c r="AQ301" s="153" t="str">
        <f t="shared" si="558"/>
        <v/>
      </c>
      <c r="AR301" s="153" t="str">
        <f t="shared" si="558"/>
        <v/>
      </c>
      <c r="AS301" s="153" t="str">
        <f t="shared" si="558"/>
        <v/>
      </c>
      <c r="AT301" s="153" t="str">
        <f t="shared" si="558"/>
        <v/>
      </c>
      <c r="AU301" s="153" t="str">
        <f t="shared" si="558"/>
        <v/>
      </c>
      <c r="AV301" s="153" t="str">
        <f t="shared" si="558"/>
        <v/>
      </c>
      <c r="AW301" s="153" t="str">
        <f t="shared" si="558"/>
        <v/>
      </c>
      <c r="AX301" s="153" t="str">
        <f t="shared" si="558"/>
        <v/>
      </c>
      <c r="AY301" s="153" t="str">
        <f t="shared" si="558"/>
        <v/>
      </c>
      <c r="AZ301" s="153" t="str">
        <f t="shared" si="558"/>
        <v/>
      </c>
      <c r="BA301" s="153" t="str">
        <f t="shared" si="558"/>
        <v/>
      </c>
      <c r="BB301" s="153" t="str">
        <f t="shared" si="558"/>
        <v/>
      </c>
      <c r="BC301" s="153" t="str">
        <f t="shared" si="558"/>
        <v/>
      </c>
      <c r="BD301" s="153" t="str">
        <f t="shared" si="558"/>
        <v/>
      </c>
      <c r="BE301" s="153" t="str">
        <f t="shared" si="558"/>
        <v/>
      </c>
      <c r="BF301" s="153" t="str">
        <f t="shared" si="558"/>
        <v/>
      </c>
      <c r="BG301" s="153" t="str">
        <f t="shared" si="558"/>
        <v/>
      </c>
      <c r="BH301" s="153" t="str">
        <f t="shared" si="558"/>
        <v/>
      </c>
      <c r="BI301" s="153" t="str">
        <f t="shared" si="558"/>
        <v/>
      </c>
      <c r="BJ301" s="153" t="str">
        <f t="shared" si="558"/>
        <v/>
      </c>
      <c r="BK301" s="153" t="str">
        <f t="shared" si="558"/>
        <v/>
      </c>
      <c r="BL301" s="153" t="str">
        <f t="shared" si="558"/>
        <v/>
      </c>
      <c r="BM301" s="153" t="str">
        <f t="shared" si="558"/>
        <v/>
      </c>
      <c r="BN301" s="153" t="str">
        <f t="shared" si="558"/>
        <v/>
      </c>
      <c r="BO301" s="153" t="str">
        <f t="shared" si="558"/>
        <v/>
      </c>
      <c r="BP301" s="153" t="str">
        <f t="shared" si="555"/>
        <v/>
      </c>
      <c r="BQ301" s="153" t="str">
        <f t="shared" si="555"/>
        <v/>
      </c>
      <c r="BR301" s="153" t="str">
        <f t="shared" si="555"/>
        <v/>
      </c>
      <c r="BS301" s="153" t="str">
        <f t="shared" si="555"/>
        <v/>
      </c>
      <c r="BT301" s="153" t="str">
        <f t="shared" si="555"/>
        <v/>
      </c>
      <c r="BU301" s="153" t="str">
        <f t="shared" si="555"/>
        <v/>
      </c>
      <c r="BV301" s="153" t="str">
        <f t="shared" si="555"/>
        <v/>
      </c>
      <c r="BW301" s="153" t="str">
        <f t="shared" si="555"/>
        <v/>
      </c>
      <c r="BX301" s="153" t="str">
        <f t="shared" si="555"/>
        <v/>
      </c>
      <c r="BY301" s="153" t="str">
        <f t="shared" si="555"/>
        <v/>
      </c>
      <c r="BZ301" s="153" t="str">
        <f t="shared" si="555"/>
        <v/>
      </c>
      <c r="CA301" s="153" t="str">
        <f t="shared" si="557"/>
        <v/>
      </c>
      <c r="CB301" s="153" t="str">
        <f t="shared" si="557"/>
        <v/>
      </c>
      <c r="CC301" s="153" t="str">
        <f t="shared" si="557"/>
        <v/>
      </c>
      <c r="CD301" s="153" t="str">
        <f t="shared" si="557"/>
        <v/>
      </c>
      <c r="CE301" s="153" t="str">
        <f t="shared" si="557"/>
        <v/>
      </c>
      <c r="CF301" s="153" t="str">
        <f t="shared" si="557"/>
        <v/>
      </c>
      <c r="CG301" s="153" t="str">
        <f t="shared" si="557"/>
        <v/>
      </c>
      <c r="CH301" s="153" t="str">
        <f t="shared" si="557"/>
        <v/>
      </c>
      <c r="CI301" s="153" t="str">
        <f t="shared" si="557"/>
        <v/>
      </c>
      <c r="CJ301" s="153" t="str">
        <f t="shared" si="557"/>
        <v/>
      </c>
      <c r="CK301" s="153" t="str">
        <f t="shared" si="557"/>
        <v/>
      </c>
      <c r="CL301" s="153" t="str">
        <f t="shared" si="557"/>
        <v/>
      </c>
      <c r="CM301" s="153" t="str">
        <f t="shared" si="557"/>
        <v/>
      </c>
      <c r="CN301" s="153" t="str">
        <f t="shared" si="557"/>
        <v/>
      </c>
      <c r="CO301" s="153" t="str">
        <f t="shared" si="557"/>
        <v/>
      </c>
      <c r="CP301" s="153" t="str">
        <f t="shared" si="557"/>
        <v/>
      </c>
      <c r="CQ301" s="153" t="str">
        <f t="shared" si="557"/>
        <v/>
      </c>
      <c r="CR301" s="153" t="str">
        <f t="shared" si="557"/>
        <v/>
      </c>
      <c r="CS301" s="153" t="str">
        <f t="shared" si="557"/>
        <v/>
      </c>
      <c r="CT301" s="153" t="str">
        <f t="shared" si="557"/>
        <v/>
      </c>
      <c r="CU301" s="153" t="str">
        <f t="shared" si="557"/>
        <v/>
      </c>
      <c r="CV301" s="153" t="str">
        <f t="shared" si="557"/>
        <v/>
      </c>
      <c r="CW301" s="153" t="str">
        <f t="shared" si="557"/>
        <v/>
      </c>
      <c r="CX301" s="153" t="str">
        <f t="shared" si="557"/>
        <v/>
      </c>
      <c r="CY301" s="153" t="str">
        <f t="shared" si="557"/>
        <v/>
      </c>
    </row>
    <row r="302" spans="2:103" s="34" customFormat="1">
      <c r="D302" s="153"/>
      <c r="E302" s="153"/>
      <c r="F302" s="153"/>
      <c r="G302" s="153"/>
      <c r="H302" s="153"/>
      <c r="I302" s="153"/>
      <c r="J302" s="153"/>
      <c r="K302" s="153"/>
      <c r="L302" s="153"/>
      <c r="M302" s="153"/>
      <c r="N302" s="153"/>
      <c r="O302" s="153"/>
      <c r="P302" s="153"/>
      <c r="Q302" s="153"/>
      <c r="R302" s="153"/>
      <c r="S302" s="153"/>
      <c r="T302" s="153"/>
      <c r="U302" s="153"/>
      <c r="V302" s="153"/>
      <c r="W302" s="153"/>
      <c r="X302" s="153"/>
      <c r="Y302" s="153"/>
      <c r="Z302" s="153"/>
      <c r="AA302" s="153"/>
      <c r="AB302" s="153"/>
      <c r="AC302" s="153"/>
      <c r="AD302" s="153"/>
      <c r="AE302" s="153"/>
      <c r="AF302" s="153"/>
      <c r="AG302" s="153"/>
      <c r="AH302" s="153"/>
      <c r="AI302" s="153"/>
      <c r="AJ302" s="153"/>
      <c r="AK302" s="153"/>
      <c r="AL302" s="153"/>
      <c r="AM302" s="153"/>
      <c r="AN302" s="153"/>
      <c r="AO302" s="153"/>
      <c r="AP302" s="153"/>
      <c r="AQ302" s="153"/>
      <c r="AR302" s="153"/>
      <c r="AS302" s="153"/>
      <c r="AT302" s="153"/>
      <c r="AU302" s="153"/>
      <c r="AV302" s="153"/>
      <c r="AW302" s="153"/>
      <c r="AX302" s="153"/>
      <c r="AY302" s="153"/>
      <c r="AZ302" s="153"/>
      <c r="BA302" s="153"/>
      <c r="BB302" s="153"/>
      <c r="BC302" s="153"/>
      <c r="BD302" s="153"/>
      <c r="BE302" s="153"/>
      <c r="BF302" s="153"/>
      <c r="BG302" s="153"/>
      <c r="BH302" s="153"/>
      <c r="BI302" s="153"/>
      <c r="BJ302" s="153"/>
      <c r="BK302" s="153"/>
      <c r="BL302" s="153"/>
      <c r="BM302" s="153"/>
      <c r="BN302" s="153"/>
      <c r="BO302" s="153"/>
      <c r="BP302" s="153"/>
      <c r="BQ302" s="153"/>
      <c r="BR302" s="153"/>
      <c r="BS302" s="153"/>
      <c r="BT302" s="153"/>
      <c r="BU302" s="153"/>
      <c r="BV302" s="153"/>
      <c r="BW302" s="153"/>
      <c r="BX302" s="153"/>
      <c r="BY302" s="153"/>
      <c r="BZ302" s="153"/>
      <c r="CA302" s="153"/>
      <c r="CB302" s="153"/>
      <c r="CC302" s="153"/>
      <c r="CD302" s="153"/>
      <c r="CE302" s="153"/>
      <c r="CF302" s="153"/>
      <c r="CG302" s="153"/>
      <c r="CH302" s="153"/>
      <c r="CI302" s="153"/>
      <c r="CJ302" s="153"/>
      <c r="CK302" s="153"/>
      <c r="CL302" s="153"/>
      <c r="CM302" s="153"/>
      <c r="CN302" s="153"/>
      <c r="CO302" s="153"/>
      <c r="CP302" s="153"/>
      <c r="CQ302" s="153"/>
      <c r="CR302" s="153"/>
      <c r="CS302" s="153"/>
      <c r="CT302" s="153"/>
      <c r="CU302" s="153"/>
      <c r="CV302" s="153"/>
      <c r="CW302" s="153"/>
      <c r="CX302" s="153"/>
      <c r="CY302" s="153"/>
    </row>
    <row r="303" spans="2:103" s="34" customFormat="1">
      <c r="D303" s="153"/>
      <c r="E303" s="153"/>
      <c r="F303" s="153"/>
      <c r="G303" s="153"/>
      <c r="H303" s="153"/>
      <c r="I303" s="153"/>
      <c r="J303" s="153"/>
      <c r="K303" s="153"/>
      <c r="L303" s="153"/>
      <c r="M303" s="153"/>
      <c r="N303" s="153"/>
      <c r="O303" s="153"/>
      <c r="P303" s="153"/>
      <c r="Q303" s="153"/>
      <c r="R303" s="153"/>
      <c r="S303" s="153"/>
      <c r="T303" s="153"/>
      <c r="U303" s="153"/>
      <c r="V303" s="153"/>
      <c r="W303" s="153"/>
      <c r="X303" s="153"/>
      <c r="Y303" s="153"/>
      <c r="Z303" s="153"/>
      <c r="AA303" s="153"/>
      <c r="AB303" s="153"/>
      <c r="AC303" s="153"/>
      <c r="AD303" s="153"/>
      <c r="AE303" s="153"/>
      <c r="AF303" s="153"/>
      <c r="AG303" s="153"/>
      <c r="AH303" s="153"/>
      <c r="AI303" s="153"/>
      <c r="AJ303" s="153"/>
      <c r="AK303" s="153"/>
      <c r="AL303" s="153"/>
      <c r="AM303" s="153"/>
      <c r="AN303" s="153"/>
      <c r="AO303" s="153"/>
      <c r="AP303" s="153"/>
      <c r="AQ303" s="153"/>
      <c r="AR303" s="153"/>
      <c r="AS303" s="153"/>
      <c r="AT303" s="153"/>
      <c r="AU303" s="153"/>
      <c r="AV303" s="153"/>
      <c r="AW303" s="153"/>
      <c r="AX303" s="153"/>
      <c r="AY303" s="153"/>
      <c r="AZ303" s="153"/>
      <c r="BA303" s="153"/>
      <c r="BB303" s="153"/>
      <c r="BC303" s="153"/>
      <c r="BD303" s="153"/>
      <c r="BE303" s="153"/>
      <c r="BF303" s="153"/>
      <c r="BG303" s="153"/>
      <c r="BH303" s="153"/>
      <c r="BI303" s="153"/>
      <c r="BJ303" s="153"/>
      <c r="BK303" s="153"/>
      <c r="BL303" s="153"/>
      <c r="BM303" s="153"/>
      <c r="BN303" s="153"/>
      <c r="BO303" s="153"/>
      <c r="BP303" s="153"/>
      <c r="BQ303" s="153"/>
      <c r="BR303" s="153"/>
      <c r="BS303" s="153"/>
      <c r="BT303" s="153"/>
      <c r="BU303" s="153"/>
      <c r="BV303" s="153"/>
      <c r="BW303" s="153"/>
      <c r="BX303" s="153"/>
      <c r="BY303" s="153"/>
      <c r="BZ303" s="153"/>
      <c r="CA303" s="153"/>
      <c r="CB303" s="153"/>
      <c r="CC303" s="153"/>
      <c r="CD303" s="153"/>
      <c r="CE303" s="153"/>
      <c r="CF303" s="153"/>
      <c r="CG303" s="153"/>
      <c r="CH303" s="153"/>
      <c r="CI303" s="153"/>
      <c r="CJ303" s="153"/>
      <c r="CK303" s="153"/>
      <c r="CL303" s="153"/>
      <c r="CM303" s="153"/>
      <c r="CN303" s="153"/>
      <c r="CO303" s="153"/>
      <c r="CP303" s="153"/>
      <c r="CQ303" s="153"/>
      <c r="CR303" s="153"/>
      <c r="CS303" s="153"/>
      <c r="CT303" s="153"/>
      <c r="CU303" s="153"/>
      <c r="CV303" s="153"/>
      <c r="CW303" s="153"/>
      <c r="CX303" s="153"/>
      <c r="CY303" s="153"/>
    </row>
    <row r="304" spans="2:103" s="34" customFormat="1">
      <c r="D304" s="153"/>
      <c r="E304" s="153"/>
      <c r="F304" s="153"/>
      <c r="G304" s="153"/>
      <c r="H304" s="153"/>
      <c r="I304" s="153"/>
      <c r="J304" s="153"/>
      <c r="K304" s="153"/>
      <c r="L304" s="153"/>
      <c r="M304" s="153"/>
      <c r="N304" s="153"/>
      <c r="O304" s="153"/>
      <c r="P304" s="153"/>
      <c r="Q304" s="153"/>
      <c r="R304" s="153"/>
      <c r="S304" s="153"/>
      <c r="T304" s="153"/>
      <c r="U304" s="153"/>
      <c r="V304" s="153"/>
      <c r="W304" s="153"/>
      <c r="X304" s="153"/>
      <c r="Y304" s="153"/>
      <c r="Z304" s="153"/>
      <c r="AA304" s="153"/>
      <c r="AB304" s="153"/>
      <c r="AC304" s="153"/>
      <c r="AD304" s="153"/>
      <c r="AE304" s="153"/>
      <c r="AF304" s="153"/>
      <c r="AG304" s="153"/>
      <c r="AH304" s="153"/>
      <c r="AI304" s="153"/>
      <c r="AJ304" s="153"/>
      <c r="AK304" s="153"/>
      <c r="AL304" s="153"/>
      <c r="AM304" s="153"/>
      <c r="AN304" s="153"/>
      <c r="AO304" s="153"/>
      <c r="AP304" s="153"/>
      <c r="AQ304" s="153"/>
      <c r="AR304" s="153"/>
      <c r="AS304" s="153"/>
      <c r="AT304" s="153"/>
      <c r="AU304" s="153"/>
      <c r="AV304" s="153"/>
      <c r="AW304" s="153"/>
      <c r="AX304" s="153"/>
      <c r="AY304" s="153"/>
      <c r="AZ304" s="153"/>
      <c r="BA304" s="153"/>
      <c r="BB304" s="153"/>
      <c r="BC304" s="153"/>
      <c r="BD304" s="153"/>
      <c r="BE304" s="153"/>
      <c r="BF304" s="153"/>
      <c r="BG304" s="153"/>
      <c r="BH304" s="153"/>
      <c r="BI304" s="153"/>
      <c r="BJ304" s="153"/>
      <c r="BK304" s="153"/>
      <c r="BL304" s="153"/>
      <c r="BM304" s="153"/>
      <c r="BN304" s="153"/>
      <c r="BO304" s="153"/>
      <c r="BP304" s="153"/>
      <c r="BQ304" s="153"/>
      <c r="BR304" s="153"/>
      <c r="BS304" s="153"/>
      <c r="BT304" s="153"/>
      <c r="BU304" s="153"/>
      <c r="BV304" s="153"/>
      <c r="BW304" s="153"/>
      <c r="BX304" s="153"/>
      <c r="BY304" s="153"/>
      <c r="BZ304" s="153"/>
      <c r="CA304" s="153"/>
      <c r="CB304" s="153"/>
      <c r="CC304" s="153"/>
      <c r="CD304" s="153"/>
      <c r="CE304" s="153"/>
      <c r="CF304" s="153"/>
      <c r="CG304" s="153"/>
      <c r="CH304" s="153"/>
      <c r="CI304" s="153"/>
      <c r="CJ304" s="153"/>
      <c r="CK304" s="153"/>
      <c r="CL304" s="153"/>
      <c r="CM304" s="153"/>
      <c r="CN304" s="153"/>
      <c r="CO304" s="153"/>
      <c r="CP304" s="153"/>
      <c r="CQ304" s="153"/>
      <c r="CR304" s="153"/>
      <c r="CS304" s="153"/>
      <c r="CT304" s="153"/>
      <c r="CU304" s="153"/>
      <c r="CV304" s="153"/>
      <c r="CW304" s="153"/>
      <c r="CX304" s="153"/>
      <c r="CY304" s="153"/>
    </row>
    <row r="305" spans="1:103" s="34" customFormat="1">
      <c r="D305" s="153"/>
      <c r="E305" s="153"/>
      <c r="F305" s="153"/>
      <c r="G305" s="153"/>
      <c r="H305" s="153"/>
      <c r="I305" s="153"/>
      <c r="J305" s="153"/>
      <c r="K305" s="153"/>
      <c r="L305" s="153"/>
      <c r="M305" s="153"/>
      <c r="N305" s="153"/>
      <c r="O305" s="153"/>
      <c r="P305" s="153"/>
      <c r="Q305" s="153"/>
      <c r="R305" s="153"/>
      <c r="S305" s="153"/>
      <c r="T305" s="153"/>
      <c r="U305" s="153"/>
      <c r="V305" s="153"/>
      <c r="W305" s="153"/>
      <c r="X305" s="153"/>
      <c r="Y305" s="153"/>
      <c r="Z305" s="153"/>
      <c r="AA305" s="153"/>
      <c r="AB305" s="153"/>
      <c r="AC305" s="153"/>
      <c r="AD305" s="153"/>
      <c r="AE305" s="153"/>
      <c r="AF305" s="153"/>
      <c r="AG305" s="153"/>
      <c r="AH305" s="153"/>
      <c r="AI305" s="153"/>
      <c r="AJ305" s="153"/>
      <c r="AK305" s="153"/>
      <c r="AL305" s="153"/>
      <c r="AM305" s="153"/>
      <c r="AN305" s="153"/>
      <c r="AO305" s="153"/>
      <c r="AP305" s="153"/>
      <c r="AQ305" s="153"/>
      <c r="AR305" s="153"/>
      <c r="AS305" s="153"/>
      <c r="AT305" s="153"/>
      <c r="AU305" s="153"/>
      <c r="AV305" s="153"/>
      <c r="AW305" s="153"/>
      <c r="AX305" s="153"/>
      <c r="AY305" s="153"/>
      <c r="AZ305" s="153"/>
      <c r="BA305" s="153"/>
      <c r="BB305" s="153"/>
      <c r="BC305" s="153"/>
      <c r="BD305" s="153"/>
      <c r="BE305" s="153"/>
      <c r="BF305" s="153"/>
      <c r="BG305" s="153"/>
      <c r="BH305" s="153"/>
      <c r="BI305" s="153"/>
      <c r="BJ305" s="153"/>
      <c r="BK305" s="153"/>
      <c r="BL305" s="153"/>
      <c r="BM305" s="153"/>
      <c r="BN305" s="153"/>
      <c r="BO305" s="153"/>
      <c r="BP305" s="153"/>
      <c r="BQ305" s="153"/>
      <c r="BR305" s="153"/>
      <c r="BS305" s="153"/>
      <c r="BT305" s="153"/>
      <c r="BU305" s="153"/>
      <c r="BV305" s="153"/>
      <c r="BW305" s="153"/>
      <c r="BX305" s="153"/>
      <c r="BY305" s="153"/>
      <c r="BZ305" s="153"/>
      <c r="CA305" s="153"/>
      <c r="CB305" s="153"/>
      <c r="CC305" s="153"/>
      <c r="CD305" s="153"/>
      <c r="CE305" s="153"/>
      <c r="CF305" s="153"/>
      <c r="CG305" s="153"/>
      <c r="CH305" s="153"/>
      <c r="CI305" s="153"/>
      <c r="CJ305" s="153"/>
      <c r="CK305" s="153"/>
      <c r="CL305" s="153"/>
      <c r="CM305" s="153"/>
      <c r="CN305" s="153"/>
      <c r="CO305" s="153"/>
      <c r="CP305" s="153"/>
      <c r="CQ305" s="153"/>
      <c r="CR305" s="153"/>
      <c r="CS305" s="153"/>
      <c r="CT305" s="153"/>
      <c r="CU305" s="153"/>
      <c r="CV305" s="153"/>
      <c r="CW305" s="153"/>
      <c r="CX305" s="153"/>
      <c r="CY305" s="153"/>
    </row>
    <row r="306" spans="1:103" s="34" customFormat="1">
      <c r="D306" s="153"/>
      <c r="E306" s="153"/>
      <c r="F306" s="153"/>
      <c r="G306" s="153"/>
      <c r="H306" s="153"/>
      <c r="I306" s="153"/>
      <c r="J306" s="153"/>
      <c r="K306" s="153"/>
      <c r="L306" s="153"/>
      <c r="M306" s="153"/>
      <c r="N306" s="153"/>
      <c r="O306" s="153"/>
      <c r="P306" s="153"/>
      <c r="Q306" s="153"/>
      <c r="R306" s="153"/>
      <c r="S306" s="153"/>
      <c r="T306" s="153"/>
      <c r="U306" s="153"/>
      <c r="V306" s="153"/>
      <c r="W306" s="153"/>
      <c r="X306" s="153"/>
      <c r="Y306" s="153"/>
      <c r="Z306" s="153"/>
      <c r="AA306" s="153"/>
      <c r="AB306" s="153"/>
      <c r="AC306" s="153"/>
      <c r="AD306" s="153"/>
      <c r="AE306" s="153"/>
      <c r="AF306" s="153"/>
      <c r="AG306" s="153"/>
      <c r="AH306" s="153"/>
      <c r="AI306" s="153"/>
      <c r="AJ306" s="153"/>
      <c r="AK306" s="153"/>
      <c r="AL306" s="153"/>
      <c r="AM306" s="153"/>
      <c r="AN306" s="153"/>
      <c r="AO306" s="153"/>
      <c r="AP306" s="153"/>
      <c r="AQ306" s="153"/>
      <c r="AR306" s="153"/>
      <c r="AS306" s="153"/>
      <c r="AT306" s="153"/>
      <c r="AU306" s="153"/>
      <c r="AV306" s="153"/>
      <c r="AW306" s="153"/>
      <c r="AX306" s="153"/>
      <c r="AY306" s="153"/>
      <c r="AZ306" s="153"/>
      <c r="BA306" s="153"/>
      <c r="BB306" s="153"/>
      <c r="BC306" s="153"/>
      <c r="BD306" s="153"/>
      <c r="BE306" s="153"/>
      <c r="BF306" s="153"/>
      <c r="BG306" s="153"/>
      <c r="BH306" s="153"/>
      <c r="BI306" s="153"/>
      <c r="BJ306" s="153"/>
      <c r="BK306" s="153"/>
      <c r="BL306" s="153"/>
      <c r="BM306" s="153"/>
      <c r="BN306" s="153"/>
      <c r="BO306" s="153"/>
      <c r="BP306" s="153"/>
      <c r="BQ306" s="153"/>
      <c r="BR306" s="153"/>
      <c r="BS306" s="153"/>
      <c r="BT306" s="153"/>
      <c r="BU306" s="153"/>
      <c r="BV306" s="153"/>
      <c r="BW306" s="153"/>
      <c r="BX306" s="153"/>
      <c r="BY306" s="153"/>
      <c r="BZ306" s="153"/>
      <c r="CA306" s="153"/>
      <c r="CB306" s="153"/>
      <c r="CC306" s="153"/>
      <c r="CD306" s="153"/>
      <c r="CE306" s="153"/>
      <c r="CF306" s="153"/>
      <c r="CG306" s="153"/>
      <c r="CH306" s="153"/>
      <c r="CI306" s="153"/>
      <c r="CJ306" s="153"/>
      <c r="CK306" s="153"/>
      <c r="CL306" s="153"/>
      <c r="CM306" s="153"/>
      <c r="CN306" s="153"/>
      <c r="CO306" s="153"/>
      <c r="CP306" s="153"/>
      <c r="CQ306" s="153"/>
      <c r="CR306" s="153"/>
      <c r="CS306" s="153"/>
      <c r="CT306" s="153"/>
      <c r="CU306" s="153"/>
      <c r="CV306" s="153"/>
      <c r="CW306" s="153"/>
      <c r="CX306" s="153"/>
      <c r="CY306" s="153"/>
    </row>
    <row r="307" spans="1:103" s="34" customFormat="1">
      <c r="A307" s="34" t="str">
        <f>B307</f>
        <v>"T/F"</v>
      </c>
      <c r="B307" s="152" t="s">
        <v>301</v>
      </c>
      <c r="D307" s="153" t="str">
        <f t="shared" ref="D307:U307" si="560">IF(LEN(D308)&gt;0,2,"")</f>
        <v/>
      </c>
      <c r="E307" s="153" t="str">
        <f t="shared" si="560"/>
        <v/>
      </c>
      <c r="F307" s="153" t="str">
        <f t="shared" si="560"/>
        <v/>
      </c>
      <c r="G307" s="153" t="str">
        <f t="shared" si="560"/>
        <v/>
      </c>
      <c r="H307" s="153" t="str">
        <f t="shared" si="560"/>
        <v/>
      </c>
      <c r="I307" s="153" t="str">
        <f t="shared" si="560"/>
        <v/>
      </c>
      <c r="J307" s="153" t="str">
        <f t="shared" si="560"/>
        <v/>
      </c>
      <c r="K307" s="153" t="str">
        <f t="shared" si="560"/>
        <v/>
      </c>
      <c r="L307" s="153" t="str">
        <f t="shared" si="560"/>
        <v/>
      </c>
      <c r="M307" s="153" t="str">
        <f t="shared" si="560"/>
        <v/>
      </c>
      <c r="N307" s="153" t="str">
        <f t="shared" si="560"/>
        <v/>
      </c>
      <c r="O307" s="153" t="str">
        <f t="shared" si="560"/>
        <v/>
      </c>
      <c r="P307" s="153" t="str">
        <f t="shared" si="560"/>
        <v/>
      </c>
      <c r="Q307" s="153" t="str">
        <f t="shared" si="560"/>
        <v/>
      </c>
      <c r="R307" s="153" t="str">
        <f t="shared" si="560"/>
        <v/>
      </c>
      <c r="S307" s="153" t="str">
        <f t="shared" si="560"/>
        <v/>
      </c>
      <c r="T307" s="153" t="str">
        <f t="shared" si="560"/>
        <v/>
      </c>
      <c r="U307" s="153" t="str">
        <f t="shared" si="560"/>
        <v/>
      </c>
      <c r="V307" s="153" t="str">
        <f>IF(LEN(V308)&gt;0,2,"")</f>
        <v/>
      </c>
      <c r="W307" s="153" t="str">
        <f t="shared" ref="W307:CH307" si="561">IF(LEN(W308)&gt;0,2,"")</f>
        <v/>
      </c>
      <c r="X307" s="153" t="str">
        <f t="shared" si="561"/>
        <v/>
      </c>
      <c r="Y307" s="153" t="str">
        <f t="shared" si="561"/>
        <v/>
      </c>
      <c r="Z307" s="153" t="str">
        <f t="shared" si="561"/>
        <v/>
      </c>
      <c r="AA307" s="153" t="str">
        <f t="shared" si="561"/>
        <v/>
      </c>
      <c r="AB307" s="153" t="str">
        <f t="shared" si="561"/>
        <v/>
      </c>
      <c r="AC307" s="153" t="str">
        <f t="shared" si="561"/>
        <v/>
      </c>
      <c r="AD307" s="153" t="str">
        <f t="shared" si="561"/>
        <v/>
      </c>
      <c r="AE307" s="153" t="str">
        <f t="shared" si="561"/>
        <v/>
      </c>
      <c r="AF307" s="153" t="str">
        <f t="shared" si="561"/>
        <v/>
      </c>
      <c r="AG307" s="153" t="str">
        <f t="shared" si="561"/>
        <v/>
      </c>
      <c r="AH307" s="153" t="str">
        <f t="shared" si="561"/>
        <v/>
      </c>
      <c r="AI307" s="153" t="str">
        <f t="shared" si="561"/>
        <v/>
      </c>
      <c r="AJ307" s="153" t="str">
        <f t="shared" si="561"/>
        <v/>
      </c>
      <c r="AK307" s="153" t="str">
        <f t="shared" si="561"/>
        <v/>
      </c>
      <c r="AL307" s="153" t="str">
        <f t="shared" si="561"/>
        <v/>
      </c>
      <c r="AM307" s="153" t="str">
        <f t="shared" si="561"/>
        <v/>
      </c>
      <c r="AN307" s="153" t="str">
        <f t="shared" si="561"/>
        <v/>
      </c>
      <c r="AO307" s="153" t="str">
        <f t="shared" si="561"/>
        <v/>
      </c>
      <c r="AP307" s="153" t="str">
        <f t="shared" si="561"/>
        <v/>
      </c>
      <c r="AQ307" s="153" t="str">
        <f t="shared" si="561"/>
        <v/>
      </c>
      <c r="AR307" s="153" t="str">
        <f t="shared" si="561"/>
        <v/>
      </c>
      <c r="AS307" s="153" t="str">
        <f t="shared" si="561"/>
        <v/>
      </c>
      <c r="AT307" s="153" t="str">
        <f t="shared" si="561"/>
        <v/>
      </c>
      <c r="AU307" s="153" t="str">
        <f t="shared" si="561"/>
        <v/>
      </c>
      <c r="AV307" s="153" t="str">
        <f t="shared" si="561"/>
        <v/>
      </c>
      <c r="AW307" s="153" t="str">
        <f t="shared" si="561"/>
        <v/>
      </c>
      <c r="AX307" s="153" t="str">
        <f t="shared" si="561"/>
        <v/>
      </c>
      <c r="AY307" s="153" t="str">
        <f t="shared" si="561"/>
        <v/>
      </c>
      <c r="AZ307" s="153" t="str">
        <f t="shared" si="561"/>
        <v/>
      </c>
      <c r="BA307" s="153" t="str">
        <f t="shared" si="561"/>
        <v/>
      </c>
      <c r="BB307" s="153" t="str">
        <f t="shared" si="561"/>
        <v/>
      </c>
      <c r="BC307" s="153" t="str">
        <f t="shared" si="561"/>
        <v/>
      </c>
      <c r="BD307" s="153" t="str">
        <f t="shared" si="561"/>
        <v/>
      </c>
      <c r="BE307" s="153" t="str">
        <f t="shared" si="561"/>
        <v/>
      </c>
      <c r="BF307" s="153" t="str">
        <f t="shared" si="561"/>
        <v/>
      </c>
      <c r="BG307" s="153" t="str">
        <f t="shared" si="561"/>
        <v/>
      </c>
      <c r="BH307" s="153" t="str">
        <f t="shared" si="561"/>
        <v/>
      </c>
      <c r="BI307" s="153" t="str">
        <f t="shared" si="561"/>
        <v/>
      </c>
      <c r="BJ307" s="153" t="str">
        <f t="shared" si="561"/>
        <v/>
      </c>
      <c r="BK307" s="153" t="str">
        <f t="shared" si="561"/>
        <v/>
      </c>
      <c r="BL307" s="153" t="str">
        <f t="shared" si="561"/>
        <v/>
      </c>
      <c r="BM307" s="153" t="str">
        <f t="shared" si="561"/>
        <v/>
      </c>
      <c r="BN307" s="153" t="str">
        <f t="shared" si="561"/>
        <v/>
      </c>
      <c r="BO307" s="153" t="str">
        <f t="shared" si="561"/>
        <v/>
      </c>
      <c r="BP307" s="153" t="str">
        <f t="shared" si="561"/>
        <v/>
      </c>
      <c r="BQ307" s="153" t="str">
        <f t="shared" si="561"/>
        <v/>
      </c>
      <c r="BR307" s="153" t="str">
        <f t="shared" si="561"/>
        <v/>
      </c>
      <c r="BS307" s="153" t="str">
        <f t="shared" si="561"/>
        <v/>
      </c>
      <c r="BT307" s="153" t="str">
        <f t="shared" si="561"/>
        <v/>
      </c>
      <c r="BU307" s="153" t="str">
        <f t="shared" si="561"/>
        <v/>
      </c>
      <c r="BV307" s="153" t="str">
        <f t="shared" si="561"/>
        <v/>
      </c>
      <c r="BW307" s="153" t="str">
        <f t="shared" si="561"/>
        <v/>
      </c>
      <c r="BX307" s="153" t="str">
        <f t="shared" si="561"/>
        <v/>
      </c>
      <c r="BY307" s="153" t="str">
        <f t="shared" si="561"/>
        <v/>
      </c>
      <c r="BZ307" s="153" t="str">
        <f t="shared" si="561"/>
        <v/>
      </c>
      <c r="CA307" s="153" t="str">
        <f t="shared" si="561"/>
        <v/>
      </c>
      <c r="CB307" s="153" t="str">
        <f t="shared" si="561"/>
        <v/>
      </c>
      <c r="CC307" s="153" t="str">
        <f t="shared" si="561"/>
        <v/>
      </c>
      <c r="CD307" s="153" t="str">
        <f t="shared" si="561"/>
        <v/>
      </c>
      <c r="CE307" s="153" t="str">
        <f t="shared" si="561"/>
        <v/>
      </c>
      <c r="CF307" s="153" t="str">
        <f t="shared" si="561"/>
        <v/>
      </c>
      <c r="CG307" s="153" t="str">
        <f t="shared" si="561"/>
        <v/>
      </c>
      <c r="CH307" s="153" t="str">
        <f t="shared" si="561"/>
        <v/>
      </c>
      <c r="CI307" s="153" t="str">
        <f t="shared" ref="CI307:CY307" si="562">IF(LEN(CI308)&gt;0,2,"")</f>
        <v/>
      </c>
      <c r="CJ307" s="153" t="str">
        <f t="shared" si="562"/>
        <v/>
      </c>
      <c r="CK307" s="153" t="str">
        <f t="shared" si="562"/>
        <v/>
      </c>
      <c r="CL307" s="153" t="str">
        <f t="shared" si="562"/>
        <v/>
      </c>
      <c r="CM307" s="153" t="str">
        <f t="shared" si="562"/>
        <v/>
      </c>
      <c r="CN307" s="153" t="str">
        <f t="shared" si="562"/>
        <v/>
      </c>
      <c r="CO307" s="153" t="str">
        <f t="shared" si="562"/>
        <v/>
      </c>
      <c r="CP307" s="153" t="str">
        <f t="shared" si="562"/>
        <v/>
      </c>
      <c r="CQ307" s="153" t="str">
        <f t="shared" si="562"/>
        <v/>
      </c>
      <c r="CR307" s="153" t="str">
        <f t="shared" si="562"/>
        <v/>
      </c>
      <c r="CS307" s="153" t="str">
        <f t="shared" si="562"/>
        <v/>
      </c>
      <c r="CT307" s="153" t="str">
        <f t="shared" si="562"/>
        <v/>
      </c>
      <c r="CU307" s="153" t="str">
        <f t="shared" si="562"/>
        <v/>
      </c>
      <c r="CV307" s="153" t="str">
        <f t="shared" si="562"/>
        <v/>
      </c>
      <c r="CW307" s="153" t="str">
        <f t="shared" si="562"/>
        <v/>
      </c>
      <c r="CX307" s="153" t="str">
        <f t="shared" si="562"/>
        <v/>
      </c>
      <c r="CY307" s="153" t="str">
        <f t="shared" si="562"/>
        <v/>
      </c>
    </row>
    <row r="308" spans="1:103" s="34" customFormat="1">
      <c r="D308" s="153" t="str">
        <f>IF(D$255="T/F",parametry!$F$71,"")</f>
        <v/>
      </c>
      <c r="E308" s="153" t="str">
        <f>IF(E$255="T/F",parametry!$F$71,"")</f>
        <v/>
      </c>
      <c r="F308" s="153" t="str">
        <f>IF(F$255="T/F",parametry!$F$71,"")</f>
        <v/>
      </c>
      <c r="G308" s="153" t="str">
        <f>IF(G$255="T/F",parametry!$F$71,"")</f>
        <v/>
      </c>
      <c r="H308" s="153" t="str">
        <f>IF(H$255="T/F",parametry!$F$71,"")</f>
        <v/>
      </c>
      <c r="I308" s="153" t="str">
        <f>IF(I$255="T/F",parametry!$F$71,"")</f>
        <v/>
      </c>
      <c r="J308" s="153" t="str">
        <f>IF(J$255="T/F",parametry!$F$71,"")</f>
        <v/>
      </c>
      <c r="K308" s="153" t="str">
        <f>IF(K$255="T/F",parametry!$F$71,"")</f>
        <v/>
      </c>
      <c r="L308" s="153" t="str">
        <f>IF(L$255="T/F",parametry!$F$71,"")</f>
        <v/>
      </c>
      <c r="M308" s="153" t="str">
        <f>IF(M$255="T/F",parametry!$F$71,"")</f>
        <v/>
      </c>
      <c r="N308" s="153" t="str">
        <f>IF(N$255="T/F",parametry!$F$71,"")</f>
        <v/>
      </c>
      <c r="O308" s="153" t="str">
        <f>IF(O$255="T/F",parametry!$F$71,"")</f>
        <v/>
      </c>
      <c r="P308" s="153" t="str">
        <f>IF(P$255="T/F",parametry!$F$71,"")</f>
        <v/>
      </c>
      <c r="Q308" s="153" t="str">
        <f>IF(Q$255="T/F",parametry!$F$71,"")</f>
        <v/>
      </c>
      <c r="R308" s="153" t="str">
        <f>IF(R$255="T/F",parametry!$F$71,"")</f>
        <v/>
      </c>
      <c r="S308" s="153" t="str">
        <f>IF(S$255="T/F",parametry!$F$71,"")</f>
        <v/>
      </c>
      <c r="T308" s="153" t="str">
        <f>IF(T$255="T/F",parametry!$F$71,"")</f>
        <v/>
      </c>
      <c r="U308" s="153" t="str">
        <f>IF(U$255="T/F",parametry!$F$71,"")</f>
        <v/>
      </c>
      <c r="V308" s="153" t="str">
        <f>IF(V$255="T/F",parametry!$F$71,"")</f>
        <v/>
      </c>
      <c r="W308" s="153" t="str">
        <f>IF(W$255="T/F",parametry!$F$71,"")</f>
        <v/>
      </c>
      <c r="X308" s="153" t="str">
        <f>IF(X$255="T/F",parametry!$F$71,"")</f>
        <v/>
      </c>
      <c r="Y308" s="153" t="str">
        <f>IF(Y$255="T/F",parametry!$F$71,"")</f>
        <v/>
      </c>
      <c r="Z308" s="153" t="str">
        <f>IF(Z$255="T/F",parametry!$F$71,"")</f>
        <v/>
      </c>
      <c r="AA308" s="153" t="str">
        <f>IF(AA$255="T/F",parametry!$F$71,"")</f>
        <v/>
      </c>
      <c r="AB308" s="153" t="str">
        <f>IF(AB$255="T/F",parametry!$F$71,"")</f>
        <v/>
      </c>
      <c r="AC308" s="153" t="str">
        <f>IF(AC$255="T/F",parametry!$F$71,"")</f>
        <v/>
      </c>
      <c r="AD308" s="153" t="str">
        <f>IF(AD$255="T/F",parametry!$F$71,"")</f>
        <v/>
      </c>
      <c r="AE308" s="153" t="str">
        <f>IF(AE$255="T/F",parametry!$F$71,"")</f>
        <v/>
      </c>
      <c r="AF308" s="153" t="str">
        <f>IF(AF$255="T/F",parametry!$F$71,"")</f>
        <v/>
      </c>
      <c r="AG308" s="153" t="str">
        <f>IF(AG$255="T/F",parametry!$F$71,"")</f>
        <v/>
      </c>
      <c r="AH308" s="153" t="str">
        <f>IF(AH$255="T/F",parametry!$F$71,"")</f>
        <v/>
      </c>
      <c r="AI308" s="153" t="str">
        <f>IF(AI$255="T/F",parametry!$F$71,"")</f>
        <v/>
      </c>
      <c r="AJ308" s="153" t="str">
        <f>IF(AJ$255="T/F",parametry!$F$71,"")</f>
        <v/>
      </c>
      <c r="AK308" s="153" t="str">
        <f>IF(AK$255="T/F",parametry!$F$71,"")</f>
        <v/>
      </c>
      <c r="AL308" s="153" t="str">
        <f>IF(AL$255="T/F",parametry!$F$71,"")</f>
        <v/>
      </c>
      <c r="AM308" s="153" t="str">
        <f>IF(AM$255="T/F",parametry!$F$71,"")</f>
        <v/>
      </c>
      <c r="AN308" s="153" t="str">
        <f>IF(AN$255="T/F",parametry!$F$71,"")</f>
        <v/>
      </c>
      <c r="AO308" s="153" t="str">
        <f>IF(AO$255="T/F",parametry!$F$71,"")</f>
        <v/>
      </c>
      <c r="AP308" s="153" t="str">
        <f>IF(AP$255="T/F",parametry!$F$71,"")</f>
        <v/>
      </c>
      <c r="AQ308" s="153" t="str">
        <f>IF(AQ$255="T/F",parametry!$F$71,"")</f>
        <v/>
      </c>
      <c r="AR308" s="153" t="str">
        <f>IF(AR$255="T/F",parametry!$F$71,"")</f>
        <v/>
      </c>
      <c r="AS308" s="153" t="str">
        <f>IF(AS$255="T/F",parametry!$F$71,"")</f>
        <v/>
      </c>
      <c r="AT308" s="153" t="str">
        <f>IF(AT$255="T/F",parametry!$F$71,"")</f>
        <v/>
      </c>
      <c r="AU308" s="153" t="str">
        <f>IF(AU$255="T/F",parametry!$F$71,"")</f>
        <v/>
      </c>
      <c r="AV308" s="153" t="str">
        <f>IF(AV$255="T/F",parametry!$F$71,"")</f>
        <v/>
      </c>
      <c r="AW308" s="153" t="str">
        <f>IF(AW$255="T/F",parametry!$F$71,"")</f>
        <v/>
      </c>
      <c r="AX308" s="153" t="str">
        <f>IF(AX$255="T/F",parametry!$F$71,"")</f>
        <v/>
      </c>
      <c r="AY308" s="153" t="str">
        <f>IF(AY$255="T/F",parametry!$F$71,"")</f>
        <v/>
      </c>
      <c r="AZ308" s="153" t="str">
        <f>IF(AZ$255="T/F",parametry!$F$71,"")</f>
        <v/>
      </c>
      <c r="BA308" s="153" t="str">
        <f>IF(BA$255="T/F",parametry!$F$71,"")</f>
        <v/>
      </c>
      <c r="BB308" s="153" t="str">
        <f>IF(BB$255="T/F",parametry!$F$71,"")</f>
        <v/>
      </c>
      <c r="BC308" s="153" t="str">
        <f>IF(BC$255="T/F",parametry!$F$71,"")</f>
        <v/>
      </c>
      <c r="BD308" s="153" t="str">
        <f>IF(BD$255="T/F",parametry!$F$71,"")</f>
        <v/>
      </c>
      <c r="BE308" s="153" t="str">
        <f>IF(BE$255="T/F",parametry!$F$71,"")</f>
        <v/>
      </c>
      <c r="BF308" s="153" t="str">
        <f>IF(BF$255="T/F",parametry!$F$71,"")</f>
        <v/>
      </c>
      <c r="BG308" s="153" t="str">
        <f>IF(BG$255="T/F",parametry!$F$71,"")</f>
        <v/>
      </c>
      <c r="BH308" s="153" t="str">
        <f>IF(BH$255="T/F",parametry!$F$71,"")</f>
        <v/>
      </c>
      <c r="BI308" s="153" t="str">
        <f>IF(BI$255="T/F",parametry!$F$71,"")</f>
        <v/>
      </c>
      <c r="BJ308" s="153" t="str">
        <f>IF(BJ$255="T/F",parametry!$F$71,"")</f>
        <v/>
      </c>
      <c r="BK308" s="153" t="str">
        <f>IF(BK$255="T/F",parametry!$F$71,"")</f>
        <v/>
      </c>
      <c r="BL308" s="153" t="str">
        <f>IF(BL$255="T/F",parametry!$F$71,"")</f>
        <v/>
      </c>
      <c r="BM308" s="153" t="str">
        <f>IF(BM$255="T/F",parametry!$F$71,"")</f>
        <v/>
      </c>
      <c r="BN308" s="153" t="str">
        <f>IF(BN$255="T/F",parametry!$F$71,"")</f>
        <v/>
      </c>
      <c r="BO308" s="153" t="str">
        <f>IF(BO$255="T/F",parametry!$F$71,"")</f>
        <v/>
      </c>
      <c r="BP308" s="153" t="str">
        <f>IF(BP$255="T/F",parametry!$F$71,"")</f>
        <v/>
      </c>
      <c r="BQ308" s="153" t="str">
        <f>IF(BQ$255="T/F",parametry!$F$71,"")</f>
        <v/>
      </c>
      <c r="BR308" s="153" t="str">
        <f>IF(BR$255="T/F",parametry!$F$71,"")</f>
        <v/>
      </c>
      <c r="BS308" s="153" t="str">
        <f>IF(BS$255="T/F",parametry!$F$71,"")</f>
        <v/>
      </c>
      <c r="BT308" s="153" t="str">
        <f>IF(BT$255="T/F",parametry!$F$71,"")</f>
        <v/>
      </c>
      <c r="BU308" s="153" t="str">
        <f>IF(BU$255="T/F",parametry!$F$71,"")</f>
        <v/>
      </c>
      <c r="BV308" s="153" t="str">
        <f>IF(BV$255="T/F",parametry!$F$71,"")</f>
        <v/>
      </c>
      <c r="BW308" s="153" t="str">
        <f>IF(BW$255="T/F",parametry!$F$71,"")</f>
        <v/>
      </c>
      <c r="BX308" s="153" t="str">
        <f>IF(BX$255="T/F",parametry!$F$71,"")</f>
        <v/>
      </c>
      <c r="BY308" s="153" t="str">
        <f>IF(BY$255="T/F",parametry!$F$71,"")</f>
        <v/>
      </c>
      <c r="BZ308" s="153" t="str">
        <f>IF(BZ$255="T/F",parametry!$F$71,"")</f>
        <v/>
      </c>
      <c r="CA308" s="153" t="str">
        <f>IF(CA$255="T/F",parametry!$F$71,"")</f>
        <v/>
      </c>
      <c r="CB308" s="153" t="str">
        <f>IF(CB$255="T/F",parametry!$F$71,"")</f>
        <v/>
      </c>
      <c r="CC308" s="153" t="str">
        <f>IF(CC$255="T/F",parametry!$F$71,"")</f>
        <v/>
      </c>
      <c r="CD308" s="153" t="str">
        <f>IF(CD$255="T/F",parametry!$F$71,"")</f>
        <v/>
      </c>
      <c r="CE308" s="153" t="str">
        <f>IF(CE$255="T/F",parametry!$F$71,"")</f>
        <v/>
      </c>
      <c r="CF308" s="153" t="str">
        <f>IF(CF$255="T/F",parametry!$F$71,"")</f>
        <v/>
      </c>
      <c r="CG308" s="153" t="str">
        <f>IF(CG$255="T/F",parametry!$F$71,"")</f>
        <v/>
      </c>
      <c r="CH308" s="153" t="str">
        <f>IF(CH$255="T/F",parametry!$F$71,"")</f>
        <v/>
      </c>
      <c r="CI308" s="153" t="str">
        <f>IF(CI$255="T/F",parametry!$F$71,"")</f>
        <v/>
      </c>
      <c r="CJ308" s="153" t="str">
        <f>IF(CJ$255="T/F",parametry!$F$71,"")</f>
        <v/>
      </c>
      <c r="CK308" s="153" t="str">
        <f>IF(CK$255="T/F",parametry!$F$71,"")</f>
        <v/>
      </c>
      <c r="CL308" s="153" t="str">
        <f>IF(CL$255="T/F",parametry!$F$71,"")</f>
        <v/>
      </c>
      <c r="CM308" s="153" t="str">
        <f>IF(CM$255="T/F",parametry!$F$71,"")</f>
        <v/>
      </c>
      <c r="CN308" s="153" t="str">
        <f>IF(CN$255="T/F",parametry!$F$71,"")</f>
        <v/>
      </c>
      <c r="CO308" s="153" t="str">
        <f>IF(CO$255="T/F",parametry!$F$71,"")</f>
        <v/>
      </c>
      <c r="CP308" s="153" t="str">
        <f>IF(CP$255="T/F",parametry!$F$71,"")</f>
        <v/>
      </c>
      <c r="CQ308" s="153" t="str">
        <f>IF(CQ$255="T/F",parametry!$F$71,"")</f>
        <v/>
      </c>
      <c r="CR308" s="153" t="str">
        <f>IF(CR$255="T/F",parametry!$F$71,"")</f>
        <v/>
      </c>
      <c r="CS308" s="153" t="str">
        <f>IF(CS$255="T/F",parametry!$F$71,"")</f>
        <v/>
      </c>
      <c r="CT308" s="153" t="str">
        <f>IF(CT$255="T/F",parametry!$F$71,"")</f>
        <v/>
      </c>
      <c r="CU308" s="153" t="str">
        <f>IF(CU$255="T/F",parametry!$F$71,"")</f>
        <v/>
      </c>
      <c r="CV308" s="153" t="str">
        <f>IF(CV$255="T/F",parametry!$F$71,"")</f>
        <v/>
      </c>
      <c r="CW308" s="153" t="str">
        <f>IF(CW$255="T/F",parametry!$F$71,"")</f>
        <v/>
      </c>
      <c r="CX308" s="153" t="str">
        <f>IF(CX$255="T/F",parametry!$F$71,"")</f>
        <v/>
      </c>
      <c r="CY308" s="153" t="str">
        <f>IF(CY$255="T/F",parametry!$F$71,"")</f>
        <v/>
      </c>
    </row>
    <row r="309" spans="1:103" s="34" customFormat="1">
      <c r="D309" s="153" t="str">
        <f>IF(D$255="T/F",parametry!$F$72,"")</f>
        <v/>
      </c>
      <c r="E309" s="153" t="str">
        <f>IF(E$255="T/F",parametry!$F$72,"")</f>
        <v/>
      </c>
      <c r="F309" s="153" t="str">
        <f>IF(F$255="T/F",parametry!$F$72,"")</f>
        <v/>
      </c>
      <c r="G309" s="153" t="str">
        <f>IF(G$255="T/F",parametry!$F$72,"")</f>
        <v/>
      </c>
      <c r="H309" s="153" t="str">
        <f>IF(H$255="T/F",parametry!$F$72,"")</f>
        <v/>
      </c>
      <c r="I309" s="153" t="str">
        <f>IF(I$255="T/F",parametry!$F$72,"")</f>
        <v/>
      </c>
      <c r="J309" s="153" t="str">
        <f>IF(J$255="T/F",parametry!$F$72,"")</f>
        <v/>
      </c>
      <c r="K309" s="153" t="str">
        <f>IF(K$255="T/F",parametry!$F$72,"")</f>
        <v/>
      </c>
      <c r="L309" s="153" t="str">
        <f>IF(L$255="T/F",parametry!$F$72,"")</f>
        <v/>
      </c>
      <c r="M309" s="153" t="str">
        <f>IF(M$255="T/F",parametry!$F$72,"")</f>
        <v/>
      </c>
      <c r="N309" s="153" t="str">
        <f>IF(N$255="T/F",parametry!$F$72,"")</f>
        <v/>
      </c>
      <c r="O309" s="153" t="str">
        <f>IF(O$255="T/F",parametry!$F$72,"")</f>
        <v/>
      </c>
      <c r="P309" s="153" t="str">
        <f>IF(P$255="T/F",parametry!$F$72,"")</f>
        <v/>
      </c>
      <c r="Q309" s="153" t="str">
        <f>IF(Q$255="T/F",parametry!$F$72,"")</f>
        <v/>
      </c>
      <c r="R309" s="153" t="str">
        <f>IF(R$255="T/F",parametry!$F$72,"")</f>
        <v/>
      </c>
      <c r="S309" s="153" t="str">
        <f>IF(S$255="T/F",parametry!$F$72,"")</f>
        <v/>
      </c>
      <c r="T309" s="153" t="str">
        <f>IF(T$255="T/F",parametry!$F$72,"")</f>
        <v/>
      </c>
      <c r="U309" s="153" t="str">
        <f>IF(U$255="T/F",parametry!$F$72,"")</f>
        <v/>
      </c>
      <c r="V309" s="153" t="str">
        <f>IF(V$255="T/F",parametry!$F$72,"")</f>
        <v/>
      </c>
      <c r="W309" s="153" t="str">
        <f>IF(W$255="T/F",parametry!$F$72,"")</f>
        <v/>
      </c>
      <c r="X309" s="153" t="str">
        <f>IF(X$255="T/F",parametry!$F$72,"")</f>
        <v/>
      </c>
      <c r="Y309" s="153" t="str">
        <f>IF(Y$255="T/F",parametry!$F$72,"")</f>
        <v/>
      </c>
      <c r="Z309" s="153" t="str">
        <f>IF(Z$255="T/F",parametry!$F$72,"")</f>
        <v/>
      </c>
      <c r="AA309" s="153" t="str">
        <f>IF(AA$255="T/F",parametry!$F$72,"")</f>
        <v/>
      </c>
      <c r="AB309" s="153" t="str">
        <f>IF(AB$255="T/F",parametry!$F$72,"")</f>
        <v/>
      </c>
      <c r="AC309" s="153" t="str">
        <f>IF(AC$255="T/F",parametry!$F$72,"")</f>
        <v/>
      </c>
      <c r="AD309" s="153" t="str">
        <f>IF(AD$255="T/F",parametry!$F$72,"")</f>
        <v/>
      </c>
      <c r="AE309" s="153" t="str">
        <f>IF(AE$255="T/F",parametry!$F$72,"")</f>
        <v/>
      </c>
      <c r="AF309" s="153" t="str">
        <f>IF(AF$255="T/F",parametry!$F$72,"")</f>
        <v/>
      </c>
      <c r="AG309" s="153" t="str">
        <f>IF(AG$255="T/F",parametry!$F$72,"")</f>
        <v/>
      </c>
      <c r="AH309" s="153" t="str">
        <f>IF(AH$255="T/F",parametry!$F$72,"")</f>
        <v/>
      </c>
      <c r="AI309" s="153" t="str">
        <f>IF(AI$255="T/F",parametry!$F$72,"")</f>
        <v/>
      </c>
      <c r="AJ309" s="153" t="str">
        <f>IF(AJ$255="T/F",parametry!$F$72,"")</f>
        <v/>
      </c>
      <c r="AK309" s="153" t="str">
        <f>IF(AK$255="T/F",parametry!$F$72,"")</f>
        <v/>
      </c>
      <c r="AL309" s="153" t="str">
        <f>IF(AL$255="T/F",parametry!$F$72,"")</f>
        <v/>
      </c>
      <c r="AM309" s="153" t="str">
        <f>IF(AM$255="T/F",parametry!$F$72,"")</f>
        <v/>
      </c>
      <c r="AN309" s="153" t="str">
        <f>IF(AN$255="T/F",parametry!$F$72,"")</f>
        <v/>
      </c>
      <c r="AO309" s="153" t="str">
        <f>IF(AO$255="T/F",parametry!$F$72,"")</f>
        <v/>
      </c>
      <c r="AP309" s="153" t="str">
        <f>IF(AP$255="T/F",parametry!$F$72,"")</f>
        <v/>
      </c>
      <c r="AQ309" s="153" t="str">
        <f>IF(AQ$255="T/F",parametry!$F$72,"")</f>
        <v/>
      </c>
      <c r="AR309" s="153" t="str">
        <f>IF(AR$255="T/F",parametry!$F$72,"")</f>
        <v/>
      </c>
      <c r="AS309" s="153" t="str">
        <f>IF(AS$255="T/F",parametry!$F$72,"")</f>
        <v/>
      </c>
      <c r="AT309" s="153" t="str">
        <f>IF(AT$255="T/F",parametry!$F$72,"")</f>
        <v/>
      </c>
      <c r="AU309" s="153" t="str">
        <f>IF(AU$255="T/F",parametry!$F$72,"")</f>
        <v/>
      </c>
      <c r="AV309" s="153" t="str">
        <f>IF(AV$255="T/F",parametry!$F$72,"")</f>
        <v/>
      </c>
      <c r="AW309" s="153" t="str">
        <f>IF(AW$255="T/F",parametry!$F$72,"")</f>
        <v/>
      </c>
      <c r="AX309" s="153" t="str">
        <f>IF(AX$255="T/F",parametry!$F$72,"")</f>
        <v/>
      </c>
      <c r="AY309" s="153" t="str">
        <f>IF(AY$255="T/F",parametry!$F$72,"")</f>
        <v/>
      </c>
      <c r="AZ309" s="153" t="str">
        <f>IF(AZ$255="T/F",parametry!$F$72,"")</f>
        <v/>
      </c>
      <c r="BA309" s="153" t="str">
        <f>IF(BA$255="T/F",parametry!$F$72,"")</f>
        <v/>
      </c>
      <c r="BB309" s="153" t="str">
        <f>IF(BB$255="T/F",parametry!$F$72,"")</f>
        <v/>
      </c>
      <c r="BC309" s="153" t="str">
        <f>IF(BC$255="T/F",parametry!$F$72,"")</f>
        <v/>
      </c>
      <c r="BD309" s="153" t="str">
        <f>IF(BD$255="T/F",parametry!$F$72,"")</f>
        <v/>
      </c>
      <c r="BE309" s="153" t="str">
        <f>IF(BE$255="T/F",parametry!$F$72,"")</f>
        <v/>
      </c>
      <c r="BF309" s="153" t="str">
        <f>IF(BF$255="T/F",parametry!$F$72,"")</f>
        <v/>
      </c>
      <c r="BG309" s="153" t="str">
        <f>IF(BG$255="T/F",parametry!$F$72,"")</f>
        <v/>
      </c>
      <c r="BH309" s="153" t="str">
        <f>IF(BH$255="T/F",parametry!$F$72,"")</f>
        <v/>
      </c>
      <c r="BI309" s="153" t="str">
        <f>IF(BI$255="T/F",parametry!$F$72,"")</f>
        <v/>
      </c>
      <c r="BJ309" s="153" t="str">
        <f>IF(BJ$255="T/F",parametry!$F$72,"")</f>
        <v/>
      </c>
      <c r="BK309" s="153" t="str">
        <f>IF(BK$255="T/F",parametry!$F$72,"")</f>
        <v/>
      </c>
      <c r="BL309" s="153" t="str">
        <f>IF(BL$255="T/F",parametry!$F$72,"")</f>
        <v/>
      </c>
      <c r="BM309" s="153" t="str">
        <f>IF(BM$255="T/F",parametry!$F$72,"")</f>
        <v/>
      </c>
      <c r="BN309" s="153" t="str">
        <f>IF(BN$255="T/F",parametry!$F$72,"")</f>
        <v/>
      </c>
      <c r="BO309" s="153" t="str">
        <f>IF(BO$255="T/F",parametry!$F$72,"")</f>
        <v/>
      </c>
      <c r="BP309" s="153" t="str">
        <f>IF(BP$255="T/F",parametry!$F$72,"")</f>
        <v/>
      </c>
      <c r="BQ309" s="153" t="str">
        <f>IF(BQ$255="T/F",parametry!$F$72,"")</f>
        <v/>
      </c>
      <c r="BR309" s="153" t="str">
        <f>IF(BR$255="T/F",parametry!$F$72,"")</f>
        <v/>
      </c>
      <c r="BS309" s="153" t="str">
        <f>IF(BS$255="T/F",parametry!$F$72,"")</f>
        <v/>
      </c>
      <c r="BT309" s="153" t="str">
        <f>IF(BT$255="T/F",parametry!$F$72,"")</f>
        <v/>
      </c>
      <c r="BU309" s="153" t="str">
        <f>IF(BU$255="T/F",parametry!$F$72,"")</f>
        <v/>
      </c>
      <c r="BV309" s="153" t="str">
        <f>IF(BV$255="T/F",parametry!$F$72,"")</f>
        <v/>
      </c>
      <c r="BW309" s="153" t="str">
        <f>IF(BW$255="T/F",parametry!$F$72,"")</f>
        <v/>
      </c>
      <c r="BX309" s="153" t="str">
        <f>IF(BX$255="T/F",parametry!$F$72,"")</f>
        <v/>
      </c>
      <c r="BY309" s="153" t="str">
        <f>IF(BY$255="T/F",parametry!$F$72,"")</f>
        <v/>
      </c>
      <c r="BZ309" s="153" t="str">
        <f>IF(BZ$255="T/F",parametry!$F$72,"")</f>
        <v/>
      </c>
      <c r="CA309" s="153" t="str">
        <f>IF(CA$255="T/F",parametry!$F$72,"")</f>
        <v/>
      </c>
      <c r="CB309" s="153" t="str">
        <f>IF(CB$255="T/F",parametry!$F$72,"")</f>
        <v/>
      </c>
      <c r="CC309" s="153" t="str">
        <f>IF(CC$255="T/F",parametry!$F$72,"")</f>
        <v/>
      </c>
      <c r="CD309" s="153" t="str">
        <f>IF(CD$255="T/F",parametry!$F$72,"")</f>
        <v/>
      </c>
      <c r="CE309" s="153" t="str">
        <f>IF(CE$255="T/F",parametry!$F$72,"")</f>
        <v/>
      </c>
      <c r="CF309" s="153" t="str">
        <f>IF(CF$255="T/F",parametry!$F$72,"")</f>
        <v/>
      </c>
      <c r="CG309" s="153" t="str">
        <f>IF(CG$255="T/F",parametry!$F$72,"")</f>
        <v/>
      </c>
      <c r="CH309" s="153" t="str">
        <f>IF(CH$255="T/F",parametry!$F$72,"")</f>
        <v/>
      </c>
      <c r="CI309" s="153" t="str">
        <f>IF(CI$255="T/F",parametry!$F$72,"")</f>
        <v/>
      </c>
      <c r="CJ309" s="153" t="str">
        <f>IF(CJ$255="T/F",parametry!$F$72,"")</f>
        <v/>
      </c>
      <c r="CK309" s="153" t="str">
        <f>IF(CK$255="T/F",parametry!$F$72,"")</f>
        <v/>
      </c>
      <c r="CL309" s="153" t="str">
        <f>IF(CL$255="T/F",parametry!$F$72,"")</f>
        <v/>
      </c>
      <c r="CM309" s="153" t="str">
        <f>IF(CM$255="T/F",parametry!$F$72,"")</f>
        <v/>
      </c>
      <c r="CN309" s="153" t="str">
        <f>IF(CN$255="T/F",parametry!$F$72,"")</f>
        <v/>
      </c>
      <c r="CO309" s="153" t="str">
        <f>IF(CO$255="T/F",parametry!$F$72,"")</f>
        <v/>
      </c>
      <c r="CP309" s="153" t="str">
        <f>IF(CP$255="T/F",parametry!$F$72,"")</f>
        <v/>
      </c>
      <c r="CQ309" s="153" t="str">
        <f>IF(CQ$255="T/F",parametry!$F$72,"")</f>
        <v/>
      </c>
      <c r="CR309" s="153" t="str">
        <f>IF(CR$255="T/F",parametry!$F$72,"")</f>
        <v/>
      </c>
      <c r="CS309" s="153" t="str">
        <f>IF(CS$255="T/F",parametry!$F$72,"")</f>
        <v/>
      </c>
      <c r="CT309" s="153" t="str">
        <f>IF(CT$255="T/F",parametry!$F$72,"")</f>
        <v/>
      </c>
      <c r="CU309" s="153" t="str">
        <f>IF(CU$255="T/F",parametry!$F$72,"")</f>
        <v/>
      </c>
      <c r="CV309" s="153" t="str">
        <f>IF(CV$255="T/F",parametry!$F$72,"")</f>
        <v/>
      </c>
      <c r="CW309" s="153" t="str">
        <f>IF(CW$255="T/F",parametry!$F$72,"")</f>
        <v/>
      </c>
      <c r="CX309" s="153" t="str">
        <f>IF(CX$255="T/F",parametry!$F$72,"")</f>
        <v/>
      </c>
      <c r="CY309" s="153" t="str">
        <f>IF(CY$255="T/F",parametry!$F$72,"")</f>
        <v/>
      </c>
    </row>
    <row r="310" spans="1:103" s="34" customFormat="1">
      <c r="A310" s="34" t="str">
        <f>B310</f>
        <v>end</v>
      </c>
      <c r="B310" s="152" t="s">
        <v>315</v>
      </c>
      <c r="D310" s="153" t="str">
        <f>IF(LEN(D308)&gt;0,"x","")</f>
        <v/>
      </c>
      <c r="E310" s="153" t="str">
        <f t="shared" ref="E310:BP310" si="563">IF(LEN(E308)&gt;0,"x","")</f>
        <v/>
      </c>
      <c r="F310" s="153" t="str">
        <f t="shared" si="563"/>
        <v/>
      </c>
      <c r="G310" s="153" t="str">
        <f t="shared" si="563"/>
        <v/>
      </c>
      <c r="H310" s="153" t="str">
        <f t="shared" si="563"/>
        <v/>
      </c>
      <c r="I310" s="153" t="str">
        <f t="shared" si="563"/>
        <v/>
      </c>
      <c r="J310" s="153" t="str">
        <f t="shared" si="563"/>
        <v/>
      </c>
      <c r="K310" s="153" t="str">
        <f t="shared" si="563"/>
        <v/>
      </c>
      <c r="L310" s="153" t="str">
        <f t="shared" si="563"/>
        <v/>
      </c>
      <c r="M310" s="153" t="str">
        <f t="shared" si="563"/>
        <v/>
      </c>
      <c r="N310" s="153" t="str">
        <f t="shared" si="563"/>
        <v/>
      </c>
      <c r="O310" s="153" t="str">
        <f t="shared" si="563"/>
        <v/>
      </c>
      <c r="P310" s="153" t="str">
        <f t="shared" si="563"/>
        <v/>
      </c>
      <c r="Q310" s="153" t="str">
        <f t="shared" si="563"/>
        <v/>
      </c>
      <c r="R310" s="153" t="str">
        <f t="shared" si="563"/>
        <v/>
      </c>
      <c r="S310" s="153" t="str">
        <f t="shared" si="563"/>
        <v/>
      </c>
      <c r="T310" s="153" t="str">
        <f t="shared" si="563"/>
        <v/>
      </c>
      <c r="U310" s="153" t="str">
        <f t="shared" si="563"/>
        <v/>
      </c>
      <c r="V310" s="153" t="str">
        <f t="shared" si="563"/>
        <v/>
      </c>
      <c r="W310" s="153" t="str">
        <f t="shared" si="563"/>
        <v/>
      </c>
      <c r="X310" s="153" t="str">
        <f t="shared" si="563"/>
        <v/>
      </c>
      <c r="Y310" s="153" t="str">
        <f t="shared" si="563"/>
        <v/>
      </c>
      <c r="Z310" s="153" t="str">
        <f t="shared" si="563"/>
        <v/>
      </c>
      <c r="AA310" s="153" t="str">
        <f t="shared" si="563"/>
        <v/>
      </c>
      <c r="AB310" s="153" t="str">
        <f t="shared" si="563"/>
        <v/>
      </c>
      <c r="AC310" s="153" t="str">
        <f t="shared" si="563"/>
        <v/>
      </c>
      <c r="AD310" s="153" t="str">
        <f t="shared" si="563"/>
        <v/>
      </c>
      <c r="AE310" s="153" t="str">
        <f t="shared" si="563"/>
        <v/>
      </c>
      <c r="AF310" s="153" t="str">
        <f t="shared" si="563"/>
        <v/>
      </c>
      <c r="AG310" s="153" t="str">
        <f t="shared" si="563"/>
        <v/>
      </c>
      <c r="AH310" s="153" t="str">
        <f t="shared" si="563"/>
        <v/>
      </c>
      <c r="AI310" s="153" t="str">
        <f t="shared" si="563"/>
        <v/>
      </c>
      <c r="AJ310" s="153" t="str">
        <f t="shared" si="563"/>
        <v/>
      </c>
      <c r="AK310" s="153" t="str">
        <f t="shared" si="563"/>
        <v/>
      </c>
      <c r="AL310" s="153" t="str">
        <f t="shared" si="563"/>
        <v/>
      </c>
      <c r="AM310" s="153" t="str">
        <f t="shared" si="563"/>
        <v/>
      </c>
      <c r="AN310" s="153" t="str">
        <f t="shared" si="563"/>
        <v/>
      </c>
      <c r="AO310" s="153" t="str">
        <f t="shared" si="563"/>
        <v/>
      </c>
      <c r="AP310" s="153" t="str">
        <f t="shared" si="563"/>
        <v/>
      </c>
      <c r="AQ310" s="153" t="str">
        <f t="shared" si="563"/>
        <v/>
      </c>
      <c r="AR310" s="153" t="str">
        <f t="shared" si="563"/>
        <v/>
      </c>
      <c r="AS310" s="153" t="str">
        <f t="shared" si="563"/>
        <v/>
      </c>
      <c r="AT310" s="153" t="str">
        <f t="shared" si="563"/>
        <v/>
      </c>
      <c r="AU310" s="153" t="str">
        <f t="shared" si="563"/>
        <v/>
      </c>
      <c r="AV310" s="153" t="str">
        <f t="shared" si="563"/>
        <v/>
      </c>
      <c r="AW310" s="153" t="str">
        <f t="shared" si="563"/>
        <v/>
      </c>
      <c r="AX310" s="153" t="str">
        <f t="shared" si="563"/>
        <v/>
      </c>
      <c r="AY310" s="153" t="str">
        <f t="shared" si="563"/>
        <v/>
      </c>
      <c r="AZ310" s="153" t="str">
        <f t="shared" si="563"/>
        <v/>
      </c>
      <c r="BA310" s="153" t="str">
        <f t="shared" si="563"/>
        <v/>
      </c>
      <c r="BB310" s="153" t="str">
        <f t="shared" si="563"/>
        <v/>
      </c>
      <c r="BC310" s="153" t="str">
        <f t="shared" si="563"/>
        <v/>
      </c>
      <c r="BD310" s="153" t="str">
        <f t="shared" si="563"/>
        <v/>
      </c>
      <c r="BE310" s="153" t="str">
        <f t="shared" si="563"/>
        <v/>
      </c>
      <c r="BF310" s="153" t="str">
        <f t="shared" si="563"/>
        <v/>
      </c>
      <c r="BG310" s="153" t="str">
        <f t="shared" si="563"/>
        <v/>
      </c>
      <c r="BH310" s="153" t="str">
        <f t="shared" si="563"/>
        <v/>
      </c>
      <c r="BI310" s="153" t="str">
        <f t="shared" si="563"/>
        <v/>
      </c>
      <c r="BJ310" s="153" t="str">
        <f t="shared" si="563"/>
        <v/>
      </c>
      <c r="BK310" s="153" t="str">
        <f t="shared" si="563"/>
        <v/>
      </c>
      <c r="BL310" s="153" t="str">
        <f t="shared" si="563"/>
        <v/>
      </c>
      <c r="BM310" s="153" t="str">
        <f t="shared" si="563"/>
        <v/>
      </c>
      <c r="BN310" s="153" t="str">
        <f t="shared" si="563"/>
        <v/>
      </c>
      <c r="BO310" s="153" t="str">
        <f t="shared" si="563"/>
        <v/>
      </c>
      <c r="BP310" s="153" t="str">
        <f t="shared" si="563"/>
        <v/>
      </c>
      <c r="BQ310" s="153" t="str">
        <f t="shared" ref="BQ310:CY310" si="564">IF(LEN(BQ308)&gt;0,"x","")</f>
        <v/>
      </c>
      <c r="BR310" s="153" t="str">
        <f t="shared" si="564"/>
        <v/>
      </c>
      <c r="BS310" s="153" t="str">
        <f t="shared" si="564"/>
        <v/>
      </c>
      <c r="BT310" s="153" t="str">
        <f t="shared" si="564"/>
        <v/>
      </c>
      <c r="BU310" s="153" t="str">
        <f t="shared" si="564"/>
        <v/>
      </c>
      <c r="BV310" s="153" t="str">
        <f t="shared" si="564"/>
        <v/>
      </c>
      <c r="BW310" s="153" t="str">
        <f t="shared" si="564"/>
        <v/>
      </c>
      <c r="BX310" s="153" t="str">
        <f t="shared" si="564"/>
        <v/>
      </c>
      <c r="BY310" s="153" t="str">
        <f t="shared" si="564"/>
        <v/>
      </c>
      <c r="BZ310" s="153" t="str">
        <f t="shared" si="564"/>
        <v/>
      </c>
      <c r="CA310" s="153" t="str">
        <f t="shared" si="564"/>
        <v/>
      </c>
      <c r="CB310" s="153" t="str">
        <f t="shared" si="564"/>
        <v/>
      </c>
      <c r="CC310" s="153" t="str">
        <f t="shared" si="564"/>
        <v/>
      </c>
      <c r="CD310" s="153" t="str">
        <f t="shared" si="564"/>
        <v/>
      </c>
      <c r="CE310" s="153" t="str">
        <f t="shared" si="564"/>
        <v/>
      </c>
      <c r="CF310" s="153" t="str">
        <f t="shared" si="564"/>
        <v/>
      </c>
      <c r="CG310" s="153" t="str">
        <f t="shared" si="564"/>
        <v/>
      </c>
      <c r="CH310" s="153" t="str">
        <f t="shared" si="564"/>
        <v/>
      </c>
      <c r="CI310" s="153" t="str">
        <f t="shared" si="564"/>
        <v/>
      </c>
      <c r="CJ310" s="153" t="str">
        <f t="shared" si="564"/>
        <v/>
      </c>
      <c r="CK310" s="153" t="str">
        <f t="shared" si="564"/>
        <v/>
      </c>
      <c r="CL310" s="153" t="str">
        <f t="shared" si="564"/>
        <v/>
      </c>
      <c r="CM310" s="153" t="str">
        <f t="shared" si="564"/>
        <v/>
      </c>
      <c r="CN310" s="153" t="str">
        <f t="shared" si="564"/>
        <v/>
      </c>
      <c r="CO310" s="153" t="str">
        <f t="shared" si="564"/>
        <v/>
      </c>
      <c r="CP310" s="153" t="str">
        <f t="shared" si="564"/>
        <v/>
      </c>
      <c r="CQ310" s="153" t="str">
        <f t="shared" si="564"/>
        <v/>
      </c>
      <c r="CR310" s="153" t="str">
        <f t="shared" si="564"/>
        <v/>
      </c>
      <c r="CS310" s="153" t="str">
        <f t="shared" si="564"/>
        <v/>
      </c>
      <c r="CT310" s="153" t="str">
        <f t="shared" si="564"/>
        <v/>
      </c>
      <c r="CU310" s="153" t="str">
        <f t="shared" si="564"/>
        <v/>
      </c>
      <c r="CV310" s="153" t="str">
        <f t="shared" si="564"/>
        <v/>
      </c>
      <c r="CW310" s="153" t="str">
        <f t="shared" si="564"/>
        <v/>
      </c>
      <c r="CX310" s="153" t="str">
        <f t="shared" si="564"/>
        <v/>
      </c>
      <c r="CY310" s="153" t="str">
        <f t="shared" si="564"/>
        <v/>
      </c>
    </row>
    <row r="311" spans="1:103" s="34" customFormat="1">
      <c r="D311" s="153"/>
      <c r="E311" s="153"/>
      <c r="F311" s="153"/>
      <c r="G311" s="153"/>
      <c r="H311" s="153"/>
      <c r="I311" s="153"/>
      <c r="J311" s="153"/>
      <c r="K311" s="153"/>
      <c r="L311" s="153"/>
      <c r="M311" s="153"/>
      <c r="N311" s="153"/>
      <c r="O311" s="153"/>
      <c r="P311" s="153"/>
      <c r="Q311" s="153"/>
      <c r="R311" s="153"/>
      <c r="S311" s="153"/>
      <c r="T311" s="153"/>
      <c r="U311" s="153"/>
      <c r="V311" s="153"/>
      <c r="W311" s="153"/>
      <c r="X311" s="153"/>
      <c r="Y311" s="153"/>
      <c r="Z311" s="153"/>
      <c r="AA311" s="153"/>
      <c r="AB311" s="153"/>
      <c r="AC311" s="153"/>
      <c r="AD311" s="153"/>
      <c r="AE311" s="153"/>
      <c r="AF311" s="153"/>
      <c r="AG311" s="153"/>
      <c r="AH311" s="153"/>
      <c r="AI311" s="153"/>
      <c r="AJ311" s="153"/>
      <c r="AK311" s="153"/>
      <c r="AL311" s="153"/>
      <c r="AM311" s="153"/>
      <c r="AN311" s="153"/>
      <c r="AO311" s="153"/>
      <c r="AP311" s="153"/>
      <c r="AQ311" s="153"/>
      <c r="AR311" s="153"/>
      <c r="AS311" s="153"/>
      <c r="AT311" s="153"/>
      <c r="AU311" s="153"/>
      <c r="AV311" s="153"/>
      <c r="AW311" s="153"/>
      <c r="AX311" s="153"/>
      <c r="AY311" s="153"/>
      <c r="AZ311" s="153"/>
      <c r="BA311" s="153"/>
      <c r="BB311" s="153"/>
      <c r="BC311" s="153"/>
      <c r="BD311" s="153"/>
      <c r="BE311" s="153"/>
      <c r="BF311" s="153"/>
      <c r="BG311" s="153"/>
      <c r="BH311" s="153"/>
      <c r="BI311" s="153"/>
      <c r="BJ311" s="153"/>
      <c r="BK311" s="153"/>
      <c r="BL311" s="153"/>
      <c r="BM311" s="153"/>
      <c r="BN311" s="153"/>
      <c r="BO311" s="153"/>
      <c r="BP311" s="153"/>
      <c r="BQ311" s="153"/>
      <c r="BR311" s="153"/>
      <c r="BS311" s="153"/>
      <c r="BT311" s="153"/>
      <c r="BU311" s="153"/>
      <c r="BV311" s="153"/>
      <c r="BW311" s="153"/>
      <c r="BX311" s="153"/>
      <c r="BY311" s="153"/>
      <c r="BZ311" s="153"/>
      <c r="CA311" s="153"/>
      <c r="CB311" s="153"/>
      <c r="CC311" s="153"/>
      <c r="CD311" s="153"/>
      <c r="CE311" s="153"/>
      <c r="CF311" s="153"/>
      <c r="CG311" s="153"/>
      <c r="CH311" s="153"/>
      <c r="CI311" s="153"/>
      <c r="CJ311" s="153"/>
      <c r="CK311" s="153"/>
      <c r="CL311" s="153"/>
      <c r="CM311" s="153"/>
      <c r="CN311" s="153"/>
      <c r="CO311" s="153"/>
      <c r="CP311" s="153"/>
      <c r="CQ311" s="153"/>
      <c r="CR311" s="153"/>
      <c r="CS311" s="153"/>
      <c r="CT311" s="153"/>
      <c r="CU311" s="153"/>
      <c r="CV311" s="153"/>
      <c r="CW311" s="153"/>
      <c r="CX311" s="153"/>
      <c r="CY311" s="153"/>
    </row>
    <row r="312" spans="1:103" s="34" customFormat="1">
      <c r="D312" s="153"/>
      <c r="E312" s="153"/>
      <c r="F312" s="153"/>
      <c r="G312" s="153"/>
      <c r="H312" s="153"/>
      <c r="I312" s="153"/>
      <c r="J312" s="153"/>
      <c r="K312" s="153"/>
      <c r="L312" s="153"/>
      <c r="M312" s="153"/>
      <c r="N312" s="153"/>
      <c r="O312" s="153"/>
      <c r="P312" s="153"/>
      <c r="Q312" s="153"/>
      <c r="R312" s="153"/>
      <c r="S312" s="153"/>
      <c r="T312" s="153"/>
      <c r="U312" s="153"/>
      <c r="V312" s="153"/>
      <c r="W312" s="153"/>
      <c r="X312" s="153"/>
      <c r="Y312" s="153"/>
      <c r="Z312" s="153"/>
      <c r="AA312" s="153"/>
      <c r="AB312" s="153"/>
      <c r="AC312" s="153"/>
      <c r="AD312" s="153"/>
      <c r="AE312" s="153"/>
      <c r="AF312" s="153"/>
      <c r="AG312" s="153"/>
      <c r="AH312" s="153"/>
      <c r="AI312" s="153"/>
      <c r="AJ312" s="153"/>
      <c r="AK312" s="153"/>
      <c r="AL312" s="153"/>
      <c r="AM312" s="153"/>
      <c r="AN312" s="153"/>
      <c r="AO312" s="153"/>
      <c r="AP312" s="153"/>
      <c r="AQ312" s="153"/>
      <c r="AR312" s="153"/>
      <c r="AS312" s="153"/>
      <c r="AT312" s="153"/>
      <c r="AU312" s="153"/>
      <c r="AV312" s="153"/>
      <c r="AW312" s="153"/>
      <c r="AX312" s="153"/>
      <c r="AY312" s="153"/>
      <c r="AZ312" s="153"/>
      <c r="BA312" s="153"/>
      <c r="BB312" s="153"/>
      <c r="BC312" s="153"/>
      <c r="BD312" s="153"/>
      <c r="BE312" s="153"/>
      <c r="BF312" s="153"/>
      <c r="BG312" s="153"/>
      <c r="BH312" s="153"/>
      <c r="BI312" s="153"/>
      <c r="BJ312" s="153"/>
      <c r="BK312" s="153"/>
      <c r="BL312" s="153"/>
      <c r="BM312" s="153"/>
      <c r="BN312" s="153"/>
      <c r="BO312" s="153"/>
      <c r="BP312" s="153"/>
      <c r="BQ312" s="153"/>
      <c r="BR312" s="153"/>
      <c r="BS312" s="153"/>
      <c r="BT312" s="153"/>
      <c r="BU312" s="153"/>
      <c r="BV312" s="153"/>
      <c r="BW312" s="153"/>
      <c r="BX312" s="153"/>
      <c r="BY312" s="153"/>
      <c r="BZ312" s="153"/>
      <c r="CA312" s="153"/>
      <c r="CB312" s="153"/>
      <c r="CC312" s="153"/>
      <c r="CD312" s="153"/>
      <c r="CE312" s="153"/>
      <c r="CF312" s="153"/>
      <c r="CG312" s="153"/>
      <c r="CH312" s="153"/>
      <c r="CI312" s="153"/>
      <c r="CJ312" s="153"/>
      <c r="CK312" s="153"/>
      <c r="CL312" s="153"/>
      <c r="CM312" s="153"/>
      <c r="CN312" s="153"/>
      <c r="CO312" s="153"/>
      <c r="CP312" s="153"/>
      <c r="CQ312" s="153"/>
      <c r="CR312" s="153"/>
      <c r="CS312" s="153"/>
      <c r="CT312" s="153"/>
      <c r="CU312" s="153"/>
      <c r="CV312" s="153"/>
      <c r="CW312" s="153"/>
      <c r="CX312" s="153"/>
      <c r="CY312" s="153"/>
    </row>
    <row r="313" spans="1:103" s="34" customFormat="1">
      <c r="D313" s="153"/>
      <c r="E313" s="153"/>
      <c r="F313" s="153"/>
      <c r="G313" s="153"/>
      <c r="H313" s="153"/>
      <c r="I313" s="153"/>
      <c r="J313" s="153"/>
      <c r="K313" s="153"/>
      <c r="L313" s="153"/>
      <c r="M313" s="153"/>
      <c r="N313" s="153"/>
      <c r="O313" s="153"/>
      <c r="P313" s="153"/>
      <c r="Q313" s="153"/>
      <c r="R313" s="153"/>
      <c r="S313" s="153"/>
      <c r="T313" s="153"/>
      <c r="U313" s="153"/>
      <c r="V313" s="153"/>
      <c r="W313" s="153"/>
      <c r="X313" s="153"/>
      <c r="Y313" s="153"/>
      <c r="Z313" s="153"/>
      <c r="AA313" s="153"/>
      <c r="AB313" s="153"/>
      <c r="AC313" s="153"/>
      <c r="AD313" s="153"/>
      <c r="AE313" s="153"/>
      <c r="AF313" s="153"/>
      <c r="AG313" s="153"/>
      <c r="AH313" s="153"/>
      <c r="AI313" s="153"/>
      <c r="AJ313" s="153"/>
      <c r="AK313" s="153"/>
      <c r="AL313" s="153"/>
      <c r="AM313" s="153"/>
      <c r="AN313" s="153"/>
      <c r="AO313" s="153"/>
      <c r="AP313" s="153"/>
      <c r="AQ313" s="153"/>
      <c r="AR313" s="153"/>
      <c r="AS313" s="153"/>
      <c r="AT313" s="153"/>
      <c r="AU313" s="153"/>
      <c r="AV313" s="153"/>
      <c r="AW313" s="153"/>
      <c r="AX313" s="153"/>
      <c r="AY313" s="153"/>
      <c r="AZ313" s="153"/>
      <c r="BA313" s="153"/>
      <c r="BB313" s="153"/>
      <c r="BC313" s="153"/>
      <c r="BD313" s="153"/>
      <c r="BE313" s="153"/>
      <c r="BF313" s="153"/>
      <c r="BG313" s="153"/>
      <c r="BH313" s="153"/>
      <c r="BI313" s="153"/>
      <c r="BJ313" s="153"/>
      <c r="BK313" s="153"/>
      <c r="BL313" s="153"/>
      <c r="BM313" s="153"/>
      <c r="BN313" s="153"/>
      <c r="BO313" s="153"/>
      <c r="BP313" s="153"/>
      <c r="BQ313" s="153"/>
      <c r="BR313" s="153"/>
      <c r="BS313" s="153"/>
      <c r="BT313" s="153"/>
      <c r="BU313" s="153"/>
      <c r="BV313" s="153"/>
      <c r="BW313" s="153"/>
      <c r="BX313" s="153"/>
      <c r="BY313" s="153"/>
      <c r="BZ313" s="153"/>
      <c r="CA313" s="153"/>
      <c r="CB313" s="153"/>
      <c r="CC313" s="153"/>
      <c r="CD313" s="153"/>
      <c r="CE313" s="153"/>
      <c r="CF313" s="153"/>
      <c r="CG313" s="153"/>
      <c r="CH313" s="153"/>
      <c r="CI313" s="153"/>
      <c r="CJ313" s="153"/>
      <c r="CK313" s="153"/>
      <c r="CL313" s="153"/>
      <c r="CM313" s="153"/>
      <c r="CN313" s="153"/>
      <c r="CO313" s="153"/>
      <c r="CP313" s="153"/>
      <c r="CQ313" s="153"/>
      <c r="CR313" s="153"/>
      <c r="CS313" s="153"/>
      <c r="CT313" s="153"/>
      <c r="CU313" s="153"/>
      <c r="CV313" s="153"/>
      <c r="CW313" s="153"/>
      <c r="CX313" s="153"/>
      <c r="CY313" s="153"/>
    </row>
    <row r="314" spans="1:103" s="34" customFormat="1">
      <c r="D314" s="153"/>
      <c r="E314" s="153"/>
      <c r="F314" s="153"/>
      <c r="G314" s="153"/>
      <c r="H314" s="153"/>
      <c r="I314" s="153"/>
      <c r="J314" s="153"/>
      <c r="K314" s="153"/>
      <c r="L314" s="153"/>
      <c r="M314" s="153"/>
      <c r="N314" s="153"/>
      <c r="O314" s="153"/>
      <c r="P314" s="153"/>
      <c r="Q314" s="153"/>
      <c r="R314" s="153"/>
      <c r="S314" s="153"/>
      <c r="T314" s="153"/>
      <c r="U314" s="153"/>
      <c r="V314" s="153"/>
      <c r="W314" s="153"/>
      <c r="X314" s="153"/>
      <c r="Y314" s="153"/>
      <c r="Z314" s="153"/>
      <c r="AA314" s="153"/>
      <c r="AB314" s="153"/>
      <c r="AC314" s="153"/>
      <c r="AD314" s="153"/>
      <c r="AE314" s="153"/>
      <c r="AF314" s="153"/>
      <c r="AG314" s="153"/>
      <c r="AH314" s="153"/>
      <c r="AI314" s="153"/>
      <c r="AJ314" s="153"/>
      <c r="AK314" s="153"/>
      <c r="AL314" s="153"/>
      <c r="AM314" s="153"/>
      <c r="AN314" s="153"/>
      <c r="AO314" s="153"/>
      <c r="AP314" s="153"/>
      <c r="AQ314" s="153"/>
      <c r="AR314" s="153"/>
      <c r="AS314" s="153"/>
      <c r="AT314" s="153"/>
      <c r="AU314" s="153"/>
      <c r="AV314" s="153"/>
      <c r="AW314" s="153"/>
      <c r="AX314" s="153"/>
      <c r="AY314" s="153"/>
      <c r="AZ314" s="153"/>
      <c r="BA314" s="153"/>
      <c r="BB314" s="153"/>
      <c r="BC314" s="153"/>
      <c r="BD314" s="153"/>
      <c r="BE314" s="153"/>
      <c r="BF314" s="153"/>
      <c r="BG314" s="153"/>
      <c r="BH314" s="153"/>
      <c r="BI314" s="153"/>
      <c r="BJ314" s="153"/>
      <c r="BK314" s="153"/>
      <c r="BL314" s="153"/>
      <c r="BM314" s="153"/>
      <c r="BN314" s="153"/>
      <c r="BO314" s="153"/>
      <c r="BP314" s="153"/>
      <c r="BQ314" s="153"/>
      <c r="BR314" s="153"/>
      <c r="BS314" s="153"/>
      <c r="BT314" s="153"/>
      <c r="BU314" s="153"/>
      <c r="BV314" s="153"/>
      <c r="BW314" s="153"/>
      <c r="BX314" s="153"/>
      <c r="BY314" s="153"/>
      <c r="BZ314" s="153"/>
      <c r="CA314" s="153"/>
      <c r="CB314" s="153"/>
      <c r="CC314" s="153"/>
      <c r="CD314" s="153"/>
      <c r="CE314" s="153"/>
      <c r="CF314" s="153"/>
      <c r="CG314" s="153"/>
      <c r="CH314" s="153"/>
      <c r="CI314" s="153"/>
      <c r="CJ314" s="153"/>
      <c r="CK314" s="153"/>
      <c r="CL314" s="153"/>
      <c r="CM314" s="153"/>
      <c r="CN314" s="153"/>
      <c r="CO314" s="153"/>
      <c r="CP314" s="153"/>
      <c r="CQ314" s="153"/>
      <c r="CR314" s="153"/>
      <c r="CS314" s="153"/>
      <c r="CT314" s="153"/>
      <c r="CU314" s="153"/>
      <c r="CV314" s="153"/>
      <c r="CW314" s="153"/>
      <c r="CX314" s="153"/>
      <c r="CY314" s="153"/>
    </row>
    <row r="315" spans="1:103" s="34" customFormat="1">
      <c r="D315" s="153"/>
      <c r="E315" s="153"/>
      <c r="F315" s="153"/>
      <c r="G315" s="153"/>
      <c r="H315" s="153"/>
      <c r="I315" s="153"/>
      <c r="J315" s="153"/>
      <c r="K315" s="153"/>
      <c r="L315" s="153"/>
      <c r="M315" s="153"/>
      <c r="N315" s="153"/>
      <c r="O315" s="153"/>
      <c r="P315" s="153"/>
      <c r="Q315" s="153"/>
      <c r="R315" s="153"/>
      <c r="S315" s="153"/>
      <c r="T315" s="153"/>
      <c r="U315" s="153"/>
      <c r="V315" s="153"/>
      <c r="W315" s="153"/>
      <c r="X315" s="153"/>
      <c r="Y315" s="153"/>
      <c r="Z315" s="153"/>
      <c r="AA315" s="153"/>
      <c r="AB315" s="153"/>
      <c r="AC315" s="153"/>
      <c r="AD315" s="153"/>
      <c r="AE315" s="153"/>
      <c r="AF315" s="153"/>
      <c r="AG315" s="153"/>
      <c r="AH315" s="153"/>
      <c r="AI315" s="153"/>
      <c r="AJ315" s="153"/>
      <c r="AK315" s="153"/>
      <c r="AL315" s="153"/>
      <c r="AM315" s="153"/>
      <c r="AN315" s="153"/>
      <c r="AO315" s="153"/>
      <c r="AP315" s="153"/>
      <c r="AQ315" s="153"/>
      <c r="AR315" s="153"/>
      <c r="AS315" s="153"/>
      <c r="AT315" s="153"/>
      <c r="AU315" s="153"/>
      <c r="AV315" s="153"/>
      <c r="AW315" s="153"/>
      <c r="AX315" s="153"/>
      <c r="AY315" s="153"/>
      <c r="AZ315" s="153"/>
      <c r="BA315" s="153"/>
      <c r="BB315" s="153"/>
      <c r="BC315" s="153"/>
      <c r="BD315" s="153"/>
      <c r="BE315" s="153"/>
      <c r="BF315" s="153"/>
      <c r="BG315" s="153"/>
      <c r="BH315" s="153"/>
      <c r="BI315" s="153"/>
      <c r="BJ315" s="153"/>
      <c r="BK315" s="153"/>
      <c r="BL315" s="153"/>
      <c r="BM315" s="153"/>
      <c r="BN315" s="153"/>
      <c r="BO315" s="153"/>
      <c r="BP315" s="153"/>
      <c r="BQ315" s="153"/>
      <c r="BR315" s="153"/>
      <c r="BS315" s="153"/>
      <c r="BT315" s="153"/>
      <c r="BU315" s="153"/>
      <c r="BV315" s="153"/>
      <c r="BW315" s="153"/>
      <c r="BX315" s="153"/>
      <c r="BY315" s="153"/>
      <c r="BZ315" s="153"/>
      <c r="CA315" s="153"/>
      <c r="CB315" s="153"/>
      <c r="CC315" s="153"/>
      <c r="CD315" s="153"/>
      <c r="CE315" s="153"/>
      <c r="CF315" s="153"/>
      <c r="CG315" s="153"/>
      <c r="CH315" s="153"/>
      <c r="CI315" s="153"/>
      <c r="CJ315" s="153"/>
      <c r="CK315" s="153"/>
      <c r="CL315" s="153"/>
      <c r="CM315" s="153"/>
      <c r="CN315" s="153"/>
      <c r="CO315" s="153"/>
      <c r="CP315" s="153"/>
      <c r="CQ315" s="153"/>
      <c r="CR315" s="153"/>
      <c r="CS315" s="153"/>
      <c r="CT315" s="153"/>
      <c r="CU315" s="153"/>
      <c r="CV315" s="153"/>
      <c r="CW315" s="153"/>
      <c r="CX315" s="153"/>
      <c r="CY315" s="153"/>
    </row>
    <row r="316" spans="1:103" s="34" customFormat="1">
      <c r="D316" s="153"/>
      <c r="E316" s="153"/>
      <c r="F316" s="153"/>
      <c r="G316" s="153"/>
      <c r="H316" s="153"/>
      <c r="I316" s="153"/>
      <c r="J316" s="153"/>
      <c r="K316" s="153"/>
      <c r="L316" s="153"/>
      <c r="M316" s="153"/>
      <c r="N316" s="153"/>
      <c r="O316" s="153"/>
      <c r="P316" s="153"/>
      <c r="Q316" s="153"/>
      <c r="R316" s="153"/>
      <c r="S316" s="153"/>
      <c r="T316" s="153"/>
      <c r="U316" s="153"/>
      <c r="V316" s="153"/>
      <c r="W316" s="153"/>
      <c r="X316" s="153"/>
      <c r="Y316" s="153"/>
      <c r="Z316" s="153"/>
      <c r="AA316" s="153"/>
      <c r="AB316" s="153"/>
      <c r="AC316" s="153"/>
      <c r="AD316" s="153"/>
      <c r="AE316" s="153"/>
      <c r="AF316" s="153"/>
      <c r="AG316" s="153"/>
      <c r="AH316" s="153"/>
      <c r="AI316" s="153"/>
      <c r="AJ316" s="153"/>
      <c r="AK316" s="153"/>
      <c r="AL316" s="153"/>
      <c r="AM316" s="153"/>
      <c r="AN316" s="153"/>
      <c r="AO316" s="153"/>
      <c r="AP316" s="153"/>
      <c r="AQ316" s="153"/>
      <c r="AR316" s="153"/>
      <c r="AS316" s="153"/>
      <c r="AT316" s="153"/>
      <c r="AU316" s="153"/>
      <c r="AV316" s="153"/>
      <c r="AW316" s="153"/>
      <c r="AX316" s="153"/>
      <c r="AY316" s="153"/>
      <c r="AZ316" s="153"/>
      <c r="BA316" s="153"/>
      <c r="BB316" s="153"/>
      <c r="BC316" s="153"/>
      <c r="BD316" s="153"/>
      <c r="BE316" s="153"/>
      <c r="BF316" s="153"/>
      <c r="BG316" s="153"/>
      <c r="BH316" s="153"/>
      <c r="BI316" s="153"/>
      <c r="BJ316" s="153"/>
      <c r="BK316" s="153"/>
      <c r="BL316" s="153"/>
      <c r="BM316" s="153"/>
      <c r="BN316" s="153"/>
      <c r="BO316" s="153"/>
      <c r="BP316" s="153"/>
      <c r="BQ316" s="153"/>
      <c r="BR316" s="153"/>
      <c r="BS316" s="153"/>
      <c r="BT316" s="153"/>
      <c r="BU316" s="153"/>
      <c r="BV316" s="153"/>
      <c r="BW316" s="153"/>
      <c r="BX316" s="153"/>
      <c r="BY316" s="153"/>
      <c r="BZ316" s="153"/>
      <c r="CA316" s="153"/>
      <c r="CB316" s="153"/>
      <c r="CC316" s="153"/>
      <c r="CD316" s="153"/>
      <c r="CE316" s="153"/>
      <c r="CF316" s="153"/>
      <c r="CG316" s="153"/>
      <c r="CH316" s="153"/>
      <c r="CI316" s="153"/>
      <c r="CJ316" s="153"/>
      <c r="CK316" s="153"/>
      <c r="CL316" s="153"/>
      <c r="CM316" s="153"/>
      <c r="CN316" s="153"/>
      <c r="CO316" s="153"/>
      <c r="CP316" s="153"/>
      <c r="CQ316" s="153"/>
      <c r="CR316" s="153"/>
      <c r="CS316" s="153"/>
      <c r="CT316" s="153"/>
      <c r="CU316" s="153"/>
      <c r="CV316" s="153"/>
      <c r="CW316" s="153"/>
      <c r="CX316" s="153"/>
      <c r="CY316" s="153"/>
    </row>
    <row r="317" spans="1:103" s="34" customFormat="1">
      <c r="D317" s="153"/>
      <c r="E317" s="153"/>
      <c r="F317" s="153"/>
      <c r="G317" s="153"/>
      <c r="H317" s="153"/>
      <c r="I317" s="153"/>
      <c r="J317" s="153"/>
      <c r="K317" s="153"/>
      <c r="L317" s="153"/>
      <c r="M317" s="153"/>
      <c r="N317" s="153"/>
      <c r="O317" s="153"/>
      <c r="P317" s="153"/>
      <c r="Q317" s="153"/>
      <c r="R317" s="153"/>
      <c r="S317" s="153"/>
      <c r="T317" s="153"/>
      <c r="U317" s="153"/>
      <c r="V317" s="153"/>
      <c r="W317" s="153"/>
      <c r="X317" s="153"/>
      <c r="Y317" s="153"/>
      <c r="Z317" s="153"/>
      <c r="AA317" s="153"/>
      <c r="AB317" s="153"/>
      <c r="AC317" s="153"/>
      <c r="AD317" s="153"/>
      <c r="AE317" s="153"/>
      <c r="AF317" s="153"/>
      <c r="AG317" s="153"/>
      <c r="AH317" s="153"/>
      <c r="AI317" s="153"/>
      <c r="AJ317" s="153"/>
      <c r="AK317" s="153"/>
      <c r="AL317" s="153"/>
      <c r="AM317" s="153"/>
      <c r="AN317" s="153"/>
      <c r="AO317" s="153"/>
      <c r="AP317" s="153"/>
      <c r="AQ317" s="153"/>
      <c r="AR317" s="153"/>
      <c r="AS317" s="153"/>
      <c r="AT317" s="153"/>
      <c r="AU317" s="153"/>
      <c r="AV317" s="153"/>
      <c r="AW317" s="153"/>
      <c r="AX317" s="153"/>
      <c r="AY317" s="153"/>
      <c r="AZ317" s="153"/>
      <c r="BA317" s="153"/>
      <c r="BB317" s="153"/>
      <c r="BC317" s="153"/>
      <c r="BD317" s="153"/>
      <c r="BE317" s="153"/>
      <c r="BF317" s="153"/>
      <c r="BG317" s="153"/>
      <c r="BH317" s="153"/>
      <c r="BI317" s="153"/>
      <c r="BJ317" s="153"/>
      <c r="BK317" s="153"/>
      <c r="BL317" s="153"/>
      <c r="BM317" s="153"/>
      <c r="BN317" s="153"/>
      <c r="BO317" s="153"/>
      <c r="BP317" s="153"/>
      <c r="BQ317" s="153"/>
      <c r="BR317" s="153"/>
      <c r="BS317" s="153"/>
      <c r="BT317" s="153"/>
      <c r="BU317" s="153"/>
      <c r="BV317" s="153"/>
      <c r="BW317" s="153"/>
      <c r="BX317" s="153"/>
      <c r="BY317" s="153"/>
      <c r="BZ317" s="153"/>
      <c r="CA317" s="153"/>
      <c r="CB317" s="153"/>
      <c r="CC317" s="153"/>
      <c r="CD317" s="153"/>
      <c r="CE317" s="153"/>
      <c r="CF317" s="153"/>
      <c r="CG317" s="153"/>
      <c r="CH317" s="153"/>
      <c r="CI317" s="153"/>
      <c r="CJ317" s="153"/>
      <c r="CK317" s="153"/>
      <c r="CL317" s="153"/>
      <c r="CM317" s="153"/>
      <c r="CN317" s="153"/>
      <c r="CO317" s="153"/>
      <c r="CP317" s="153"/>
      <c r="CQ317" s="153"/>
      <c r="CR317" s="153"/>
      <c r="CS317" s="153"/>
      <c r="CT317" s="153"/>
      <c r="CU317" s="153"/>
      <c r="CV317" s="153"/>
      <c r="CW317" s="153"/>
      <c r="CX317" s="153"/>
      <c r="CY317" s="153"/>
    </row>
    <row r="318" spans="1:103" s="34" customFormat="1">
      <c r="D318" s="153"/>
      <c r="E318" s="153"/>
      <c r="F318" s="153"/>
      <c r="G318" s="153"/>
      <c r="H318" s="153"/>
      <c r="I318" s="153"/>
      <c r="J318" s="153"/>
      <c r="K318" s="153"/>
      <c r="L318" s="153"/>
      <c r="M318" s="153"/>
      <c r="N318" s="153"/>
      <c r="O318" s="153"/>
      <c r="P318" s="153"/>
      <c r="Q318" s="153"/>
      <c r="R318" s="153"/>
      <c r="S318" s="153"/>
      <c r="T318" s="153"/>
      <c r="U318" s="153"/>
      <c r="V318" s="153"/>
      <c r="W318" s="153"/>
      <c r="X318" s="153"/>
      <c r="Y318" s="153"/>
      <c r="Z318" s="153"/>
      <c r="AA318" s="153"/>
      <c r="AB318" s="153"/>
      <c r="AC318" s="153"/>
      <c r="AD318" s="153"/>
      <c r="AE318" s="153"/>
      <c r="AF318" s="153"/>
      <c r="AG318" s="153"/>
      <c r="AH318" s="153"/>
      <c r="AI318" s="153"/>
      <c r="AJ318" s="153"/>
      <c r="AK318" s="153"/>
      <c r="AL318" s="153"/>
      <c r="AM318" s="153"/>
      <c r="AN318" s="153"/>
      <c r="AO318" s="153"/>
      <c r="AP318" s="153"/>
      <c r="AQ318" s="153"/>
      <c r="AR318" s="153"/>
      <c r="AS318" s="153"/>
      <c r="AT318" s="153"/>
      <c r="AU318" s="153"/>
      <c r="AV318" s="153"/>
      <c r="AW318" s="153"/>
      <c r="AX318" s="153"/>
      <c r="AY318" s="153"/>
      <c r="AZ318" s="153"/>
      <c r="BA318" s="153"/>
      <c r="BB318" s="153"/>
      <c r="BC318" s="153"/>
      <c r="BD318" s="153"/>
      <c r="BE318" s="153"/>
      <c r="BF318" s="153"/>
      <c r="BG318" s="153"/>
      <c r="BH318" s="153"/>
      <c r="BI318" s="153"/>
      <c r="BJ318" s="153"/>
      <c r="BK318" s="153"/>
      <c r="BL318" s="153"/>
      <c r="BM318" s="153"/>
      <c r="BN318" s="153"/>
      <c r="BO318" s="153"/>
      <c r="BP318" s="153"/>
      <c r="BQ318" s="153"/>
      <c r="BR318" s="153"/>
      <c r="BS318" s="153"/>
      <c r="BT318" s="153"/>
      <c r="BU318" s="153"/>
      <c r="BV318" s="153"/>
      <c r="BW318" s="153"/>
      <c r="BX318" s="153"/>
      <c r="BY318" s="153"/>
      <c r="BZ318" s="153"/>
      <c r="CA318" s="153"/>
      <c r="CB318" s="153"/>
      <c r="CC318" s="153"/>
      <c r="CD318" s="153"/>
      <c r="CE318" s="153"/>
      <c r="CF318" s="153"/>
      <c r="CG318" s="153"/>
      <c r="CH318" s="153"/>
      <c r="CI318" s="153"/>
      <c r="CJ318" s="153"/>
      <c r="CK318" s="153"/>
      <c r="CL318" s="153"/>
      <c r="CM318" s="153"/>
      <c r="CN318" s="153"/>
      <c r="CO318" s="153"/>
      <c r="CP318" s="153"/>
      <c r="CQ318" s="153"/>
      <c r="CR318" s="153"/>
      <c r="CS318" s="153"/>
      <c r="CT318" s="153"/>
      <c r="CU318" s="153"/>
      <c r="CV318" s="153"/>
      <c r="CW318" s="153"/>
      <c r="CX318" s="153"/>
      <c r="CY318" s="153"/>
    </row>
    <row r="319" spans="1:103" s="34" customFormat="1">
      <c r="D319" s="153"/>
      <c r="E319" s="153"/>
      <c r="F319" s="153"/>
      <c r="G319" s="153"/>
      <c r="H319" s="153"/>
      <c r="I319" s="153"/>
      <c r="J319" s="153"/>
      <c r="K319" s="153"/>
      <c r="L319" s="153"/>
      <c r="M319" s="153"/>
      <c r="N319" s="153"/>
      <c r="O319" s="153"/>
      <c r="P319" s="153"/>
      <c r="Q319" s="153"/>
      <c r="R319" s="153"/>
      <c r="S319" s="153"/>
      <c r="T319" s="153"/>
      <c r="U319" s="153"/>
      <c r="V319" s="153"/>
      <c r="W319" s="153"/>
      <c r="X319" s="153"/>
      <c r="Y319" s="153"/>
      <c r="Z319" s="153"/>
      <c r="AA319" s="153"/>
      <c r="AB319" s="153"/>
      <c r="AC319" s="153"/>
      <c r="AD319" s="153"/>
      <c r="AE319" s="153"/>
      <c r="AF319" s="153"/>
      <c r="AG319" s="153"/>
      <c r="AH319" s="153"/>
      <c r="AI319" s="153"/>
      <c r="AJ319" s="153"/>
      <c r="AK319" s="153"/>
      <c r="AL319" s="153"/>
      <c r="AM319" s="153"/>
      <c r="AN319" s="153"/>
      <c r="AO319" s="153"/>
      <c r="AP319" s="153"/>
      <c r="AQ319" s="153"/>
      <c r="AR319" s="153"/>
      <c r="AS319" s="153"/>
      <c r="AT319" s="153"/>
      <c r="AU319" s="153"/>
      <c r="AV319" s="153"/>
      <c r="AW319" s="153"/>
      <c r="AX319" s="153"/>
      <c r="AY319" s="153"/>
      <c r="AZ319" s="153"/>
      <c r="BA319" s="153"/>
      <c r="BB319" s="153"/>
      <c r="BC319" s="153"/>
      <c r="BD319" s="153"/>
      <c r="BE319" s="153"/>
      <c r="BF319" s="153"/>
      <c r="BG319" s="153"/>
      <c r="BH319" s="153"/>
      <c r="BI319" s="153"/>
      <c r="BJ319" s="153"/>
      <c r="BK319" s="153"/>
      <c r="BL319" s="153"/>
      <c r="BM319" s="153"/>
      <c r="BN319" s="153"/>
      <c r="BO319" s="153"/>
      <c r="BP319" s="153"/>
      <c r="BQ319" s="153"/>
      <c r="BR319" s="153"/>
      <c r="BS319" s="153"/>
      <c r="BT319" s="153"/>
      <c r="BU319" s="153"/>
      <c r="BV319" s="153"/>
      <c r="BW319" s="153"/>
      <c r="BX319" s="153"/>
      <c r="BY319" s="153"/>
      <c r="BZ319" s="153"/>
      <c r="CA319" s="153"/>
      <c r="CB319" s="153"/>
      <c r="CC319" s="153"/>
      <c r="CD319" s="153"/>
      <c r="CE319" s="153"/>
      <c r="CF319" s="153"/>
      <c r="CG319" s="153"/>
      <c r="CH319" s="153"/>
      <c r="CI319" s="153"/>
      <c r="CJ319" s="153"/>
      <c r="CK319" s="153"/>
      <c r="CL319" s="153"/>
      <c r="CM319" s="153"/>
      <c r="CN319" s="153"/>
      <c r="CO319" s="153"/>
      <c r="CP319" s="153"/>
      <c r="CQ319" s="153"/>
      <c r="CR319" s="153"/>
      <c r="CS319" s="153"/>
      <c r="CT319" s="153"/>
      <c r="CU319" s="153"/>
      <c r="CV319" s="153"/>
      <c r="CW319" s="153"/>
      <c r="CX319" s="153"/>
      <c r="CY319" s="153"/>
    </row>
    <row r="320" spans="1:103" s="34" customFormat="1">
      <c r="D320" s="153"/>
      <c r="E320" s="153"/>
      <c r="F320" s="153"/>
      <c r="G320" s="153"/>
      <c r="H320" s="153"/>
      <c r="I320" s="153"/>
      <c r="J320" s="153"/>
      <c r="K320" s="153"/>
      <c r="L320" s="153"/>
      <c r="M320" s="153"/>
      <c r="N320" s="153"/>
      <c r="O320" s="153"/>
      <c r="P320" s="153"/>
      <c r="Q320" s="153"/>
      <c r="R320" s="153"/>
      <c r="S320" s="153"/>
      <c r="T320" s="153"/>
      <c r="U320" s="153"/>
      <c r="V320" s="153"/>
      <c r="W320" s="153"/>
      <c r="X320" s="153"/>
      <c r="Y320" s="153"/>
      <c r="Z320" s="153"/>
      <c r="AA320" s="153"/>
      <c r="AB320" s="153"/>
      <c r="AC320" s="153"/>
      <c r="AD320" s="153"/>
      <c r="AE320" s="153"/>
      <c r="AF320" s="153"/>
      <c r="AG320" s="153"/>
      <c r="AH320" s="153"/>
      <c r="AI320" s="153"/>
      <c r="AJ320" s="153"/>
      <c r="AK320" s="153"/>
      <c r="AL320" s="153"/>
      <c r="AM320" s="153"/>
      <c r="AN320" s="153"/>
      <c r="AO320" s="153"/>
      <c r="AP320" s="153"/>
      <c r="AQ320" s="153"/>
      <c r="AR320" s="153"/>
      <c r="AS320" s="153"/>
      <c r="AT320" s="153"/>
      <c r="AU320" s="153"/>
      <c r="AV320" s="153"/>
      <c r="AW320" s="153"/>
      <c r="AX320" s="153"/>
      <c r="AY320" s="153"/>
      <c r="AZ320" s="153"/>
      <c r="BA320" s="153"/>
      <c r="BB320" s="153"/>
      <c r="BC320" s="153"/>
      <c r="BD320" s="153"/>
      <c r="BE320" s="153"/>
      <c r="BF320" s="153"/>
      <c r="BG320" s="153"/>
      <c r="BH320" s="153"/>
      <c r="BI320" s="153"/>
      <c r="BJ320" s="153"/>
      <c r="BK320" s="153"/>
      <c r="BL320" s="153"/>
      <c r="BM320" s="153"/>
      <c r="BN320" s="153"/>
      <c r="BO320" s="153"/>
      <c r="BP320" s="153"/>
      <c r="BQ320" s="153"/>
      <c r="BR320" s="153"/>
      <c r="BS320" s="153"/>
      <c r="BT320" s="153"/>
      <c r="BU320" s="153"/>
      <c r="BV320" s="153"/>
      <c r="BW320" s="153"/>
      <c r="BX320" s="153"/>
      <c r="BY320" s="153"/>
      <c r="BZ320" s="153"/>
      <c r="CA320" s="153"/>
      <c r="CB320" s="153"/>
      <c r="CC320" s="153"/>
      <c r="CD320" s="153"/>
      <c r="CE320" s="153"/>
      <c r="CF320" s="153"/>
      <c r="CG320" s="153"/>
      <c r="CH320" s="153"/>
      <c r="CI320" s="153"/>
      <c r="CJ320" s="153"/>
      <c r="CK320" s="153"/>
      <c r="CL320" s="153"/>
      <c r="CM320" s="153"/>
      <c r="CN320" s="153"/>
      <c r="CO320" s="153"/>
      <c r="CP320" s="153"/>
      <c r="CQ320" s="153"/>
      <c r="CR320" s="153"/>
      <c r="CS320" s="153"/>
      <c r="CT320" s="153"/>
      <c r="CU320" s="153"/>
      <c r="CV320" s="153"/>
      <c r="CW320" s="153"/>
      <c r="CX320" s="153"/>
      <c r="CY320" s="153"/>
    </row>
    <row r="321" spans="1:103" s="34" customFormat="1">
      <c r="D321" s="153"/>
      <c r="E321" s="153"/>
      <c r="F321" s="153"/>
      <c r="G321" s="153"/>
      <c r="H321" s="153"/>
      <c r="I321" s="153"/>
      <c r="J321" s="153"/>
      <c r="K321" s="153"/>
      <c r="L321" s="153"/>
      <c r="M321" s="153"/>
      <c r="N321" s="153"/>
      <c r="O321" s="153"/>
      <c r="P321" s="153"/>
      <c r="Q321" s="153"/>
      <c r="R321" s="153"/>
      <c r="S321" s="153"/>
      <c r="T321" s="153"/>
      <c r="U321" s="153"/>
      <c r="V321" s="153"/>
      <c r="W321" s="153"/>
      <c r="X321" s="153"/>
      <c r="Y321" s="153"/>
      <c r="Z321" s="153"/>
      <c r="AA321" s="153"/>
      <c r="AB321" s="153"/>
      <c r="AC321" s="153"/>
      <c r="AD321" s="153"/>
      <c r="AE321" s="153"/>
      <c r="AF321" s="153"/>
      <c r="AG321" s="153"/>
      <c r="AH321" s="153"/>
      <c r="AI321" s="153"/>
      <c r="AJ321" s="153"/>
      <c r="AK321" s="153"/>
      <c r="AL321" s="153"/>
      <c r="AM321" s="153"/>
      <c r="AN321" s="153"/>
      <c r="AO321" s="153"/>
      <c r="AP321" s="153"/>
      <c r="AQ321" s="153"/>
      <c r="AR321" s="153"/>
      <c r="AS321" s="153"/>
      <c r="AT321" s="153"/>
      <c r="AU321" s="153"/>
      <c r="AV321" s="153"/>
      <c r="AW321" s="153"/>
      <c r="AX321" s="153"/>
      <c r="AY321" s="153"/>
      <c r="AZ321" s="153"/>
      <c r="BA321" s="153"/>
      <c r="BB321" s="153"/>
      <c r="BC321" s="153"/>
      <c r="BD321" s="153"/>
      <c r="BE321" s="153"/>
      <c r="BF321" s="153"/>
      <c r="BG321" s="153"/>
      <c r="BH321" s="153"/>
      <c r="BI321" s="153"/>
      <c r="BJ321" s="153"/>
      <c r="BK321" s="153"/>
      <c r="BL321" s="153"/>
      <c r="BM321" s="153"/>
      <c r="BN321" s="153"/>
      <c r="BO321" s="153"/>
      <c r="BP321" s="153"/>
      <c r="BQ321" s="153"/>
      <c r="BR321" s="153"/>
      <c r="BS321" s="153"/>
      <c r="BT321" s="153"/>
      <c r="BU321" s="153"/>
      <c r="BV321" s="153"/>
      <c r="BW321" s="153"/>
      <c r="BX321" s="153"/>
      <c r="BY321" s="153"/>
      <c r="BZ321" s="153"/>
      <c r="CA321" s="153"/>
      <c r="CB321" s="153"/>
      <c r="CC321" s="153"/>
      <c r="CD321" s="153"/>
      <c r="CE321" s="153"/>
      <c r="CF321" s="153"/>
      <c r="CG321" s="153"/>
      <c r="CH321" s="153"/>
      <c r="CI321" s="153"/>
      <c r="CJ321" s="153"/>
      <c r="CK321" s="153"/>
      <c r="CL321" s="153"/>
      <c r="CM321" s="153"/>
      <c r="CN321" s="153"/>
      <c r="CO321" s="153"/>
      <c r="CP321" s="153"/>
      <c r="CQ321" s="153"/>
      <c r="CR321" s="153"/>
      <c r="CS321" s="153"/>
      <c r="CT321" s="153"/>
      <c r="CU321" s="153"/>
      <c r="CV321" s="153"/>
      <c r="CW321" s="153"/>
      <c r="CX321" s="153"/>
      <c r="CY321" s="153"/>
    </row>
    <row r="322" spans="1:103" s="34" customFormat="1">
      <c r="D322" s="153"/>
      <c r="E322" s="153"/>
      <c r="F322" s="153"/>
      <c r="G322" s="153"/>
      <c r="H322" s="153"/>
      <c r="I322" s="153"/>
      <c r="J322" s="153"/>
      <c r="K322" s="153"/>
      <c r="L322" s="153"/>
      <c r="M322" s="153"/>
      <c r="N322" s="153"/>
      <c r="O322" s="153"/>
      <c r="P322" s="153"/>
      <c r="Q322" s="153"/>
      <c r="R322" s="153"/>
      <c r="S322" s="153"/>
      <c r="T322" s="153"/>
      <c r="U322" s="153"/>
      <c r="V322" s="153"/>
      <c r="W322" s="153"/>
      <c r="X322" s="153"/>
      <c r="Y322" s="153"/>
      <c r="Z322" s="153"/>
      <c r="AA322" s="153"/>
      <c r="AB322" s="153"/>
      <c r="AC322" s="153"/>
      <c r="AD322" s="153"/>
      <c r="AE322" s="153"/>
      <c r="AF322" s="153"/>
      <c r="AG322" s="153"/>
      <c r="AH322" s="153"/>
      <c r="AI322" s="153"/>
      <c r="AJ322" s="153"/>
      <c r="AK322" s="153"/>
      <c r="AL322" s="153"/>
      <c r="AM322" s="153"/>
      <c r="AN322" s="153"/>
      <c r="AO322" s="153"/>
      <c r="AP322" s="153"/>
      <c r="AQ322" s="153"/>
      <c r="AR322" s="153"/>
      <c r="AS322" s="153"/>
      <c r="AT322" s="153"/>
      <c r="AU322" s="153"/>
      <c r="AV322" s="153"/>
      <c r="AW322" s="153"/>
      <c r="AX322" s="153"/>
      <c r="AY322" s="153"/>
      <c r="AZ322" s="153"/>
      <c r="BA322" s="153"/>
      <c r="BB322" s="153"/>
      <c r="BC322" s="153"/>
      <c r="BD322" s="153"/>
      <c r="BE322" s="153"/>
      <c r="BF322" s="153"/>
      <c r="BG322" s="153"/>
      <c r="BH322" s="153"/>
      <c r="BI322" s="153"/>
      <c r="BJ322" s="153"/>
      <c r="BK322" s="153"/>
      <c r="BL322" s="153"/>
      <c r="BM322" s="153"/>
      <c r="BN322" s="153"/>
      <c r="BO322" s="153"/>
      <c r="BP322" s="153"/>
      <c r="BQ322" s="153"/>
      <c r="BR322" s="153"/>
      <c r="BS322" s="153"/>
      <c r="BT322" s="153"/>
      <c r="BU322" s="153"/>
      <c r="BV322" s="153"/>
      <c r="BW322" s="153"/>
      <c r="BX322" s="153"/>
      <c r="BY322" s="153"/>
      <c r="BZ322" s="153"/>
      <c r="CA322" s="153"/>
      <c r="CB322" s="153"/>
      <c r="CC322" s="153"/>
      <c r="CD322" s="153"/>
      <c r="CE322" s="153"/>
      <c r="CF322" s="153"/>
      <c r="CG322" s="153"/>
      <c r="CH322" s="153"/>
      <c r="CI322" s="153"/>
      <c r="CJ322" s="153"/>
      <c r="CK322" s="153"/>
      <c r="CL322" s="153"/>
      <c r="CM322" s="153"/>
      <c r="CN322" s="153"/>
      <c r="CO322" s="153"/>
      <c r="CP322" s="153"/>
      <c r="CQ322" s="153"/>
      <c r="CR322" s="153"/>
      <c r="CS322" s="153"/>
      <c r="CT322" s="153"/>
      <c r="CU322" s="153"/>
      <c r="CV322" s="153"/>
      <c r="CW322" s="153"/>
      <c r="CX322" s="153"/>
      <c r="CY322" s="153"/>
    </row>
    <row r="323" spans="1:103" s="34" customFormat="1">
      <c r="D323" s="153"/>
      <c r="E323" s="153"/>
      <c r="F323" s="153"/>
      <c r="G323" s="153"/>
      <c r="H323" s="153"/>
      <c r="I323" s="153"/>
      <c r="J323" s="153"/>
      <c r="K323" s="153"/>
      <c r="L323" s="153"/>
      <c r="M323" s="153"/>
      <c r="N323" s="153"/>
      <c r="O323" s="153"/>
      <c r="P323" s="153"/>
      <c r="Q323" s="153"/>
      <c r="R323" s="153"/>
      <c r="S323" s="153"/>
      <c r="T323" s="153"/>
      <c r="U323" s="153"/>
      <c r="V323" s="153"/>
      <c r="W323" s="153"/>
      <c r="X323" s="153"/>
      <c r="Y323" s="153"/>
      <c r="Z323" s="153"/>
      <c r="AA323" s="153"/>
      <c r="AB323" s="153"/>
      <c r="AC323" s="153"/>
      <c r="AD323" s="153"/>
      <c r="AE323" s="153"/>
      <c r="AF323" s="153"/>
      <c r="AG323" s="153"/>
      <c r="AH323" s="153"/>
      <c r="AI323" s="153"/>
      <c r="AJ323" s="153"/>
      <c r="AK323" s="153"/>
      <c r="AL323" s="153"/>
      <c r="AM323" s="153"/>
      <c r="AN323" s="153"/>
      <c r="AO323" s="153"/>
      <c r="AP323" s="153"/>
      <c r="AQ323" s="153"/>
      <c r="AR323" s="153"/>
      <c r="AS323" s="153"/>
      <c r="AT323" s="153"/>
      <c r="AU323" s="153"/>
      <c r="AV323" s="153"/>
      <c r="AW323" s="153"/>
      <c r="AX323" s="153"/>
      <c r="AY323" s="153"/>
      <c r="AZ323" s="153"/>
      <c r="BA323" s="153"/>
      <c r="BB323" s="153"/>
      <c r="BC323" s="153"/>
      <c r="BD323" s="153"/>
      <c r="BE323" s="153"/>
      <c r="BF323" s="153"/>
      <c r="BG323" s="153"/>
      <c r="BH323" s="153"/>
      <c r="BI323" s="153"/>
      <c r="BJ323" s="153"/>
      <c r="BK323" s="153"/>
      <c r="BL323" s="153"/>
      <c r="BM323" s="153"/>
      <c r="BN323" s="153"/>
      <c r="BO323" s="153"/>
      <c r="BP323" s="153"/>
      <c r="BQ323" s="153"/>
      <c r="BR323" s="153"/>
      <c r="BS323" s="153"/>
      <c r="BT323" s="153"/>
      <c r="BU323" s="153"/>
      <c r="BV323" s="153"/>
      <c r="BW323" s="153"/>
      <c r="BX323" s="153"/>
      <c r="BY323" s="153"/>
      <c r="BZ323" s="153"/>
      <c r="CA323" s="153"/>
      <c r="CB323" s="153"/>
      <c r="CC323" s="153"/>
      <c r="CD323" s="153"/>
      <c r="CE323" s="153"/>
      <c r="CF323" s="153"/>
      <c r="CG323" s="153"/>
      <c r="CH323" s="153"/>
      <c r="CI323" s="153"/>
      <c r="CJ323" s="153"/>
      <c r="CK323" s="153"/>
      <c r="CL323" s="153"/>
      <c r="CM323" s="153"/>
      <c r="CN323" s="153"/>
      <c r="CO323" s="153"/>
      <c r="CP323" s="153"/>
      <c r="CQ323" s="153"/>
      <c r="CR323" s="153"/>
      <c r="CS323" s="153"/>
      <c r="CT323" s="153"/>
      <c r="CU323" s="153"/>
      <c r="CV323" s="153"/>
      <c r="CW323" s="153"/>
      <c r="CX323" s="153"/>
      <c r="CY323" s="153"/>
    </row>
    <row r="324" spans="1:103" s="34" customFormat="1">
      <c r="D324" s="153"/>
      <c r="E324" s="153"/>
      <c r="F324" s="153"/>
      <c r="G324" s="153"/>
      <c r="H324" s="153"/>
      <c r="I324" s="153"/>
      <c r="J324" s="153"/>
      <c r="K324" s="153"/>
      <c r="L324" s="153"/>
      <c r="M324" s="153"/>
      <c r="N324" s="153"/>
      <c r="O324" s="153"/>
      <c r="P324" s="153"/>
      <c r="Q324" s="153"/>
      <c r="R324" s="153"/>
      <c r="S324" s="153"/>
      <c r="T324" s="153"/>
      <c r="U324" s="153"/>
      <c r="V324" s="153"/>
      <c r="W324" s="153"/>
      <c r="X324" s="153"/>
      <c r="Y324" s="153"/>
      <c r="Z324" s="153"/>
      <c r="AA324" s="153"/>
      <c r="AB324" s="153"/>
      <c r="AC324" s="153"/>
      <c r="AD324" s="153"/>
      <c r="AE324" s="153"/>
      <c r="AF324" s="153"/>
      <c r="AG324" s="153"/>
      <c r="AH324" s="153"/>
      <c r="AI324" s="153"/>
      <c r="AJ324" s="153"/>
      <c r="AK324" s="153"/>
      <c r="AL324" s="153"/>
      <c r="AM324" s="153"/>
      <c r="AN324" s="153"/>
      <c r="AO324" s="153"/>
      <c r="AP324" s="153"/>
      <c r="AQ324" s="153"/>
      <c r="AR324" s="153"/>
      <c r="AS324" s="153"/>
      <c r="AT324" s="153"/>
      <c r="AU324" s="153"/>
      <c r="AV324" s="153"/>
      <c r="AW324" s="153"/>
      <c r="AX324" s="153"/>
      <c r="AY324" s="153"/>
      <c r="AZ324" s="153"/>
      <c r="BA324" s="153"/>
      <c r="BB324" s="153"/>
      <c r="BC324" s="153"/>
      <c r="BD324" s="153"/>
      <c r="BE324" s="153"/>
      <c r="BF324" s="153"/>
      <c r="BG324" s="153"/>
      <c r="BH324" s="153"/>
      <c r="BI324" s="153"/>
      <c r="BJ324" s="153"/>
      <c r="BK324" s="153"/>
      <c r="BL324" s="153"/>
      <c r="BM324" s="153"/>
      <c r="BN324" s="153"/>
      <c r="BO324" s="153"/>
      <c r="BP324" s="153"/>
      <c r="BQ324" s="153"/>
      <c r="BR324" s="153"/>
      <c r="BS324" s="153"/>
      <c r="BT324" s="153"/>
      <c r="BU324" s="153"/>
      <c r="BV324" s="153"/>
      <c r="BW324" s="153"/>
      <c r="BX324" s="153"/>
      <c r="BY324" s="153"/>
      <c r="BZ324" s="153"/>
      <c r="CA324" s="153"/>
      <c r="CB324" s="153"/>
      <c r="CC324" s="153"/>
      <c r="CD324" s="153"/>
      <c r="CE324" s="153"/>
      <c r="CF324" s="153"/>
      <c r="CG324" s="153"/>
      <c r="CH324" s="153"/>
      <c r="CI324" s="153"/>
      <c r="CJ324" s="153"/>
      <c r="CK324" s="153"/>
      <c r="CL324" s="153"/>
      <c r="CM324" s="153"/>
      <c r="CN324" s="153"/>
      <c r="CO324" s="153"/>
      <c r="CP324" s="153"/>
      <c r="CQ324" s="153"/>
      <c r="CR324" s="153"/>
      <c r="CS324" s="153"/>
      <c r="CT324" s="153"/>
      <c r="CU324" s="153"/>
      <c r="CV324" s="153"/>
      <c r="CW324" s="153"/>
      <c r="CX324" s="153"/>
      <c r="CY324" s="153"/>
    </row>
    <row r="325" spans="1:103" s="34" customFormat="1">
      <c r="D325" s="153"/>
      <c r="E325" s="153"/>
      <c r="F325" s="153"/>
      <c r="G325" s="153"/>
      <c r="H325" s="153"/>
      <c r="I325" s="153"/>
      <c r="J325" s="153"/>
      <c r="K325" s="153"/>
      <c r="L325" s="153"/>
      <c r="M325" s="153"/>
      <c r="N325" s="153"/>
      <c r="O325" s="153"/>
      <c r="P325" s="153"/>
      <c r="Q325" s="153"/>
      <c r="R325" s="153"/>
      <c r="S325" s="153"/>
      <c r="T325" s="153"/>
      <c r="U325" s="153"/>
      <c r="V325" s="153"/>
      <c r="W325" s="153"/>
      <c r="X325" s="153"/>
      <c r="Y325" s="153"/>
      <c r="Z325" s="153"/>
      <c r="AA325" s="153"/>
      <c r="AB325" s="153"/>
      <c r="AC325" s="153"/>
      <c r="AD325" s="153"/>
      <c r="AE325" s="153"/>
      <c r="AF325" s="153"/>
      <c r="AG325" s="153"/>
      <c r="AH325" s="153"/>
      <c r="AI325" s="153"/>
      <c r="AJ325" s="153"/>
      <c r="AK325" s="153"/>
      <c r="AL325" s="153"/>
      <c r="AM325" s="153"/>
      <c r="AN325" s="153"/>
      <c r="AO325" s="153"/>
      <c r="AP325" s="153"/>
      <c r="AQ325" s="153"/>
      <c r="AR325" s="153"/>
      <c r="AS325" s="153"/>
      <c r="AT325" s="153"/>
      <c r="AU325" s="153"/>
      <c r="AV325" s="153"/>
      <c r="AW325" s="153"/>
      <c r="AX325" s="153"/>
      <c r="AY325" s="153"/>
      <c r="AZ325" s="153"/>
      <c r="BA325" s="153"/>
      <c r="BB325" s="153"/>
      <c r="BC325" s="153"/>
      <c r="BD325" s="153"/>
      <c r="BE325" s="153"/>
      <c r="BF325" s="153"/>
      <c r="BG325" s="153"/>
      <c r="BH325" s="153"/>
      <c r="BI325" s="153"/>
      <c r="BJ325" s="153"/>
      <c r="BK325" s="153"/>
      <c r="BL325" s="153"/>
      <c r="BM325" s="153"/>
      <c r="BN325" s="153"/>
      <c r="BO325" s="153"/>
      <c r="BP325" s="153"/>
      <c r="BQ325" s="153"/>
      <c r="BR325" s="153"/>
      <c r="BS325" s="153"/>
      <c r="BT325" s="153"/>
      <c r="BU325" s="153"/>
      <c r="BV325" s="153"/>
      <c r="BW325" s="153"/>
      <c r="BX325" s="153"/>
      <c r="BY325" s="153"/>
      <c r="BZ325" s="153"/>
      <c r="CA325" s="153"/>
      <c r="CB325" s="153"/>
      <c r="CC325" s="153"/>
      <c r="CD325" s="153"/>
      <c r="CE325" s="153"/>
      <c r="CF325" s="153"/>
      <c r="CG325" s="153"/>
      <c r="CH325" s="153"/>
      <c r="CI325" s="153"/>
      <c r="CJ325" s="153"/>
      <c r="CK325" s="153"/>
      <c r="CL325" s="153"/>
      <c r="CM325" s="153"/>
      <c r="CN325" s="153"/>
      <c r="CO325" s="153"/>
      <c r="CP325" s="153"/>
      <c r="CQ325" s="153"/>
      <c r="CR325" s="153"/>
      <c r="CS325" s="153"/>
      <c r="CT325" s="153"/>
      <c r="CU325" s="153"/>
      <c r="CV325" s="153"/>
      <c r="CW325" s="153"/>
      <c r="CX325" s="153"/>
      <c r="CY325" s="153"/>
    </row>
    <row r="326" spans="1:103" s="34" customFormat="1">
      <c r="D326" s="153"/>
      <c r="E326" s="153"/>
      <c r="F326" s="153"/>
      <c r="G326" s="153"/>
      <c r="H326" s="153"/>
      <c r="I326" s="153"/>
      <c r="J326" s="153"/>
      <c r="K326" s="153"/>
      <c r="L326" s="153"/>
      <c r="M326" s="153"/>
      <c r="N326" s="153"/>
      <c r="O326" s="153"/>
      <c r="P326" s="153"/>
      <c r="Q326" s="153"/>
      <c r="R326" s="153"/>
      <c r="S326" s="153"/>
      <c r="T326" s="153"/>
      <c r="U326" s="153"/>
      <c r="V326" s="153"/>
      <c r="W326" s="153"/>
      <c r="X326" s="153"/>
      <c r="Y326" s="153"/>
      <c r="Z326" s="153"/>
      <c r="AA326" s="153"/>
      <c r="AB326" s="153"/>
      <c r="AC326" s="153"/>
      <c r="AD326" s="153"/>
      <c r="AE326" s="153"/>
      <c r="AF326" s="153"/>
      <c r="AG326" s="153"/>
      <c r="AH326" s="153"/>
      <c r="AI326" s="153"/>
      <c r="AJ326" s="153"/>
      <c r="AK326" s="153"/>
      <c r="AL326" s="153"/>
      <c r="AM326" s="153"/>
      <c r="AN326" s="153"/>
      <c r="AO326" s="153"/>
      <c r="AP326" s="153"/>
      <c r="AQ326" s="153"/>
      <c r="AR326" s="153"/>
      <c r="AS326" s="153"/>
      <c r="AT326" s="153"/>
      <c r="AU326" s="153"/>
      <c r="AV326" s="153"/>
      <c r="AW326" s="153"/>
      <c r="AX326" s="153"/>
      <c r="AY326" s="153"/>
      <c r="AZ326" s="153"/>
      <c r="BA326" s="153"/>
      <c r="BB326" s="153"/>
      <c r="BC326" s="153"/>
      <c r="BD326" s="153"/>
      <c r="BE326" s="153"/>
      <c r="BF326" s="153"/>
      <c r="BG326" s="153"/>
      <c r="BH326" s="153"/>
      <c r="BI326" s="153"/>
      <c r="BJ326" s="153"/>
      <c r="BK326" s="153"/>
      <c r="BL326" s="153"/>
      <c r="BM326" s="153"/>
      <c r="BN326" s="153"/>
      <c r="BO326" s="153"/>
      <c r="BP326" s="153"/>
      <c r="BQ326" s="153"/>
      <c r="BR326" s="153"/>
      <c r="BS326" s="153"/>
      <c r="BT326" s="153"/>
      <c r="BU326" s="153"/>
      <c r="BV326" s="153"/>
      <c r="BW326" s="153"/>
      <c r="BX326" s="153"/>
      <c r="BY326" s="153"/>
      <c r="BZ326" s="153"/>
      <c r="CA326" s="153"/>
      <c r="CB326" s="153"/>
      <c r="CC326" s="153"/>
      <c r="CD326" s="153"/>
      <c r="CE326" s="153"/>
      <c r="CF326" s="153"/>
      <c r="CG326" s="153"/>
      <c r="CH326" s="153"/>
      <c r="CI326" s="153"/>
      <c r="CJ326" s="153"/>
      <c r="CK326" s="153"/>
      <c r="CL326" s="153"/>
      <c r="CM326" s="153"/>
      <c r="CN326" s="153"/>
      <c r="CO326" s="153"/>
      <c r="CP326" s="153"/>
      <c r="CQ326" s="153"/>
      <c r="CR326" s="153"/>
      <c r="CS326" s="153"/>
      <c r="CT326" s="153"/>
      <c r="CU326" s="153"/>
      <c r="CV326" s="153"/>
      <c r="CW326" s="153"/>
      <c r="CX326" s="153"/>
      <c r="CY326" s="153"/>
    </row>
    <row r="327" spans="1:103" s="34" customFormat="1">
      <c r="A327" s="34" t="str">
        <f>B327</f>
        <v>"OZ"</v>
      </c>
      <c r="B327" s="152" t="s">
        <v>302</v>
      </c>
      <c r="C327" s="153"/>
      <c r="D327" s="153" t="str">
        <f>IF(parametry!B22="OZ",parametry!B24,"")</f>
        <v/>
      </c>
      <c r="E327" s="153" t="str">
        <f>IF(parametry!C22="OZ",parametry!C24,"")</f>
        <v/>
      </c>
      <c r="F327" s="153" t="str">
        <f>IF(parametry!D22="OZ",parametry!D24,"")</f>
        <v/>
      </c>
      <c r="G327" s="153" t="str">
        <f>IF(parametry!E22="OZ",parametry!E24,"")</f>
        <v/>
      </c>
      <c r="H327" s="153">
        <f>IF(parametry!F22="OZ",parametry!F24,"")</f>
        <v>1</v>
      </c>
      <c r="I327" s="153">
        <f>IF(parametry!G22="OZ",parametry!G24,"")</f>
        <v>1</v>
      </c>
      <c r="J327" s="153">
        <f>IF(parametry!H22="OZ",parametry!H24,"")</f>
        <v>1</v>
      </c>
      <c r="K327" s="153">
        <f>IF(parametry!I22="OZ",parametry!I24,"")</f>
        <v>1</v>
      </c>
      <c r="L327" s="153" t="str">
        <f>IF(parametry!J22="OZ",parametry!J24,"")</f>
        <v/>
      </c>
      <c r="M327" s="153" t="str">
        <f>IF(parametry!K22="OZ",parametry!K24,"")</f>
        <v/>
      </c>
      <c r="N327" s="153" t="str">
        <f>IF(parametry!L22="OZ",parametry!L24,"")</f>
        <v/>
      </c>
      <c r="O327" s="153" t="str">
        <f>IF(parametry!M22="OZ",parametry!M24,"")</f>
        <v/>
      </c>
      <c r="P327" s="153" t="str">
        <f>IF(parametry!N22="OZ",parametry!N24,"")</f>
        <v/>
      </c>
      <c r="Q327" s="153" t="str">
        <f>IF(parametry!O22="OZ",parametry!O24,"")</f>
        <v/>
      </c>
      <c r="R327" s="153" t="str">
        <f>IF(parametry!P22="OZ",parametry!P24,"")</f>
        <v/>
      </c>
      <c r="S327" s="153" t="str">
        <f>IF(parametry!Q22="OZ",parametry!Q24,"")</f>
        <v/>
      </c>
      <c r="T327" s="153">
        <f>IF(parametry!R22="OZ",parametry!R24,"")</f>
        <v>1</v>
      </c>
      <c r="U327" s="153">
        <f>IF(parametry!S22="OZ",parametry!S24,"")</f>
        <v>1</v>
      </c>
      <c r="V327" s="153">
        <f>IF(parametry!T22="OZ",parametry!T24,"")</f>
        <v>1</v>
      </c>
      <c r="W327" s="153">
        <f>IF(parametry!U22="OZ",parametry!U24,"")</f>
        <v>1</v>
      </c>
      <c r="X327" s="153">
        <f>IF(parametry!V22="OZ",parametry!V24,"")</f>
        <v>1</v>
      </c>
      <c r="Y327" s="153">
        <f>IF(parametry!W22="OZ",parametry!W24,"")</f>
        <v>1</v>
      </c>
      <c r="Z327" s="153" t="str">
        <f>IF(parametry!X22="OZ",parametry!X24,"")</f>
        <v/>
      </c>
      <c r="AA327" s="153" t="str">
        <f>IF(parametry!Y22="OZ",parametry!Y24,"")</f>
        <v/>
      </c>
      <c r="AB327" s="153" t="str">
        <f>IF(parametry!Z22="OZ",parametry!Z24,"")</f>
        <v/>
      </c>
      <c r="AC327" s="153" t="str">
        <f>IF(parametry!AA22="OZ",parametry!AA24,"")</f>
        <v/>
      </c>
      <c r="AD327" s="153" t="str">
        <f>IF(parametry!AB22="OZ",parametry!AB24,"")</f>
        <v/>
      </c>
      <c r="AE327" s="153" t="str">
        <f>IF(parametry!AC22="OZ",parametry!AC24,"")</f>
        <v/>
      </c>
      <c r="AF327" s="153" t="str">
        <f>IF(parametry!AD22="OZ",parametry!AD24,"")</f>
        <v/>
      </c>
      <c r="AG327" s="153" t="str">
        <f>IF(parametry!AE22="OZ",parametry!AE24,"")</f>
        <v/>
      </c>
      <c r="AH327" s="153">
        <f>IF(parametry!AF22="OZ",parametry!AF24,"")</f>
        <v>1</v>
      </c>
      <c r="AI327" s="153">
        <f>IF(parametry!AG22="OZ",parametry!AG24,"")</f>
        <v>1</v>
      </c>
      <c r="AJ327" s="153">
        <f>IF(parametry!AH22="OZ",parametry!AH24,"")</f>
        <v>1</v>
      </c>
      <c r="AK327" s="153">
        <f>IF(parametry!AI22="OZ",parametry!AI24,"")</f>
        <v>1</v>
      </c>
      <c r="AL327" s="153">
        <f>IF(parametry!AJ22="OZ",parametry!AJ24,"")</f>
        <v>1</v>
      </c>
      <c r="AM327" s="153">
        <f>IF(parametry!AK22="OZ",parametry!AK24,"")</f>
        <v>1</v>
      </c>
      <c r="AN327" s="153">
        <f>IF(parametry!AL22="OZ",parametry!AL24,"")</f>
        <v>1</v>
      </c>
      <c r="AO327" s="153" t="str">
        <f>IF(parametry!AM22="OZ",parametry!AM24,"")</f>
        <v/>
      </c>
      <c r="AP327" s="153" t="str">
        <f>IF(parametry!AN22="OZ",parametry!AN24,"")</f>
        <v/>
      </c>
      <c r="AQ327" s="153" t="str">
        <f>IF(parametry!AO22="OZ",parametry!AO24,"")</f>
        <v/>
      </c>
      <c r="AR327" s="153">
        <f>IF(parametry!AP22="OZ",parametry!AP24,"")</f>
        <v>1</v>
      </c>
      <c r="AS327" s="153">
        <f>IF(parametry!AQ22="OZ",parametry!AQ24,"")</f>
        <v>1</v>
      </c>
      <c r="AT327" s="153">
        <f>IF(parametry!AR22="OZ",parametry!AR24,"")</f>
        <v>1</v>
      </c>
      <c r="AU327" s="153">
        <f>IF(parametry!AS22="OZ",parametry!AS24,"")</f>
        <v>1</v>
      </c>
      <c r="AV327" s="153">
        <f>IF(parametry!AT22="OZ",parametry!AT24,"")</f>
        <v>1</v>
      </c>
      <c r="AW327" s="153">
        <f>IF(parametry!AU22="OZ",parametry!AU24,"")</f>
        <v>1</v>
      </c>
      <c r="AX327" s="153">
        <f>IF(parametry!AV22="OZ",parametry!AV24,"")</f>
        <v>1</v>
      </c>
      <c r="AY327" s="153">
        <f>IF(parametry!AW22="OZ",parametry!AW24,"")</f>
        <v>1</v>
      </c>
      <c r="AZ327" s="153" t="str">
        <f>IF(parametry!AX22="OZ",parametry!AX24,"")</f>
        <v/>
      </c>
      <c r="BA327" s="153" t="str">
        <f>IF(parametry!AY22="OZ",parametry!AY24,"")</f>
        <v/>
      </c>
      <c r="BB327" s="153" t="str">
        <f>IF(parametry!AZ22="OZ",parametry!AZ24,"")</f>
        <v/>
      </c>
      <c r="BC327" s="153" t="str">
        <f>IF(parametry!BA22="OZ",parametry!BA24,"")</f>
        <v/>
      </c>
      <c r="BD327" s="153" t="str">
        <f>IF(parametry!BB22="OZ",parametry!BB24,"")</f>
        <v/>
      </c>
      <c r="BE327" s="153" t="str">
        <f>IF(parametry!BC22="OZ",parametry!BC24,"")</f>
        <v/>
      </c>
      <c r="BF327" s="153" t="str">
        <f>IF(parametry!BD22="OZ",parametry!BD24,"")</f>
        <v/>
      </c>
      <c r="BG327" s="153" t="str">
        <f>IF(parametry!BE22="OZ",parametry!BE24,"")</f>
        <v/>
      </c>
      <c r="BH327" s="153" t="str">
        <f>IF(parametry!BF22="OZ",parametry!BF24,"")</f>
        <v/>
      </c>
      <c r="BI327" s="153" t="str">
        <f>IF(parametry!BG22="OZ",parametry!BG24,"")</f>
        <v/>
      </c>
      <c r="BJ327" s="153" t="str">
        <f>IF(parametry!BH22="OZ",parametry!BH24,"")</f>
        <v/>
      </c>
      <c r="BK327" s="153" t="str">
        <f>IF(parametry!BI22="OZ",parametry!BI24,"")</f>
        <v/>
      </c>
      <c r="BL327" s="153" t="str">
        <f>IF(parametry!BJ22="OZ",parametry!BJ24,"")</f>
        <v/>
      </c>
      <c r="BM327" s="153" t="str">
        <f>IF(parametry!BK22="OZ",parametry!BK24,"")</f>
        <v/>
      </c>
      <c r="BN327" s="153" t="str">
        <f>IF(parametry!BL22="OZ",parametry!BL24,"")</f>
        <v/>
      </c>
      <c r="BO327" s="153" t="str">
        <f>IF(parametry!BM22="OZ",parametry!BM24,"")</f>
        <v/>
      </c>
      <c r="BP327" s="153" t="str">
        <f>IF(parametry!BN22="OZ",parametry!BN24,"")</f>
        <v/>
      </c>
      <c r="BQ327" s="153" t="str">
        <f>IF(parametry!BO22="OZ",parametry!BO24,"")</f>
        <v/>
      </c>
      <c r="BR327" s="153" t="str">
        <f>IF(parametry!BP22="OZ",parametry!BP24,"")</f>
        <v/>
      </c>
      <c r="BS327" s="153" t="str">
        <f>IF(parametry!BQ22="OZ",parametry!BQ24,"")</f>
        <v/>
      </c>
      <c r="BT327" s="153" t="str">
        <f>IF(parametry!BR22="OZ",parametry!BR24,"")</f>
        <v/>
      </c>
      <c r="BU327" s="153" t="str">
        <f>IF(parametry!BS22="OZ",parametry!BS24,"")</f>
        <v/>
      </c>
      <c r="BV327" s="153" t="str">
        <f>IF(parametry!BT22="OZ",parametry!BT24,"")</f>
        <v/>
      </c>
      <c r="BW327" s="153" t="str">
        <f>IF(parametry!BU22="OZ",parametry!BU24,"")</f>
        <v/>
      </c>
      <c r="BX327" s="153" t="str">
        <f>IF(parametry!BV22="OZ",parametry!BV24,"")</f>
        <v/>
      </c>
      <c r="BY327" s="153" t="str">
        <f>IF(parametry!BW22="OZ",parametry!BW24,"")</f>
        <v/>
      </c>
      <c r="BZ327" s="153" t="str">
        <f>IF(parametry!BX22="OZ",parametry!BX24,"")</f>
        <v/>
      </c>
      <c r="CA327" s="153" t="str">
        <f>IF(parametry!BY22="OZ",parametry!BY24,"")</f>
        <v/>
      </c>
      <c r="CB327" s="153" t="str">
        <f>IF(parametry!BZ22="OZ",parametry!BZ24,"")</f>
        <v/>
      </c>
      <c r="CC327" s="153" t="str">
        <f>IF(parametry!CA22="OZ",parametry!CA24,"")</f>
        <v/>
      </c>
      <c r="CD327" s="153" t="str">
        <f>IF(parametry!CB22="OZ",parametry!CB24,"")</f>
        <v/>
      </c>
      <c r="CE327" s="153" t="str">
        <f>IF(parametry!CC22="OZ",parametry!CC24,"")</f>
        <v/>
      </c>
      <c r="CF327" s="153" t="str">
        <f>IF(parametry!CD22="OZ",parametry!CD24,"")</f>
        <v/>
      </c>
      <c r="CG327" s="153" t="str">
        <f>IF(parametry!CE22="OZ",parametry!CE24,"")</f>
        <v/>
      </c>
      <c r="CH327" s="153" t="str">
        <f>IF(parametry!CF22="OZ",parametry!CF24,"")</f>
        <v/>
      </c>
      <c r="CI327" s="153" t="str">
        <f>IF(parametry!CG22="OZ",parametry!CG24,"")</f>
        <v/>
      </c>
      <c r="CJ327" s="153" t="str">
        <f>IF(parametry!CH22="OZ",parametry!CH24,"")</f>
        <v/>
      </c>
      <c r="CK327" s="153" t="str">
        <f>IF(parametry!CI22="OZ",parametry!CI24,"")</f>
        <v/>
      </c>
      <c r="CL327" s="153" t="str">
        <f>IF(parametry!CJ22="OZ",parametry!CJ24,"")</f>
        <v/>
      </c>
      <c r="CM327" s="153" t="str">
        <f>IF(parametry!CK22="OZ",parametry!CK24,"")</f>
        <v/>
      </c>
      <c r="CN327" s="153" t="str">
        <f>IF(parametry!CL22="OZ",parametry!CL24,"")</f>
        <v/>
      </c>
      <c r="CO327" s="153" t="str">
        <f>IF(parametry!CM22="OZ",parametry!CM24,"")</f>
        <v/>
      </c>
      <c r="CP327" s="153" t="str">
        <f>IF(parametry!CN22="OZ",parametry!CN24,"")</f>
        <v/>
      </c>
      <c r="CQ327" s="153" t="str">
        <f>IF(parametry!CO22="OZ",parametry!CO24,"")</f>
        <v/>
      </c>
      <c r="CR327" s="153" t="str">
        <f>IF(parametry!CP22="OZ",parametry!CP24,"")</f>
        <v/>
      </c>
      <c r="CS327" s="153" t="str">
        <f>IF(parametry!CQ22="OZ",parametry!CQ24,"")</f>
        <v/>
      </c>
      <c r="CT327" s="153" t="str">
        <f>IF(parametry!CR22="OZ",parametry!CR24,"")</f>
        <v/>
      </c>
      <c r="CU327" s="153" t="str">
        <f>IF(parametry!CS22="OZ",parametry!CS24,"")</f>
        <v/>
      </c>
      <c r="CV327" s="153" t="str">
        <f>IF(parametry!CT22="OZ",parametry!CT24,"")</f>
        <v/>
      </c>
      <c r="CW327" s="153" t="str">
        <f>IF(parametry!CU22="OZ",parametry!CU24,"")</f>
        <v/>
      </c>
      <c r="CX327" s="153" t="str">
        <f>IF(parametry!CV22="OZ",parametry!CV24,"")</f>
        <v/>
      </c>
      <c r="CY327" s="153" t="str">
        <f>IF(parametry!CW22="OZ",parametry!CW24,"")</f>
        <v/>
      </c>
    </row>
    <row r="328" spans="1:103" s="34" customFormat="1">
      <c r="C328" s="34">
        <v>1</v>
      </c>
      <c r="D328" s="153" t="str">
        <f>IF(LEN(D327)&gt;0,IF(D$327&gt;=$C328,parametry!B89,IF(D$327-$C328=-1,"inna",IF(D$327-$C328=-2,"x",""))),"")</f>
        <v/>
      </c>
      <c r="E328" s="153" t="str">
        <f>IF(LEN(E327)&gt;0,IF(E$327&gt;=$C328,parametry!C89,IF(E$327-$C328=-1,"inna",IF(E$327-$C328=-2,"x",""))),"")</f>
        <v/>
      </c>
      <c r="F328" s="153" t="str">
        <f>IF(LEN(F327)&gt;0,IF(F$327&gt;=$C328,parametry!D89,IF(F$327-$C328=-1,"inna",IF(F$327-$C328=-2,"x",""))),"")</f>
        <v/>
      </c>
      <c r="G328" s="153" t="str">
        <f>IF(LEN(G327)&gt;0,IF(G$327&gt;=$C328,parametry!E89,IF(G$327-$C328=-1,"inna",IF(G$327-$C328=-2,"x",""))),"")</f>
        <v/>
      </c>
      <c r="H328" s="153" t="str">
        <f>IF(LEN(H327)&gt;0,IF(H$327&gt;=$C328,parametry!F89,IF(H$327-$C328=-1,"inna",IF(H$327-$C328=-2,"x",""))),"")</f>
        <v>sweet shop</v>
      </c>
      <c r="I328" s="153" t="str">
        <f>IF(LEN(I327)&gt;0,IF(I$327&gt;=$C328,parametry!G89,IF(I$327-$C328=-1,"inna",IF(I$327-$C328=-2,"x",""))),"")</f>
        <v>40/forty million</v>
      </c>
      <c r="J328" s="153" t="str">
        <f>IF(LEN(J327)&gt;0,IF(J$327&gt;=$C328,parametry!H89,IF(J$327-$C328=-1,"inna",IF(J$327-$C328=-2,"x",""))),"")</f>
        <v>China</v>
      </c>
      <c r="K328" s="153" t="str">
        <f>IF(LEN(K327)&gt;0,IF(K$327&gt;=$C328,parametry!I89,IF(K$327-$C328=-1,"inna",IF(K$327-$C328=-2,"x",""))),"")</f>
        <v>difficult to get/drive</v>
      </c>
      <c r="L328" s="153" t="str">
        <f>IF(LEN(L327)&gt;0,IF(L$327&gt;=$C328,parametry!J89,IF(L$327-$C328=-1,"inna",IF(L$327-$C328=-2,"x",""))),"")</f>
        <v/>
      </c>
      <c r="M328" s="153" t="str">
        <f>IF(LEN(M327)&gt;0,IF(M$327&gt;=$C328,parametry!K89,IF(M$327-$C328=-1,"inna",IF(M$327-$C328=-2,"x",""))),"")</f>
        <v/>
      </c>
      <c r="N328" s="153" t="str">
        <f>IF(LEN(N327)&gt;0,IF(N$327&gt;=$C328,parametry!L89,IF(N$327-$C328=-1,"inna",IF(N$327-$C328=-2,"x",""))),"")</f>
        <v/>
      </c>
      <c r="O328" s="153" t="str">
        <f>IF(LEN(O327)&gt;0,IF(O$327&gt;=$C328,parametry!M89,IF(O$327-$C328=-1,"inna",IF(O$327-$C328=-2,"x",""))),"")</f>
        <v/>
      </c>
      <c r="P328" s="153" t="str">
        <f>IF(LEN(P327)&gt;0,IF(P$327&gt;=$C328,parametry!N89,IF(P$327-$C328=-1,"inna",IF(P$327-$C328=-2,"x",""))),"")</f>
        <v/>
      </c>
      <c r="Q328" s="153" t="str">
        <f>IF(LEN(Q327)&gt;0,IF(Q$327&gt;=$C328,parametry!O89,IF(Q$327-$C328=-1,"inna",IF(Q$327-$C328=-2,"x",""))),"")</f>
        <v/>
      </c>
      <c r="R328" s="153" t="str">
        <f>IF(LEN(R327)&gt;0,IF(R$327&gt;=$C328,parametry!P89,IF(R$327-$C328=-1,"inna",IF(R$327-$C328=-2,"x",""))),"")</f>
        <v/>
      </c>
      <c r="S328" s="153" t="str">
        <f>IF(LEN(S327)&gt;0,IF(S$327&gt;=$C328,parametry!Q89,IF(S$327-$C328=-1,"inna",IF(S$327-$C328=-2,"x",""))),"")</f>
        <v/>
      </c>
      <c r="T328" s="153" t="str">
        <f>IF(LEN(T327)&gt;0,IF(T$327&gt;=$C328,parametry!R89,IF(T$327-$C328=-1,"inna",IF(T$327-$C328=-2,"x",""))),"")</f>
        <v>me a hand</v>
      </c>
      <c r="U328" s="153" t="str">
        <f>IF(LEN(U327)&gt;0,IF(U$327&gt;=$C328,parametry!S89,IF(U$327-$C328=-1,"inna",IF(U$327-$C328=-2,"x",""))),"")</f>
        <v>is the matter (seems to be the problem)</v>
      </c>
      <c r="V328" s="153" t="str">
        <f>IF(LEN(V327)&gt;0,IF(V$327&gt;=$C328,parametry!T89,IF(V$327-$C328=-1,"inna",IF(V$327-$C328=-2,"x",""))),"")</f>
        <v>are the changing/fitting rooms</v>
      </c>
      <c r="W328" s="153" t="str">
        <f>IF(LEN(W327)&gt;0,IF(W$327&gt;=$C328,parametry!U89,IF(W$327-$C328=-1,"inna",IF(W$327-$C328=-2,"x",""))),"")</f>
        <v>don’t agree</v>
      </c>
      <c r="X328" s="153" t="str">
        <f>IF(LEN(X327)&gt;0,IF(X$327&gt;=$C328,parametry!V89,IF(X$327-$C328=-1,"inna",IF(X$327-$C328=-2,"x",""))),"")</f>
        <v>have a different opinion</v>
      </c>
      <c r="Y328" s="153" t="str">
        <f>IF(LEN(Y327)&gt;0,IF(Y$327&gt;=$C328,parametry!W89,IF(Y$327-$C328=-1,"inna",IF(Y$327-$C328=-2,"x",""))),"")</f>
        <v>feel like (having / going for)</v>
      </c>
      <c r="Z328" s="153" t="str">
        <f>IF(LEN(Z327)&gt;0,IF(Z$327&gt;=$C328,parametry!X89,IF(Z$327-$C328=-1,"inna",IF(Z$327-$C328=-2,"x",""))),"")</f>
        <v/>
      </c>
      <c r="AA328" s="153" t="str">
        <f>IF(LEN(AA327)&gt;0,IF(AA$327&gt;=$C328,parametry!Y89,IF(AA$327-$C328=-1,"inna",IF(AA$327-$C328=-2,"x",""))),"")</f>
        <v/>
      </c>
      <c r="AB328" s="153" t="str">
        <f>IF(LEN(AB327)&gt;0,IF(AB$327&gt;=$C328,parametry!Z89,IF(AB$327-$C328=-1,"inna",IF(AB$327-$C328=-2,"x",""))),"")</f>
        <v/>
      </c>
      <c r="AC328" s="153" t="str">
        <f>IF(LEN(AC327)&gt;0,IF(AC$327&gt;=$C328,parametry!AA89,IF(AC$327-$C328=-1,"inna",IF(AC$327-$C328=-2,"x",""))),"")</f>
        <v/>
      </c>
      <c r="AD328" s="153" t="str">
        <f>IF(LEN(AD327)&gt;0,IF(AD$327&gt;=$C328,parametry!AB89,IF(AD$327-$C328=-1,"inna",IF(AD$327-$C328=-2,"x",""))),"")</f>
        <v/>
      </c>
      <c r="AE328" s="153" t="str">
        <f>IF(LEN(AE327)&gt;0,IF(AE$327&gt;=$C328,parametry!AC89,IF(AE$327-$C328=-1,"inna",IF(AE$327-$C328=-2,"x",""))),"")</f>
        <v/>
      </c>
      <c r="AF328" s="153" t="str">
        <f>IF(LEN(AF327)&gt;0,IF(AF$327&gt;=$C328,parametry!AD89,IF(AF$327-$C328=-1,"inna",IF(AF$327-$C328=-2,"x",""))),"")</f>
        <v/>
      </c>
      <c r="AG328" s="153" t="str">
        <f>IF(LEN(AG327)&gt;0,IF(AG$327&gt;=$C328,parametry!AE89,IF(AG$327-$C328=-1,"inna",IF(AG$327-$C328=-2,"x",""))),"")</f>
        <v/>
      </c>
      <c r="AH328" s="153" t="str">
        <f>IF(LEN(AH327)&gt;0,IF(AH$327&gt;=$C328,parametry!AF89,IF(AH$327-$C328=-1,"inna",IF(AH$327-$C328=-2,"x",""))),"")</f>
        <v>sci-fi (science-fiction)</v>
      </c>
      <c r="AI328" s="153" t="str">
        <f>IF(LEN(AI327)&gt;0,IF(AI$327&gt;=$C328,parametry!AG89,IF(AI$327-$C328=-1,"inna",IF(AI$327-$C328=-2,"x",""))),"")</f>
        <v>humans/people</v>
      </c>
      <c r="AJ328" s="153" t="str">
        <f>IF(LEN(AJ327)&gt;0,IF(AJ$327&gt;=$C328,parametry!AH89,IF(AJ$327-$C328=-1,"inna",IF(AJ$327-$C328=-2,"x",""))),"")</f>
        <v>(very) long</v>
      </c>
      <c r="AK328" s="153" t="str">
        <f>IF(LEN(AK327)&gt;0,IF(AK$327&gt;=$C328,parametry!AI89,IF(AK$327-$C328=-1,"inna",IF(AK$327-$C328=-2,"x",""))),"")</f>
        <v>died</v>
      </c>
      <c r="AL328" s="153" t="str">
        <f>IF(LEN(AL327)&gt;0,IF(AL$327&gt;=$C328,parametry!AJ89,IF(AL$327-$C328=-1,"inna",IF(AL$327-$C328=-2,"x",""))),"")</f>
        <v>Turkey</v>
      </c>
      <c r="AM328" s="153" t="str">
        <f>IF(LEN(AM327)&gt;0,IF(AM$327&gt;=$C328,parametry!AK89,IF(AM$327-$C328=-1,"inna",IF(AM$327-$C328=-2,"x",""))),"")</f>
        <v>her (own) doctor</v>
      </c>
      <c r="AN328" s="153" t="str">
        <f>IF(LEN(AN327)&gt;0,IF(AN$327&gt;=$C328,parametry!AL89,IF(AN$327-$C328=-1,"inna",IF(AN$327-$C328=-2,"x",""))),"")</f>
        <v>safer and better</v>
      </c>
      <c r="AO328" s="153" t="str">
        <f>IF(LEN(AO327)&gt;0,IF(AO$327&gt;=$C328,parametry!AM89,IF(AO$327-$C328=-1,"inna",IF(AO$327-$C328=-2,"x",""))),"")</f>
        <v/>
      </c>
      <c r="AP328" s="153" t="str">
        <f>IF(LEN(AP327)&gt;0,IF(AP$327&gt;=$C328,parametry!AN89,IF(AP$327-$C328=-1,"inna",IF(AP$327-$C328=-2,"x",""))),"")</f>
        <v/>
      </c>
      <c r="AQ328" s="153" t="str">
        <f>IF(LEN(AQ327)&gt;0,IF(AQ$327&gt;=$C328,parametry!AO89,IF(AQ$327-$C328=-1,"inna",IF(AQ$327-$C328=-2,"x",""))),"")</f>
        <v/>
      </c>
      <c r="AR328" s="153" t="str">
        <f>IF(LEN(AR327)&gt;0,IF(AR$327&gt;=$C328,parametry!AP89,IF(AR$327-$C328=-1,"inna",IF(AR$327-$C328=-2,"x",""))),"")</f>
        <v>was invented by</v>
      </c>
      <c r="AS328" s="153" t="str">
        <f>IF(LEN(AS327)&gt;0,IF(AS$327&gt;=$C328,parametry!AQ89,IF(AS$327-$C328=-1,"inna",IF(AS$327-$C328=-2,"x",""))),"")</f>
        <v>if/whether you could</v>
      </c>
      <c r="AT328" s="153" t="str">
        <f>IF(LEN(AT327)&gt;0,IF(AT$327&gt;=$C328,parametry!AR89,IF(AT$327-$C328=-1,"inna",IF(AT$327-$C328=-2,"x",""))),"")</f>
        <v>does not (doesn’t) rain</v>
      </c>
      <c r="AU328" s="153" t="str">
        <f>IF(LEN(AU327)&gt;0,IF(AU$327&gt;=$C328,parametry!AS89,IF(AU$327-$C328=-1,"inna",IF(AU$327-$C328=-2,"x",""))),"")</f>
        <v>so as not</v>
      </c>
      <c r="AV328" s="153" t="str">
        <f>IF(LEN(AV327)&gt;0,IF(AV$327&gt;=$C328,parametry!AT89,IF(AV$327-$C328=-1,"inna",IF(AV$327-$C328=-2,"x",""))),"")</f>
        <v>straight</v>
      </c>
      <c r="AW328" s="153" t="str">
        <f>IF(LEN(AW327)&gt;0,IF(AW$327&gt;=$C328,parametry!AU89,IF(AW$327-$C328=-1,"inna",IF(AW$327-$C328=-2,"x",""))),"")</f>
        <v>shopping bags</v>
      </c>
      <c r="AX328" s="153" t="str">
        <f>IF(LEN(AX327)&gt;0,IF(AX$327&gt;=$C328,parametry!AV89,IF(AX$327-$C328=-1,"inna",IF(AX$327-$C328=-2,"x",""))),"")</f>
        <v>smiling</v>
      </c>
      <c r="AY328" s="153" t="str">
        <f>IF(LEN(AY327)&gt;0,IF(AY$327&gt;=$C328,parametry!AW89,IF(AY$327-$C328=-1,"inna",IF(AY$327-$C328=-2,"x",""))),"")</f>
        <v>bored/tired</v>
      </c>
      <c r="AZ328" s="153" t="str">
        <f>IF(LEN(AZ327)&gt;0,IF(AZ$327&gt;=$C328,parametry!AX89,IF(AZ$327-$C328=-1,"inna",IF(AZ$327-$C328=-2,"x",""))),"")</f>
        <v/>
      </c>
      <c r="BA328" s="153" t="str">
        <f>IF(LEN(BA327)&gt;0,IF(BA$327&gt;=$C328,parametry!AY89,IF(BA$327-$C328=-1,"inna",IF(BA$327-$C328=-2,"x",""))),"")</f>
        <v/>
      </c>
      <c r="BB328" s="153" t="str">
        <f>IF(LEN(BB327)&gt;0,IF(BB$327&gt;=$C328,parametry!AZ89,IF(BB$327-$C328=-1,"inna",IF(BB$327-$C328=-2,"x",""))),"")</f>
        <v/>
      </c>
      <c r="BC328" s="153" t="str">
        <f>IF(LEN(BC327)&gt;0,IF(BC$327&gt;=$C328,parametry!BA89,IF(BC$327-$C328=-1,"inna",IF(BC$327-$C328=-2,"x",""))),"")</f>
        <v/>
      </c>
      <c r="BD328" s="153" t="str">
        <f>IF(LEN(BD327)&gt;0,IF(BD$327&gt;=$C328,parametry!BB89,IF(BD$327-$C328=-1,"inna",IF(BD$327-$C328=-2,"x",""))),"")</f>
        <v/>
      </c>
      <c r="BE328" s="153" t="str">
        <f>IF(LEN(BE327)&gt;0,IF(BE$327&gt;=$C328,parametry!BC89,IF(BE$327-$C328=-1,"inna",IF(BE$327-$C328=-2,"x",""))),"")</f>
        <v/>
      </c>
      <c r="BF328" s="153" t="str">
        <f>IF(LEN(BF327)&gt;0,IF(BF$327&gt;=$C328,parametry!BD89,IF(BF$327-$C328=-1,"inna",IF(BF$327-$C328=-2,"x",""))),"")</f>
        <v/>
      </c>
      <c r="BG328" s="153" t="str">
        <f>IF(LEN(BG327)&gt;0,IF(BG$327&gt;=$C328,parametry!BE89,IF(BG$327-$C328=-1,"inna",IF(BG$327-$C328=-2,"x",""))),"")</f>
        <v/>
      </c>
      <c r="BH328" s="153" t="str">
        <f>IF(LEN(BH327)&gt;0,IF(BH$327&gt;=$C328,parametry!BF89,IF(BH$327-$C328=-1,"inna",IF(BH$327-$C328=-2,"x",""))),"")</f>
        <v/>
      </c>
      <c r="BI328" s="153" t="str">
        <f>IF(LEN(BI327)&gt;0,IF(BI$327&gt;=$C328,parametry!BG89,IF(BI$327-$C328=-1,"inna",IF(BI$327-$C328=-2,"x",""))),"")</f>
        <v/>
      </c>
      <c r="BJ328" s="153" t="str">
        <f>IF(LEN(BJ327)&gt;0,IF(BJ$327&gt;=$C328,parametry!BH89,IF(BJ$327-$C328=-1,"inna",IF(BJ$327-$C328=-2,"x",""))),"")</f>
        <v/>
      </c>
      <c r="BK328" s="153" t="str">
        <f>IF(LEN(BK327)&gt;0,IF(BK$327&gt;=$C328,parametry!BI89,IF(BK$327-$C328=-1,"inna",IF(BK$327-$C328=-2,"x",""))),"")</f>
        <v/>
      </c>
      <c r="BL328" s="153" t="str">
        <f>IF(LEN(BL327)&gt;0,IF(BL$327&gt;=$C328,parametry!BJ89,IF(BL$327-$C328=-1,"inna",IF(BL$327-$C328=-2,"x",""))),"")</f>
        <v/>
      </c>
      <c r="BM328" s="153" t="str">
        <f>IF(LEN(BM327)&gt;0,IF(BM$327&gt;=$C328,parametry!BK89,IF(BM$327-$C328=-1,"inna",IF(BM$327-$C328=-2,"x",""))),"")</f>
        <v/>
      </c>
      <c r="BN328" s="153" t="str">
        <f>IF(LEN(BN327)&gt;0,IF(BN$327&gt;=$C328,parametry!BL89,IF(BN$327-$C328=-1,"inna",IF(BN$327-$C328=-2,"x",""))),"")</f>
        <v/>
      </c>
      <c r="BO328" s="153" t="str">
        <f>IF(LEN(BO327)&gt;0,IF(BO$327&gt;=$C328,parametry!BM89,IF(BO$327-$C328=-1,"inna",IF(BO$327-$C328=-2,"x",""))),"")</f>
        <v/>
      </c>
      <c r="BP328" s="153" t="str">
        <f>IF(LEN(BP327)&gt;0,IF(BP$327&gt;=$C328,parametry!BN89,IF(BP$327-$C328=-1,"inna",IF(BP$327-$C328=-2,"x",""))),"")</f>
        <v/>
      </c>
      <c r="BQ328" s="153" t="str">
        <f>IF(LEN(BQ327)&gt;0,IF(BQ$327&gt;=$C328,parametry!BO89,IF(BQ$327-$C328=-1,"inna",IF(BQ$327-$C328=-2,"x",""))),"")</f>
        <v/>
      </c>
      <c r="BR328" s="153" t="str">
        <f>IF(LEN(BR327)&gt;0,IF(BR$327&gt;=$C328,parametry!BP89,IF(BR$327-$C328=-1,"inna",IF(BR$327-$C328=-2,"x",""))),"")</f>
        <v/>
      </c>
      <c r="BS328" s="153" t="str">
        <f>IF(LEN(BS327)&gt;0,IF(BS$327&gt;=$C328,parametry!BQ89,IF(BS$327-$C328=-1,"inna",IF(BS$327-$C328=-2,"x",""))),"")</f>
        <v/>
      </c>
      <c r="BT328" s="153" t="str">
        <f>IF(LEN(BT327)&gt;0,IF(BT$327&gt;=$C328,parametry!BR89,IF(BT$327-$C328=-1,"inna",IF(BT$327-$C328=-2,"x",""))),"")</f>
        <v/>
      </c>
      <c r="BU328" s="153" t="str">
        <f>IF(LEN(BU327)&gt;0,IF(BU$327&gt;=$C328,parametry!BS89,IF(BU$327-$C328=-1,"inna",IF(BU$327-$C328=-2,"x",""))),"")</f>
        <v/>
      </c>
      <c r="BV328" s="153" t="str">
        <f>IF(LEN(BV327)&gt;0,IF(BV$327&gt;=$C328,parametry!BT89,IF(BV$327-$C328=-1,"inna",IF(BV$327-$C328=-2,"x",""))),"")</f>
        <v/>
      </c>
      <c r="BW328" s="153" t="str">
        <f>IF(LEN(BW327)&gt;0,IF(BW$327&gt;=$C328,parametry!BU89,IF(BW$327-$C328=-1,"inna",IF(BW$327-$C328=-2,"x",""))),"")</f>
        <v/>
      </c>
      <c r="BX328" s="153" t="str">
        <f>IF(LEN(BX327)&gt;0,IF(BX$327&gt;=$C328,parametry!BV89,IF(BX$327-$C328=-1,"inna",IF(BX$327-$C328=-2,"x",""))),"")</f>
        <v/>
      </c>
      <c r="BY328" s="153" t="str">
        <f>IF(LEN(BY327)&gt;0,IF(BY$327&gt;=$C328,parametry!BW89,IF(BY$327-$C328=-1,"inna",IF(BY$327-$C328=-2,"x",""))),"")</f>
        <v/>
      </c>
      <c r="BZ328" s="153" t="str">
        <f>IF(LEN(BZ327)&gt;0,IF(BZ$327&gt;=$C328,parametry!BX89,IF(BZ$327-$C328=-1,"inna",IF(BZ$327-$C328=-2,"x",""))),"")</f>
        <v/>
      </c>
      <c r="CA328" s="153" t="str">
        <f>IF(LEN(CA327)&gt;0,IF(CA$327&gt;=$C328,parametry!BY89,IF(CA$327-$C328=-1,"inna",IF(CA$327-$C328=-2,"x",""))),"")</f>
        <v/>
      </c>
      <c r="CB328" s="153" t="str">
        <f>IF(LEN(CB327)&gt;0,IF(CB$327&gt;=$C328,parametry!BZ89,IF(CB$327-$C328=-1,"inna",IF(CB$327-$C328=-2,"x",""))),"")</f>
        <v/>
      </c>
      <c r="CC328" s="153" t="str">
        <f>IF(LEN(CC327)&gt;0,IF(CC$327&gt;=$C328,parametry!CA89,IF(CC$327-$C328=-1,"inna",IF(CC$327-$C328=-2,"x",""))),"")</f>
        <v/>
      </c>
      <c r="CD328" s="153" t="str">
        <f>IF(LEN(CD327)&gt;0,IF(CD$327&gt;=$C328,parametry!CB89,IF(CD$327-$C328=-1,"inna",IF(CD$327-$C328=-2,"x",""))),"")</f>
        <v/>
      </c>
      <c r="CE328" s="153" t="str">
        <f>IF(LEN(CE327)&gt;0,IF(CE$327&gt;=$C328,parametry!CC89,IF(CE$327-$C328=-1,"inna",IF(CE$327-$C328=-2,"x",""))),"")</f>
        <v/>
      </c>
      <c r="CF328" s="153" t="str">
        <f>IF(LEN(CF327)&gt;0,IF(CF$327&gt;=$C328,parametry!CD89,IF(CF$327-$C328=-1,"inna",IF(CF$327-$C328=-2,"x",""))),"")</f>
        <v/>
      </c>
      <c r="CG328" s="153" t="str">
        <f>IF(LEN(CG327)&gt;0,IF(CG$327&gt;=$C328,parametry!CE89,IF(CG$327-$C328=-1,"inna",IF(CG$327-$C328=-2,"x",""))),"")</f>
        <v/>
      </c>
      <c r="CH328" s="153" t="str">
        <f>IF(LEN(CH327)&gt;0,IF(CH$327&gt;=$C328,parametry!CF89,IF(CH$327-$C328=-1,"inna",IF(CH$327-$C328=-2,"x",""))),"")</f>
        <v/>
      </c>
      <c r="CI328" s="153" t="str">
        <f>IF(LEN(CI327)&gt;0,IF(CI$327&gt;=$C328,parametry!CG89,IF(CI$327-$C328=-1,"inna",IF(CI$327-$C328=-2,"x",""))),"")</f>
        <v/>
      </c>
      <c r="CJ328" s="153" t="str">
        <f>IF(LEN(CJ327)&gt;0,IF(CJ$327&gt;=$C328,parametry!CH89,IF(CJ$327-$C328=-1,"inna",IF(CJ$327-$C328=-2,"x",""))),"")</f>
        <v/>
      </c>
      <c r="CK328" s="153" t="str">
        <f>IF(LEN(CK327)&gt;0,IF(CK$327&gt;=$C328,parametry!CI89,IF(CK$327-$C328=-1,"inna",IF(CK$327-$C328=-2,"x",""))),"")</f>
        <v/>
      </c>
      <c r="CL328" s="153" t="str">
        <f>IF(LEN(CL327)&gt;0,IF(CL$327&gt;=$C328,parametry!CJ89,IF(CL$327-$C328=-1,"inna",IF(CL$327-$C328=-2,"x",""))),"")</f>
        <v/>
      </c>
      <c r="CM328" s="153" t="str">
        <f>IF(LEN(CM327)&gt;0,IF(CM$327&gt;=$C328,parametry!CK89,IF(CM$327-$C328=-1,"inna",IF(CM$327-$C328=-2,"x",""))),"")</f>
        <v/>
      </c>
      <c r="CN328" s="153" t="str">
        <f>IF(LEN(CN327)&gt;0,IF(CN$327&gt;=$C328,parametry!CL89,IF(CN$327-$C328=-1,"inna",IF(CN$327-$C328=-2,"x",""))),"")</f>
        <v/>
      </c>
      <c r="CO328" s="153" t="str">
        <f>IF(LEN(CO327)&gt;0,IF(CO$327&gt;=$C328,parametry!CM89,IF(CO$327-$C328=-1,"inna",IF(CO$327-$C328=-2,"x",""))),"")</f>
        <v/>
      </c>
      <c r="CP328" s="153" t="str">
        <f>IF(LEN(CP327)&gt;0,IF(CP$327&gt;=$C328,parametry!CN89,IF(CP$327-$C328=-1,"inna",IF(CP$327-$C328=-2,"x",""))),"")</f>
        <v/>
      </c>
      <c r="CQ328" s="153" t="str">
        <f>IF(LEN(CQ327)&gt;0,IF(CQ$327&gt;=$C328,parametry!CO89,IF(CQ$327-$C328=-1,"inna",IF(CQ$327-$C328=-2,"x",""))),"")</f>
        <v/>
      </c>
      <c r="CR328" s="153" t="str">
        <f>IF(LEN(CR327)&gt;0,IF(CR$327&gt;=$C328,parametry!CP89,IF(CR$327-$C328=-1,"inna",IF(CR$327-$C328=-2,"x",""))),"")</f>
        <v/>
      </c>
      <c r="CS328" s="153" t="str">
        <f>IF(LEN(CS327)&gt;0,IF(CS$327&gt;=$C328,parametry!CQ89,IF(CS$327-$C328=-1,"inna",IF(CS$327-$C328=-2,"x",""))),"")</f>
        <v/>
      </c>
      <c r="CT328" s="153" t="str">
        <f>IF(LEN(CT327)&gt;0,IF(CT$327&gt;=$C328,parametry!CR89,IF(CT$327-$C328=-1,"inna",IF(CT$327-$C328=-2,"x",""))),"")</f>
        <v/>
      </c>
      <c r="CU328" s="153" t="str">
        <f>IF(LEN(CU327)&gt;0,IF(CU$327&gt;=$C328,parametry!CS89,IF(CU$327-$C328=-1,"inna",IF(CU$327-$C328=-2,"x",""))),"")</f>
        <v/>
      </c>
      <c r="CV328" s="153" t="str">
        <f>IF(LEN(CV327)&gt;0,IF(CV$327&gt;=$C328,parametry!CT89,IF(CV$327-$C328=-1,"inna",IF(CV$327-$C328=-2,"x",""))),"")</f>
        <v/>
      </c>
      <c r="CW328" s="153" t="str">
        <f>IF(LEN(CW327)&gt;0,IF(CW$327&gt;=$C328,parametry!CU89,IF(CW$327-$C328=-1,"inna",IF(CW$327-$C328=-2,"x",""))),"")</f>
        <v/>
      </c>
      <c r="CX328" s="153" t="str">
        <f>IF(LEN(CX327)&gt;0,IF(CX$327&gt;=$C328,parametry!CV89,IF(CX$327-$C328=-1,"inna",IF(CX$327-$C328=-2,"x",""))),"")</f>
        <v/>
      </c>
      <c r="CY328" s="153" t="str">
        <f>IF(LEN(CY327)&gt;0,IF(CY$327&gt;=$C328,parametry!CW89,IF(CY$327-$C328=-1,"inna",IF(CY$327-$C328=-2,"x",""))),"")</f>
        <v/>
      </c>
    </row>
    <row r="329" spans="1:103" s="34" customFormat="1">
      <c r="C329" s="34">
        <v>2</v>
      </c>
      <c r="D329" s="153" t="str">
        <f>IF(LEN(D328)&gt;0,IF(D$327&gt;=$C329,parametry!B90,IF(D$327-$C329=-1,"inna",IF(D$327-$C329=-2,"x",""))),"")</f>
        <v/>
      </c>
      <c r="E329" s="153" t="str">
        <f>IF(LEN(E328)&gt;0,IF(E$327&gt;=$C329,parametry!C90,IF(E$327-$C329=-1,"inna",IF(E$327-$C329=-2,"x",""))),"")</f>
        <v/>
      </c>
      <c r="F329" s="153" t="str">
        <f>IF(LEN(F328)&gt;0,IF(F$327&gt;=$C329,parametry!D90,IF(F$327-$C329=-1,"inna",IF(F$327-$C329=-2,"x",""))),"")</f>
        <v/>
      </c>
      <c r="G329" s="153" t="str">
        <f>IF(LEN(G328)&gt;0,IF(G$327&gt;=$C329,parametry!E90,IF(G$327-$C329=-1,"inna",IF(G$327-$C329=-2,"x",""))),"")</f>
        <v/>
      </c>
      <c r="H329" s="153" t="str">
        <f>IF(LEN(H328)&gt;0,IF(H$327&gt;=$C329,parametry!F90,IF(H$327-$C329=-1,"inna",IF(H$327-$C329=-2,"x",""))),"")</f>
        <v>inna</v>
      </c>
      <c r="I329" s="153" t="str">
        <f>IF(LEN(I328)&gt;0,IF(I$327&gt;=$C329,parametry!G90,IF(I$327-$C329=-1,"inna",IF(I$327-$C329=-2,"x",""))),"")</f>
        <v>inna</v>
      </c>
      <c r="J329" s="153" t="str">
        <f>IF(LEN(J328)&gt;0,IF(J$327&gt;=$C329,parametry!H90,IF(J$327-$C329=-1,"inna",IF(J$327-$C329=-2,"x",""))),"")</f>
        <v>inna</v>
      </c>
      <c r="K329" s="153" t="str">
        <f>IF(LEN(K328)&gt;0,IF(K$327&gt;=$C329,parametry!I90,IF(K$327-$C329=-1,"inna",IF(K$327-$C329=-2,"x",""))),"")</f>
        <v>inna</v>
      </c>
      <c r="L329" s="153" t="str">
        <f>IF(LEN(L328)&gt;0,IF(L$327&gt;=$C329,parametry!J90,IF(L$327-$C329=-1,"inna",IF(L$327-$C329=-2,"x",""))),"")</f>
        <v/>
      </c>
      <c r="M329" s="153" t="str">
        <f>IF(LEN(M328)&gt;0,IF(M$327&gt;=$C329,parametry!K90,IF(M$327-$C329=-1,"inna",IF(M$327-$C329=-2,"x",""))),"")</f>
        <v/>
      </c>
      <c r="N329" s="153" t="str">
        <f>IF(LEN(N328)&gt;0,IF(N$327&gt;=$C329,parametry!L90,IF(N$327-$C329=-1,"inna",IF(N$327-$C329=-2,"x",""))),"")</f>
        <v/>
      </c>
      <c r="O329" s="153" t="str">
        <f>IF(LEN(O328)&gt;0,IF(O$327&gt;=$C329,parametry!M90,IF(O$327-$C329=-1,"inna",IF(O$327-$C329=-2,"x",""))),"")</f>
        <v/>
      </c>
      <c r="P329" s="153" t="str">
        <f>IF(LEN(P328)&gt;0,IF(P$327&gt;=$C329,parametry!N90,IF(P$327-$C329=-1,"inna",IF(P$327-$C329=-2,"x",""))),"")</f>
        <v/>
      </c>
      <c r="Q329" s="153" t="str">
        <f>IF(LEN(Q328)&gt;0,IF(Q$327&gt;=$C329,parametry!O90,IF(Q$327-$C329=-1,"inna",IF(Q$327-$C329=-2,"x",""))),"")</f>
        <v/>
      </c>
      <c r="R329" s="153" t="str">
        <f>IF(LEN(R328)&gt;0,IF(R$327&gt;=$C329,parametry!P90,IF(R$327-$C329=-1,"inna",IF(R$327-$C329=-2,"x",""))),"")</f>
        <v/>
      </c>
      <c r="S329" s="153" t="str">
        <f>IF(LEN(S328)&gt;0,IF(S$327&gt;=$C329,parametry!Q90,IF(S$327-$C329=-1,"inna",IF(S$327-$C329=-2,"x",""))),"")</f>
        <v/>
      </c>
      <c r="T329" s="153" t="str">
        <f>IF(LEN(T328)&gt;0,IF(T$327&gt;=$C329,parametry!R90,IF(T$327-$C329=-1,"inna",IF(T$327-$C329=-2,"x",""))),"")</f>
        <v>inna</v>
      </c>
      <c r="U329" s="153" t="str">
        <f>IF(LEN(U328)&gt;0,IF(U$327&gt;=$C329,parametry!S90,IF(U$327-$C329=-1,"inna",IF(U$327-$C329=-2,"x",""))),"")</f>
        <v>inna</v>
      </c>
      <c r="V329" s="153" t="str">
        <f>IF(LEN(V328)&gt;0,IF(V$327&gt;=$C329,parametry!T90,IF(V$327-$C329=-1,"inna",IF(V$327-$C329=-2,"x",""))),"")</f>
        <v>inna</v>
      </c>
      <c r="W329" s="153" t="str">
        <f>IF(LEN(W328)&gt;0,IF(W$327&gt;=$C329,parametry!U90,IF(W$327-$C329=-1,"inna",IF(W$327-$C329=-2,"x",""))),"")</f>
        <v>inna</v>
      </c>
      <c r="X329" s="153" t="str">
        <f>IF(LEN(X328)&gt;0,IF(X$327&gt;=$C329,parametry!V90,IF(X$327-$C329=-1,"inna",IF(X$327-$C329=-2,"x",""))),"")</f>
        <v>inna</v>
      </c>
      <c r="Y329" s="153" t="str">
        <f>IF(LEN(Y328)&gt;0,IF(Y$327&gt;=$C329,parametry!W90,IF(Y$327-$C329=-1,"inna",IF(Y$327-$C329=-2,"x",""))),"")</f>
        <v>inna</v>
      </c>
      <c r="Z329" s="153" t="str">
        <f>IF(LEN(Z328)&gt;0,IF(Z$327&gt;=$C329,parametry!X90,IF(Z$327-$C329=-1,"inna",IF(Z$327-$C329=-2,"x",""))),"")</f>
        <v/>
      </c>
      <c r="AA329" s="153" t="str">
        <f>IF(LEN(AA328)&gt;0,IF(AA$327&gt;=$C329,parametry!Y90,IF(AA$327-$C329=-1,"inna",IF(AA$327-$C329=-2,"x",""))),"")</f>
        <v/>
      </c>
      <c r="AB329" s="153" t="str">
        <f>IF(LEN(AB328)&gt;0,IF(AB$327&gt;=$C329,parametry!Z90,IF(AB$327-$C329=-1,"inna",IF(AB$327-$C329=-2,"x",""))),"")</f>
        <v/>
      </c>
      <c r="AC329" s="153" t="str">
        <f>IF(LEN(AC328)&gt;0,IF(AC$327&gt;=$C329,parametry!AA90,IF(AC$327-$C329=-1,"inna",IF(AC$327-$C329=-2,"x",""))),"")</f>
        <v/>
      </c>
      <c r="AD329" s="153" t="str">
        <f>IF(LEN(AD328)&gt;0,IF(AD$327&gt;=$C329,parametry!AB90,IF(AD$327-$C329=-1,"inna",IF(AD$327-$C329=-2,"x",""))),"")</f>
        <v/>
      </c>
      <c r="AE329" s="153" t="str">
        <f>IF(LEN(AE328)&gt;0,IF(AE$327&gt;=$C329,parametry!AC90,IF(AE$327-$C329=-1,"inna",IF(AE$327-$C329=-2,"x",""))),"")</f>
        <v/>
      </c>
      <c r="AF329" s="153" t="str">
        <f>IF(LEN(AF328)&gt;0,IF(AF$327&gt;=$C329,parametry!AD90,IF(AF$327-$C329=-1,"inna",IF(AF$327-$C329=-2,"x",""))),"")</f>
        <v/>
      </c>
      <c r="AG329" s="153" t="str">
        <f>IF(LEN(AG328)&gt;0,IF(AG$327&gt;=$C329,parametry!AE90,IF(AG$327-$C329=-1,"inna",IF(AG$327-$C329=-2,"x",""))),"")</f>
        <v/>
      </c>
      <c r="AH329" s="153" t="str">
        <f>IF(LEN(AH328)&gt;0,IF(AH$327&gt;=$C329,parametry!AF90,IF(AH$327-$C329=-1,"inna",IF(AH$327-$C329=-2,"x",""))),"")</f>
        <v>inna</v>
      </c>
      <c r="AI329" s="153" t="str">
        <f>IF(LEN(AI328)&gt;0,IF(AI$327&gt;=$C329,parametry!AG90,IF(AI$327-$C329=-1,"inna",IF(AI$327-$C329=-2,"x",""))),"")</f>
        <v>inna</v>
      </c>
      <c r="AJ329" s="153" t="str">
        <f>IF(LEN(AJ328)&gt;0,IF(AJ$327&gt;=$C329,parametry!AH90,IF(AJ$327-$C329=-1,"inna",IF(AJ$327-$C329=-2,"x",""))),"")</f>
        <v>inna</v>
      </c>
      <c r="AK329" s="153" t="str">
        <f>IF(LEN(AK328)&gt;0,IF(AK$327&gt;=$C329,parametry!AI90,IF(AK$327-$C329=-1,"inna",IF(AK$327-$C329=-2,"x",""))),"")</f>
        <v>inna</v>
      </c>
      <c r="AL329" s="153" t="str">
        <f>IF(LEN(AL328)&gt;0,IF(AL$327&gt;=$C329,parametry!AJ90,IF(AL$327-$C329=-1,"inna",IF(AL$327-$C329=-2,"x",""))),"")</f>
        <v>inna</v>
      </c>
      <c r="AM329" s="153" t="str">
        <f>IF(LEN(AM328)&gt;0,IF(AM$327&gt;=$C329,parametry!AK90,IF(AM$327-$C329=-1,"inna",IF(AM$327-$C329=-2,"x",""))),"")</f>
        <v>inna</v>
      </c>
      <c r="AN329" s="153" t="str">
        <f>IF(LEN(AN328)&gt;0,IF(AN$327&gt;=$C329,parametry!AL90,IF(AN$327-$C329=-1,"inna",IF(AN$327-$C329=-2,"x",""))),"")</f>
        <v>inna</v>
      </c>
      <c r="AO329" s="153" t="str">
        <f>IF(LEN(AO328)&gt;0,IF(AO$327&gt;=$C329,parametry!AM90,IF(AO$327-$C329=-1,"inna",IF(AO$327-$C329=-2,"x",""))),"")</f>
        <v/>
      </c>
      <c r="AP329" s="153" t="str">
        <f>IF(LEN(AP328)&gt;0,IF(AP$327&gt;=$C329,parametry!AN90,IF(AP$327-$C329=-1,"inna",IF(AP$327-$C329=-2,"x",""))),"")</f>
        <v/>
      </c>
      <c r="AQ329" s="153" t="str">
        <f>IF(LEN(AQ328)&gt;0,IF(AQ$327&gt;=$C329,parametry!AO90,IF(AQ$327-$C329=-1,"inna",IF(AQ$327-$C329=-2,"x",""))),"")</f>
        <v/>
      </c>
      <c r="AR329" s="153" t="str">
        <f>IF(LEN(AR328)&gt;0,IF(AR$327&gt;=$C329,parametry!AP90,IF(AR$327-$C329=-1,"inna",IF(AR$327-$C329=-2,"x",""))),"")</f>
        <v>inna</v>
      </c>
      <c r="AS329" s="153" t="str">
        <f>IF(LEN(AS328)&gt;0,IF(AS$327&gt;=$C329,parametry!AQ90,IF(AS$327-$C329=-1,"inna",IF(AS$327-$C329=-2,"x",""))),"")</f>
        <v>inna</v>
      </c>
      <c r="AT329" s="153" t="str">
        <f>IF(LEN(AT328)&gt;0,IF(AT$327&gt;=$C329,parametry!AR90,IF(AT$327-$C329=-1,"inna",IF(AT$327-$C329=-2,"x",""))),"")</f>
        <v>inna</v>
      </c>
      <c r="AU329" s="153" t="str">
        <f>IF(LEN(AU328)&gt;0,IF(AU$327&gt;=$C329,parametry!AS90,IF(AU$327-$C329=-1,"inna",IF(AU$327-$C329=-2,"x",""))),"")</f>
        <v>inna</v>
      </c>
      <c r="AV329" s="153" t="str">
        <f>IF(LEN(AV328)&gt;0,IF(AV$327&gt;=$C329,parametry!AT90,IF(AV$327-$C329=-1,"inna",IF(AV$327-$C329=-2,"x",""))),"")</f>
        <v>inna</v>
      </c>
      <c r="AW329" s="153" t="str">
        <f>IF(LEN(AW328)&gt;0,IF(AW$327&gt;=$C329,parametry!AU90,IF(AW$327-$C329=-1,"inna",IF(AW$327-$C329=-2,"x",""))),"")</f>
        <v>inna</v>
      </c>
      <c r="AX329" s="153" t="str">
        <f>IF(LEN(AX328)&gt;0,IF(AX$327&gt;=$C329,parametry!AV90,IF(AX$327-$C329=-1,"inna",IF(AX$327-$C329=-2,"x",""))),"")</f>
        <v>inna</v>
      </c>
      <c r="AY329" s="153" t="str">
        <f>IF(LEN(AY328)&gt;0,IF(AY$327&gt;=$C329,parametry!AW90,IF(AY$327-$C329=-1,"inna",IF(AY$327-$C329=-2,"x",""))),"")</f>
        <v>inna</v>
      </c>
      <c r="AZ329" s="153" t="str">
        <f>IF(LEN(AZ328)&gt;0,IF(AZ$327&gt;=$C329,parametry!AX90,IF(AZ$327-$C329=-1,"inna",IF(AZ$327-$C329=-2,"x",""))),"")</f>
        <v/>
      </c>
      <c r="BA329" s="153" t="str">
        <f>IF(LEN(BA328)&gt;0,IF(BA$327&gt;=$C329,parametry!AY90,IF(BA$327-$C329=-1,"inna",IF(BA$327-$C329=-2,"x",""))),"")</f>
        <v/>
      </c>
      <c r="BB329" s="153" t="str">
        <f>IF(LEN(BB328)&gt;0,IF(BB$327&gt;=$C329,parametry!AZ90,IF(BB$327-$C329=-1,"inna",IF(BB$327-$C329=-2,"x",""))),"")</f>
        <v/>
      </c>
      <c r="BC329" s="153" t="str">
        <f>IF(LEN(BC328)&gt;0,IF(BC$327&gt;=$C329,parametry!BA90,IF(BC$327-$C329=-1,"inna",IF(BC$327-$C329=-2,"x",""))),"")</f>
        <v/>
      </c>
      <c r="BD329" s="153" t="str">
        <f>IF(LEN(BD328)&gt;0,IF(BD$327&gt;=$C329,parametry!BB90,IF(BD$327-$C329=-1,"inna",IF(BD$327-$C329=-2,"x",""))),"")</f>
        <v/>
      </c>
      <c r="BE329" s="153" t="str">
        <f>IF(LEN(BE328)&gt;0,IF(BE$327&gt;=$C329,parametry!BC90,IF(BE$327-$C329=-1,"inna",IF(BE$327-$C329=-2,"x",""))),"")</f>
        <v/>
      </c>
      <c r="BF329" s="153" t="str">
        <f>IF(LEN(BF328)&gt;0,IF(BF$327&gt;=$C329,parametry!BD90,IF(BF$327-$C329=-1,"inna",IF(BF$327-$C329=-2,"x",""))),"")</f>
        <v/>
      </c>
      <c r="BG329" s="153" t="str">
        <f>IF(LEN(BG328)&gt;0,IF(BG$327&gt;=$C329,parametry!BE90,IF(BG$327-$C329=-1,"inna",IF(BG$327-$C329=-2,"x",""))),"")</f>
        <v/>
      </c>
      <c r="BH329" s="153" t="str">
        <f>IF(LEN(BH328)&gt;0,IF(BH$327&gt;=$C329,parametry!BF90,IF(BH$327-$C329=-1,"inna",IF(BH$327-$C329=-2,"x",""))),"")</f>
        <v/>
      </c>
      <c r="BI329" s="153" t="str">
        <f>IF(LEN(BI328)&gt;0,IF(BI$327&gt;=$C329,parametry!BG90,IF(BI$327-$C329=-1,"inna",IF(BI$327-$C329=-2,"x",""))),"")</f>
        <v/>
      </c>
      <c r="BJ329" s="153" t="str">
        <f>IF(LEN(BJ328)&gt;0,IF(BJ$327&gt;=$C329,parametry!BH90,IF(BJ$327-$C329=-1,"inna",IF(BJ$327-$C329=-2,"x",""))),"")</f>
        <v/>
      </c>
      <c r="BK329" s="153" t="str">
        <f>IF(LEN(BK328)&gt;0,IF(BK$327&gt;=$C329,parametry!BI90,IF(BK$327-$C329=-1,"inna",IF(BK$327-$C329=-2,"x",""))),"")</f>
        <v/>
      </c>
      <c r="BL329" s="153" t="str">
        <f>IF(LEN(BL328)&gt;0,IF(BL$327&gt;=$C329,parametry!BJ90,IF(BL$327-$C329=-1,"inna",IF(BL$327-$C329=-2,"x",""))),"")</f>
        <v/>
      </c>
      <c r="BM329" s="153" t="str">
        <f>IF(LEN(BM328)&gt;0,IF(BM$327&gt;=$C329,parametry!BK90,IF(BM$327-$C329=-1,"inna",IF(BM$327-$C329=-2,"x",""))),"")</f>
        <v/>
      </c>
      <c r="BN329" s="153" t="str">
        <f>IF(LEN(BN328)&gt;0,IF(BN$327&gt;=$C329,parametry!BL90,IF(BN$327-$C329=-1,"inna",IF(BN$327-$C329=-2,"x",""))),"")</f>
        <v/>
      </c>
      <c r="BO329" s="153" t="str">
        <f>IF(LEN(BO328)&gt;0,IF(BO$327&gt;=$C329,parametry!BM90,IF(BO$327-$C329=-1,"inna",IF(BO$327-$C329=-2,"x",""))),"")</f>
        <v/>
      </c>
      <c r="BP329" s="153" t="str">
        <f>IF(LEN(BP328)&gt;0,IF(BP$327&gt;=$C329,parametry!BN90,IF(BP$327-$C329=-1,"inna",IF(BP$327-$C329=-2,"x",""))),"")</f>
        <v/>
      </c>
      <c r="BQ329" s="153" t="str">
        <f>IF(LEN(BQ328)&gt;0,IF(BQ$327&gt;=$C329,parametry!BO90,IF(BQ$327-$C329=-1,"inna",IF(BQ$327-$C329=-2,"x",""))),"")</f>
        <v/>
      </c>
      <c r="BR329" s="153" t="str">
        <f>IF(LEN(BR328)&gt;0,IF(BR$327&gt;=$C329,parametry!BP90,IF(BR$327-$C329=-1,"inna",IF(BR$327-$C329=-2,"x",""))),"")</f>
        <v/>
      </c>
      <c r="BS329" s="153" t="str">
        <f>IF(LEN(BS328)&gt;0,IF(BS$327&gt;=$C329,parametry!BQ90,IF(BS$327-$C329=-1,"inna",IF(BS$327-$C329=-2,"x",""))),"")</f>
        <v/>
      </c>
      <c r="BT329" s="153" t="str">
        <f>IF(LEN(BT328)&gt;0,IF(BT$327&gt;=$C329,parametry!BR90,IF(BT$327-$C329=-1,"inna",IF(BT$327-$C329=-2,"x",""))),"")</f>
        <v/>
      </c>
      <c r="BU329" s="153" t="str">
        <f>IF(LEN(BU328)&gt;0,IF(BU$327&gt;=$C329,parametry!BS90,IF(BU$327-$C329=-1,"inna",IF(BU$327-$C329=-2,"x",""))),"")</f>
        <v/>
      </c>
      <c r="BV329" s="153" t="str">
        <f>IF(LEN(BV328)&gt;0,IF(BV$327&gt;=$C329,parametry!BT90,IF(BV$327-$C329=-1,"inna",IF(BV$327-$C329=-2,"x",""))),"")</f>
        <v/>
      </c>
      <c r="BW329" s="153" t="str">
        <f>IF(LEN(BW328)&gt;0,IF(BW$327&gt;=$C329,parametry!BU90,IF(BW$327-$C329=-1,"inna",IF(BW$327-$C329=-2,"x",""))),"")</f>
        <v/>
      </c>
      <c r="BX329" s="153" t="str">
        <f>IF(LEN(BX328)&gt;0,IF(BX$327&gt;=$C329,parametry!BV90,IF(BX$327-$C329=-1,"inna",IF(BX$327-$C329=-2,"x",""))),"")</f>
        <v/>
      </c>
      <c r="BY329" s="153" t="str">
        <f>IF(LEN(BY328)&gt;0,IF(BY$327&gt;=$C329,parametry!BW90,IF(BY$327-$C329=-1,"inna",IF(BY$327-$C329=-2,"x",""))),"")</f>
        <v/>
      </c>
      <c r="BZ329" s="153" t="str">
        <f>IF(LEN(BZ328)&gt;0,IF(BZ$327&gt;=$C329,parametry!BX90,IF(BZ$327-$C329=-1,"inna",IF(BZ$327-$C329=-2,"x",""))),"")</f>
        <v/>
      </c>
      <c r="CA329" s="153" t="str">
        <f>IF(LEN(CA328)&gt;0,IF(CA$327&gt;=$C329,parametry!BY90,IF(CA$327-$C329=-1,"inna",IF(CA$327-$C329=-2,"x",""))),"")</f>
        <v/>
      </c>
      <c r="CB329" s="153" t="str">
        <f>IF(LEN(CB328)&gt;0,IF(CB$327&gt;=$C329,parametry!BZ90,IF(CB$327-$C329=-1,"inna",IF(CB$327-$C329=-2,"x",""))),"")</f>
        <v/>
      </c>
      <c r="CC329" s="153" t="str">
        <f>IF(LEN(CC328)&gt;0,IF(CC$327&gt;=$C329,parametry!CA90,IF(CC$327-$C329=-1,"inna",IF(CC$327-$C329=-2,"x",""))),"")</f>
        <v/>
      </c>
      <c r="CD329" s="153" t="str">
        <f>IF(LEN(CD328)&gt;0,IF(CD$327&gt;=$C329,parametry!CB90,IF(CD$327-$C329=-1,"inna",IF(CD$327-$C329=-2,"x",""))),"")</f>
        <v/>
      </c>
      <c r="CE329" s="153" t="str">
        <f>IF(LEN(CE328)&gt;0,IF(CE$327&gt;=$C329,parametry!CC90,IF(CE$327-$C329=-1,"inna",IF(CE$327-$C329=-2,"x",""))),"")</f>
        <v/>
      </c>
      <c r="CF329" s="153" t="str">
        <f>IF(LEN(CF328)&gt;0,IF(CF$327&gt;=$C329,parametry!CD90,IF(CF$327-$C329=-1,"inna",IF(CF$327-$C329=-2,"x",""))),"")</f>
        <v/>
      </c>
      <c r="CG329" s="153" t="str">
        <f>IF(LEN(CG328)&gt;0,IF(CG$327&gt;=$C329,parametry!CE90,IF(CG$327-$C329=-1,"inna",IF(CG$327-$C329=-2,"x",""))),"")</f>
        <v/>
      </c>
      <c r="CH329" s="153" t="str">
        <f>IF(LEN(CH328)&gt;0,IF(CH$327&gt;=$C329,parametry!CF90,IF(CH$327-$C329=-1,"inna",IF(CH$327-$C329=-2,"x",""))),"")</f>
        <v/>
      </c>
      <c r="CI329" s="153" t="str">
        <f>IF(LEN(CI328)&gt;0,IF(CI$327&gt;=$C329,parametry!CG90,IF(CI$327-$C329=-1,"inna",IF(CI$327-$C329=-2,"x",""))),"")</f>
        <v/>
      </c>
      <c r="CJ329" s="153" t="str">
        <f>IF(LEN(CJ328)&gt;0,IF(CJ$327&gt;=$C329,parametry!CH90,IF(CJ$327-$C329=-1,"inna",IF(CJ$327-$C329=-2,"x",""))),"")</f>
        <v/>
      </c>
      <c r="CK329" s="153" t="str">
        <f>IF(LEN(CK328)&gt;0,IF(CK$327&gt;=$C329,parametry!CI90,IF(CK$327-$C329=-1,"inna",IF(CK$327-$C329=-2,"x",""))),"")</f>
        <v/>
      </c>
      <c r="CL329" s="153" t="str">
        <f>IF(LEN(CL328)&gt;0,IF(CL$327&gt;=$C329,parametry!CJ90,IF(CL$327-$C329=-1,"inna",IF(CL$327-$C329=-2,"x",""))),"")</f>
        <v/>
      </c>
      <c r="CM329" s="153" t="str">
        <f>IF(LEN(CM328)&gt;0,IF(CM$327&gt;=$C329,parametry!CK90,IF(CM$327-$C329=-1,"inna",IF(CM$327-$C329=-2,"x",""))),"")</f>
        <v/>
      </c>
      <c r="CN329" s="153" t="str">
        <f>IF(LEN(CN328)&gt;0,IF(CN$327&gt;=$C329,parametry!CL90,IF(CN$327-$C329=-1,"inna",IF(CN$327-$C329=-2,"x",""))),"")</f>
        <v/>
      </c>
      <c r="CO329" s="153" t="str">
        <f>IF(LEN(CO328)&gt;0,IF(CO$327&gt;=$C329,parametry!CM90,IF(CO$327-$C329=-1,"inna",IF(CO$327-$C329=-2,"x",""))),"")</f>
        <v/>
      </c>
      <c r="CP329" s="153" t="str">
        <f>IF(LEN(CP328)&gt;0,IF(CP$327&gt;=$C329,parametry!CN90,IF(CP$327-$C329=-1,"inna",IF(CP$327-$C329=-2,"x",""))),"")</f>
        <v/>
      </c>
      <c r="CQ329" s="153" t="str">
        <f>IF(LEN(CQ328)&gt;0,IF(CQ$327&gt;=$C329,parametry!CO90,IF(CQ$327-$C329=-1,"inna",IF(CQ$327-$C329=-2,"x",""))),"")</f>
        <v/>
      </c>
      <c r="CR329" s="153" t="str">
        <f>IF(LEN(CR328)&gt;0,IF(CR$327&gt;=$C329,parametry!CP90,IF(CR$327-$C329=-1,"inna",IF(CR$327-$C329=-2,"x",""))),"")</f>
        <v/>
      </c>
      <c r="CS329" s="153" t="str">
        <f>IF(LEN(CS328)&gt;0,IF(CS$327&gt;=$C329,parametry!CQ90,IF(CS$327-$C329=-1,"inna",IF(CS$327-$C329=-2,"x",""))),"")</f>
        <v/>
      </c>
      <c r="CT329" s="153" t="str">
        <f>IF(LEN(CT328)&gt;0,IF(CT$327&gt;=$C329,parametry!CR90,IF(CT$327-$C329=-1,"inna",IF(CT$327-$C329=-2,"x",""))),"")</f>
        <v/>
      </c>
      <c r="CU329" s="153" t="str">
        <f>IF(LEN(CU328)&gt;0,IF(CU$327&gt;=$C329,parametry!CS90,IF(CU$327-$C329=-1,"inna",IF(CU$327-$C329=-2,"x",""))),"")</f>
        <v/>
      </c>
      <c r="CV329" s="153" t="str">
        <f>IF(LEN(CV328)&gt;0,IF(CV$327&gt;=$C329,parametry!CT90,IF(CV$327-$C329=-1,"inna",IF(CV$327-$C329=-2,"x",""))),"")</f>
        <v/>
      </c>
      <c r="CW329" s="153" t="str">
        <f>IF(LEN(CW328)&gt;0,IF(CW$327&gt;=$C329,parametry!CU90,IF(CW$327-$C329=-1,"inna",IF(CW$327-$C329=-2,"x",""))),"")</f>
        <v/>
      </c>
      <c r="CX329" s="153" t="str">
        <f>IF(LEN(CX328)&gt;0,IF(CX$327&gt;=$C329,parametry!CV90,IF(CX$327-$C329=-1,"inna",IF(CX$327-$C329=-2,"x",""))),"")</f>
        <v/>
      </c>
      <c r="CY329" s="153" t="str">
        <f>IF(LEN(CY328)&gt;0,IF(CY$327&gt;=$C329,parametry!CW90,IF(CY$327-$C329=-1,"inna",IF(CY$327-$C329=-2,"x",""))),"")</f>
        <v/>
      </c>
    </row>
    <row r="330" spans="1:103" s="34" customFormat="1">
      <c r="C330" s="34">
        <v>3</v>
      </c>
      <c r="D330" s="153" t="str">
        <f>IF(LEN(D329)&gt;0,IF(D$327&gt;=$C330,parametry!B91,IF(D$327-$C330=-1,"inna",IF(D$327-$C330=-2,"x",""))),"")</f>
        <v/>
      </c>
      <c r="E330" s="153" t="str">
        <f>IF(LEN(E329)&gt;0,IF(E$327&gt;=$C330,parametry!C91,IF(E$327-$C330=-1,"inna",IF(E$327-$C330=-2,"x",""))),"")</f>
        <v/>
      </c>
      <c r="F330" s="153" t="str">
        <f>IF(LEN(F329)&gt;0,IF(F$327&gt;=$C330,parametry!D91,IF(F$327-$C330=-1,"inna",IF(F$327-$C330=-2,"x",""))),"")</f>
        <v/>
      </c>
      <c r="G330" s="153" t="str">
        <f>IF(LEN(G329)&gt;0,IF(G$327&gt;=$C330,parametry!E91,IF(G$327-$C330=-1,"inna",IF(G$327-$C330=-2,"x",""))),"")</f>
        <v/>
      </c>
      <c r="H330" s="153" t="str">
        <f>IF(LEN(H329)&gt;0,IF(H$327&gt;=$C330,parametry!F91,IF(H$327-$C330=-1,"inna",IF(H$327-$C330=-2,"x",""))),"")</f>
        <v>x</v>
      </c>
      <c r="I330" s="153" t="str">
        <f>IF(LEN(I329)&gt;0,IF(I$327&gt;=$C330,parametry!G91,IF(I$327-$C330=-1,"inna",IF(I$327-$C330=-2,"x",""))),"")</f>
        <v>x</v>
      </c>
      <c r="J330" s="153" t="str">
        <f>IF(LEN(J329)&gt;0,IF(J$327&gt;=$C330,parametry!H91,IF(J$327-$C330=-1,"inna",IF(J$327-$C330=-2,"x",""))),"")</f>
        <v>x</v>
      </c>
      <c r="K330" s="153" t="str">
        <f>IF(LEN(K329)&gt;0,IF(K$327&gt;=$C330,parametry!I91,IF(K$327-$C330=-1,"inna",IF(K$327-$C330=-2,"x",""))),"")</f>
        <v>x</v>
      </c>
      <c r="L330" s="153" t="str">
        <f>IF(LEN(L329)&gt;0,IF(L$327&gt;=$C330,parametry!J91,IF(L$327-$C330=-1,"inna",IF(L$327-$C330=-2,"x",""))),"")</f>
        <v/>
      </c>
      <c r="M330" s="153" t="str">
        <f>IF(LEN(M329)&gt;0,IF(M$327&gt;=$C330,parametry!K91,IF(M$327-$C330=-1,"inna",IF(M$327-$C330=-2,"x",""))),"")</f>
        <v/>
      </c>
      <c r="N330" s="153" t="str">
        <f>IF(LEN(N329)&gt;0,IF(N$327&gt;=$C330,parametry!L91,IF(N$327-$C330=-1,"inna",IF(N$327-$C330=-2,"x",""))),"")</f>
        <v/>
      </c>
      <c r="O330" s="153" t="str">
        <f>IF(LEN(O329)&gt;0,IF(O$327&gt;=$C330,parametry!M91,IF(O$327-$C330=-1,"inna",IF(O$327-$C330=-2,"x",""))),"")</f>
        <v/>
      </c>
      <c r="P330" s="153" t="str">
        <f>IF(LEN(P329)&gt;0,IF(P$327&gt;=$C330,parametry!N91,IF(P$327-$C330=-1,"inna",IF(P$327-$C330=-2,"x",""))),"")</f>
        <v/>
      </c>
      <c r="Q330" s="153" t="str">
        <f>IF(LEN(Q329)&gt;0,IF(Q$327&gt;=$C330,parametry!O91,IF(Q$327-$C330=-1,"inna",IF(Q$327-$C330=-2,"x",""))),"")</f>
        <v/>
      </c>
      <c r="R330" s="153" t="str">
        <f>IF(LEN(R329)&gt;0,IF(R$327&gt;=$C330,parametry!P91,IF(R$327-$C330=-1,"inna",IF(R$327-$C330=-2,"x",""))),"")</f>
        <v/>
      </c>
      <c r="S330" s="153" t="str">
        <f>IF(LEN(S329)&gt;0,IF(S$327&gt;=$C330,parametry!Q91,IF(S$327-$C330=-1,"inna",IF(S$327-$C330=-2,"x",""))),"")</f>
        <v/>
      </c>
      <c r="T330" s="153" t="str">
        <f>IF(LEN(T329)&gt;0,IF(T$327&gt;=$C330,parametry!R91,IF(T$327-$C330=-1,"inna",IF(T$327-$C330=-2,"x",""))),"")</f>
        <v>x</v>
      </c>
      <c r="U330" s="153" t="str">
        <f>IF(LEN(U329)&gt;0,IF(U$327&gt;=$C330,parametry!S91,IF(U$327-$C330=-1,"inna",IF(U$327-$C330=-2,"x",""))),"")</f>
        <v>x</v>
      </c>
      <c r="V330" s="153" t="str">
        <f>IF(LEN(V329)&gt;0,IF(V$327&gt;=$C330,parametry!T91,IF(V$327-$C330=-1,"inna",IF(V$327-$C330=-2,"x",""))),"")</f>
        <v>x</v>
      </c>
      <c r="W330" s="153" t="str">
        <f>IF(LEN(W329)&gt;0,IF(W$327&gt;=$C330,parametry!U91,IF(W$327-$C330=-1,"inna",IF(W$327-$C330=-2,"x",""))),"")</f>
        <v>x</v>
      </c>
      <c r="X330" s="153" t="str">
        <f>IF(LEN(X329)&gt;0,IF(X$327&gt;=$C330,parametry!V91,IF(X$327-$C330=-1,"inna",IF(X$327-$C330=-2,"x",""))),"")</f>
        <v>x</v>
      </c>
      <c r="Y330" s="153" t="str">
        <f>IF(LEN(Y329)&gt;0,IF(Y$327&gt;=$C330,parametry!W91,IF(Y$327-$C330=-1,"inna",IF(Y$327-$C330=-2,"x",""))),"")</f>
        <v>x</v>
      </c>
      <c r="Z330" s="153" t="str">
        <f>IF(LEN(Z329)&gt;0,IF(Z$327&gt;=$C330,parametry!X91,IF(Z$327-$C330=-1,"inna",IF(Z$327-$C330=-2,"x",""))),"")</f>
        <v/>
      </c>
      <c r="AA330" s="153" t="str">
        <f>IF(LEN(AA329)&gt;0,IF(AA$327&gt;=$C330,parametry!Y91,IF(AA$327-$C330=-1,"inna",IF(AA$327-$C330=-2,"x",""))),"")</f>
        <v/>
      </c>
      <c r="AB330" s="153" t="str">
        <f>IF(LEN(AB329)&gt;0,IF(AB$327&gt;=$C330,parametry!Z91,IF(AB$327-$C330=-1,"inna",IF(AB$327-$C330=-2,"x",""))),"")</f>
        <v/>
      </c>
      <c r="AC330" s="153" t="str">
        <f>IF(LEN(AC329)&gt;0,IF(AC$327&gt;=$C330,parametry!AA91,IF(AC$327-$C330=-1,"inna",IF(AC$327-$C330=-2,"x",""))),"")</f>
        <v/>
      </c>
      <c r="AD330" s="153" t="str">
        <f>IF(LEN(AD329)&gt;0,IF(AD$327&gt;=$C330,parametry!AB91,IF(AD$327-$C330=-1,"inna",IF(AD$327-$C330=-2,"x",""))),"")</f>
        <v/>
      </c>
      <c r="AE330" s="153" t="str">
        <f>IF(LEN(AE329)&gt;0,IF(AE$327&gt;=$C330,parametry!AC91,IF(AE$327-$C330=-1,"inna",IF(AE$327-$C330=-2,"x",""))),"")</f>
        <v/>
      </c>
      <c r="AF330" s="153" t="str">
        <f>IF(LEN(AF329)&gt;0,IF(AF$327&gt;=$C330,parametry!AD91,IF(AF$327-$C330=-1,"inna",IF(AF$327-$C330=-2,"x",""))),"")</f>
        <v/>
      </c>
      <c r="AG330" s="153" t="str">
        <f>IF(LEN(AG329)&gt;0,IF(AG$327&gt;=$C330,parametry!AE91,IF(AG$327-$C330=-1,"inna",IF(AG$327-$C330=-2,"x",""))),"")</f>
        <v/>
      </c>
      <c r="AH330" s="153" t="str">
        <f>IF(LEN(AH329)&gt;0,IF(AH$327&gt;=$C330,parametry!AF91,IF(AH$327-$C330=-1,"inna",IF(AH$327-$C330=-2,"x",""))),"")</f>
        <v>x</v>
      </c>
      <c r="AI330" s="153" t="str">
        <f>IF(LEN(AI329)&gt;0,IF(AI$327&gt;=$C330,parametry!AG91,IF(AI$327-$C330=-1,"inna",IF(AI$327-$C330=-2,"x",""))),"")</f>
        <v>x</v>
      </c>
      <c r="AJ330" s="153" t="str">
        <f>IF(LEN(AJ329)&gt;0,IF(AJ$327&gt;=$C330,parametry!AH91,IF(AJ$327-$C330=-1,"inna",IF(AJ$327-$C330=-2,"x",""))),"")</f>
        <v>x</v>
      </c>
      <c r="AK330" s="153" t="str">
        <f>IF(LEN(AK329)&gt;0,IF(AK$327&gt;=$C330,parametry!AI91,IF(AK$327-$C330=-1,"inna",IF(AK$327-$C330=-2,"x",""))),"")</f>
        <v>x</v>
      </c>
      <c r="AL330" s="153" t="str">
        <f>IF(LEN(AL329)&gt;0,IF(AL$327&gt;=$C330,parametry!AJ91,IF(AL$327-$C330=-1,"inna",IF(AL$327-$C330=-2,"x",""))),"")</f>
        <v>x</v>
      </c>
      <c r="AM330" s="153" t="str">
        <f>IF(LEN(AM329)&gt;0,IF(AM$327&gt;=$C330,parametry!AK91,IF(AM$327-$C330=-1,"inna",IF(AM$327-$C330=-2,"x",""))),"")</f>
        <v>x</v>
      </c>
      <c r="AN330" s="153" t="str">
        <f>IF(LEN(AN329)&gt;0,IF(AN$327&gt;=$C330,parametry!AL91,IF(AN$327-$C330=-1,"inna",IF(AN$327-$C330=-2,"x",""))),"")</f>
        <v>x</v>
      </c>
      <c r="AO330" s="153" t="str">
        <f>IF(LEN(AO329)&gt;0,IF(AO$327&gt;=$C330,parametry!AM91,IF(AO$327-$C330=-1,"inna",IF(AO$327-$C330=-2,"x",""))),"")</f>
        <v/>
      </c>
      <c r="AP330" s="153" t="str">
        <f>IF(LEN(AP329)&gt;0,IF(AP$327&gt;=$C330,parametry!AN91,IF(AP$327-$C330=-1,"inna",IF(AP$327-$C330=-2,"x",""))),"")</f>
        <v/>
      </c>
      <c r="AQ330" s="153" t="str">
        <f>IF(LEN(AQ329)&gt;0,IF(AQ$327&gt;=$C330,parametry!AO91,IF(AQ$327-$C330=-1,"inna",IF(AQ$327-$C330=-2,"x",""))),"")</f>
        <v/>
      </c>
      <c r="AR330" s="153" t="str">
        <f>IF(LEN(AR329)&gt;0,IF(AR$327&gt;=$C330,parametry!AP91,IF(AR$327-$C330=-1,"inna",IF(AR$327-$C330=-2,"x",""))),"")</f>
        <v>x</v>
      </c>
      <c r="AS330" s="153" t="str">
        <f>IF(LEN(AS329)&gt;0,IF(AS$327&gt;=$C330,parametry!AQ91,IF(AS$327-$C330=-1,"inna",IF(AS$327-$C330=-2,"x",""))),"")</f>
        <v>x</v>
      </c>
      <c r="AT330" s="153" t="str">
        <f>IF(LEN(AT329)&gt;0,IF(AT$327&gt;=$C330,parametry!AR91,IF(AT$327-$C330=-1,"inna",IF(AT$327-$C330=-2,"x",""))),"")</f>
        <v>x</v>
      </c>
      <c r="AU330" s="153" t="str">
        <f>IF(LEN(AU329)&gt;0,IF(AU$327&gt;=$C330,parametry!AS91,IF(AU$327-$C330=-1,"inna",IF(AU$327-$C330=-2,"x",""))),"")</f>
        <v>x</v>
      </c>
      <c r="AV330" s="153" t="str">
        <f>IF(LEN(AV329)&gt;0,IF(AV$327&gt;=$C330,parametry!AT91,IF(AV$327-$C330=-1,"inna",IF(AV$327-$C330=-2,"x",""))),"")</f>
        <v>x</v>
      </c>
      <c r="AW330" s="153" t="str">
        <f>IF(LEN(AW329)&gt;0,IF(AW$327&gt;=$C330,parametry!AU91,IF(AW$327-$C330=-1,"inna",IF(AW$327-$C330=-2,"x",""))),"")</f>
        <v>x</v>
      </c>
      <c r="AX330" s="153" t="str">
        <f>IF(LEN(AX329)&gt;0,IF(AX$327&gt;=$C330,parametry!AV91,IF(AX$327-$C330=-1,"inna",IF(AX$327-$C330=-2,"x",""))),"")</f>
        <v>x</v>
      </c>
      <c r="AY330" s="153" t="str">
        <f>IF(LEN(AY329)&gt;0,IF(AY$327&gt;=$C330,parametry!AW91,IF(AY$327-$C330=-1,"inna",IF(AY$327-$C330=-2,"x",""))),"")</f>
        <v>x</v>
      </c>
      <c r="AZ330" s="153" t="str">
        <f>IF(LEN(AZ329)&gt;0,IF(AZ$327&gt;=$C330,parametry!AX91,IF(AZ$327-$C330=-1,"inna",IF(AZ$327-$C330=-2,"x",""))),"")</f>
        <v/>
      </c>
      <c r="BA330" s="153" t="str">
        <f>IF(LEN(BA329)&gt;0,IF(BA$327&gt;=$C330,parametry!AY91,IF(BA$327-$C330=-1,"inna",IF(BA$327-$C330=-2,"x",""))),"")</f>
        <v/>
      </c>
      <c r="BB330" s="153" t="str">
        <f>IF(LEN(BB329)&gt;0,IF(BB$327&gt;=$C330,parametry!AZ91,IF(BB$327-$C330=-1,"inna",IF(BB$327-$C330=-2,"x",""))),"")</f>
        <v/>
      </c>
      <c r="BC330" s="153" t="str">
        <f>IF(LEN(BC329)&gt;0,IF(BC$327&gt;=$C330,parametry!BA91,IF(BC$327-$C330=-1,"inna",IF(BC$327-$C330=-2,"x",""))),"")</f>
        <v/>
      </c>
      <c r="BD330" s="153" t="str">
        <f>IF(LEN(BD329)&gt;0,IF(BD$327&gt;=$C330,parametry!BB91,IF(BD$327-$C330=-1,"inna",IF(BD$327-$C330=-2,"x",""))),"")</f>
        <v/>
      </c>
      <c r="BE330" s="153" t="str">
        <f>IF(LEN(BE329)&gt;0,IF(BE$327&gt;=$C330,parametry!BC91,IF(BE$327-$C330=-1,"inna",IF(BE$327-$C330=-2,"x",""))),"")</f>
        <v/>
      </c>
      <c r="BF330" s="153" t="str">
        <f>IF(LEN(BF329)&gt;0,IF(BF$327&gt;=$C330,parametry!BD91,IF(BF$327-$C330=-1,"inna",IF(BF$327-$C330=-2,"x",""))),"")</f>
        <v/>
      </c>
      <c r="BG330" s="153" t="str">
        <f>IF(LEN(BG329)&gt;0,IF(BG$327&gt;=$C330,parametry!BE91,IF(BG$327-$C330=-1,"inna",IF(BG$327-$C330=-2,"x",""))),"")</f>
        <v/>
      </c>
      <c r="BH330" s="153" t="str">
        <f>IF(LEN(BH329)&gt;0,IF(BH$327&gt;=$C330,parametry!BF91,IF(BH$327-$C330=-1,"inna",IF(BH$327-$C330=-2,"x",""))),"")</f>
        <v/>
      </c>
      <c r="BI330" s="153" t="str">
        <f>IF(LEN(BI329)&gt;0,IF(BI$327&gt;=$C330,parametry!BG91,IF(BI$327-$C330=-1,"inna",IF(BI$327-$C330=-2,"x",""))),"")</f>
        <v/>
      </c>
      <c r="BJ330" s="153" t="str">
        <f>IF(LEN(BJ329)&gt;0,IF(BJ$327&gt;=$C330,parametry!BH91,IF(BJ$327-$C330=-1,"inna",IF(BJ$327-$C330=-2,"x",""))),"")</f>
        <v/>
      </c>
      <c r="BK330" s="153" t="str">
        <f>IF(LEN(BK329)&gt;0,IF(BK$327&gt;=$C330,parametry!BI91,IF(BK$327-$C330=-1,"inna",IF(BK$327-$C330=-2,"x",""))),"")</f>
        <v/>
      </c>
      <c r="BL330" s="153" t="str">
        <f>IF(LEN(BL329)&gt;0,IF(BL$327&gt;=$C330,parametry!BJ91,IF(BL$327-$C330=-1,"inna",IF(BL$327-$C330=-2,"x",""))),"")</f>
        <v/>
      </c>
      <c r="BM330" s="153" t="str">
        <f>IF(LEN(BM329)&gt;0,IF(BM$327&gt;=$C330,parametry!BK91,IF(BM$327-$C330=-1,"inna",IF(BM$327-$C330=-2,"x",""))),"")</f>
        <v/>
      </c>
      <c r="BN330" s="153" t="str">
        <f>IF(LEN(BN329)&gt;0,IF(BN$327&gt;=$C330,parametry!BL91,IF(BN$327-$C330=-1,"inna",IF(BN$327-$C330=-2,"x",""))),"")</f>
        <v/>
      </c>
      <c r="BO330" s="153" t="str">
        <f>IF(LEN(BO329)&gt;0,IF(BO$327&gt;=$C330,parametry!BM91,IF(BO$327-$C330=-1,"inna",IF(BO$327-$C330=-2,"x",""))),"")</f>
        <v/>
      </c>
      <c r="BP330" s="153" t="str">
        <f>IF(LEN(BP329)&gt;0,IF(BP$327&gt;=$C330,parametry!BN91,IF(BP$327-$C330=-1,"inna",IF(BP$327-$C330=-2,"x",""))),"")</f>
        <v/>
      </c>
      <c r="BQ330" s="153" t="str">
        <f>IF(LEN(BQ329)&gt;0,IF(BQ$327&gt;=$C330,parametry!BO91,IF(BQ$327-$C330=-1,"inna",IF(BQ$327-$C330=-2,"x",""))),"")</f>
        <v/>
      </c>
      <c r="BR330" s="153" t="str">
        <f>IF(LEN(BR329)&gt;0,IF(BR$327&gt;=$C330,parametry!BP91,IF(BR$327-$C330=-1,"inna",IF(BR$327-$C330=-2,"x",""))),"")</f>
        <v/>
      </c>
      <c r="BS330" s="153" t="str">
        <f>IF(LEN(BS329)&gt;0,IF(BS$327&gt;=$C330,parametry!BQ91,IF(BS$327-$C330=-1,"inna",IF(BS$327-$C330=-2,"x",""))),"")</f>
        <v/>
      </c>
      <c r="BT330" s="153" t="str">
        <f>IF(LEN(BT329)&gt;0,IF(BT$327&gt;=$C330,parametry!BR91,IF(BT$327-$C330=-1,"inna",IF(BT$327-$C330=-2,"x",""))),"")</f>
        <v/>
      </c>
      <c r="BU330" s="153" t="str">
        <f>IF(LEN(BU329)&gt;0,IF(BU$327&gt;=$C330,parametry!BS91,IF(BU$327-$C330=-1,"inna",IF(BU$327-$C330=-2,"x",""))),"")</f>
        <v/>
      </c>
      <c r="BV330" s="153" t="str">
        <f>IF(LEN(BV329)&gt;0,IF(BV$327&gt;=$C330,parametry!BT91,IF(BV$327-$C330=-1,"inna",IF(BV$327-$C330=-2,"x",""))),"")</f>
        <v/>
      </c>
      <c r="BW330" s="153" t="str">
        <f>IF(LEN(BW329)&gt;0,IF(BW$327&gt;=$C330,parametry!BU91,IF(BW$327-$C330=-1,"inna",IF(BW$327-$C330=-2,"x",""))),"")</f>
        <v/>
      </c>
      <c r="BX330" s="153" t="str">
        <f>IF(LEN(BX329)&gt;0,IF(BX$327&gt;=$C330,parametry!BV91,IF(BX$327-$C330=-1,"inna",IF(BX$327-$C330=-2,"x",""))),"")</f>
        <v/>
      </c>
      <c r="BY330" s="153" t="str">
        <f>IF(LEN(BY329)&gt;0,IF(BY$327&gt;=$C330,parametry!BW91,IF(BY$327-$C330=-1,"inna",IF(BY$327-$C330=-2,"x",""))),"")</f>
        <v/>
      </c>
      <c r="BZ330" s="153" t="str">
        <f>IF(LEN(BZ329)&gt;0,IF(BZ$327&gt;=$C330,parametry!BX91,IF(BZ$327-$C330=-1,"inna",IF(BZ$327-$C330=-2,"x",""))),"")</f>
        <v/>
      </c>
      <c r="CA330" s="153" t="str">
        <f>IF(LEN(CA329)&gt;0,IF(CA$327&gt;=$C330,parametry!BY91,IF(CA$327-$C330=-1,"inna",IF(CA$327-$C330=-2,"x",""))),"")</f>
        <v/>
      </c>
      <c r="CB330" s="153" t="str">
        <f>IF(LEN(CB329)&gt;0,IF(CB$327&gt;=$C330,parametry!BZ91,IF(CB$327-$C330=-1,"inna",IF(CB$327-$C330=-2,"x",""))),"")</f>
        <v/>
      </c>
      <c r="CC330" s="153" t="str">
        <f>IF(LEN(CC329)&gt;0,IF(CC$327&gt;=$C330,parametry!CA91,IF(CC$327-$C330=-1,"inna",IF(CC$327-$C330=-2,"x",""))),"")</f>
        <v/>
      </c>
      <c r="CD330" s="153" t="str">
        <f>IF(LEN(CD329)&gt;0,IF(CD$327&gt;=$C330,parametry!CB91,IF(CD$327-$C330=-1,"inna",IF(CD$327-$C330=-2,"x",""))),"")</f>
        <v/>
      </c>
      <c r="CE330" s="153" t="str">
        <f>IF(LEN(CE329)&gt;0,IF(CE$327&gt;=$C330,parametry!CC91,IF(CE$327-$C330=-1,"inna",IF(CE$327-$C330=-2,"x",""))),"")</f>
        <v/>
      </c>
      <c r="CF330" s="153" t="str">
        <f>IF(LEN(CF329)&gt;0,IF(CF$327&gt;=$C330,parametry!CD91,IF(CF$327-$C330=-1,"inna",IF(CF$327-$C330=-2,"x",""))),"")</f>
        <v/>
      </c>
      <c r="CG330" s="153" t="str">
        <f>IF(LEN(CG329)&gt;0,IF(CG$327&gt;=$C330,parametry!CE91,IF(CG$327-$C330=-1,"inna",IF(CG$327-$C330=-2,"x",""))),"")</f>
        <v/>
      </c>
      <c r="CH330" s="153" t="str">
        <f>IF(LEN(CH329)&gt;0,IF(CH$327&gt;=$C330,parametry!CF91,IF(CH$327-$C330=-1,"inna",IF(CH$327-$C330=-2,"x",""))),"")</f>
        <v/>
      </c>
      <c r="CI330" s="153" t="str">
        <f>IF(LEN(CI329)&gt;0,IF(CI$327&gt;=$C330,parametry!CG91,IF(CI$327-$C330=-1,"inna",IF(CI$327-$C330=-2,"x",""))),"")</f>
        <v/>
      </c>
      <c r="CJ330" s="153" t="str">
        <f>IF(LEN(CJ329)&gt;0,IF(CJ$327&gt;=$C330,parametry!CH91,IF(CJ$327-$C330=-1,"inna",IF(CJ$327-$C330=-2,"x",""))),"")</f>
        <v/>
      </c>
      <c r="CK330" s="153" t="str">
        <f>IF(LEN(CK329)&gt;0,IF(CK$327&gt;=$C330,parametry!CI91,IF(CK$327-$C330=-1,"inna",IF(CK$327-$C330=-2,"x",""))),"")</f>
        <v/>
      </c>
      <c r="CL330" s="153" t="str">
        <f>IF(LEN(CL329)&gt;0,IF(CL$327&gt;=$C330,parametry!CJ91,IF(CL$327-$C330=-1,"inna",IF(CL$327-$C330=-2,"x",""))),"")</f>
        <v/>
      </c>
      <c r="CM330" s="153" t="str">
        <f>IF(LEN(CM329)&gt;0,IF(CM$327&gt;=$C330,parametry!CK91,IF(CM$327-$C330=-1,"inna",IF(CM$327-$C330=-2,"x",""))),"")</f>
        <v/>
      </c>
      <c r="CN330" s="153" t="str">
        <f>IF(LEN(CN329)&gt;0,IF(CN$327&gt;=$C330,parametry!CL91,IF(CN$327-$C330=-1,"inna",IF(CN$327-$C330=-2,"x",""))),"")</f>
        <v/>
      </c>
      <c r="CO330" s="153" t="str">
        <f>IF(LEN(CO329)&gt;0,IF(CO$327&gt;=$C330,parametry!CM91,IF(CO$327-$C330=-1,"inna",IF(CO$327-$C330=-2,"x",""))),"")</f>
        <v/>
      </c>
      <c r="CP330" s="153" t="str">
        <f>IF(LEN(CP329)&gt;0,IF(CP$327&gt;=$C330,parametry!CN91,IF(CP$327-$C330=-1,"inna",IF(CP$327-$C330=-2,"x",""))),"")</f>
        <v/>
      </c>
      <c r="CQ330" s="153" t="str">
        <f>IF(LEN(CQ329)&gt;0,IF(CQ$327&gt;=$C330,parametry!CO91,IF(CQ$327-$C330=-1,"inna",IF(CQ$327-$C330=-2,"x",""))),"")</f>
        <v/>
      </c>
      <c r="CR330" s="153" t="str">
        <f>IF(LEN(CR329)&gt;0,IF(CR$327&gt;=$C330,parametry!CP91,IF(CR$327-$C330=-1,"inna",IF(CR$327-$C330=-2,"x",""))),"")</f>
        <v/>
      </c>
      <c r="CS330" s="153" t="str">
        <f>IF(LEN(CS329)&gt;0,IF(CS$327&gt;=$C330,parametry!CQ91,IF(CS$327-$C330=-1,"inna",IF(CS$327-$C330=-2,"x",""))),"")</f>
        <v/>
      </c>
      <c r="CT330" s="153" t="str">
        <f>IF(LEN(CT329)&gt;0,IF(CT$327&gt;=$C330,parametry!CR91,IF(CT$327-$C330=-1,"inna",IF(CT$327-$C330=-2,"x",""))),"")</f>
        <v/>
      </c>
      <c r="CU330" s="153" t="str">
        <f>IF(LEN(CU329)&gt;0,IF(CU$327&gt;=$C330,parametry!CS91,IF(CU$327-$C330=-1,"inna",IF(CU$327-$C330=-2,"x",""))),"")</f>
        <v/>
      </c>
      <c r="CV330" s="153" t="str">
        <f>IF(LEN(CV329)&gt;0,IF(CV$327&gt;=$C330,parametry!CT91,IF(CV$327-$C330=-1,"inna",IF(CV$327-$C330=-2,"x",""))),"")</f>
        <v/>
      </c>
      <c r="CW330" s="153" t="str">
        <f>IF(LEN(CW329)&gt;0,IF(CW$327&gt;=$C330,parametry!CU91,IF(CW$327-$C330=-1,"inna",IF(CW$327-$C330=-2,"x",""))),"")</f>
        <v/>
      </c>
      <c r="CX330" s="153" t="str">
        <f>IF(LEN(CX329)&gt;0,IF(CX$327&gt;=$C330,parametry!CV91,IF(CX$327-$C330=-1,"inna",IF(CX$327-$C330=-2,"x",""))),"")</f>
        <v/>
      </c>
      <c r="CY330" s="153" t="str">
        <f>IF(LEN(CY329)&gt;0,IF(CY$327&gt;=$C330,parametry!CW91,IF(CY$327-$C330=-1,"inna",IF(CY$327-$C330=-2,"x",""))),"")</f>
        <v/>
      </c>
    </row>
    <row r="331" spans="1:103" s="34" customFormat="1">
      <c r="C331" s="34">
        <v>4</v>
      </c>
      <c r="D331" s="153" t="str">
        <f>IF(LEN(D330)&gt;0,IF(D$327&gt;=$C331,parametry!B92,IF(D$327-$C331=-1,"inna",IF(D$327-$C331=-2,"x",""))),"")</f>
        <v/>
      </c>
      <c r="E331" s="153" t="str">
        <f>IF(LEN(E330)&gt;0,IF(E$327&gt;=$C331,parametry!C92,IF(E$327-$C331=-1,"inna",IF(E$327-$C331=-2,"x",""))),"")</f>
        <v/>
      </c>
      <c r="F331" s="153" t="str">
        <f>IF(LEN(F330)&gt;0,IF(F$327&gt;=$C331,parametry!D92,IF(F$327-$C331=-1,"inna",IF(F$327-$C331=-2,"x",""))),"")</f>
        <v/>
      </c>
      <c r="G331" s="153" t="str">
        <f>IF(LEN(G330)&gt;0,IF(G$327&gt;=$C331,parametry!E92,IF(G$327-$C331=-1,"inna",IF(G$327-$C331=-2,"x",""))),"")</f>
        <v/>
      </c>
      <c r="H331" s="153" t="str">
        <f>IF(LEN(H330)&gt;0,IF(H$327&gt;=$C331,parametry!F92,IF(H$327-$C331=-1,"inna",IF(H$327-$C331=-2,"x",""))),"")</f>
        <v/>
      </c>
      <c r="I331" s="153" t="str">
        <f>IF(LEN(I330)&gt;0,IF(I$327&gt;=$C331,parametry!G92,IF(I$327-$C331=-1,"inna",IF(I$327-$C331=-2,"x",""))),"")</f>
        <v/>
      </c>
      <c r="J331" s="153" t="str">
        <f>IF(LEN(J330)&gt;0,IF(J$327&gt;=$C331,parametry!H92,IF(J$327-$C331=-1,"inna",IF(J$327-$C331=-2,"x",""))),"")</f>
        <v/>
      </c>
      <c r="K331" s="153" t="str">
        <f>IF(LEN(K330)&gt;0,IF(K$327&gt;=$C331,parametry!I92,IF(K$327-$C331=-1,"inna",IF(K$327-$C331=-2,"x",""))),"")</f>
        <v/>
      </c>
      <c r="L331" s="153" t="str">
        <f>IF(LEN(L330)&gt;0,IF(L$327&gt;=$C331,parametry!J92,IF(L$327-$C331=-1,"inna",IF(L$327-$C331=-2,"x",""))),"")</f>
        <v/>
      </c>
      <c r="M331" s="153" t="str">
        <f>IF(LEN(M330)&gt;0,IF(M$327&gt;=$C331,parametry!K92,IF(M$327-$C331=-1,"inna",IF(M$327-$C331=-2,"x",""))),"")</f>
        <v/>
      </c>
      <c r="N331" s="153" t="str">
        <f>IF(LEN(N330)&gt;0,IF(N$327&gt;=$C331,parametry!L92,IF(N$327-$C331=-1,"inna",IF(N$327-$C331=-2,"x",""))),"")</f>
        <v/>
      </c>
      <c r="O331" s="153" t="str">
        <f>IF(LEN(O330)&gt;0,IF(O$327&gt;=$C331,parametry!M92,IF(O$327-$C331=-1,"inna",IF(O$327-$C331=-2,"x",""))),"")</f>
        <v/>
      </c>
      <c r="P331" s="153" t="str">
        <f>IF(LEN(P330)&gt;0,IF(P$327&gt;=$C331,parametry!N92,IF(P$327-$C331=-1,"inna",IF(P$327-$C331=-2,"x",""))),"")</f>
        <v/>
      </c>
      <c r="Q331" s="153" t="str">
        <f>IF(LEN(Q330)&gt;0,IF(Q$327&gt;=$C331,parametry!O92,IF(Q$327-$C331=-1,"inna",IF(Q$327-$C331=-2,"x",""))),"")</f>
        <v/>
      </c>
      <c r="R331" s="153" t="str">
        <f>IF(LEN(R330)&gt;0,IF(R$327&gt;=$C331,parametry!P92,IF(R$327-$C331=-1,"inna",IF(R$327-$C331=-2,"x",""))),"")</f>
        <v/>
      </c>
      <c r="S331" s="153" t="str">
        <f>IF(LEN(S330)&gt;0,IF(S$327&gt;=$C331,parametry!Q92,IF(S$327-$C331=-1,"inna",IF(S$327-$C331=-2,"x",""))),"")</f>
        <v/>
      </c>
      <c r="T331" s="153" t="str">
        <f>IF(LEN(T330)&gt;0,IF(T$327&gt;=$C331,parametry!R92,IF(T$327-$C331=-1,"inna",IF(T$327-$C331=-2,"x",""))),"")</f>
        <v/>
      </c>
      <c r="U331" s="153" t="str">
        <f>IF(LEN(U330)&gt;0,IF(U$327&gt;=$C331,parametry!S92,IF(U$327-$C331=-1,"inna",IF(U$327-$C331=-2,"x",""))),"")</f>
        <v/>
      </c>
      <c r="V331" s="153" t="str">
        <f>IF(LEN(V330)&gt;0,IF(V$327&gt;=$C331,parametry!T92,IF(V$327-$C331=-1,"inna",IF(V$327-$C331=-2,"x",""))),"")</f>
        <v/>
      </c>
      <c r="W331" s="153" t="str">
        <f>IF(LEN(W330)&gt;0,IF(W$327&gt;=$C331,parametry!U92,IF(W$327-$C331=-1,"inna",IF(W$327-$C331=-2,"x",""))),"")</f>
        <v/>
      </c>
      <c r="X331" s="153" t="str">
        <f>IF(LEN(X330)&gt;0,IF(X$327&gt;=$C331,parametry!V92,IF(X$327-$C331=-1,"inna",IF(X$327-$C331=-2,"x",""))),"")</f>
        <v/>
      </c>
      <c r="Y331" s="153" t="str">
        <f>IF(LEN(Y330)&gt;0,IF(Y$327&gt;=$C331,parametry!W92,IF(Y$327-$C331=-1,"inna",IF(Y$327-$C331=-2,"x",""))),"")</f>
        <v/>
      </c>
      <c r="Z331" s="153" t="str">
        <f>IF(LEN(Z330)&gt;0,IF(Z$327&gt;=$C331,parametry!X92,IF(Z$327-$C331=-1,"inna",IF(Z$327-$C331=-2,"x",""))),"")</f>
        <v/>
      </c>
      <c r="AA331" s="153" t="str">
        <f>IF(LEN(AA330)&gt;0,IF(AA$327&gt;=$C331,parametry!Y92,IF(AA$327-$C331=-1,"inna",IF(AA$327-$C331=-2,"x",""))),"")</f>
        <v/>
      </c>
      <c r="AB331" s="153" t="str">
        <f>IF(LEN(AB330)&gt;0,IF(AB$327&gt;=$C331,parametry!Z92,IF(AB$327-$C331=-1,"inna",IF(AB$327-$C331=-2,"x",""))),"")</f>
        <v/>
      </c>
      <c r="AC331" s="153" t="str">
        <f>IF(LEN(AC330)&gt;0,IF(AC$327&gt;=$C331,parametry!AA92,IF(AC$327-$C331=-1,"inna",IF(AC$327-$C331=-2,"x",""))),"")</f>
        <v/>
      </c>
      <c r="AD331" s="153" t="str">
        <f>IF(LEN(AD330)&gt;0,IF(AD$327&gt;=$C331,parametry!AB92,IF(AD$327-$C331=-1,"inna",IF(AD$327-$C331=-2,"x",""))),"")</f>
        <v/>
      </c>
      <c r="AE331" s="153" t="str">
        <f>IF(LEN(AE330)&gt;0,IF(AE$327&gt;=$C331,parametry!AC92,IF(AE$327-$C331=-1,"inna",IF(AE$327-$C331=-2,"x",""))),"")</f>
        <v/>
      </c>
      <c r="AF331" s="153" t="str">
        <f>IF(LEN(AF330)&gt;0,IF(AF$327&gt;=$C331,parametry!AD92,IF(AF$327-$C331=-1,"inna",IF(AF$327-$C331=-2,"x",""))),"")</f>
        <v/>
      </c>
      <c r="AG331" s="153" t="str">
        <f>IF(LEN(AG330)&gt;0,IF(AG$327&gt;=$C331,parametry!AE92,IF(AG$327-$C331=-1,"inna",IF(AG$327-$C331=-2,"x",""))),"")</f>
        <v/>
      </c>
      <c r="AH331" s="153" t="str">
        <f>IF(LEN(AH330)&gt;0,IF(AH$327&gt;=$C331,parametry!AF92,IF(AH$327-$C331=-1,"inna",IF(AH$327-$C331=-2,"x",""))),"")</f>
        <v/>
      </c>
      <c r="AI331" s="153" t="str">
        <f>IF(LEN(AI330)&gt;0,IF(AI$327&gt;=$C331,parametry!AG92,IF(AI$327-$C331=-1,"inna",IF(AI$327-$C331=-2,"x",""))),"")</f>
        <v/>
      </c>
      <c r="AJ331" s="153" t="str">
        <f>IF(LEN(AJ330)&gt;0,IF(AJ$327&gt;=$C331,parametry!AH92,IF(AJ$327-$C331=-1,"inna",IF(AJ$327-$C331=-2,"x",""))),"")</f>
        <v/>
      </c>
      <c r="AK331" s="153" t="str">
        <f>IF(LEN(AK330)&gt;0,IF(AK$327&gt;=$C331,parametry!AI92,IF(AK$327-$C331=-1,"inna",IF(AK$327-$C331=-2,"x",""))),"")</f>
        <v/>
      </c>
      <c r="AL331" s="153" t="str">
        <f>IF(LEN(AL330)&gt;0,IF(AL$327&gt;=$C331,parametry!AJ92,IF(AL$327-$C331=-1,"inna",IF(AL$327-$C331=-2,"x",""))),"")</f>
        <v/>
      </c>
      <c r="AM331" s="153" t="str">
        <f>IF(LEN(AM330)&gt;0,IF(AM$327&gt;=$C331,parametry!AK92,IF(AM$327-$C331=-1,"inna",IF(AM$327-$C331=-2,"x",""))),"")</f>
        <v/>
      </c>
      <c r="AN331" s="153" t="str">
        <f>IF(LEN(AN330)&gt;0,IF(AN$327&gt;=$C331,parametry!AL92,IF(AN$327-$C331=-1,"inna",IF(AN$327-$C331=-2,"x",""))),"")</f>
        <v/>
      </c>
      <c r="AO331" s="153" t="str">
        <f>IF(LEN(AO330)&gt;0,IF(AO$327&gt;=$C331,parametry!AM92,IF(AO$327-$C331=-1,"inna",IF(AO$327-$C331=-2,"x",""))),"")</f>
        <v/>
      </c>
      <c r="AP331" s="153" t="str">
        <f>IF(LEN(AP330)&gt;0,IF(AP$327&gt;=$C331,parametry!AN92,IF(AP$327-$C331=-1,"inna",IF(AP$327-$C331=-2,"x",""))),"")</f>
        <v/>
      </c>
      <c r="AQ331" s="153" t="str">
        <f>IF(LEN(AQ330)&gt;0,IF(AQ$327&gt;=$C331,parametry!AO92,IF(AQ$327-$C331=-1,"inna",IF(AQ$327-$C331=-2,"x",""))),"")</f>
        <v/>
      </c>
      <c r="AR331" s="153" t="str">
        <f>IF(LEN(AR330)&gt;0,IF(AR$327&gt;=$C331,parametry!AP92,IF(AR$327-$C331=-1,"inna",IF(AR$327-$C331=-2,"x",""))),"")</f>
        <v/>
      </c>
      <c r="AS331" s="153" t="str">
        <f>IF(LEN(AS330)&gt;0,IF(AS$327&gt;=$C331,parametry!AQ92,IF(AS$327-$C331=-1,"inna",IF(AS$327-$C331=-2,"x",""))),"")</f>
        <v/>
      </c>
      <c r="AT331" s="153" t="str">
        <f>IF(LEN(AT330)&gt;0,IF(AT$327&gt;=$C331,parametry!AR92,IF(AT$327-$C331=-1,"inna",IF(AT$327-$C331=-2,"x",""))),"")</f>
        <v/>
      </c>
      <c r="AU331" s="153" t="str">
        <f>IF(LEN(AU330)&gt;0,IF(AU$327&gt;=$C331,parametry!AS92,IF(AU$327-$C331=-1,"inna",IF(AU$327-$C331=-2,"x",""))),"")</f>
        <v/>
      </c>
      <c r="AV331" s="153" t="str">
        <f>IF(LEN(AV330)&gt;0,IF(AV$327&gt;=$C331,parametry!AT92,IF(AV$327-$C331=-1,"inna",IF(AV$327-$C331=-2,"x",""))),"")</f>
        <v/>
      </c>
      <c r="AW331" s="153" t="str">
        <f>IF(LEN(AW330)&gt;0,IF(AW$327&gt;=$C331,parametry!AU92,IF(AW$327-$C331=-1,"inna",IF(AW$327-$C331=-2,"x",""))),"")</f>
        <v/>
      </c>
      <c r="AX331" s="153" t="str">
        <f>IF(LEN(AX330)&gt;0,IF(AX$327&gt;=$C331,parametry!AV92,IF(AX$327-$C331=-1,"inna",IF(AX$327-$C331=-2,"x",""))),"")</f>
        <v/>
      </c>
      <c r="AY331" s="153" t="str">
        <f>IF(LEN(AY330)&gt;0,IF(AY$327&gt;=$C331,parametry!AW92,IF(AY$327-$C331=-1,"inna",IF(AY$327-$C331=-2,"x",""))),"")</f>
        <v/>
      </c>
      <c r="AZ331" s="153" t="str">
        <f>IF(LEN(AZ330)&gt;0,IF(AZ$327&gt;=$C331,parametry!AX92,IF(AZ$327-$C331=-1,"inna",IF(AZ$327-$C331=-2,"x",""))),"")</f>
        <v/>
      </c>
      <c r="BA331" s="153" t="str">
        <f>IF(LEN(BA330)&gt;0,IF(BA$327&gt;=$C331,parametry!AY92,IF(BA$327-$C331=-1,"inna",IF(BA$327-$C331=-2,"x",""))),"")</f>
        <v/>
      </c>
      <c r="BB331" s="153" t="str">
        <f>IF(LEN(BB330)&gt;0,IF(BB$327&gt;=$C331,parametry!AZ92,IF(BB$327-$C331=-1,"inna",IF(BB$327-$C331=-2,"x",""))),"")</f>
        <v/>
      </c>
      <c r="BC331" s="153" t="str">
        <f>IF(LEN(BC330)&gt;0,IF(BC$327&gt;=$C331,parametry!BA92,IF(BC$327-$C331=-1,"inna",IF(BC$327-$C331=-2,"x",""))),"")</f>
        <v/>
      </c>
      <c r="BD331" s="153" t="str">
        <f>IF(LEN(BD330)&gt;0,IF(BD$327&gt;=$C331,parametry!BB92,IF(BD$327-$C331=-1,"inna",IF(BD$327-$C331=-2,"x",""))),"")</f>
        <v/>
      </c>
      <c r="BE331" s="153" t="str">
        <f>IF(LEN(BE330)&gt;0,IF(BE$327&gt;=$C331,parametry!BC92,IF(BE$327-$C331=-1,"inna",IF(BE$327-$C331=-2,"x",""))),"")</f>
        <v/>
      </c>
      <c r="BF331" s="153" t="str">
        <f>IF(LEN(BF330)&gt;0,IF(BF$327&gt;=$C331,parametry!BD92,IF(BF$327-$C331=-1,"inna",IF(BF$327-$C331=-2,"x",""))),"")</f>
        <v/>
      </c>
      <c r="BG331" s="153" t="str">
        <f>IF(LEN(BG330)&gt;0,IF(BG$327&gt;=$C331,parametry!BE92,IF(BG$327-$C331=-1,"inna",IF(BG$327-$C331=-2,"x",""))),"")</f>
        <v/>
      </c>
      <c r="BH331" s="153" t="str">
        <f>IF(LEN(BH330)&gt;0,IF(BH$327&gt;=$C331,parametry!BF92,IF(BH$327-$C331=-1,"inna",IF(BH$327-$C331=-2,"x",""))),"")</f>
        <v/>
      </c>
      <c r="BI331" s="153" t="str">
        <f>IF(LEN(BI330)&gt;0,IF(BI$327&gt;=$C331,parametry!BG92,IF(BI$327-$C331=-1,"inna",IF(BI$327-$C331=-2,"x",""))),"")</f>
        <v/>
      </c>
      <c r="BJ331" s="153" t="str">
        <f>IF(LEN(BJ330)&gt;0,IF(BJ$327&gt;=$C331,parametry!BH92,IF(BJ$327-$C331=-1,"inna",IF(BJ$327-$C331=-2,"x",""))),"")</f>
        <v/>
      </c>
      <c r="BK331" s="153" t="str">
        <f>IF(LEN(BK330)&gt;0,IF(BK$327&gt;=$C331,parametry!BI92,IF(BK$327-$C331=-1,"inna",IF(BK$327-$C331=-2,"x",""))),"")</f>
        <v/>
      </c>
      <c r="BL331" s="153" t="str">
        <f>IF(LEN(BL330)&gt;0,IF(BL$327&gt;=$C331,parametry!BJ92,IF(BL$327-$C331=-1,"inna",IF(BL$327-$C331=-2,"x",""))),"")</f>
        <v/>
      </c>
      <c r="BM331" s="153" t="str">
        <f>IF(LEN(BM330)&gt;0,IF(BM$327&gt;=$C331,parametry!BK92,IF(BM$327-$C331=-1,"inna",IF(BM$327-$C331=-2,"x",""))),"")</f>
        <v/>
      </c>
      <c r="BN331" s="153" t="str">
        <f>IF(LEN(BN330)&gt;0,IF(BN$327&gt;=$C331,parametry!BL92,IF(BN$327-$C331=-1,"inna",IF(BN$327-$C331=-2,"x",""))),"")</f>
        <v/>
      </c>
      <c r="BO331" s="153" t="str">
        <f>IF(LEN(BO330)&gt;0,IF(BO$327&gt;=$C331,parametry!BM92,IF(BO$327-$C331=-1,"inna",IF(BO$327-$C331=-2,"x",""))),"")</f>
        <v/>
      </c>
      <c r="BP331" s="153" t="str">
        <f>IF(LEN(BP330)&gt;0,IF(BP$327&gt;=$C331,parametry!BN92,IF(BP$327-$C331=-1,"inna",IF(BP$327-$C331=-2,"x",""))),"")</f>
        <v/>
      </c>
      <c r="BQ331" s="153" t="str">
        <f>IF(LEN(BQ330)&gt;0,IF(BQ$327&gt;=$C331,parametry!BO92,IF(BQ$327-$C331=-1,"inna",IF(BQ$327-$C331=-2,"x",""))),"")</f>
        <v/>
      </c>
      <c r="BR331" s="153" t="str">
        <f>IF(LEN(BR330)&gt;0,IF(BR$327&gt;=$C331,parametry!BP92,IF(BR$327-$C331=-1,"inna",IF(BR$327-$C331=-2,"x",""))),"")</f>
        <v/>
      </c>
      <c r="BS331" s="153" t="str">
        <f>IF(LEN(BS330)&gt;0,IF(BS$327&gt;=$C331,parametry!BQ92,IF(BS$327-$C331=-1,"inna",IF(BS$327-$C331=-2,"x",""))),"")</f>
        <v/>
      </c>
      <c r="BT331" s="153" t="str">
        <f>IF(LEN(BT330)&gt;0,IF(BT$327&gt;=$C331,parametry!BR92,IF(BT$327-$C331=-1,"inna",IF(BT$327-$C331=-2,"x",""))),"")</f>
        <v/>
      </c>
      <c r="BU331" s="153" t="str">
        <f>IF(LEN(BU330)&gt;0,IF(BU$327&gt;=$C331,parametry!BS92,IF(BU$327-$C331=-1,"inna",IF(BU$327-$C331=-2,"x",""))),"")</f>
        <v/>
      </c>
      <c r="BV331" s="153" t="str">
        <f>IF(LEN(BV330)&gt;0,IF(BV$327&gt;=$C331,parametry!BT92,IF(BV$327-$C331=-1,"inna",IF(BV$327-$C331=-2,"x",""))),"")</f>
        <v/>
      </c>
      <c r="BW331" s="153" t="str">
        <f>IF(LEN(BW330)&gt;0,IF(BW$327&gt;=$C331,parametry!BU92,IF(BW$327-$C331=-1,"inna",IF(BW$327-$C331=-2,"x",""))),"")</f>
        <v/>
      </c>
      <c r="BX331" s="153" t="str">
        <f>IF(LEN(BX330)&gt;0,IF(BX$327&gt;=$C331,parametry!BV92,IF(BX$327-$C331=-1,"inna",IF(BX$327-$C331=-2,"x",""))),"")</f>
        <v/>
      </c>
      <c r="BY331" s="153" t="str">
        <f>IF(LEN(BY330)&gt;0,IF(BY$327&gt;=$C331,parametry!BW92,IF(BY$327-$C331=-1,"inna",IF(BY$327-$C331=-2,"x",""))),"")</f>
        <v/>
      </c>
      <c r="BZ331" s="153" t="str">
        <f>IF(LEN(BZ330)&gt;0,IF(BZ$327&gt;=$C331,parametry!BX92,IF(BZ$327-$C331=-1,"inna",IF(BZ$327-$C331=-2,"x",""))),"")</f>
        <v/>
      </c>
      <c r="CA331" s="153" t="str">
        <f>IF(LEN(CA330)&gt;0,IF(CA$327&gt;=$C331,parametry!BY92,IF(CA$327-$C331=-1,"inna",IF(CA$327-$C331=-2,"x",""))),"")</f>
        <v/>
      </c>
      <c r="CB331" s="153" t="str">
        <f>IF(LEN(CB330)&gt;0,IF(CB$327&gt;=$C331,parametry!BZ92,IF(CB$327-$C331=-1,"inna",IF(CB$327-$C331=-2,"x",""))),"")</f>
        <v/>
      </c>
      <c r="CC331" s="153" t="str">
        <f>IF(LEN(CC330)&gt;0,IF(CC$327&gt;=$C331,parametry!CA92,IF(CC$327-$C331=-1,"inna",IF(CC$327-$C331=-2,"x",""))),"")</f>
        <v/>
      </c>
      <c r="CD331" s="153" t="str">
        <f>IF(LEN(CD330)&gt;0,IF(CD$327&gt;=$C331,parametry!CB92,IF(CD$327-$C331=-1,"inna",IF(CD$327-$C331=-2,"x",""))),"")</f>
        <v/>
      </c>
      <c r="CE331" s="153" t="str">
        <f>IF(LEN(CE330)&gt;0,IF(CE$327&gt;=$C331,parametry!CC92,IF(CE$327-$C331=-1,"inna",IF(CE$327-$C331=-2,"x",""))),"")</f>
        <v/>
      </c>
      <c r="CF331" s="153" t="str">
        <f>IF(LEN(CF330)&gt;0,IF(CF$327&gt;=$C331,parametry!CD92,IF(CF$327-$C331=-1,"inna",IF(CF$327-$C331=-2,"x",""))),"")</f>
        <v/>
      </c>
      <c r="CG331" s="153" t="str">
        <f>IF(LEN(CG330)&gt;0,IF(CG$327&gt;=$C331,parametry!CE92,IF(CG$327-$C331=-1,"inna",IF(CG$327-$C331=-2,"x",""))),"")</f>
        <v/>
      </c>
      <c r="CH331" s="153" t="str">
        <f>IF(LEN(CH330)&gt;0,IF(CH$327&gt;=$C331,parametry!CF92,IF(CH$327-$C331=-1,"inna",IF(CH$327-$C331=-2,"x",""))),"")</f>
        <v/>
      </c>
      <c r="CI331" s="153" t="str">
        <f>IF(LEN(CI330)&gt;0,IF(CI$327&gt;=$C331,parametry!CG92,IF(CI$327-$C331=-1,"inna",IF(CI$327-$C331=-2,"x",""))),"")</f>
        <v/>
      </c>
      <c r="CJ331" s="153" t="str">
        <f>IF(LEN(CJ330)&gt;0,IF(CJ$327&gt;=$C331,parametry!CH92,IF(CJ$327-$C331=-1,"inna",IF(CJ$327-$C331=-2,"x",""))),"")</f>
        <v/>
      </c>
      <c r="CK331" s="153" t="str">
        <f>IF(LEN(CK330)&gt;0,IF(CK$327&gt;=$C331,parametry!CI92,IF(CK$327-$C331=-1,"inna",IF(CK$327-$C331=-2,"x",""))),"")</f>
        <v/>
      </c>
      <c r="CL331" s="153" t="str">
        <f>IF(LEN(CL330)&gt;0,IF(CL$327&gt;=$C331,parametry!CJ92,IF(CL$327-$C331=-1,"inna",IF(CL$327-$C331=-2,"x",""))),"")</f>
        <v/>
      </c>
      <c r="CM331" s="153" t="str">
        <f>IF(LEN(CM330)&gt;0,IF(CM$327&gt;=$C331,parametry!CK92,IF(CM$327-$C331=-1,"inna",IF(CM$327-$C331=-2,"x",""))),"")</f>
        <v/>
      </c>
      <c r="CN331" s="153" t="str">
        <f>IF(LEN(CN330)&gt;0,IF(CN$327&gt;=$C331,parametry!CL92,IF(CN$327-$C331=-1,"inna",IF(CN$327-$C331=-2,"x",""))),"")</f>
        <v/>
      </c>
      <c r="CO331" s="153" t="str">
        <f>IF(LEN(CO330)&gt;0,IF(CO$327&gt;=$C331,parametry!CM92,IF(CO$327-$C331=-1,"inna",IF(CO$327-$C331=-2,"x",""))),"")</f>
        <v/>
      </c>
      <c r="CP331" s="153" t="str">
        <f>IF(LEN(CP330)&gt;0,IF(CP$327&gt;=$C331,parametry!CN92,IF(CP$327-$C331=-1,"inna",IF(CP$327-$C331=-2,"x",""))),"")</f>
        <v/>
      </c>
      <c r="CQ331" s="153" t="str">
        <f>IF(LEN(CQ330)&gt;0,IF(CQ$327&gt;=$C331,parametry!CO92,IF(CQ$327-$C331=-1,"inna",IF(CQ$327-$C331=-2,"x",""))),"")</f>
        <v/>
      </c>
      <c r="CR331" s="153" t="str">
        <f>IF(LEN(CR330)&gt;0,IF(CR$327&gt;=$C331,parametry!CP92,IF(CR$327-$C331=-1,"inna",IF(CR$327-$C331=-2,"x",""))),"")</f>
        <v/>
      </c>
      <c r="CS331" s="153" t="str">
        <f>IF(LEN(CS330)&gt;0,IF(CS$327&gt;=$C331,parametry!CQ92,IF(CS$327-$C331=-1,"inna",IF(CS$327-$C331=-2,"x",""))),"")</f>
        <v/>
      </c>
      <c r="CT331" s="153" t="str">
        <f>IF(LEN(CT330)&gt;0,IF(CT$327&gt;=$C331,parametry!CR92,IF(CT$327-$C331=-1,"inna",IF(CT$327-$C331=-2,"x",""))),"")</f>
        <v/>
      </c>
      <c r="CU331" s="153" t="str">
        <f>IF(LEN(CU330)&gt;0,IF(CU$327&gt;=$C331,parametry!CS92,IF(CU$327-$C331=-1,"inna",IF(CU$327-$C331=-2,"x",""))),"")</f>
        <v/>
      </c>
      <c r="CV331" s="153" t="str">
        <f>IF(LEN(CV330)&gt;0,IF(CV$327&gt;=$C331,parametry!CT92,IF(CV$327-$C331=-1,"inna",IF(CV$327-$C331=-2,"x",""))),"")</f>
        <v/>
      </c>
      <c r="CW331" s="153" t="str">
        <f>IF(LEN(CW330)&gt;0,IF(CW$327&gt;=$C331,parametry!CU92,IF(CW$327-$C331=-1,"inna",IF(CW$327-$C331=-2,"x",""))),"")</f>
        <v/>
      </c>
      <c r="CX331" s="153" t="str">
        <f>IF(LEN(CX330)&gt;0,IF(CX$327&gt;=$C331,parametry!CV92,IF(CX$327-$C331=-1,"inna",IF(CX$327-$C331=-2,"x",""))),"")</f>
        <v/>
      </c>
      <c r="CY331" s="153" t="str">
        <f>IF(LEN(CY330)&gt;0,IF(CY$327&gt;=$C331,parametry!CW92,IF(CY$327-$C331=-1,"inna",IF(CY$327-$C331=-2,"x",""))),"")</f>
        <v/>
      </c>
    </row>
    <row r="332" spans="1:103" s="34" customFormat="1">
      <c r="C332" s="34">
        <v>5</v>
      </c>
      <c r="D332" s="153" t="str">
        <f>IF(LEN(D331)&gt;0,IF(D$327&gt;=$C332,parametry!B93,IF(D$327-$C332=-1,"inna",IF(D$327-$C332=-2,"x",""))),"")</f>
        <v/>
      </c>
      <c r="E332" s="153" t="str">
        <f>IF(LEN(E331)&gt;0,IF(E$327&gt;=$C332,parametry!C93,IF(E$327-$C332=-1,"inna",IF(E$327-$C332=-2,"x",""))),"")</f>
        <v/>
      </c>
      <c r="F332" s="153" t="str">
        <f>IF(LEN(F331)&gt;0,IF(F$327&gt;=$C332,parametry!D93,IF(F$327-$C332=-1,"inna",IF(F$327-$C332=-2,"x",""))),"")</f>
        <v/>
      </c>
      <c r="G332" s="153" t="str">
        <f>IF(LEN(G331)&gt;0,IF(G$327&gt;=$C332,parametry!E93,IF(G$327-$C332=-1,"inna",IF(G$327-$C332=-2,"x",""))),"")</f>
        <v/>
      </c>
      <c r="H332" s="153" t="str">
        <f>IF(LEN(H331)&gt;0,IF(H$327&gt;=$C332,parametry!F93,IF(H$327-$C332=-1,"inna",IF(H$327-$C332=-2,"x",""))),"")</f>
        <v/>
      </c>
      <c r="I332" s="153" t="str">
        <f>IF(LEN(I331)&gt;0,IF(I$327&gt;=$C332,parametry!G93,IF(I$327-$C332=-1,"inna",IF(I$327-$C332=-2,"x",""))),"")</f>
        <v/>
      </c>
      <c r="J332" s="153" t="str">
        <f>IF(LEN(J331)&gt;0,IF(J$327&gt;=$C332,parametry!H93,IF(J$327-$C332=-1,"inna",IF(J$327-$C332=-2,"x",""))),"")</f>
        <v/>
      </c>
      <c r="K332" s="153" t="str">
        <f>IF(LEN(K331)&gt;0,IF(K$327&gt;=$C332,parametry!I93,IF(K$327-$C332=-1,"inna",IF(K$327-$C332=-2,"x",""))),"")</f>
        <v/>
      </c>
      <c r="L332" s="153" t="str">
        <f>IF(LEN(L331)&gt;0,IF(L$327&gt;=$C332,parametry!J93,IF(L$327-$C332=-1,"inna",IF(L$327-$C332=-2,"x",""))),"")</f>
        <v/>
      </c>
      <c r="M332" s="153" t="str">
        <f>IF(LEN(M331)&gt;0,IF(M$327&gt;=$C332,parametry!K93,IF(M$327-$C332=-1,"inna",IF(M$327-$C332=-2,"x",""))),"")</f>
        <v/>
      </c>
      <c r="N332" s="153" t="str">
        <f>IF(LEN(N331)&gt;0,IF(N$327&gt;=$C332,parametry!L93,IF(N$327-$C332=-1,"inna",IF(N$327-$C332=-2,"x",""))),"")</f>
        <v/>
      </c>
      <c r="O332" s="153" t="str">
        <f>IF(LEN(O331)&gt;0,IF(O$327&gt;=$C332,parametry!M93,IF(O$327-$C332=-1,"inna",IF(O$327-$C332=-2,"x",""))),"")</f>
        <v/>
      </c>
      <c r="P332" s="153" t="str">
        <f>IF(LEN(P331)&gt;0,IF(P$327&gt;=$C332,parametry!N93,IF(P$327-$C332=-1,"inna",IF(P$327-$C332=-2,"x",""))),"")</f>
        <v/>
      </c>
      <c r="Q332" s="153" t="str">
        <f>IF(LEN(Q331)&gt;0,IF(Q$327&gt;=$C332,parametry!O93,IF(Q$327-$C332=-1,"inna",IF(Q$327-$C332=-2,"x",""))),"")</f>
        <v/>
      </c>
      <c r="R332" s="153" t="str">
        <f>IF(LEN(R331)&gt;0,IF(R$327&gt;=$C332,parametry!P93,IF(R$327-$C332=-1,"inna",IF(R$327-$C332=-2,"x",""))),"")</f>
        <v/>
      </c>
      <c r="S332" s="153" t="str">
        <f>IF(LEN(S331)&gt;0,IF(S$327&gt;=$C332,parametry!Q93,IF(S$327-$C332=-1,"inna",IF(S$327-$C332=-2,"x",""))),"")</f>
        <v/>
      </c>
      <c r="T332" s="153" t="str">
        <f>IF(LEN(T331)&gt;0,IF(T$327&gt;=$C332,parametry!R93,IF(T$327-$C332=-1,"inna",IF(T$327-$C332=-2,"x",""))),"")</f>
        <v/>
      </c>
      <c r="U332" s="153" t="str">
        <f>IF(LEN(U331)&gt;0,IF(U$327&gt;=$C332,parametry!S93,IF(U$327-$C332=-1,"inna",IF(U$327-$C332=-2,"x",""))),"")</f>
        <v/>
      </c>
      <c r="V332" s="153" t="str">
        <f>IF(LEN(V331)&gt;0,IF(V$327&gt;=$C332,parametry!T93,IF(V$327-$C332=-1,"inna",IF(V$327-$C332=-2,"x",""))),"")</f>
        <v/>
      </c>
      <c r="W332" s="153" t="str">
        <f>IF(LEN(W331)&gt;0,IF(W$327&gt;=$C332,parametry!U93,IF(W$327-$C332=-1,"inna",IF(W$327-$C332=-2,"x",""))),"")</f>
        <v/>
      </c>
      <c r="X332" s="153" t="str">
        <f>IF(LEN(X331)&gt;0,IF(X$327&gt;=$C332,parametry!V93,IF(X$327-$C332=-1,"inna",IF(X$327-$C332=-2,"x",""))),"")</f>
        <v/>
      </c>
      <c r="Y332" s="153" t="str">
        <f>IF(LEN(Y331)&gt;0,IF(Y$327&gt;=$C332,parametry!W93,IF(Y$327-$C332=-1,"inna",IF(Y$327-$C332=-2,"x",""))),"")</f>
        <v/>
      </c>
      <c r="Z332" s="153" t="str">
        <f>IF(LEN(Z331)&gt;0,IF(Z$327&gt;=$C332,parametry!X93,IF(Z$327-$C332=-1,"inna",IF(Z$327-$C332=-2,"x",""))),"")</f>
        <v/>
      </c>
      <c r="AA332" s="153" t="str">
        <f>IF(LEN(AA331)&gt;0,IF(AA$327&gt;=$C332,parametry!Y93,IF(AA$327-$C332=-1,"inna",IF(AA$327-$C332=-2,"x",""))),"")</f>
        <v/>
      </c>
      <c r="AB332" s="153" t="str">
        <f>IF(LEN(AB331)&gt;0,IF(AB$327&gt;=$C332,parametry!Z93,IF(AB$327-$C332=-1,"inna",IF(AB$327-$C332=-2,"x",""))),"")</f>
        <v/>
      </c>
      <c r="AC332" s="153" t="str">
        <f>IF(LEN(AC331)&gt;0,IF(AC$327&gt;=$C332,parametry!AA93,IF(AC$327-$C332=-1,"inna",IF(AC$327-$C332=-2,"x",""))),"")</f>
        <v/>
      </c>
      <c r="AD332" s="153" t="str">
        <f>IF(LEN(AD331)&gt;0,IF(AD$327&gt;=$C332,parametry!AB93,IF(AD$327-$C332=-1,"inna",IF(AD$327-$C332=-2,"x",""))),"")</f>
        <v/>
      </c>
      <c r="AE332" s="153" t="str">
        <f>IF(LEN(AE331)&gt;0,IF(AE$327&gt;=$C332,parametry!AC93,IF(AE$327-$C332=-1,"inna",IF(AE$327-$C332=-2,"x",""))),"")</f>
        <v/>
      </c>
      <c r="AF332" s="153" t="str">
        <f>IF(LEN(AF331)&gt;0,IF(AF$327&gt;=$C332,parametry!AD93,IF(AF$327-$C332=-1,"inna",IF(AF$327-$C332=-2,"x",""))),"")</f>
        <v/>
      </c>
      <c r="AG332" s="153" t="str">
        <f>IF(LEN(AG331)&gt;0,IF(AG$327&gt;=$C332,parametry!AE93,IF(AG$327-$C332=-1,"inna",IF(AG$327-$C332=-2,"x",""))),"")</f>
        <v/>
      </c>
      <c r="AH332" s="153" t="str">
        <f>IF(LEN(AH331)&gt;0,IF(AH$327&gt;=$C332,parametry!AF93,IF(AH$327-$C332=-1,"inna",IF(AH$327-$C332=-2,"x",""))),"")</f>
        <v/>
      </c>
      <c r="AI332" s="153" t="str">
        <f>IF(LEN(AI331)&gt;0,IF(AI$327&gt;=$C332,parametry!AG93,IF(AI$327-$C332=-1,"inna",IF(AI$327-$C332=-2,"x",""))),"")</f>
        <v/>
      </c>
      <c r="AJ332" s="153" t="str">
        <f>IF(LEN(AJ331)&gt;0,IF(AJ$327&gt;=$C332,parametry!AH93,IF(AJ$327-$C332=-1,"inna",IF(AJ$327-$C332=-2,"x",""))),"")</f>
        <v/>
      </c>
      <c r="AK332" s="153" t="str">
        <f>IF(LEN(AK331)&gt;0,IF(AK$327&gt;=$C332,parametry!AI93,IF(AK$327-$C332=-1,"inna",IF(AK$327-$C332=-2,"x",""))),"")</f>
        <v/>
      </c>
      <c r="AL332" s="153" t="str">
        <f>IF(LEN(AL331)&gt;0,IF(AL$327&gt;=$C332,parametry!AJ93,IF(AL$327-$C332=-1,"inna",IF(AL$327-$C332=-2,"x",""))),"")</f>
        <v/>
      </c>
      <c r="AM332" s="153" t="str">
        <f>IF(LEN(AM331)&gt;0,IF(AM$327&gt;=$C332,parametry!AK93,IF(AM$327-$C332=-1,"inna",IF(AM$327-$C332=-2,"x",""))),"")</f>
        <v/>
      </c>
      <c r="AN332" s="153" t="str">
        <f>IF(LEN(AN331)&gt;0,IF(AN$327&gt;=$C332,parametry!AL93,IF(AN$327-$C332=-1,"inna",IF(AN$327-$C332=-2,"x",""))),"")</f>
        <v/>
      </c>
      <c r="AO332" s="153" t="str">
        <f>IF(LEN(AO331)&gt;0,IF(AO$327&gt;=$C332,parametry!AM93,IF(AO$327-$C332=-1,"inna",IF(AO$327-$C332=-2,"x",""))),"")</f>
        <v/>
      </c>
      <c r="AP332" s="153" t="str">
        <f>IF(LEN(AP331)&gt;0,IF(AP$327&gt;=$C332,parametry!AN93,IF(AP$327-$C332=-1,"inna",IF(AP$327-$C332=-2,"x",""))),"")</f>
        <v/>
      </c>
      <c r="AQ332" s="153" t="str">
        <f>IF(LEN(AQ331)&gt;0,IF(AQ$327&gt;=$C332,parametry!AO93,IF(AQ$327-$C332=-1,"inna",IF(AQ$327-$C332=-2,"x",""))),"")</f>
        <v/>
      </c>
      <c r="AR332" s="153" t="str">
        <f>IF(LEN(AR331)&gt;0,IF(AR$327&gt;=$C332,parametry!AP93,IF(AR$327-$C332=-1,"inna",IF(AR$327-$C332=-2,"x",""))),"")</f>
        <v/>
      </c>
      <c r="AS332" s="153" t="str">
        <f>IF(LEN(AS331)&gt;0,IF(AS$327&gt;=$C332,parametry!AQ93,IF(AS$327-$C332=-1,"inna",IF(AS$327-$C332=-2,"x",""))),"")</f>
        <v/>
      </c>
      <c r="AT332" s="153" t="str">
        <f>IF(LEN(AT331)&gt;0,IF(AT$327&gt;=$C332,parametry!AR93,IF(AT$327-$C332=-1,"inna",IF(AT$327-$C332=-2,"x",""))),"")</f>
        <v/>
      </c>
      <c r="AU332" s="153" t="str">
        <f>IF(LEN(AU331)&gt;0,IF(AU$327&gt;=$C332,parametry!AS93,IF(AU$327-$C332=-1,"inna",IF(AU$327-$C332=-2,"x",""))),"")</f>
        <v/>
      </c>
      <c r="AV332" s="153" t="str">
        <f>IF(LEN(AV331)&gt;0,IF(AV$327&gt;=$C332,parametry!AT93,IF(AV$327-$C332=-1,"inna",IF(AV$327-$C332=-2,"x",""))),"")</f>
        <v/>
      </c>
      <c r="AW332" s="153" t="str">
        <f>IF(LEN(AW331)&gt;0,IF(AW$327&gt;=$C332,parametry!AU93,IF(AW$327-$C332=-1,"inna",IF(AW$327-$C332=-2,"x",""))),"")</f>
        <v/>
      </c>
      <c r="AX332" s="153" t="str">
        <f>IF(LEN(AX331)&gt;0,IF(AX$327&gt;=$C332,parametry!AV93,IF(AX$327-$C332=-1,"inna",IF(AX$327-$C332=-2,"x",""))),"")</f>
        <v/>
      </c>
      <c r="AY332" s="153" t="str">
        <f>IF(LEN(AY331)&gt;0,IF(AY$327&gt;=$C332,parametry!AW93,IF(AY$327-$C332=-1,"inna",IF(AY$327-$C332=-2,"x",""))),"")</f>
        <v/>
      </c>
      <c r="AZ332" s="153" t="str">
        <f>IF(LEN(AZ331)&gt;0,IF(AZ$327&gt;=$C332,parametry!AX93,IF(AZ$327-$C332=-1,"inna",IF(AZ$327-$C332=-2,"x",""))),"")</f>
        <v/>
      </c>
      <c r="BA332" s="153" t="str">
        <f>IF(LEN(BA331)&gt;0,IF(BA$327&gt;=$C332,parametry!AY93,IF(BA$327-$C332=-1,"inna",IF(BA$327-$C332=-2,"x",""))),"")</f>
        <v/>
      </c>
      <c r="BB332" s="153" t="str">
        <f>IF(LEN(BB331)&gt;0,IF(BB$327&gt;=$C332,parametry!AZ93,IF(BB$327-$C332=-1,"inna",IF(BB$327-$C332=-2,"x",""))),"")</f>
        <v/>
      </c>
      <c r="BC332" s="153" t="str">
        <f>IF(LEN(BC331)&gt;0,IF(BC$327&gt;=$C332,parametry!BA93,IF(BC$327-$C332=-1,"inna",IF(BC$327-$C332=-2,"x",""))),"")</f>
        <v/>
      </c>
      <c r="BD332" s="153" t="str">
        <f>IF(LEN(BD331)&gt;0,IF(BD$327&gt;=$C332,parametry!BB93,IF(BD$327-$C332=-1,"inna",IF(BD$327-$C332=-2,"x",""))),"")</f>
        <v/>
      </c>
      <c r="BE332" s="153" t="str">
        <f>IF(LEN(BE331)&gt;0,IF(BE$327&gt;=$C332,parametry!BC93,IF(BE$327-$C332=-1,"inna",IF(BE$327-$C332=-2,"x",""))),"")</f>
        <v/>
      </c>
      <c r="BF332" s="153" t="str">
        <f>IF(LEN(BF331)&gt;0,IF(BF$327&gt;=$C332,parametry!BD93,IF(BF$327-$C332=-1,"inna",IF(BF$327-$C332=-2,"x",""))),"")</f>
        <v/>
      </c>
      <c r="BG332" s="153" t="str">
        <f>IF(LEN(BG331)&gt;0,IF(BG$327&gt;=$C332,parametry!BE93,IF(BG$327-$C332=-1,"inna",IF(BG$327-$C332=-2,"x",""))),"")</f>
        <v/>
      </c>
      <c r="BH332" s="153" t="str">
        <f>IF(LEN(BH331)&gt;0,IF(BH$327&gt;=$C332,parametry!BF93,IF(BH$327-$C332=-1,"inna",IF(BH$327-$C332=-2,"x",""))),"")</f>
        <v/>
      </c>
      <c r="BI332" s="153" t="str">
        <f>IF(LEN(BI331)&gt;0,IF(BI$327&gt;=$C332,parametry!BG93,IF(BI$327-$C332=-1,"inna",IF(BI$327-$C332=-2,"x",""))),"")</f>
        <v/>
      </c>
      <c r="BJ332" s="153" t="str">
        <f>IF(LEN(BJ331)&gt;0,IF(BJ$327&gt;=$C332,parametry!BH93,IF(BJ$327-$C332=-1,"inna",IF(BJ$327-$C332=-2,"x",""))),"")</f>
        <v/>
      </c>
      <c r="BK332" s="153" t="str">
        <f>IF(LEN(BK331)&gt;0,IF(BK$327&gt;=$C332,parametry!BI93,IF(BK$327-$C332=-1,"inna",IF(BK$327-$C332=-2,"x",""))),"")</f>
        <v/>
      </c>
      <c r="BL332" s="153" t="str">
        <f>IF(LEN(BL331)&gt;0,IF(BL$327&gt;=$C332,parametry!BJ93,IF(BL$327-$C332=-1,"inna",IF(BL$327-$C332=-2,"x",""))),"")</f>
        <v/>
      </c>
      <c r="BM332" s="153" t="str">
        <f>IF(LEN(BM331)&gt;0,IF(BM$327&gt;=$C332,parametry!BK93,IF(BM$327-$C332=-1,"inna",IF(BM$327-$C332=-2,"x",""))),"")</f>
        <v/>
      </c>
      <c r="BN332" s="153" t="str">
        <f>IF(LEN(BN331)&gt;0,IF(BN$327&gt;=$C332,parametry!BL93,IF(BN$327-$C332=-1,"inna",IF(BN$327-$C332=-2,"x",""))),"")</f>
        <v/>
      </c>
      <c r="BO332" s="153" t="str">
        <f>IF(LEN(BO331)&gt;0,IF(BO$327&gt;=$C332,parametry!BM93,IF(BO$327-$C332=-1,"inna",IF(BO$327-$C332=-2,"x",""))),"")</f>
        <v/>
      </c>
      <c r="BP332" s="153" t="str">
        <f>IF(LEN(BP331)&gt;0,IF(BP$327&gt;=$C332,parametry!BN93,IF(BP$327-$C332=-1,"inna",IF(BP$327-$C332=-2,"x",""))),"")</f>
        <v/>
      </c>
      <c r="BQ332" s="153" t="str">
        <f>IF(LEN(BQ331)&gt;0,IF(BQ$327&gt;=$C332,parametry!BO93,IF(BQ$327-$C332=-1,"inna",IF(BQ$327-$C332=-2,"x",""))),"")</f>
        <v/>
      </c>
      <c r="BR332" s="153" t="str">
        <f>IF(LEN(BR331)&gt;0,IF(BR$327&gt;=$C332,parametry!BP93,IF(BR$327-$C332=-1,"inna",IF(BR$327-$C332=-2,"x",""))),"")</f>
        <v/>
      </c>
      <c r="BS332" s="153" t="str">
        <f>IF(LEN(BS331)&gt;0,IF(BS$327&gt;=$C332,parametry!BQ93,IF(BS$327-$C332=-1,"inna",IF(BS$327-$C332=-2,"x",""))),"")</f>
        <v/>
      </c>
      <c r="BT332" s="153" t="str">
        <f>IF(LEN(BT331)&gt;0,IF(BT$327&gt;=$C332,parametry!BR93,IF(BT$327-$C332=-1,"inna",IF(BT$327-$C332=-2,"x",""))),"")</f>
        <v/>
      </c>
      <c r="BU332" s="153" t="str">
        <f>IF(LEN(BU331)&gt;0,IF(BU$327&gt;=$C332,parametry!BS93,IF(BU$327-$C332=-1,"inna",IF(BU$327-$C332=-2,"x",""))),"")</f>
        <v/>
      </c>
      <c r="BV332" s="153" t="str">
        <f>IF(LEN(BV331)&gt;0,IF(BV$327&gt;=$C332,parametry!BT93,IF(BV$327-$C332=-1,"inna",IF(BV$327-$C332=-2,"x",""))),"")</f>
        <v/>
      </c>
      <c r="BW332" s="153" t="str">
        <f>IF(LEN(BW331)&gt;0,IF(BW$327&gt;=$C332,parametry!BU93,IF(BW$327-$C332=-1,"inna",IF(BW$327-$C332=-2,"x",""))),"")</f>
        <v/>
      </c>
      <c r="BX332" s="153" t="str">
        <f>IF(LEN(BX331)&gt;0,IF(BX$327&gt;=$C332,parametry!BV93,IF(BX$327-$C332=-1,"inna",IF(BX$327-$C332=-2,"x",""))),"")</f>
        <v/>
      </c>
      <c r="BY332" s="153" t="str">
        <f>IF(LEN(BY331)&gt;0,IF(BY$327&gt;=$C332,parametry!BW93,IF(BY$327-$C332=-1,"inna",IF(BY$327-$C332=-2,"x",""))),"")</f>
        <v/>
      </c>
      <c r="BZ332" s="153" t="str">
        <f>IF(LEN(BZ331)&gt;0,IF(BZ$327&gt;=$C332,parametry!BX93,IF(BZ$327-$C332=-1,"inna",IF(BZ$327-$C332=-2,"x",""))),"")</f>
        <v/>
      </c>
      <c r="CA332" s="153" t="str">
        <f>IF(LEN(CA331)&gt;0,IF(CA$327&gt;=$C332,parametry!BY93,IF(CA$327-$C332=-1,"inna",IF(CA$327-$C332=-2,"x",""))),"")</f>
        <v/>
      </c>
      <c r="CB332" s="153" t="str">
        <f>IF(LEN(CB331)&gt;0,IF(CB$327&gt;=$C332,parametry!BZ93,IF(CB$327-$C332=-1,"inna",IF(CB$327-$C332=-2,"x",""))),"")</f>
        <v/>
      </c>
      <c r="CC332" s="153" t="str">
        <f>IF(LEN(CC331)&gt;0,IF(CC$327&gt;=$C332,parametry!CA93,IF(CC$327-$C332=-1,"inna",IF(CC$327-$C332=-2,"x",""))),"")</f>
        <v/>
      </c>
      <c r="CD332" s="153" t="str">
        <f>IF(LEN(CD331)&gt;0,IF(CD$327&gt;=$C332,parametry!CB93,IF(CD$327-$C332=-1,"inna",IF(CD$327-$C332=-2,"x",""))),"")</f>
        <v/>
      </c>
      <c r="CE332" s="153" t="str">
        <f>IF(LEN(CE331)&gt;0,IF(CE$327&gt;=$C332,parametry!CC93,IF(CE$327-$C332=-1,"inna",IF(CE$327-$C332=-2,"x",""))),"")</f>
        <v/>
      </c>
      <c r="CF332" s="153" t="str">
        <f>IF(LEN(CF331)&gt;0,IF(CF$327&gt;=$C332,parametry!CD93,IF(CF$327-$C332=-1,"inna",IF(CF$327-$C332=-2,"x",""))),"")</f>
        <v/>
      </c>
      <c r="CG332" s="153" t="str">
        <f>IF(LEN(CG331)&gt;0,IF(CG$327&gt;=$C332,parametry!CE93,IF(CG$327-$C332=-1,"inna",IF(CG$327-$C332=-2,"x",""))),"")</f>
        <v/>
      </c>
      <c r="CH332" s="153" t="str">
        <f>IF(LEN(CH331)&gt;0,IF(CH$327&gt;=$C332,parametry!CF93,IF(CH$327-$C332=-1,"inna",IF(CH$327-$C332=-2,"x",""))),"")</f>
        <v/>
      </c>
      <c r="CI332" s="153" t="str">
        <f>IF(LEN(CI331)&gt;0,IF(CI$327&gt;=$C332,parametry!CG93,IF(CI$327-$C332=-1,"inna",IF(CI$327-$C332=-2,"x",""))),"")</f>
        <v/>
      </c>
      <c r="CJ332" s="153" t="str">
        <f>IF(LEN(CJ331)&gt;0,IF(CJ$327&gt;=$C332,parametry!CH93,IF(CJ$327-$C332=-1,"inna",IF(CJ$327-$C332=-2,"x",""))),"")</f>
        <v/>
      </c>
      <c r="CK332" s="153" t="str">
        <f>IF(LEN(CK331)&gt;0,IF(CK$327&gt;=$C332,parametry!CI93,IF(CK$327-$C332=-1,"inna",IF(CK$327-$C332=-2,"x",""))),"")</f>
        <v/>
      </c>
      <c r="CL332" s="153" t="str">
        <f>IF(LEN(CL331)&gt;0,IF(CL$327&gt;=$C332,parametry!CJ93,IF(CL$327-$C332=-1,"inna",IF(CL$327-$C332=-2,"x",""))),"")</f>
        <v/>
      </c>
      <c r="CM332" s="153" t="str">
        <f>IF(LEN(CM331)&gt;0,IF(CM$327&gt;=$C332,parametry!CK93,IF(CM$327-$C332=-1,"inna",IF(CM$327-$C332=-2,"x",""))),"")</f>
        <v/>
      </c>
      <c r="CN332" s="153" t="str">
        <f>IF(LEN(CN331)&gt;0,IF(CN$327&gt;=$C332,parametry!CL93,IF(CN$327-$C332=-1,"inna",IF(CN$327-$C332=-2,"x",""))),"")</f>
        <v/>
      </c>
      <c r="CO332" s="153" t="str">
        <f>IF(LEN(CO331)&gt;0,IF(CO$327&gt;=$C332,parametry!CM93,IF(CO$327-$C332=-1,"inna",IF(CO$327-$C332=-2,"x",""))),"")</f>
        <v/>
      </c>
      <c r="CP332" s="153" t="str">
        <f>IF(LEN(CP331)&gt;0,IF(CP$327&gt;=$C332,parametry!CN93,IF(CP$327-$C332=-1,"inna",IF(CP$327-$C332=-2,"x",""))),"")</f>
        <v/>
      </c>
      <c r="CQ332" s="153" t="str">
        <f>IF(LEN(CQ331)&gt;0,IF(CQ$327&gt;=$C332,parametry!CO93,IF(CQ$327-$C332=-1,"inna",IF(CQ$327-$C332=-2,"x",""))),"")</f>
        <v/>
      </c>
      <c r="CR332" s="153" t="str">
        <f>IF(LEN(CR331)&gt;0,IF(CR$327&gt;=$C332,parametry!CP93,IF(CR$327-$C332=-1,"inna",IF(CR$327-$C332=-2,"x",""))),"")</f>
        <v/>
      </c>
      <c r="CS332" s="153" t="str">
        <f>IF(LEN(CS331)&gt;0,IF(CS$327&gt;=$C332,parametry!CQ93,IF(CS$327-$C332=-1,"inna",IF(CS$327-$C332=-2,"x",""))),"")</f>
        <v/>
      </c>
      <c r="CT332" s="153" t="str">
        <f>IF(LEN(CT331)&gt;0,IF(CT$327&gt;=$C332,parametry!CR93,IF(CT$327-$C332=-1,"inna",IF(CT$327-$C332=-2,"x",""))),"")</f>
        <v/>
      </c>
      <c r="CU332" s="153" t="str">
        <f>IF(LEN(CU331)&gt;0,IF(CU$327&gt;=$C332,parametry!CS93,IF(CU$327-$C332=-1,"inna",IF(CU$327-$C332=-2,"x",""))),"")</f>
        <v/>
      </c>
      <c r="CV332" s="153" t="str">
        <f>IF(LEN(CV331)&gt;0,IF(CV$327&gt;=$C332,parametry!CT93,IF(CV$327-$C332=-1,"inna",IF(CV$327-$C332=-2,"x",""))),"")</f>
        <v/>
      </c>
      <c r="CW332" s="153" t="str">
        <f>IF(LEN(CW331)&gt;0,IF(CW$327&gt;=$C332,parametry!CU93,IF(CW$327-$C332=-1,"inna",IF(CW$327-$C332=-2,"x",""))),"")</f>
        <v/>
      </c>
      <c r="CX332" s="153" t="str">
        <f>IF(LEN(CX331)&gt;0,IF(CX$327&gt;=$C332,parametry!CV93,IF(CX$327-$C332=-1,"inna",IF(CX$327-$C332=-2,"x",""))),"")</f>
        <v/>
      </c>
      <c r="CY332" s="153" t="str">
        <f>IF(LEN(CY331)&gt;0,IF(CY$327&gt;=$C332,parametry!CW93,IF(CY$327-$C332=-1,"inna",IF(CY$327-$C332=-2,"x",""))),"")</f>
        <v/>
      </c>
    </row>
    <row r="333" spans="1:103" s="34" customFormat="1">
      <c r="C333" s="34">
        <v>6</v>
      </c>
      <c r="D333" s="153" t="str">
        <f>IF(LEN(D332)&gt;0,IF(D$327&gt;=$C333,parametry!B94,IF(D$327-$C333=-1,"inna",IF(D$327-$C333=-2,"x",""))),"")</f>
        <v/>
      </c>
      <c r="E333" s="153" t="str">
        <f>IF(LEN(E332)&gt;0,IF(E$327&gt;=$C333,parametry!C94,IF(E$327-$C333=-1,"inna",IF(E$327-$C333=-2,"x",""))),"")</f>
        <v/>
      </c>
      <c r="F333" s="153" t="str">
        <f>IF(LEN(F332)&gt;0,IF(F$327&gt;=$C333,parametry!D94,IF(F$327-$C333=-1,"inna",IF(F$327-$C333=-2,"x",""))),"")</f>
        <v/>
      </c>
      <c r="G333" s="153" t="str">
        <f>IF(LEN(G332)&gt;0,IF(G$327&gt;=$C333,parametry!E94,IF(G$327-$C333=-1,"inna",IF(G$327-$C333=-2,"x",""))),"")</f>
        <v/>
      </c>
      <c r="H333" s="153" t="str">
        <f>IF(LEN(H332)&gt;0,IF(H$327&gt;=$C333,parametry!F94,IF(H$327-$C333=-1,"inna",IF(H$327-$C333=-2,"x",""))),"")</f>
        <v/>
      </c>
      <c r="I333" s="153" t="str">
        <f>IF(LEN(I332)&gt;0,IF(I$327&gt;=$C333,parametry!G94,IF(I$327-$C333=-1,"inna",IF(I$327-$C333=-2,"x",""))),"")</f>
        <v/>
      </c>
      <c r="J333" s="153" t="str">
        <f>IF(LEN(J332)&gt;0,IF(J$327&gt;=$C333,parametry!H94,IF(J$327-$C333=-1,"inna",IF(J$327-$C333=-2,"x",""))),"")</f>
        <v/>
      </c>
      <c r="K333" s="153" t="str">
        <f>IF(LEN(K332)&gt;0,IF(K$327&gt;=$C333,parametry!I94,IF(K$327-$C333=-1,"inna",IF(K$327-$C333=-2,"x",""))),"")</f>
        <v/>
      </c>
      <c r="L333" s="153" t="str">
        <f>IF(LEN(L332)&gt;0,IF(L$327&gt;=$C333,parametry!J94,IF(L$327-$C333=-1,"inna",IF(L$327-$C333=-2,"x",""))),"")</f>
        <v/>
      </c>
      <c r="M333" s="153" t="str">
        <f>IF(LEN(M332)&gt;0,IF(M$327&gt;=$C333,parametry!K94,IF(M$327-$C333=-1,"inna",IF(M$327-$C333=-2,"x",""))),"")</f>
        <v/>
      </c>
      <c r="N333" s="153" t="str">
        <f>IF(LEN(N332)&gt;0,IF(N$327&gt;=$C333,parametry!L94,IF(N$327-$C333=-1,"inna",IF(N$327-$C333=-2,"x",""))),"")</f>
        <v/>
      </c>
      <c r="O333" s="153" t="str">
        <f>IF(LEN(O332)&gt;0,IF(O$327&gt;=$C333,parametry!M94,IF(O$327-$C333=-1,"inna",IF(O$327-$C333=-2,"x",""))),"")</f>
        <v/>
      </c>
      <c r="P333" s="153" t="str">
        <f>IF(LEN(P332)&gt;0,IF(P$327&gt;=$C333,parametry!N94,IF(P$327-$C333=-1,"inna",IF(P$327-$C333=-2,"x",""))),"")</f>
        <v/>
      </c>
      <c r="Q333" s="153" t="str">
        <f>IF(LEN(Q332)&gt;0,IF(Q$327&gt;=$C333,parametry!O94,IF(Q$327-$C333=-1,"inna",IF(Q$327-$C333=-2,"x",""))),"")</f>
        <v/>
      </c>
      <c r="R333" s="153" t="str">
        <f>IF(LEN(R332)&gt;0,IF(R$327&gt;=$C333,parametry!P94,IF(R$327-$C333=-1,"inna",IF(R$327-$C333=-2,"x",""))),"")</f>
        <v/>
      </c>
      <c r="S333" s="153" t="str">
        <f>IF(LEN(S332)&gt;0,IF(S$327&gt;=$C333,parametry!Q94,IF(S$327-$C333=-1,"inna",IF(S$327-$C333=-2,"x",""))),"")</f>
        <v/>
      </c>
      <c r="T333" s="153" t="str">
        <f>IF(LEN(T332)&gt;0,IF(T$327&gt;=$C333,parametry!R94,IF(T$327-$C333=-1,"inna",IF(T$327-$C333=-2,"x",""))),"")</f>
        <v/>
      </c>
      <c r="U333" s="153" t="str">
        <f>IF(LEN(U332)&gt;0,IF(U$327&gt;=$C333,parametry!S94,IF(U$327-$C333=-1,"inna",IF(U$327-$C333=-2,"x",""))),"")</f>
        <v/>
      </c>
      <c r="V333" s="153" t="str">
        <f>IF(LEN(V332)&gt;0,IF(V$327&gt;=$C333,parametry!T94,IF(V$327-$C333=-1,"inna",IF(V$327-$C333=-2,"x",""))),"")</f>
        <v/>
      </c>
      <c r="W333" s="153" t="str">
        <f>IF(LEN(W332)&gt;0,IF(W$327&gt;=$C333,parametry!U94,IF(W$327-$C333=-1,"inna",IF(W$327-$C333=-2,"x",""))),"")</f>
        <v/>
      </c>
      <c r="X333" s="153" t="str">
        <f>IF(LEN(X332)&gt;0,IF(X$327&gt;=$C333,parametry!V94,IF(X$327-$C333=-1,"inna",IF(X$327-$C333=-2,"x",""))),"")</f>
        <v/>
      </c>
      <c r="Y333" s="153" t="str">
        <f>IF(LEN(Y332)&gt;0,IF(Y$327&gt;=$C333,parametry!W94,IF(Y$327-$C333=-1,"inna",IF(Y$327-$C333=-2,"x",""))),"")</f>
        <v/>
      </c>
      <c r="Z333" s="153" t="str">
        <f>IF(LEN(Z332)&gt;0,IF(Z$327&gt;=$C333,parametry!X94,IF(Z$327-$C333=-1,"inna",IF(Z$327-$C333=-2,"x",""))),"")</f>
        <v/>
      </c>
      <c r="AA333" s="153" t="str">
        <f>IF(LEN(AA332)&gt;0,IF(AA$327&gt;=$C333,parametry!Y94,IF(AA$327-$C333=-1,"inna",IF(AA$327-$C333=-2,"x",""))),"")</f>
        <v/>
      </c>
      <c r="AB333" s="153" t="str">
        <f>IF(LEN(AB332)&gt;0,IF(AB$327&gt;=$C333,parametry!Z94,IF(AB$327-$C333=-1,"inna",IF(AB$327-$C333=-2,"x",""))),"")</f>
        <v/>
      </c>
      <c r="AC333" s="153" t="str">
        <f>IF(LEN(AC332)&gt;0,IF(AC$327&gt;=$C333,parametry!AA94,IF(AC$327-$C333=-1,"inna",IF(AC$327-$C333=-2,"x",""))),"")</f>
        <v/>
      </c>
      <c r="AD333" s="153" t="str">
        <f>IF(LEN(AD332)&gt;0,IF(AD$327&gt;=$C333,parametry!AB94,IF(AD$327-$C333=-1,"inna",IF(AD$327-$C333=-2,"x",""))),"")</f>
        <v/>
      </c>
      <c r="AE333" s="153" t="str">
        <f>IF(LEN(AE332)&gt;0,IF(AE$327&gt;=$C333,parametry!AC94,IF(AE$327-$C333=-1,"inna",IF(AE$327-$C333=-2,"x",""))),"")</f>
        <v/>
      </c>
      <c r="AF333" s="153" t="str">
        <f>IF(LEN(AF332)&gt;0,IF(AF$327&gt;=$C333,parametry!AD94,IF(AF$327-$C333=-1,"inna",IF(AF$327-$C333=-2,"x",""))),"")</f>
        <v/>
      </c>
      <c r="AG333" s="153" t="str">
        <f>IF(LEN(AG332)&gt;0,IF(AG$327&gt;=$C333,parametry!AE94,IF(AG$327-$C333=-1,"inna",IF(AG$327-$C333=-2,"x",""))),"")</f>
        <v/>
      </c>
      <c r="AH333" s="153" t="str">
        <f>IF(LEN(AH332)&gt;0,IF(AH$327&gt;=$C333,parametry!AF94,IF(AH$327-$C333=-1,"inna",IF(AH$327-$C333=-2,"x",""))),"")</f>
        <v/>
      </c>
      <c r="AI333" s="153" t="str">
        <f>IF(LEN(AI332)&gt;0,IF(AI$327&gt;=$C333,parametry!AG94,IF(AI$327-$C333=-1,"inna",IF(AI$327-$C333=-2,"x",""))),"")</f>
        <v/>
      </c>
      <c r="AJ333" s="153" t="str">
        <f>IF(LEN(AJ332)&gt;0,IF(AJ$327&gt;=$C333,parametry!AH94,IF(AJ$327-$C333=-1,"inna",IF(AJ$327-$C333=-2,"x",""))),"")</f>
        <v/>
      </c>
      <c r="AK333" s="153" t="str">
        <f>IF(LEN(AK332)&gt;0,IF(AK$327&gt;=$C333,parametry!AI94,IF(AK$327-$C333=-1,"inna",IF(AK$327-$C333=-2,"x",""))),"")</f>
        <v/>
      </c>
      <c r="AL333" s="153" t="str">
        <f>IF(LEN(AL332)&gt;0,IF(AL$327&gt;=$C333,parametry!AJ94,IF(AL$327-$C333=-1,"inna",IF(AL$327-$C333=-2,"x",""))),"")</f>
        <v/>
      </c>
      <c r="AM333" s="153" t="str">
        <f>IF(LEN(AM332)&gt;0,IF(AM$327&gt;=$C333,parametry!AK94,IF(AM$327-$C333=-1,"inna",IF(AM$327-$C333=-2,"x",""))),"")</f>
        <v/>
      </c>
      <c r="AN333" s="153" t="str">
        <f>IF(LEN(AN332)&gt;0,IF(AN$327&gt;=$C333,parametry!AL94,IF(AN$327-$C333=-1,"inna",IF(AN$327-$C333=-2,"x",""))),"")</f>
        <v/>
      </c>
      <c r="AO333" s="153" t="str">
        <f>IF(LEN(AO332)&gt;0,IF(AO$327&gt;=$C333,parametry!AM94,IF(AO$327-$C333=-1,"inna",IF(AO$327-$C333=-2,"x",""))),"")</f>
        <v/>
      </c>
      <c r="AP333" s="153" t="str">
        <f>IF(LEN(AP332)&gt;0,IF(AP$327&gt;=$C333,parametry!AN94,IF(AP$327-$C333=-1,"inna",IF(AP$327-$C333=-2,"x",""))),"")</f>
        <v/>
      </c>
      <c r="AQ333" s="153" t="str">
        <f>IF(LEN(AQ332)&gt;0,IF(AQ$327&gt;=$C333,parametry!AO94,IF(AQ$327-$C333=-1,"inna",IF(AQ$327-$C333=-2,"x",""))),"")</f>
        <v/>
      </c>
      <c r="AR333" s="153" t="str">
        <f>IF(LEN(AR332)&gt;0,IF(AR$327&gt;=$C333,parametry!AP94,IF(AR$327-$C333=-1,"inna",IF(AR$327-$C333=-2,"x",""))),"")</f>
        <v/>
      </c>
      <c r="AS333" s="153" t="str">
        <f>IF(LEN(AS332)&gt;0,IF(AS$327&gt;=$C333,parametry!AQ94,IF(AS$327-$C333=-1,"inna",IF(AS$327-$C333=-2,"x",""))),"")</f>
        <v/>
      </c>
      <c r="AT333" s="153" t="str">
        <f>IF(LEN(AT332)&gt;0,IF(AT$327&gt;=$C333,parametry!AR94,IF(AT$327-$C333=-1,"inna",IF(AT$327-$C333=-2,"x",""))),"")</f>
        <v/>
      </c>
      <c r="AU333" s="153" t="str">
        <f>IF(LEN(AU332)&gt;0,IF(AU$327&gt;=$C333,parametry!AS94,IF(AU$327-$C333=-1,"inna",IF(AU$327-$C333=-2,"x",""))),"")</f>
        <v/>
      </c>
      <c r="AV333" s="153" t="str">
        <f>IF(LEN(AV332)&gt;0,IF(AV$327&gt;=$C333,parametry!AT94,IF(AV$327-$C333=-1,"inna",IF(AV$327-$C333=-2,"x",""))),"")</f>
        <v/>
      </c>
      <c r="AW333" s="153" t="str">
        <f>IF(LEN(AW332)&gt;0,IF(AW$327&gt;=$C333,parametry!AU94,IF(AW$327-$C333=-1,"inna",IF(AW$327-$C333=-2,"x",""))),"")</f>
        <v/>
      </c>
      <c r="AX333" s="153" t="str">
        <f>IF(LEN(AX332)&gt;0,IF(AX$327&gt;=$C333,parametry!AV94,IF(AX$327-$C333=-1,"inna",IF(AX$327-$C333=-2,"x",""))),"")</f>
        <v/>
      </c>
      <c r="AY333" s="153" t="str">
        <f>IF(LEN(AY332)&gt;0,IF(AY$327&gt;=$C333,parametry!AW94,IF(AY$327-$C333=-1,"inna",IF(AY$327-$C333=-2,"x",""))),"")</f>
        <v/>
      </c>
      <c r="AZ333" s="153" t="str">
        <f>IF(LEN(AZ332)&gt;0,IF(AZ$327&gt;=$C333,parametry!AX94,IF(AZ$327-$C333=-1,"inna",IF(AZ$327-$C333=-2,"x",""))),"")</f>
        <v/>
      </c>
      <c r="BA333" s="153" t="str">
        <f>IF(LEN(BA332)&gt;0,IF(BA$327&gt;=$C333,parametry!AY94,IF(BA$327-$C333=-1,"inna",IF(BA$327-$C333=-2,"x",""))),"")</f>
        <v/>
      </c>
      <c r="BB333" s="153" t="str">
        <f>IF(LEN(BB332)&gt;0,IF(BB$327&gt;=$C333,parametry!AZ94,IF(BB$327-$C333=-1,"inna",IF(BB$327-$C333=-2,"x",""))),"")</f>
        <v/>
      </c>
      <c r="BC333" s="153" t="str">
        <f>IF(LEN(BC332)&gt;0,IF(BC$327&gt;=$C333,parametry!BA94,IF(BC$327-$C333=-1,"inna",IF(BC$327-$C333=-2,"x",""))),"")</f>
        <v/>
      </c>
      <c r="BD333" s="153" t="str">
        <f>IF(LEN(BD332)&gt;0,IF(BD$327&gt;=$C333,parametry!BB94,IF(BD$327-$C333=-1,"inna",IF(BD$327-$C333=-2,"x",""))),"")</f>
        <v/>
      </c>
      <c r="BE333" s="153" t="str">
        <f>IF(LEN(BE332)&gt;0,IF(BE$327&gt;=$C333,parametry!BC94,IF(BE$327-$C333=-1,"inna",IF(BE$327-$C333=-2,"x",""))),"")</f>
        <v/>
      </c>
      <c r="BF333" s="153" t="str">
        <f>IF(LEN(BF332)&gt;0,IF(BF$327&gt;=$C333,parametry!BD94,IF(BF$327-$C333=-1,"inna",IF(BF$327-$C333=-2,"x",""))),"")</f>
        <v/>
      </c>
      <c r="BG333" s="153" t="str">
        <f>IF(LEN(BG332)&gt;0,IF(BG$327&gt;=$C333,parametry!BE94,IF(BG$327-$C333=-1,"inna",IF(BG$327-$C333=-2,"x",""))),"")</f>
        <v/>
      </c>
      <c r="BH333" s="153" t="str">
        <f>IF(LEN(BH332)&gt;0,IF(BH$327&gt;=$C333,parametry!BF94,IF(BH$327-$C333=-1,"inna",IF(BH$327-$C333=-2,"x",""))),"")</f>
        <v/>
      </c>
      <c r="BI333" s="153" t="str">
        <f>IF(LEN(BI332)&gt;0,IF(BI$327&gt;=$C333,parametry!BG94,IF(BI$327-$C333=-1,"inna",IF(BI$327-$C333=-2,"x",""))),"")</f>
        <v/>
      </c>
      <c r="BJ333" s="153" t="str">
        <f>IF(LEN(BJ332)&gt;0,IF(BJ$327&gt;=$C333,parametry!BH94,IF(BJ$327-$C333=-1,"inna",IF(BJ$327-$C333=-2,"x",""))),"")</f>
        <v/>
      </c>
      <c r="BK333" s="153" t="str">
        <f>IF(LEN(BK332)&gt;0,IF(BK$327&gt;=$C333,parametry!BI94,IF(BK$327-$C333=-1,"inna",IF(BK$327-$C333=-2,"x",""))),"")</f>
        <v/>
      </c>
      <c r="BL333" s="153" t="str">
        <f>IF(LEN(BL332)&gt;0,IF(BL$327&gt;=$C333,parametry!BJ94,IF(BL$327-$C333=-1,"inna",IF(BL$327-$C333=-2,"x",""))),"")</f>
        <v/>
      </c>
      <c r="BM333" s="153" t="str">
        <f>IF(LEN(BM332)&gt;0,IF(BM$327&gt;=$C333,parametry!BK94,IF(BM$327-$C333=-1,"inna",IF(BM$327-$C333=-2,"x",""))),"")</f>
        <v/>
      </c>
      <c r="BN333" s="153" t="str">
        <f>IF(LEN(BN332)&gt;0,IF(BN$327&gt;=$C333,parametry!BL94,IF(BN$327-$C333=-1,"inna",IF(BN$327-$C333=-2,"x",""))),"")</f>
        <v/>
      </c>
      <c r="BO333" s="153" t="str">
        <f>IF(LEN(BO332)&gt;0,IF(BO$327&gt;=$C333,parametry!BM94,IF(BO$327-$C333=-1,"inna",IF(BO$327-$C333=-2,"x",""))),"")</f>
        <v/>
      </c>
      <c r="BP333" s="153" t="str">
        <f>IF(LEN(BP332)&gt;0,IF(BP$327&gt;=$C333,parametry!BN94,IF(BP$327-$C333=-1,"inna",IF(BP$327-$C333=-2,"x",""))),"")</f>
        <v/>
      </c>
      <c r="BQ333" s="153" t="str">
        <f>IF(LEN(BQ332)&gt;0,IF(BQ$327&gt;=$C333,parametry!BO94,IF(BQ$327-$C333=-1,"inna",IF(BQ$327-$C333=-2,"x",""))),"")</f>
        <v/>
      </c>
      <c r="BR333" s="153" t="str">
        <f>IF(LEN(BR332)&gt;0,IF(BR$327&gt;=$C333,parametry!BP94,IF(BR$327-$C333=-1,"inna",IF(BR$327-$C333=-2,"x",""))),"")</f>
        <v/>
      </c>
      <c r="BS333" s="153" t="str">
        <f>IF(LEN(BS332)&gt;0,IF(BS$327&gt;=$C333,parametry!BQ94,IF(BS$327-$C333=-1,"inna",IF(BS$327-$C333=-2,"x",""))),"")</f>
        <v/>
      </c>
      <c r="BT333" s="153" t="str">
        <f>IF(LEN(BT332)&gt;0,IF(BT$327&gt;=$C333,parametry!BR94,IF(BT$327-$C333=-1,"inna",IF(BT$327-$C333=-2,"x",""))),"")</f>
        <v/>
      </c>
      <c r="BU333" s="153" t="str">
        <f>IF(LEN(BU332)&gt;0,IF(BU$327&gt;=$C333,parametry!BS94,IF(BU$327-$C333=-1,"inna",IF(BU$327-$C333=-2,"x",""))),"")</f>
        <v/>
      </c>
      <c r="BV333" s="153" t="str">
        <f>IF(LEN(BV332)&gt;0,IF(BV$327&gt;=$C333,parametry!BT94,IF(BV$327-$C333=-1,"inna",IF(BV$327-$C333=-2,"x",""))),"")</f>
        <v/>
      </c>
      <c r="BW333" s="153" t="str">
        <f>IF(LEN(BW332)&gt;0,IF(BW$327&gt;=$C333,parametry!BU94,IF(BW$327-$C333=-1,"inna",IF(BW$327-$C333=-2,"x",""))),"")</f>
        <v/>
      </c>
      <c r="BX333" s="153" t="str">
        <f>IF(LEN(BX332)&gt;0,IF(BX$327&gt;=$C333,parametry!BV94,IF(BX$327-$C333=-1,"inna",IF(BX$327-$C333=-2,"x",""))),"")</f>
        <v/>
      </c>
      <c r="BY333" s="153" t="str">
        <f>IF(LEN(BY332)&gt;0,IF(BY$327&gt;=$C333,parametry!BW94,IF(BY$327-$C333=-1,"inna",IF(BY$327-$C333=-2,"x",""))),"")</f>
        <v/>
      </c>
      <c r="BZ333" s="153" t="str">
        <f>IF(LEN(BZ332)&gt;0,IF(BZ$327&gt;=$C333,parametry!BX94,IF(BZ$327-$C333=-1,"inna",IF(BZ$327-$C333=-2,"x",""))),"")</f>
        <v/>
      </c>
      <c r="CA333" s="153" t="str">
        <f>IF(LEN(CA332)&gt;0,IF(CA$327&gt;=$C333,parametry!BY94,IF(CA$327-$C333=-1,"inna",IF(CA$327-$C333=-2,"x",""))),"")</f>
        <v/>
      </c>
      <c r="CB333" s="153" t="str">
        <f>IF(LEN(CB332)&gt;0,IF(CB$327&gt;=$C333,parametry!BZ94,IF(CB$327-$C333=-1,"inna",IF(CB$327-$C333=-2,"x",""))),"")</f>
        <v/>
      </c>
      <c r="CC333" s="153" t="str">
        <f>IF(LEN(CC332)&gt;0,IF(CC$327&gt;=$C333,parametry!CA94,IF(CC$327-$C333=-1,"inna",IF(CC$327-$C333=-2,"x",""))),"")</f>
        <v/>
      </c>
      <c r="CD333" s="153" t="str">
        <f>IF(LEN(CD332)&gt;0,IF(CD$327&gt;=$C333,parametry!CB94,IF(CD$327-$C333=-1,"inna",IF(CD$327-$C333=-2,"x",""))),"")</f>
        <v/>
      </c>
      <c r="CE333" s="153" t="str">
        <f>IF(LEN(CE332)&gt;0,IF(CE$327&gt;=$C333,parametry!CC94,IF(CE$327-$C333=-1,"inna",IF(CE$327-$C333=-2,"x",""))),"")</f>
        <v/>
      </c>
      <c r="CF333" s="153" t="str">
        <f>IF(LEN(CF332)&gt;0,IF(CF$327&gt;=$C333,parametry!CD94,IF(CF$327-$C333=-1,"inna",IF(CF$327-$C333=-2,"x",""))),"")</f>
        <v/>
      </c>
      <c r="CG333" s="153" t="str">
        <f>IF(LEN(CG332)&gt;0,IF(CG$327&gt;=$C333,parametry!CE94,IF(CG$327-$C333=-1,"inna",IF(CG$327-$C333=-2,"x",""))),"")</f>
        <v/>
      </c>
      <c r="CH333" s="153" t="str">
        <f>IF(LEN(CH332)&gt;0,IF(CH$327&gt;=$C333,parametry!CF94,IF(CH$327-$C333=-1,"inna",IF(CH$327-$C333=-2,"x",""))),"")</f>
        <v/>
      </c>
      <c r="CI333" s="153" t="str">
        <f>IF(LEN(CI332)&gt;0,IF(CI$327&gt;=$C333,parametry!CG94,IF(CI$327-$C333=-1,"inna",IF(CI$327-$C333=-2,"x",""))),"")</f>
        <v/>
      </c>
      <c r="CJ333" s="153" t="str">
        <f>IF(LEN(CJ332)&gt;0,IF(CJ$327&gt;=$C333,parametry!CH94,IF(CJ$327-$C333=-1,"inna",IF(CJ$327-$C333=-2,"x",""))),"")</f>
        <v/>
      </c>
      <c r="CK333" s="153" t="str">
        <f>IF(LEN(CK332)&gt;0,IF(CK$327&gt;=$C333,parametry!CI94,IF(CK$327-$C333=-1,"inna",IF(CK$327-$C333=-2,"x",""))),"")</f>
        <v/>
      </c>
      <c r="CL333" s="153" t="str">
        <f>IF(LEN(CL332)&gt;0,IF(CL$327&gt;=$C333,parametry!CJ94,IF(CL$327-$C333=-1,"inna",IF(CL$327-$C333=-2,"x",""))),"")</f>
        <v/>
      </c>
      <c r="CM333" s="153" t="str">
        <f>IF(LEN(CM332)&gt;0,IF(CM$327&gt;=$C333,parametry!CK94,IF(CM$327-$C333=-1,"inna",IF(CM$327-$C333=-2,"x",""))),"")</f>
        <v/>
      </c>
      <c r="CN333" s="153" t="str">
        <f>IF(LEN(CN332)&gt;0,IF(CN$327&gt;=$C333,parametry!CL94,IF(CN$327-$C333=-1,"inna",IF(CN$327-$C333=-2,"x",""))),"")</f>
        <v/>
      </c>
      <c r="CO333" s="153" t="str">
        <f>IF(LEN(CO332)&gt;0,IF(CO$327&gt;=$C333,parametry!CM94,IF(CO$327-$C333=-1,"inna",IF(CO$327-$C333=-2,"x",""))),"")</f>
        <v/>
      </c>
      <c r="CP333" s="153" t="str">
        <f>IF(LEN(CP332)&gt;0,IF(CP$327&gt;=$C333,parametry!CN94,IF(CP$327-$C333=-1,"inna",IF(CP$327-$C333=-2,"x",""))),"")</f>
        <v/>
      </c>
      <c r="CQ333" s="153" t="str">
        <f>IF(LEN(CQ332)&gt;0,IF(CQ$327&gt;=$C333,parametry!CO94,IF(CQ$327-$C333=-1,"inna",IF(CQ$327-$C333=-2,"x",""))),"")</f>
        <v/>
      </c>
      <c r="CR333" s="153" t="str">
        <f>IF(LEN(CR332)&gt;0,IF(CR$327&gt;=$C333,parametry!CP94,IF(CR$327-$C333=-1,"inna",IF(CR$327-$C333=-2,"x",""))),"")</f>
        <v/>
      </c>
      <c r="CS333" s="153" t="str">
        <f>IF(LEN(CS332)&gt;0,IF(CS$327&gt;=$C333,parametry!CQ94,IF(CS$327-$C333=-1,"inna",IF(CS$327-$C333=-2,"x",""))),"")</f>
        <v/>
      </c>
      <c r="CT333" s="153" t="str">
        <f>IF(LEN(CT332)&gt;0,IF(CT$327&gt;=$C333,parametry!CR94,IF(CT$327-$C333=-1,"inna",IF(CT$327-$C333=-2,"x",""))),"")</f>
        <v/>
      </c>
      <c r="CU333" s="153" t="str">
        <f>IF(LEN(CU332)&gt;0,IF(CU$327&gt;=$C333,parametry!CS94,IF(CU$327-$C333=-1,"inna",IF(CU$327-$C333=-2,"x",""))),"")</f>
        <v/>
      </c>
      <c r="CV333" s="153" t="str">
        <f>IF(LEN(CV332)&gt;0,IF(CV$327&gt;=$C333,parametry!CT94,IF(CV$327-$C333=-1,"inna",IF(CV$327-$C333=-2,"x",""))),"")</f>
        <v/>
      </c>
      <c r="CW333" s="153" t="str">
        <f>IF(LEN(CW332)&gt;0,IF(CW$327&gt;=$C333,parametry!CU94,IF(CW$327-$C333=-1,"inna",IF(CW$327-$C333=-2,"x",""))),"")</f>
        <v/>
      </c>
      <c r="CX333" s="153" t="str">
        <f>IF(LEN(CX332)&gt;0,IF(CX$327&gt;=$C333,parametry!CV94,IF(CX$327-$C333=-1,"inna",IF(CX$327-$C333=-2,"x",""))),"")</f>
        <v/>
      </c>
      <c r="CY333" s="153" t="str">
        <f>IF(LEN(CY332)&gt;0,IF(CY$327&gt;=$C333,parametry!CW94,IF(CY$327-$C333=-1,"inna",IF(CY$327-$C333=-2,"x",""))),"")</f>
        <v/>
      </c>
    </row>
    <row r="334" spans="1:103" s="34" customFormat="1">
      <c r="C334" s="34">
        <v>7</v>
      </c>
      <c r="D334" s="153" t="str">
        <f>IF(LEN(D333)&gt;0,IF(D$327&gt;=$C334,parametry!B95,IF(D$327-$C334=-1,"inna",IF(D$327-$C334=-2,"x",""))),"")</f>
        <v/>
      </c>
      <c r="E334" s="153" t="str">
        <f>IF(LEN(E333)&gt;0,IF(E$327&gt;=$C334,parametry!C95,IF(E$327-$C334=-1,"inna",IF(E$327-$C334=-2,"x",""))),"")</f>
        <v/>
      </c>
      <c r="F334" s="153" t="str">
        <f>IF(LEN(F333)&gt;0,IF(F$327&gt;=$C334,parametry!D95,IF(F$327-$C334=-1,"inna",IF(F$327-$C334=-2,"x",""))),"")</f>
        <v/>
      </c>
      <c r="G334" s="153" t="str">
        <f>IF(LEN(G333)&gt;0,IF(G$327&gt;=$C334,parametry!E95,IF(G$327-$C334=-1,"inna",IF(G$327-$C334=-2,"x",""))),"")</f>
        <v/>
      </c>
      <c r="H334" s="153" t="str">
        <f>IF(LEN(H333)&gt;0,IF(H$327&gt;=$C334,parametry!F95,IF(H$327-$C334=-1,"inna",IF(H$327-$C334=-2,"x",""))),"")</f>
        <v/>
      </c>
      <c r="I334" s="153" t="str">
        <f>IF(LEN(I333)&gt;0,IF(I$327&gt;=$C334,parametry!G95,IF(I$327-$C334=-1,"inna",IF(I$327-$C334=-2,"x",""))),"")</f>
        <v/>
      </c>
      <c r="J334" s="153" t="str">
        <f>IF(LEN(J333)&gt;0,IF(J$327&gt;=$C334,parametry!H95,IF(J$327-$C334=-1,"inna",IF(J$327-$C334=-2,"x",""))),"")</f>
        <v/>
      </c>
      <c r="K334" s="153" t="str">
        <f>IF(LEN(K333)&gt;0,IF(K$327&gt;=$C334,parametry!I95,IF(K$327-$C334=-1,"inna",IF(K$327-$C334=-2,"x",""))),"")</f>
        <v/>
      </c>
      <c r="L334" s="153" t="str">
        <f>IF(LEN(L333)&gt;0,IF(L$327&gt;=$C334,parametry!J95,IF(L$327-$C334=-1,"inna",IF(L$327-$C334=-2,"x",""))),"")</f>
        <v/>
      </c>
      <c r="M334" s="153" t="str">
        <f>IF(LEN(M333)&gt;0,IF(M$327&gt;=$C334,parametry!K95,IF(M$327-$C334=-1,"inna",IF(M$327-$C334=-2,"x",""))),"")</f>
        <v/>
      </c>
      <c r="N334" s="153" t="str">
        <f>IF(LEN(N333)&gt;0,IF(N$327&gt;=$C334,parametry!L95,IF(N$327-$C334=-1,"inna",IF(N$327-$C334=-2,"x",""))),"")</f>
        <v/>
      </c>
      <c r="O334" s="153" t="str">
        <f>IF(LEN(O333)&gt;0,IF(O$327&gt;=$C334,parametry!M95,IF(O$327-$C334=-1,"inna",IF(O$327-$C334=-2,"x",""))),"")</f>
        <v/>
      </c>
      <c r="P334" s="153" t="str">
        <f>IF(LEN(P333)&gt;0,IF(P$327&gt;=$C334,parametry!N95,IF(P$327-$C334=-1,"inna",IF(P$327-$C334=-2,"x",""))),"")</f>
        <v/>
      </c>
      <c r="Q334" s="153" t="str">
        <f>IF(LEN(Q333)&gt;0,IF(Q$327&gt;=$C334,parametry!O95,IF(Q$327-$C334=-1,"inna",IF(Q$327-$C334=-2,"x",""))),"")</f>
        <v/>
      </c>
      <c r="R334" s="153" t="str">
        <f>IF(LEN(R333)&gt;0,IF(R$327&gt;=$C334,parametry!P95,IF(R$327-$C334=-1,"inna",IF(R$327-$C334=-2,"x",""))),"")</f>
        <v/>
      </c>
      <c r="S334" s="153" t="str">
        <f>IF(LEN(S333)&gt;0,IF(S$327&gt;=$C334,parametry!Q95,IF(S$327-$C334=-1,"inna",IF(S$327-$C334=-2,"x",""))),"")</f>
        <v/>
      </c>
      <c r="T334" s="153" t="str">
        <f>IF(LEN(T333)&gt;0,IF(T$327&gt;=$C334,parametry!R95,IF(T$327-$C334=-1,"inna",IF(T$327-$C334=-2,"x",""))),"")</f>
        <v/>
      </c>
      <c r="U334" s="153" t="str">
        <f>IF(LEN(U333)&gt;0,IF(U$327&gt;=$C334,parametry!S95,IF(U$327-$C334=-1,"inna",IF(U$327-$C334=-2,"x",""))),"")</f>
        <v/>
      </c>
      <c r="V334" s="153" t="str">
        <f>IF(LEN(V333)&gt;0,IF(V$327&gt;=$C334,parametry!T95,IF(V$327-$C334=-1,"inna",IF(V$327-$C334=-2,"x",""))),"")</f>
        <v/>
      </c>
      <c r="W334" s="153" t="str">
        <f>IF(LEN(W333)&gt;0,IF(W$327&gt;=$C334,parametry!U95,IF(W$327-$C334=-1,"inna",IF(W$327-$C334=-2,"x",""))),"")</f>
        <v/>
      </c>
      <c r="X334" s="153" t="str">
        <f>IF(LEN(X333)&gt;0,IF(X$327&gt;=$C334,parametry!V95,IF(X$327-$C334=-1,"inna",IF(X$327-$C334=-2,"x",""))),"")</f>
        <v/>
      </c>
      <c r="Y334" s="153" t="str">
        <f>IF(LEN(Y333)&gt;0,IF(Y$327&gt;=$C334,parametry!W95,IF(Y$327-$C334=-1,"inna",IF(Y$327-$C334=-2,"x",""))),"")</f>
        <v/>
      </c>
      <c r="Z334" s="153" t="str">
        <f>IF(LEN(Z333)&gt;0,IF(Z$327&gt;=$C334,parametry!X95,IF(Z$327-$C334=-1,"inna",IF(Z$327-$C334=-2,"x",""))),"")</f>
        <v/>
      </c>
      <c r="AA334" s="153" t="str">
        <f>IF(LEN(AA333)&gt;0,IF(AA$327&gt;=$C334,parametry!Y95,IF(AA$327-$C334=-1,"inna",IF(AA$327-$C334=-2,"x",""))),"")</f>
        <v/>
      </c>
      <c r="AB334" s="153" t="str">
        <f>IF(LEN(AB333)&gt;0,IF(AB$327&gt;=$C334,parametry!Z95,IF(AB$327-$C334=-1,"inna",IF(AB$327-$C334=-2,"x",""))),"")</f>
        <v/>
      </c>
      <c r="AC334" s="153" t="str">
        <f>IF(LEN(AC333)&gt;0,IF(AC$327&gt;=$C334,parametry!AA95,IF(AC$327-$C334=-1,"inna",IF(AC$327-$C334=-2,"x",""))),"")</f>
        <v/>
      </c>
      <c r="AD334" s="153" t="str">
        <f>IF(LEN(AD333)&gt;0,IF(AD$327&gt;=$C334,parametry!AB95,IF(AD$327-$C334=-1,"inna",IF(AD$327-$C334=-2,"x",""))),"")</f>
        <v/>
      </c>
      <c r="AE334" s="153" t="str">
        <f>IF(LEN(AE333)&gt;0,IF(AE$327&gt;=$C334,parametry!AC95,IF(AE$327-$C334=-1,"inna",IF(AE$327-$C334=-2,"x",""))),"")</f>
        <v/>
      </c>
      <c r="AF334" s="153" t="str">
        <f>IF(LEN(AF333)&gt;0,IF(AF$327&gt;=$C334,parametry!AD95,IF(AF$327-$C334=-1,"inna",IF(AF$327-$C334=-2,"x",""))),"")</f>
        <v/>
      </c>
      <c r="AG334" s="153" t="str">
        <f>IF(LEN(AG333)&gt;0,IF(AG$327&gt;=$C334,parametry!AE95,IF(AG$327-$C334=-1,"inna",IF(AG$327-$C334=-2,"x",""))),"")</f>
        <v/>
      </c>
      <c r="AH334" s="153" t="str">
        <f>IF(LEN(AH333)&gt;0,IF(AH$327&gt;=$C334,parametry!AF95,IF(AH$327-$C334=-1,"inna",IF(AH$327-$C334=-2,"x",""))),"")</f>
        <v/>
      </c>
      <c r="AI334" s="153" t="str">
        <f>IF(LEN(AI333)&gt;0,IF(AI$327&gt;=$C334,parametry!AG95,IF(AI$327-$C334=-1,"inna",IF(AI$327-$C334=-2,"x",""))),"")</f>
        <v/>
      </c>
      <c r="AJ334" s="153" t="str">
        <f>IF(LEN(AJ333)&gt;0,IF(AJ$327&gt;=$C334,parametry!AH95,IF(AJ$327-$C334=-1,"inna",IF(AJ$327-$C334=-2,"x",""))),"")</f>
        <v/>
      </c>
      <c r="AK334" s="153" t="str">
        <f>IF(LEN(AK333)&gt;0,IF(AK$327&gt;=$C334,parametry!AI95,IF(AK$327-$C334=-1,"inna",IF(AK$327-$C334=-2,"x",""))),"")</f>
        <v/>
      </c>
      <c r="AL334" s="153" t="str">
        <f>IF(LEN(AL333)&gt;0,IF(AL$327&gt;=$C334,parametry!AJ95,IF(AL$327-$C334=-1,"inna",IF(AL$327-$C334=-2,"x",""))),"")</f>
        <v/>
      </c>
      <c r="AM334" s="153" t="str">
        <f>IF(LEN(AM333)&gt;0,IF(AM$327&gt;=$C334,parametry!AK95,IF(AM$327-$C334=-1,"inna",IF(AM$327-$C334=-2,"x",""))),"")</f>
        <v/>
      </c>
      <c r="AN334" s="153" t="str">
        <f>IF(LEN(AN333)&gt;0,IF(AN$327&gt;=$C334,parametry!AL95,IF(AN$327-$C334=-1,"inna",IF(AN$327-$C334=-2,"x",""))),"")</f>
        <v/>
      </c>
      <c r="AO334" s="153" t="str">
        <f>IF(LEN(AO333)&gt;0,IF(AO$327&gt;=$C334,parametry!AM95,IF(AO$327-$C334=-1,"inna",IF(AO$327-$C334=-2,"x",""))),"")</f>
        <v/>
      </c>
      <c r="AP334" s="153" t="str">
        <f>IF(LEN(AP333)&gt;0,IF(AP$327&gt;=$C334,parametry!AN95,IF(AP$327-$C334=-1,"inna",IF(AP$327-$C334=-2,"x",""))),"")</f>
        <v/>
      </c>
      <c r="AQ334" s="153" t="str">
        <f>IF(LEN(AQ333)&gt;0,IF(AQ$327&gt;=$C334,parametry!AO95,IF(AQ$327-$C334=-1,"inna",IF(AQ$327-$C334=-2,"x",""))),"")</f>
        <v/>
      </c>
      <c r="AR334" s="153" t="str">
        <f>IF(LEN(AR333)&gt;0,IF(AR$327&gt;=$C334,parametry!AP95,IF(AR$327-$C334=-1,"inna",IF(AR$327-$C334=-2,"x",""))),"")</f>
        <v/>
      </c>
      <c r="AS334" s="153" t="str">
        <f>IF(LEN(AS333)&gt;0,IF(AS$327&gt;=$C334,parametry!AQ95,IF(AS$327-$C334=-1,"inna",IF(AS$327-$C334=-2,"x",""))),"")</f>
        <v/>
      </c>
      <c r="AT334" s="153" t="str">
        <f>IF(LEN(AT333)&gt;0,IF(AT$327&gt;=$C334,parametry!AR95,IF(AT$327-$C334=-1,"inna",IF(AT$327-$C334=-2,"x",""))),"")</f>
        <v/>
      </c>
      <c r="AU334" s="153" t="str">
        <f>IF(LEN(AU333)&gt;0,IF(AU$327&gt;=$C334,parametry!AS95,IF(AU$327-$C334=-1,"inna",IF(AU$327-$C334=-2,"x",""))),"")</f>
        <v/>
      </c>
      <c r="AV334" s="153" t="str">
        <f>IF(LEN(AV333)&gt;0,IF(AV$327&gt;=$C334,parametry!AT95,IF(AV$327-$C334=-1,"inna",IF(AV$327-$C334=-2,"x",""))),"")</f>
        <v/>
      </c>
      <c r="AW334" s="153" t="str">
        <f>IF(LEN(AW333)&gt;0,IF(AW$327&gt;=$C334,parametry!AU95,IF(AW$327-$C334=-1,"inna",IF(AW$327-$C334=-2,"x",""))),"")</f>
        <v/>
      </c>
      <c r="AX334" s="153" t="str">
        <f>IF(LEN(AX333)&gt;0,IF(AX$327&gt;=$C334,parametry!AV95,IF(AX$327-$C334=-1,"inna",IF(AX$327-$C334=-2,"x",""))),"")</f>
        <v/>
      </c>
      <c r="AY334" s="153" t="str">
        <f>IF(LEN(AY333)&gt;0,IF(AY$327&gt;=$C334,parametry!AW95,IF(AY$327-$C334=-1,"inna",IF(AY$327-$C334=-2,"x",""))),"")</f>
        <v/>
      </c>
      <c r="AZ334" s="153" t="str">
        <f>IF(LEN(AZ333)&gt;0,IF(AZ$327&gt;=$C334,parametry!AX95,IF(AZ$327-$C334=-1,"inna",IF(AZ$327-$C334=-2,"x",""))),"")</f>
        <v/>
      </c>
      <c r="BA334" s="153" t="str">
        <f>IF(LEN(BA333)&gt;0,IF(BA$327&gt;=$C334,parametry!AY95,IF(BA$327-$C334=-1,"inna",IF(BA$327-$C334=-2,"x",""))),"")</f>
        <v/>
      </c>
      <c r="BB334" s="153" t="str">
        <f>IF(LEN(BB333)&gt;0,IF(BB$327&gt;=$C334,parametry!AZ95,IF(BB$327-$C334=-1,"inna",IF(BB$327-$C334=-2,"x",""))),"")</f>
        <v/>
      </c>
      <c r="BC334" s="153" t="str">
        <f>IF(LEN(BC333)&gt;0,IF(BC$327&gt;=$C334,parametry!BA95,IF(BC$327-$C334=-1,"inna",IF(BC$327-$C334=-2,"x",""))),"")</f>
        <v/>
      </c>
      <c r="BD334" s="153" t="str">
        <f>IF(LEN(BD333)&gt;0,IF(BD$327&gt;=$C334,parametry!BB95,IF(BD$327-$C334=-1,"inna",IF(BD$327-$C334=-2,"x",""))),"")</f>
        <v/>
      </c>
      <c r="BE334" s="153" t="str">
        <f>IF(LEN(BE333)&gt;0,IF(BE$327&gt;=$C334,parametry!BC95,IF(BE$327-$C334=-1,"inna",IF(BE$327-$C334=-2,"x",""))),"")</f>
        <v/>
      </c>
      <c r="BF334" s="153" t="str">
        <f>IF(LEN(BF333)&gt;0,IF(BF$327&gt;=$C334,parametry!BD95,IF(BF$327-$C334=-1,"inna",IF(BF$327-$C334=-2,"x",""))),"")</f>
        <v/>
      </c>
      <c r="BG334" s="153" t="str">
        <f>IF(LEN(BG333)&gt;0,IF(BG$327&gt;=$C334,parametry!BE95,IF(BG$327-$C334=-1,"inna",IF(BG$327-$C334=-2,"x",""))),"")</f>
        <v/>
      </c>
      <c r="BH334" s="153" t="str">
        <f>IF(LEN(BH333)&gt;0,IF(BH$327&gt;=$C334,parametry!BF95,IF(BH$327-$C334=-1,"inna",IF(BH$327-$C334=-2,"x",""))),"")</f>
        <v/>
      </c>
      <c r="BI334" s="153" t="str">
        <f>IF(LEN(BI333)&gt;0,IF(BI$327&gt;=$C334,parametry!BG95,IF(BI$327-$C334=-1,"inna",IF(BI$327-$C334=-2,"x",""))),"")</f>
        <v/>
      </c>
      <c r="BJ334" s="153" t="str">
        <f>IF(LEN(BJ333)&gt;0,IF(BJ$327&gt;=$C334,parametry!BH95,IF(BJ$327-$C334=-1,"inna",IF(BJ$327-$C334=-2,"x",""))),"")</f>
        <v/>
      </c>
      <c r="BK334" s="153" t="str">
        <f>IF(LEN(BK333)&gt;0,IF(BK$327&gt;=$C334,parametry!BI95,IF(BK$327-$C334=-1,"inna",IF(BK$327-$C334=-2,"x",""))),"")</f>
        <v/>
      </c>
      <c r="BL334" s="153" t="str">
        <f>IF(LEN(BL333)&gt;0,IF(BL$327&gt;=$C334,parametry!BJ95,IF(BL$327-$C334=-1,"inna",IF(BL$327-$C334=-2,"x",""))),"")</f>
        <v/>
      </c>
      <c r="BM334" s="153" t="str">
        <f>IF(LEN(BM333)&gt;0,IF(BM$327&gt;=$C334,parametry!BK95,IF(BM$327-$C334=-1,"inna",IF(BM$327-$C334=-2,"x",""))),"")</f>
        <v/>
      </c>
      <c r="BN334" s="153" t="str">
        <f>IF(LEN(BN333)&gt;0,IF(BN$327&gt;=$C334,parametry!BL95,IF(BN$327-$C334=-1,"inna",IF(BN$327-$C334=-2,"x",""))),"")</f>
        <v/>
      </c>
      <c r="BO334" s="153" t="str">
        <f>IF(LEN(BO333)&gt;0,IF(BO$327&gt;=$C334,parametry!BM95,IF(BO$327-$C334=-1,"inna",IF(BO$327-$C334=-2,"x",""))),"")</f>
        <v/>
      </c>
      <c r="BP334" s="153" t="str">
        <f>IF(LEN(BP333)&gt;0,IF(BP$327&gt;=$C334,parametry!BN95,IF(BP$327-$C334=-1,"inna",IF(BP$327-$C334=-2,"x",""))),"")</f>
        <v/>
      </c>
      <c r="BQ334" s="153" t="str">
        <f>IF(LEN(BQ333)&gt;0,IF(BQ$327&gt;=$C334,parametry!BO95,IF(BQ$327-$C334=-1,"inna",IF(BQ$327-$C334=-2,"x",""))),"")</f>
        <v/>
      </c>
      <c r="BR334" s="153" t="str">
        <f>IF(LEN(BR333)&gt;0,IF(BR$327&gt;=$C334,parametry!BP95,IF(BR$327-$C334=-1,"inna",IF(BR$327-$C334=-2,"x",""))),"")</f>
        <v/>
      </c>
      <c r="BS334" s="153" t="str">
        <f>IF(LEN(BS333)&gt;0,IF(BS$327&gt;=$C334,parametry!BQ95,IF(BS$327-$C334=-1,"inna",IF(BS$327-$C334=-2,"x",""))),"")</f>
        <v/>
      </c>
      <c r="BT334" s="153" t="str">
        <f>IF(LEN(BT333)&gt;0,IF(BT$327&gt;=$C334,parametry!BR95,IF(BT$327-$C334=-1,"inna",IF(BT$327-$C334=-2,"x",""))),"")</f>
        <v/>
      </c>
      <c r="BU334" s="153" t="str">
        <f>IF(LEN(BU333)&gt;0,IF(BU$327&gt;=$C334,parametry!BS95,IF(BU$327-$C334=-1,"inna",IF(BU$327-$C334=-2,"x",""))),"")</f>
        <v/>
      </c>
      <c r="BV334" s="153" t="str">
        <f>IF(LEN(BV333)&gt;0,IF(BV$327&gt;=$C334,parametry!BT95,IF(BV$327-$C334=-1,"inna",IF(BV$327-$C334=-2,"x",""))),"")</f>
        <v/>
      </c>
      <c r="BW334" s="153" t="str">
        <f>IF(LEN(BW333)&gt;0,IF(BW$327&gt;=$C334,parametry!BU95,IF(BW$327-$C334=-1,"inna",IF(BW$327-$C334=-2,"x",""))),"")</f>
        <v/>
      </c>
      <c r="BX334" s="153" t="str">
        <f>IF(LEN(BX333)&gt;0,IF(BX$327&gt;=$C334,parametry!BV95,IF(BX$327-$C334=-1,"inna",IF(BX$327-$C334=-2,"x",""))),"")</f>
        <v/>
      </c>
      <c r="BY334" s="153" t="str">
        <f>IF(LEN(BY333)&gt;0,IF(BY$327&gt;=$C334,parametry!BW95,IF(BY$327-$C334=-1,"inna",IF(BY$327-$C334=-2,"x",""))),"")</f>
        <v/>
      </c>
      <c r="BZ334" s="153" t="str">
        <f>IF(LEN(BZ333)&gt;0,IF(BZ$327&gt;=$C334,parametry!BX95,IF(BZ$327-$C334=-1,"inna",IF(BZ$327-$C334=-2,"x",""))),"")</f>
        <v/>
      </c>
      <c r="CA334" s="153" t="str">
        <f>IF(LEN(CA333)&gt;0,IF(CA$327&gt;=$C334,parametry!BY95,IF(CA$327-$C334=-1,"inna",IF(CA$327-$C334=-2,"x",""))),"")</f>
        <v/>
      </c>
      <c r="CB334" s="153" t="str">
        <f>IF(LEN(CB333)&gt;0,IF(CB$327&gt;=$C334,parametry!BZ95,IF(CB$327-$C334=-1,"inna",IF(CB$327-$C334=-2,"x",""))),"")</f>
        <v/>
      </c>
      <c r="CC334" s="153" t="str">
        <f>IF(LEN(CC333)&gt;0,IF(CC$327&gt;=$C334,parametry!CA95,IF(CC$327-$C334=-1,"inna",IF(CC$327-$C334=-2,"x",""))),"")</f>
        <v/>
      </c>
      <c r="CD334" s="153" t="str">
        <f>IF(LEN(CD333)&gt;0,IF(CD$327&gt;=$C334,parametry!CB95,IF(CD$327-$C334=-1,"inna",IF(CD$327-$C334=-2,"x",""))),"")</f>
        <v/>
      </c>
      <c r="CE334" s="153" t="str">
        <f>IF(LEN(CE333)&gt;0,IF(CE$327&gt;=$C334,parametry!CC95,IF(CE$327-$C334=-1,"inna",IF(CE$327-$C334=-2,"x",""))),"")</f>
        <v/>
      </c>
      <c r="CF334" s="153" t="str">
        <f>IF(LEN(CF333)&gt;0,IF(CF$327&gt;=$C334,parametry!CD95,IF(CF$327-$C334=-1,"inna",IF(CF$327-$C334=-2,"x",""))),"")</f>
        <v/>
      </c>
      <c r="CG334" s="153" t="str">
        <f>IF(LEN(CG333)&gt;0,IF(CG$327&gt;=$C334,parametry!CE95,IF(CG$327-$C334=-1,"inna",IF(CG$327-$C334=-2,"x",""))),"")</f>
        <v/>
      </c>
      <c r="CH334" s="153" t="str">
        <f>IF(LEN(CH333)&gt;0,IF(CH$327&gt;=$C334,parametry!CF95,IF(CH$327-$C334=-1,"inna",IF(CH$327-$C334=-2,"x",""))),"")</f>
        <v/>
      </c>
      <c r="CI334" s="153" t="str">
        <f>IF(LEN(CI333)&gt;0,IF(CI$327&gt;=$C334,parametry!CG95,IF(CI$327-$C334=-1,"inna",IF(CI$327-$C334=-2,"x",""))),"")</f>
        <v/>
      </c>
      <c r="CJ334" s="153" t="str">
        <f>IF(LEN(CJ333)&gt;0,IF(CJ$327&gt;=$C334,parametry!CH95,IF(CJ$327-$C334=-1,"inna",IF(CJ$327-$C334=-2,"x",""))),"")</f>
        <v/>
      </c>
      <c r="CK334" s="153" t="str">
        <f>IF(LEN(CK333)&gt;0,IF(CK$327&gt;=$C334,parametry!CI95,IF(CK$327-$C334=-1,"inna",IF(CK$327-$C334=-2,"x",""))),"")</f>
        <v/>
      </c>
      <c r="CL334" s="153" t="str">
        <f>IF(LEN(CL333)&gt;0,IF(CL$327&gt;=$C334,parametry!CJ95,IF(CL$327-$C334=-1,"inna",IF(CL$327-$C334=-2,"x",""))),"")</f>
        <v/>
      </c>
      <c r="CM334" s="153" t="str">
        <f>IF(LEN(CM333)&gt;0,IF(CM$327&gt;=$C334,parametry!CK95,IF(CM$327-$C334=-1,"inna",IF(CM$327-$C334=-2,"x",""))),"")</f>
        <v/>
      </c>
      <c r="CN334" s="153" t="str">
        <f>IF(LEN(CN333)&gt;0,IF(CN$327&gt;=$C334,parametry!CL95,IF(CN$327-$C334=-1,"inna",IF(CN$327-$C334=-2,"x",""))),"")</f>
        <v/>
      </c>
      <c r="CO334" s="153" t="str">
        <f>IF(LEN(CO333)&gt;0,IF(CO$327&gt;=$C334,parametry!CM95,IF(CO$327-$C334=-1,"inna",IF(CO$327-$C334=-2,"x",""))),"")</f>
        <v/>
      </c>
      <c r="CP334" s="153" t="str">
        <f>IF(LEN(CP333)&gt;0,IF(CP$327&gt;=$C334,parametry!CN95,IF(CP$327-$C334=-1,"inna",IF(CP$327-$C334=-2,"x",""))),"")</f>
        <v/>
      </c>
      <c r="CQ334" s="153" t="str">
        <f>IF(LEN(CQ333)&gt;0,IF(CQ$327&gt;=$C334,parametry!CO95,IF(CQ$327-$C334=-1,"inna",IF(CQ$327-$C334=-2,"x",""))),"")</f>
        <v/>
      </c>
      <c r="CR334" s="153" t="str">
        <f>IF(LEN(CR333)&gt;0,IF(CR$327&gt;=$C334,parametry!CP95,IF(CR$327-$C334=-1,"inna",IF(CR$327-$C334=-2,"x",""))),"")</f>
        <v/>
      </c>
      <c r="CS334" s="153" t="str">
        <f>IF(LEN(CS333)&gt;0,IF(CS$327&gt;=$C334,parametry!CQ95,IF(CS$327-$C334=-1,"inna",IF(CS$327-$C334=-2,"x",""))),"")</f>
        <v/>
      </c>
      <c r="CT334" s="153" t="str">
        <f>IF(LEN(CT333)&gt;0,IF(CT$327&gt;=$C334,parametry!CR95,IF(CT$327-$C334=-1,"inna",IF(CT$327-$C334=-2,"x",""))),"")</f>
        <v/>
      </c>
      <c r="CU334" s="153" t="str">
        <f>IF(LEN(CU333)&gt;0,IF(CU$327&gt;=$C334,parametry!CS95,IF(CU$327-$C334=-1,"inna",IF(CU$327-$C334=-2,"x",""))),"")</f>
        <v/>
      </c>
      <c r="CV334" s="153" t="str">
        <f>IF(LEN(CV333)&gt;0,IF(CV$327&gt;=$C334,parametry!CT95,IF(CV$327-$C334=-1,"inna",IF(CV$327-$C334=-2,"x",""))),"")</f>
        <v/>
      </c>
      <c r="CW334" s="153" t="str">
        <f>IF(LEN(CW333)&gt;0,IF(CW$327&gt;=$C334,parametry!CU95,IF(CW$327-$C334=-1,"inna",IF(CW$327-$C334=-2,"x",""))),"")</f>
        <v/>
      </c>
      <c r="CX334" s="153" t="str">
        <f>IF(LEN(CX333)&gt;0,IF(CX$327&gt;=$C334,parametry!CV95,IF(CX$327-$C334=-1,"inna",IF(CX$327-$C334=-2,"x",""))),"")</f>
        <v/>
      </c>
      <c r="CY334" s="153" t="str">
        <f>IF(LEN(CY333)&gt;0,IF(CY$327&gt;=$C334,parametry!CW95,IF(CY$327-$C334=-1,"inna",IF(CY$327-$C334=-2,"x",""))),"")</f>
        <v/>
      </c>
    </row>
    <row r="335" spans="1:103" s="34" customFormat="1">
      <c r="C335" s="34">
        <v>8</v>
      </c>
      <c r="D335" s="153" t="str">
        <f>IF(LEN(D334)&gt;0,IF(D$327&gt;=$C335,parametry!B96,IF(D$327-$C335=-1,"inna",IF(D$327-$C335=-2,"x",""))),"")</f>
        <v/>
      </c>
      <c r="E335" s="153" t="str">
        <f>IF(LEN(E334)&gt;0,IF(E$327&gt;=$C335,parametry!C96,IF(E$327-$C335=-1,"inna",IF(E$327-$C335=-2,"x",""))),"")</f>
        <v/>
      </c>
      <c r="F335" s="153" t="str">
        <f>IF(LEN(F334)&gt;0,IF(F$327&gt;=$C335,parametry!D96,IF(F$327-$C335=-1,"inna",IF(F$327-$C335=-2,"x",""))),"")</f>
        <v/>
      </c>
      <c r="G335" s="153" t="str">
        <f>IF(LEN(G334)&gt;0,IF(G$327&gt;=$C335,parametry!E96,IF(G$327-$C335=-1,"inna",IF(G$327-$C335=-2,"x",""))),"")</f>
        <v/>
      </c>
      <c r="H335" s="153" t="str">
        <f>IF(LEN(H334)&gt;0,IF(H$327&gt;=$C335,parametry!F96,IF(H$327-$C335=-1,"inna",IF(H$327-$C335=-2,"x",""))),"")</f>
        <v/>
      </c>
      <c r="I335" s="153" t="str">
        <f>IF(LEN(I334)&gt;0,IF(I$327&gt;=$C335,parametry!G96,IF(I$327-$C335=-1,"inna",IF(I$327-$C335=-2,"x",""))),"")</f>
        <v/>
      </c>
      <c r="J335" s="153" t="str">
        <f>IF(LEN(J334)&gt;0,IF(J$327&gt;=$C335,parametry!H96,IF(J$327-$C335=-1,"inna",IF(J$327-$C335=-2,"x",""))),"")</f>
        <v/>
      </c>
      <c r="K335" s="153" t="str">
        <f>IF(LEN(K334)&gt;0,IF(K$327&gt;=$C335,parametry!I96,IF(K$327-$C335=-1,"inna",IF(K$327-$C335=-2,"x",""))),"")</f>
        <v/>
      </c>
      <c r="L335" s="153" t="str">
        <f>IF(LEN(L334)&gt;0,IF(L$327&gt;=$C335,parametry!J96,IF(L$327-$C335=-1,"inna",IF(L$327-$C335=-2,"x",""))),"")</f>
        <v/>
      </c>
      <c r="M335" s="153" t="str">
        <f>IF(LEN(M334)&gt;0,IF(M$327&gt;=$C335,parametry!K96,IF(M$327-$C335=-1,"inna",IF(M$327-$C335=-2,"x",""))),"")</f>
        <v/>
      </c>
      <c r="N335" s="153" t="str">
        <f>IF(LEN(N334)&gt;0,IF(N$327&gt;=$C335,parametry!L96,IF(N$327-$C335=-1,"inna",IF(N$327-$C335=-2,"x",""))),"")</f>
        <v/>
      </c>
      <c r="O335" s="153" t="str">
        <f>IF(LEN(O334)&gt;0,IF(O$327&gt;=$C335,parametry!M96,IF(O$327-$C335=-1,"inna",IF(O$327-$C335=-2,"x",""))),"")</f>
        <v/>
      </c>
      <c r="P335" s="153" t="str">
        <f>IF(LEN(P334)&gt;0,IF(P$327&gt;=$C335,parametry!N96,IF(P$327-$C335=-1,"inna",IF(P$327-$C335=-2,"x",""))),"")</f>
        <v/>
      </c>
      <c r="Q335" s="153" t="str">
        <f>IF(LEN(Q334)&gt;0,IF(Q$327&gt;=$C335,parametry!O96,IF(Q$327-$C335=-1,"inna",IF(Q$327-$C335=-2,"x",""))),"")</f>
        <v/>
      </c>
      <c r="R335" s="153" t="str">
        <f>IF(LEN(R334)&gt;0,IF(R$327&gt;=$C335,parametry!P96,IF(R$327-$C335=-1,"inna",IF(R$327-$C335=-2,"x",""))),"")</f>
        <v/>
      </c>
      <c r="S335" s="153" t="str">
        <f>IF(LEN(S334)&gt;0,IF(S$327&gt;=$C335,parametry!Q96,IF(S$327-$C335=-1,"inna",IF(S$327-$C335=-2,"x",""))),"")</f>
        <v/>
      </c>
      <c r="T335" s="153" t="str">
        <f>IF(LEN(T334)&gt;0,IF(T$327&gt;=$C335,parametry!R96,IF(T$327-$C335=-1,"inna",IF(T$327-$C335=-2,"x",""))),"")</f>
        <v/>
      </c>
      <c r="U335" s="153" t="str">
        <f>IF(LEN(U334)&gt;0,IF(U$327&gt;=$C335,parametry!S96,IF(U$327-$C335=-1,"inna",IF(U$327-$C335=-2,"x",""))),"")</f>
        <v/>
      </c>
      <c r="V335" s="153" t="str">
        <f>IF(LEN(V334)&gt;0,IF(V$327&gt;=$C335,parametry!T96,IF(V$327-$C335=-1,"inna",IF(V$327-$C335=-2,"x",""))),"")</f>
        <v/>
      </c>
      <c r="W335" s="153" t="str">
        <f>IF(LEN(W334)&gt;0,IF(W$327&gt;=$C335,parametry!U96,IF(W$327-$C335=-1,"inna",IF(W$327-$C335=-2,"x",""))),"")</f>
        <v/>
      </c>
      <c r="X335" s="153" t="str">
        <f>IF(LEN(X334)&gt;0,IF(X$327&gt;=$C335,parametry!V96,IF(X$327-$C335=-1,"inna",IF(X$327-$C335=-2,"x",""))),"")</f>
        <v/>
      </c>
      <c r="Y335" s="153" t="str">
        <f>IF(LEN(Y334)&gt;0,IF(Y$327&gt;=$C335,parametry!W96,IF(Y$327-$C335=-1,"inna",IF(Y$327-$C335=-2,"x",""))),"")</f>
        <v/>
      </c>
      <c r="Z335" s="153" t="str">
        <f>IF(LEN(Z334)&gt;0,IF(Z$327&gt;=$C335,parametry!X96,IF(Z$327-$C335=-1,"inna",IF(Z$327-$C335=-2,"x",""))),"")</f>
        <v/>
      </c>
      <c r="AA335" s="153" t="str">
        <f>IF(LEN(AA334)&gt;0,IF(AA$327&gt;=$C335,parametry!Y96,IF(AA$327-$C335=-1,"inna",IF(AA$327-$C335=-2,"x",""))),"")</f>
        <v/>
      </c>
      <c r="AB335" s="153" t="str">
        <f>IF(LEN(AB334)&gt;0,IF(AB$327&gt;=$C335,parametry!Z96,IF(AB$327-$C335=-1,"inna",IF(AB$327-$C335=-2,"x",""))),"")</f>
        <v/>
      </c>
      <c r="AC335" s="153" t="str">
        <f>IF(LEN(AC334)&gt;0,IF(AC$327&gt;=$C335,parametry!AA96,IF(AC$327-$C335=-1,"inna",IF(AC$327-$C335=-2,"x",""))),"")</f>
        <v/>
      </c>
      <c r="AD335" s="153" t="str">
        <f>IF(LEN(AD334)&gt;0,IF(AD$327&gt;=$C335,parametry!AB96,IF(AD$327-$C335=-1,"inna",IF(AD$327-$C335=-2,"x",""))),"")</f>
        <v/>
      </c>
      <c r="AE335" s="153" t="str">
        <f>IF(LEN(AE334)&gt;0,IF(AE$327&gt;=$C335,parametry!AC96,IF(AE$327-$C335=-1,"inna",IF(AE$327-$C335=-2,"x",""))),"")</f>
        <v/>
      </c>
      <c r="AF335" s="153" t="str">
        <f>IF(LEN(AF334)&gt;0,IF(AF$327&gt;=$C335,parametry!AD96,IF(AF$327-$C335=-1,"inna",IF(AF$327-$C335=-2,"x",""))),"")</f>
        <v/>
      </c>
      <c r="AG335" s="153" t="str">
        <f>IF(LEN(AG334)&gt;0,IF(AG$327&gt;=$C335,parametry!AE96,IF(AG$327-$C335=-1,"inna",IF(AG$327-$C335=-2,"x",""))),"")</f>
        <v/>
      </c>
      <c r="AH335" s="153" t="str">
        <f>IF(LEN(AH334)&gt;0,IF(AH$327&gt;=$C335,parametry!AF96,IF(AH$327-$C335=-1,"inna",IF(AH$327-$C335=-2,"x",""))),"")</f>
        <v/>
      </c>
      <c r="AI335" s="153" t="str">
        <f>IF(LEN(AI334)&gt;0,IF(AI$327&gt;=$C335,parametry!AG96,IF(AI$327-$C335=-1,"inna",IF(AI$327-$C335=-2,"x",""))),"")</f>
        <v/>
      </c>
      <c r="AJ335" s="153" t="str">
        <f>IF(LEN(AJ334)&gt;0,IF(AJ$327&gt;=$C335,parametry!AH96,IF(AJ$327-$C335=-1,"inna",IF(AJ$327-$C335=-2,"x",""))),"")</f>
        <v/>
      </c>
      <c r="AK335" s="153" t="str">
        <f>IF(LEN(AK334)&gt;0,IF(AK$327&gt;=$C335,parametry!AI96,IF(AK$327-$C335=-1,"inna",IF(AK$327-$C335=-2,"x",""))),"")</f>
        <v/>
      </c>
      <c r="AL335" s="153" t="str">
        <f>IF(LEN(AL334)&gt;0,IF(AL$327&gt;=$C335,parametry!AJ96,IF(AL$327-$C335=-1,"inna",IF(AL$327-$C335=-2,"x",""))),"")</f>
        <v/>
      </c>
      <c r="AM335" s="153" t="str">
        <f>IF(LEN(AM334)&gt;0,IF(AM$327&gt;=$C335,parametry!AK96,IF(AM$327-$C335=-1,"inna",IF(AM$327-$C335=-2,"x",""))),"")</f>
        <v/>
      </c>
      <c r="AN335" s="153" t="str">
        <f>IF(LEN(AN334)&gt;0,IF(AN$327&gt;=$C335,parametry!AL96,IF(AN$327-$C335=-1,"inna",IF(AN$327-$C335=-2,"x",""))),"")</f>
        <v/>
      </c>
      <c r="AO335" s="153" t="str">
        <f>IF(LEN(AO334)&gt;0,IF(AO$327&gt;=$C335,parametry!AM96,IF(AO$327-$C335=-1,"inna",IF(AO$327-$C335=-2,"x",""))),"")</f>
        <v/>
      </c>
      <c r="AP335" s="153" t="str">
        <f>IF(LEN(AP334)&gt;0,IF(AP$327&gt;=$C335,parametry!AN96,IF(AP$327-$C335=-1,"inna",IF(AP$327-$C335=-2,"x",""))),"")</f>
        <v/>
      </c>
      <c r="AQ335" s="153" t="str">
        <f>IF(LEN(AQ334)&gt;0,IF(AQ$327&gt;=$C335,parametry!AO96,IF(AQ$327-$C335=-1,"inna",IF(AQ$327-$C335=-2,"x",""))),"")</f>
        <v/>
      </c>
      <c r="AR335" s="153" t="str">
        <f>IF(LEN(AR334)&gt;0,IF(AR$327&gt;=$C335,parametry!AP96,IF(AR$327-$C335=-1,"inna",IF(AR$327-$C335=-2,"x",""))),"")</f>
        <v/>
      </c>
      <c r="AS335" s="153" t="str">
        <f>IF(LEN(AS334)&gt;0,IF(AS$327&gt;=$C335,parametry!AQ96,IF(AS$327-$C335=-1,"inna",IF(AS$327-$C335=-2,"x",""))),"")</f>
        <v/>
      </c>
      <c r="AT335" s="153" t="str">
        <f>IF(LEN(AT334)&gt;0,IF(AT$327&gt;=$C335,parametry!AR96,IF(AT$327-$C335=-1,"inna",IF(AT$327-$C335=-2,"x",""))),"")</f>
        <v/>
      </c>
      <c r="AU335" s="153" t="str">
        <f>IF(LEN(AU334)&gt;0,IF(AU$327&gt;=$C335,parametry!AS96,IF(AU$327-$C335=-1,"inna",IF(AU$327-$C335=-2,"x",""))),"")</f>
        <v/>
      </c>
      <c r="AV335" s="153" t="str">
        <f>IF(LEN(AV334)&gt;0,IF(AV$327&gt;=$C335,parametry!AT96,IF(AV$327-$C335=-1,"inna",IF(AV$327-$C335=-2,"x",""))),"")</f>
        <v/>
      </c>
      <c r="AW335" s="153" t="str">
        <f>IF(LEN(AW334)&gt;0,IF(AW$327&gt;=$C335,parametry!AU96,IF(AW$327-$C335=-1,"inna",IF(AW$327-$C335=-2,"x",""))),"")</f>
        <v/>
      </c>
      <c r="AX335" s="153" t="str">
        <f>IF(LEN(AX334)&gt;0,IF(AX$327&gt;=$C335,parametry!AV96,IF(AX$327-$C335=-1,"inna",IF(AX$327-$C335=-2,"x",""))),"")</f>
        <v/>
      </c>
      <c r="AY335" s="153" t="str">
        <f>IF(LEN(AY334)&gt;0,IF(AY$327&gt;=$C335,parametry!AW96,IF(AY$327-$C335=-1,"inna",IF(AY$327-$C335=-2,"x",""))),"")</f>
        <v/>
      </c>
      <c r="AZ335" s="153" t="str">
        <f>IF(LEN(AZ334)&gt;0,IF(AZ$327&gt;=$C335,parametry!AX96,IF(AZ$327-$C335=-1,"inna",IF(AZ$327-$C335=-2,"x",""))),"")</f>
        <v/>
      </c>
      <c r="BA335" s="153" t="str">
        <f>IF(LEN(BA334)&gt;0,IF(BA$327&gt;=$C335,parametry!AY96,IF(BA$327-$C335=-1,"inna",IF(BA$327-$C335=-2,"x",""))),"")</f>
        <v/>
      </c>
      <c r="BB335" s="153" t="str">
        <f>IF(LEN(BB334)&gt;0,IF(BB$327&gt;=$C335,parametry!AZ96,IF(BB$327-$C335=-1,"inna",IF(BB$327-$C335=-2,"x",""))),"")</f>
        <v/>
      </c>
      <c r="BC335" s="153" t="str">
        <f>IF(LEN(BC334)&gt;0,IF(BC$327&gt;=$C335,parametry!BA96,IF(BC$327-$C335=-1,"inna",IF(BC$327-$C335=-2,"x",""))),"")</f>
        <v/>
      </c>
      <c r="BD335" s="153" t="str">
        <f>IF(LEN(BD334)&gt;0,IF(BD$327&gt;=$C335,parametry!BB96,IF(BD$327-$C335=-1,"inna",IF(BD$327-$C335=-2,"x",""))),"")</f>
        <v/>
      </c>
      <c r="BE335" s="153" t="str">
        <f>IF(LEN(BE334)&gt;0,IF(BE$327&gt;=$C335,parametry!BC96,IF(BE$327-$C335=-1,"inna",IF(BE$327-$C335=-2,"x",""))),"")</f>
        <v/>
      </c>
      <c r="BF335" s="153" t="str">
        <f>IF(LEN(BF334)&gt;0,IF(BF$327&gt;=$C335,parametry!BD96,IF(BF$327-$C335=-1,"inna",IF(BF$327-$C335=-2,"x",""))),"")</f>
        <v/>
      </c>
      <c r="BG335" s="153" t="str">
        <f>IF(LEN(BG334)&gt;0,IF(BG$327&gt;=$C335,parametry!BE96,IF(BG$327-$C335=-1,"inna",IF(BG$327-$C335=-2,"x",""))),"")</f>
        <v/>
      </c>
      <c r="BH335" s="153" t="str">
        <f>IF(LEN(BH334)&gt;0,IF(BH$327&gt;=$C335,parametry!BF96,IF(BH$327-$C335=-1,"inna",IF(BH$327-$C335=-2,"x",""))),"")</f>
        <v/>
      </c>
      <c r="BI335" s="153" t="str">
        <f>IF(LEN(BI334)&gt;0,IF(BI$327&gt;=$C335,parametry!BG96,IF(BI$327-$C335=-1,"inna",IF(BI$327-$C335=-2,"x",""))),"")</f>
        <v/>
      </c>
      <c r="BJ335" s="153" t="str">
        <f>IF(LEN(BJ334)&gt;0,IF(BJ$327&gt;=$C335,parametry!BH96,IF(BJ$327-$C335=-1,"inna",IF(BJ$327-$C335=-2,"x",""))),"")</f>
        <v/>
      </c>
      <c r="BK335" s="153" t="str">
        <f>IF(LEN(BK334)&gt;0,IF(BK$327&gt;=$C335,parametry!BI96,IF(BK$327-$C335=-1,"inna",IF(BK$327-$C335=-2,"x",""))),"")</f>
        <v/>
      </c>
      <c r="BL335" s="153" t="str">
        <f>IF(LEN(BL334)&gt;0,IF(BL$327&gt;=$C335,parametry!BJ96,IF(BL$327-$C335=-1,"inna",IF(BL$327-$C335=-2,"x",""))),"")</f>
        <v/>
      </c>
      <c r="BM335" s="153" t="str">
        <f>IF(LEN(BM334)&gt;0,IF(BM$327&gt;=$C335,parametry!BK96,IF(BM$327-$C335=-1,"inna",IF(BM$327-$C335=-2,"x",""))),"")</f>
        <v/>
      </c>
      <c r="BN335" s="153" t="str">
        <f>IF(LEN(BN334)&gt;0,IF(BN$327&gt;=$C335,parametry!BL96,IF(BN$327-$C335=-1,"inna",IF(BN$327-$C335=-2,"x",""))),"")</f>
        <v/>
      </c>
      <c r="BO335" s="153" t="str">
        <f>IF(LEN(BO334)&gt;0,IF(BO$327&gt;=$C335,parametry!BM96,IF(BO$327-$C335=-1,"inna",IF(BO$327-$C335=-2,"x",""))),"")</f>
        <v/>
      </c>
      <c r="BP335" s="153" t="str">
        <f>IF(LEN(BP334)&gt;0,IF(BP$327&gt;=$C335,parametry!BN96,IF(BP$327-$C335=-1,"inna",IF(BP$327-$C335=-2,"x",""))),"")</f>
        <v/>
      </c>
      <c r="BQ335" s="153" t="str">
        <f>IF(LEN(BQ334)&gt;0,IF(BQ$327&gt;=$C335,parametry!BO96,IF(BQ$327-$C335=-1,"inna",IF(BQ$327-$C335=-2,"x",""))),"")</f>
        <v/>
      </c>
      <c r="BR335" s="153" t="str">
        <f>IF(LEN(BR334)&gt;0,IF(BR$327&gt;=$C335,parametry!BP96,IF(BR$327-$C335=-1,"inna",IF(BR$327-$C335=-2,"x",""))),"")</f>
        <v/>
      </c>
      <c r="BS335" s="153" t="str">
        <f>IF(LEN(BS334)&gt;0,IF(BS$327&gt;=$C335,parametry!BQ96,IF(BS$327-$C335=-1,"inna",IF(BS$327-$C335=-2,"x",""))),"")</f>
        <v/>
      </c>
      <c r="BT335" s="153" t="str">
        <f>IF(LEN(BT334)&gt;0,IF(BT$327&gt;=$C335,parametry!BR96,IF(BT$327-$C335=-1,"inna",IF(BT$327-$C335=-2,"x",""))),"")</f>
        <v/>
      </c>
      <c r="BU335" s="153" t="str">
        <f>IF(LEN(BU334)&gt;0,IF(BU$327&gt;=$C335,parametry!BS96,IF(BU$327-$C335=-1,"inna",IF(BU$327-$C335=-2,"x",""))),"")</f>
        <v/>
      </c>
      <c r="BV335" s="153" t="str">
        <f>IF(LEN(BV334)&gt;0,IF(BV$327&gt;=$C335,parametry!BT96,IF(BV$327-$C335=-1,"inna",IF(BV$327-$C335=-2,"x",""))),"")</f>
        <v/>
      </c>
      <c r="BW335" s="153" t="str">
        <f>IF(LEN(BW334)&gt;0,IF(BW$327&gt;=$C335,parametry!BU96,IF(BW$327-$C335=-1,"inna",IF(BW$327-$C335=-2,"x",""))),"")</f>
        <v/>
      </c>
      <c r="BX335" s="153" t="str">
        <f>IF(LEN(BX334)&gt;0,IF(BX$327&gt;=$C335,parametry!BV96,IF(BX$327-$C335=-1,"inna",IF(BX$327-$C335=-2,"x",""))),"")</f>
        <v/>
      </c>
      <c r="BY335" s="153" t="str">
        <f>IF(LEN(BY334)&gt;0,IF(BY$327&gt;=$C335,parametry!BW96,IF(BY$327-$C335=-1,"inna",IF(BY$327-$C335=-2,"x",""))),"")</f>
        <v/>
      </c>
      <c r="BZ335" s="153" t="str">
        <f>IF(LEN(BZ334)&gt;0,IF(BZ$327&gt;=$C335,parametry!BX96,IF(BZ$327-$C335=-1,"inna",IF(BZ$327-$C335=-2,"x",""))),"")</f>
        <v/>
      </c>
      <c r="CA335" s="153" t="str">
        <f>IF(LEN(CA334)&gt;0,IF(CA$327&gt;=$C335,parametry!BY96,IF(CA$327-$C335=-1,"inna",IF(CA$327-$C335=-2,"x",""))),"")</f>
        <v/>
      </c>
      <c r="CB335" s="153" t="str">
        <f>IF(LEN(CB334)&gt;0,IF(CB$327&gt;=$C335,parametry!BZ96,IF(CB$327-$C335=-1,"inna",IF(CB$327-$C335=-2,"x",""))),"")</f>
        <v/>
      </c>
      <c r="CC335" s="153" t="str">
        <f>IF(LEN(CC334)&gt;0,IF(CC$327&gt;=$C335,parametry!CA96,IF(CC$327-$C335=-1,"inna",IF(CC$327-$C335=-2,"x",""))),"")</f>
        <v/>
      </c>
      <c r="CD335" s="153" t="str">
        <f>IF(LEN(CD334)&gt;0,IF(CD$327&gt;=$C335,parametry!CB96,IF(CD$327-$C335=-1,"inna",IF(CD$327-$C335=-2,"x",""))),"")</f>
        <v/>
      </c>
      <c r="CE335" s="153" t="str">
        <f>IF(LEN(CE334)&gt;0,IF(CE$327&gt;=$C335,parametry!CC96,IF(CE$327-$C335=-1,"inna",IF(CE$327-$C335=-2,"x",""))),"")</f>
        <v/>
      </c>
      <c r="CF335" s="153" t="str">
        <f>IF(LEN(CF334)&gt;0,IF(CF$327&gt;=$C335,parametry!CD96,IF(CF$327-$C335=-1,"inna",IF(CF$327-$C335=-2,"x",""))),"")</f>
        <v/>
      </c>
      <c r="CG335" s="153" t="str">
        <f>IF(LEN(CG334)&gt;0,IF(CG$327&gt;=$C335,parametry!CE96,IF(CG$327-$C335=-1,"inna",IF(CG$327-$C335=-2,"x",""))),"")</f>
        <v/>
      </c>
      <c r="CH335" s="153" t="str">
        <f>IF(LEN(CH334)&gt;0,IF(CH$327&gt;=$C335,parametry!CF96,IF(CH$327-$C335=-1,"inna",IF(CH$327-$C335=-2,"x",""))),"")</f>
        <v/>
      </c>
      <c r="CI335" s="153" t="str">
        <f>IF(LEN(CI334)&gt;0,IF(CI$327&gt;=$C335,parametry!CG96,IF(CI$327-$C335=-1,"inna",IF(CI$327-$C335=-2,"x",""))),"")</f>
        <v/>
      </c>
      <c r="CJ335" s="153" t="str">
        <f>IF(LEN(CJ334)&gt;0,IF(CJ$327&gt;=$C335,parametry!CH96,IF(CJ$327-$C335=-1,"inna",IF(CJ$327-$C335=-2,"x",""))),"")</f>
        <v/>
      </c>
      <c r="CK335" s="153" t="str">
        <f>IF(LEN(CK334)&gt;0,IF(CK$327&gt;=$C335,parametry!CI96,IF(CK$327-$C335=-1,"inna",IF(CK$327-$C335=-2,"x",""))),"")</f>
        <v/>
      </c>
      <c r="CL335" s="153" t="str">
        <f>IF(LEN(CL334)&gt;0,IF(CL$327&gt;=$C335,parametry!CJ96,IF(CL$327-$C335=-1,"inna",IF(CL$327-$C335=-2,"x",""))),"")</f>
        <v/>
      </c>
      <c r="CM335" s="153" t="str">
        <f>IF(LEN(CM334)&gt;0,IF(CM$327&gt;=$C335,parametry!CK96,IF(CM$327-$C335=-1,"inna",IF(CM$327-$C335=-2,"x",""))),"")</f>
        <v/>
      </c>
      <c r="CN335" s="153" t="str">
        <f>IF(LEN(CN334)&gt;0,IF(CN$327&gt;=$C335,parametry!CL96,IF(CN$327-$C335=-1,"inna",IF(CN$327-$C335=-2,"x",""))),"")</f>
        <v/>
      </c>
      <c r="CO335" s="153" t="str">
        <f>IF(LEN(CO334)&gt;0,IF(CO$327&gt;=$C335,parametry!CM96,IF(CO$327-$C335=-1,"inna",IF(CO$327-$C335=-2,"x",""))),"")</f>
        <v/>
      </c>
      <c r="CP335" s="153" t="str">
        <f>IF(LEN(CP334)&gt;0,IF(CP$327&gt;=$C335,parametry!CN96,IF(CP$327-$C335=-1,"inna",IF(CP$327-$C335=-2,"x",""))),"")</f>
        <v/>
      </c>
      <c r="CQ335" s="153" t="str">
        <f>IF(LEN(CQ334)&gt;0,IF(CQ$327&gt;=$C335,parametry!CO96,IF(CQ$327-$C335=-1,"inna",IF(CQ$327-$C335=-2,"x",""))),"")</f>
        <v/>
      </c>
      <c r="CR335" s="153" t="str">
        <f>IF(LEN(CR334)&gt;0,IF(CR$327&gt;=$C335,parametry!CP96,IF(CR$327-$C335=-1,"inna",IF(CR$327-$C335=-2,"x",""))),"")</f>
        <v/>
      </c>
      <c r="CS335" s="153" t="str">
        <f>IF(LEN(CS334)&gt;0,IF(CS$327&gt;=$C335,parametry!CQ96,IF(CS$327-$C335=-1,"inna",IF(CS$327-$C335=-2,"x",""))),"")</f>
        <v/>
      </c>
      <c r="CT335" s="153" t="str">
        <f>IF(LEN(CT334)&gt;0,IF(CT$327&gt;=$C335,parametry!CR96,IF(CT$327-$C335=-1,"inna",IF(CT$327-$C335=-2,"x",""))),"")</f>
        <v/>
      </c>
      <c r="CU335" s="153" t="str">
        <f>IF(LEN(CU334)&gt;0,IF(CU$327&gt;=$C335,parametry!CS96,IF(CU$327-$C335=-1,"inna",IF(CU$327-$C335=-2,"x",""))),"")</f>
        <v/>
      </c>
      <c r="CV335" s="153" t="str">
        <f>IF(LEN(CV334)&gt;0,IF(CV$327&gt;=$C335,parametry!CT96,IF(CV$327-$C335=-1,"inna",IF(CV$327-$C335=-2,"x",""))),"")</f>
        <v/>
      </c>
      <c r="CW335" s="153" t="str">
        <f>IF(LEN(CW334)&gt;0,IF(CW$327&gt;=$C335,parametry!CU96,IF(CW$327-$C335=-1,"inna",IF(CW$327-$C335=-2,"x",""))),"")</f>
        <v/>
      </c>
      <c r="CX335" s="153" t="str">
        <f>IF(LEN(CX334)&gt;0,IF(CX$327&gt;=$C335,parametry!CV96,IF(CX$327-$C335=-1,"inna",IF(CX$327-$C335=-2,"x",""))),"")</f>
        <v/>
      </c>
      <c r="CY335" s="153" t="str">
        <f>IF(LEN(CY334)&gt;0,IF(CY$327&gt;=$C335,parametry!CW96,IF(CY$327-$C335=-1,"inna",IF(CY$327-$C335=-2,"x",""))),"")</f>
        <v/>
      </c>
    </row>
    <row r="336" spans="1:103" s="34" customFormat="1">
      <c r="C336" s="34">
        <v>9</v>
      </c>
      <c r="D336" s="153" t="str">
        <f>IF(LEN(D335)&gt;0,IF(D$327&gt;=$C336,parametry!B97,IF(D$327-$C336=-1,"inna",IF(D$327-$C336=-2,"x",""))),"")</f>
        <v/>
      </c>
      <c r="E336" s="153" t="str">
        <f>IF(LEN(E335)&gt;0,IF(E$327&gt;=$C336,parametry!C97,IF(E$327-$C336=-1,"inna",IF(E$327-$C336=-2,"x",""))),"")</f>
        <v/>
      </c>
      <c r="F336" s="153" t="str">
        <f>IF(LEN(F335)&gt;0,IF(F$327&gt;=$C336,parametry!D97,IF(F$327-$C336=-1,"inna",IF(F$327-$C336=-2,"x",""))),"")</f>
        <v/>
      </c>
      <c r="G336" s="153" t="str">
        <f>IF(LEN(G335)&gt;0,IF(G$327&gt;=$C336,parametry!E97,IF(G$327-$C336=-1,"inna",IF(G$327-$C336=-2,"x",""))),"")</f>
        <v/>
      </c>
      <c r="H336" s="153" t="str">
        <f>IF(LEN(H335)&gt;0,IF(H$327&gt;=$C336,parametry!F97,IF(H$327-$C336=-1,"inna",IF(H$327-$C336=-2,"x",""))),"")</f>
        <v/>
      </c>
      <c r="I336" s="153" t="str">
        <f>IF(LEN(I335)&gt;0,IF(I$327&gt;=$C336,parametry!G97,IF(I$327-$C336=-1,"inna",IF(I$327-$C336=-2,"x",""))),"")</f>
        <v/>
      </c>
      <c r="J336" s="153" t="str">
        <f>IF(LEN(J335)&gt;0,IF(J$327&gt;=$C336,parametry!H97,IF(J$327-$C336=-1,"inna",IF(J$327-$C336=-2,"x",""))),"")</f>
        <v/>
      </c>
      <c r="K336" s="153" t="str">
        <f>IF(LEN(K335)&gt;0,IF(K$327&gt;=$C336,parametry!I97,IF(K$327-$C336=-1,"inna",IF(K$327-$C336=-2,"x",""))),"")</f>
        <v/>
      </c>
      <c r="L336" s="153" t="str">
        <f>IF(LEN(L335)&gt;0,IF(L$327&gt;=$C336,parametry!J97,IF(L$327-$C336=-1,"inna",IF(L$327-$C336=-2,"x",""))),"")</f>
        <v/>
      </c>
      <c r="M336" s="153" t="str">
        <f>IF(LEN(M335)&gt;0,IF(M$327&gt;=$C336,parametry!K97,IF(M$327-$C336=-1,"inna",IF(M$327-$C336=-2,"x",""))),"")</f>
        <v/>
      </c>
      <c r="N336" s="153" t="str">
        <f>IF(LEN(N335)&gt;0,IF(N$327&gt;=$C336,parametry!L97,IF(N$327-$C336=-1,"inna",IF(N$327-$C336=-2,"x",""))),"")</f>
        <v/>
      </c>
      <c r="O336" s="153" t="str">
        <f>IF(LEN(O335)&gt;0,IF(O$327&gt;=$C336,parametry!M97,IF(O$327-$C336=-1,"inna",IF(O$327-$C336=-2,"x",""))),"")</f>
        <v/>
      </c>
      <c r="P336" s="153" t="str">
        <f>IF(LEN(P335)&gt;0,IF(P$327&gt;=$C336,parametry!N97,IF(P$327-$C336=-1,"inna",IF(P$327-$C336=-2,"x",""))),"")</f>
        <v/>
      </c>
      <c r="Q336" s="153" t="str">
        <f>IF(LEN(Q335)&gt;0,IF(Q$327&gt;=$C336,parametry!O97,IF(Q$327-$C336=-1,"inna",IF(Q$327-$C336=-2,"x",""))),"")</f>
        <v/>
      </c>
      <c r="R336" s="153" t="str">
        <f>IF(LEN(R335)&gt;0,IF(R$327&gt;=$C336,parametry!P97,IF(R$327-$C336=-1,"inna",IF(R$327-$C336=-2,"x",""))),"")</f>
        <v/>
      </c>
      <c r="S336" s="153" t="str">
        <f>IF(LEN(S335)&gt;0,IF(S$327&gt;=$C336,parametry!Q97,IF(S$327-$C336=-1,"inna",IF(S$327-$C336=-2,"x",""))),"")</f>
        <v/>
      </c>
      <c r="T336" s="153" t="str">
        <f>IF(LEN(T335)&gt;0,IF(T$327&gt;=$C336,parametry!R97,IF(T$327-$C336=-1,"inna",IF(T$327-$C336=-2,"x",""))),"")</f>
        <v/>
      </c>
      <c r="U336" s="153" t="str">
        <f>IF(LEN(U335)&gt;0,IF(U$327&gt;=$C336,parametry!S97,IF(U$327-$C336=-1,"inna",IF(U$327-$C336=-2,"x",""))),"")</f>
        <v/>
      </c>
      <c r="V336" s="153" t="str">
        <f>IF(LEN(V335)&gt;0,IF(V$327&gt;=$C336,parametry!T97,IF(V$327-$C336=-1,"inna",IF(V$327-$C336=-2,"x",""))),"")</f>
        <v/>
      </c>
      <c r="W336" s="153" t="str">
        <f>IF(LEN(W335)&gt;0,IF(W$327&gt;=$C336,parametry!U97,IF(W$327-$C336=-1,"inna",IF(W$327-$C336=-2,"x",""))),"")</f>
        <v/>
      </c>
      <c r="X336" s="153" t="str">
        <f>IF(LEN(X335)&gt;0,IF(X$327&gt;=$C336,parametry!V97,IF(X$327-$C336=-1,"inna",IF(X$327-$C336=-2,"x",""))),"")</f>
        <v/>
      </c>
      <c r="Y336" s="153" t="str">
        <f>IF(LEN(Y335)&gt;0,IF(Y$327&gt;=$C336,parametry!W97,IF(Y$327-$C336=-1,"inna",IF(Y$327-$C336=-2,"x",""))),"")</f>
        <v/>
      </c>
      <c r="Z336" s="153" t="str">
        <f>IF(LEN(Z335)&gt;0,IF(Z$327&gt;=$C336,parametry!X97,IF(Z$327-$C336=-1,"inna",IF(Z$327-$C336=-2,"x",""))),"")</f>
        <v/>
      </c>
      <c r="AA336" s="153" t="str">
        <f>IF(LEN(AA335)&gt;0,IF(AA$327&gt;=$C336,parametry!Y97,IF(AA$327-$C336=-1,"inna",IF(AA$327-$C336=-2,"x",""))),"")</f>
        <v/>
      </c>
      <c r="AB336" s="153" t="str">
        <f>IF(LEN(AB335)&gt;0,IF(AB$327&gt;=$C336,parametry!Z97,IF(AB$327-$C336=-1,"inna",IF(AB$327-$C336=-2,"x",""))),"")</f>
        <v/>
      </c>
      <c r="AC336" s="153" t="str">
        <f>IF(LEN(AC335)&gt;0,IF(AC$327&gt;=$C336,parametry!AA97,IF(AC$327-$C336=-1,"inna",IF(AC$327-$C336=-2,"x",""))),"")</f>
        <v/>
      </c>
      <c r="AD336" s="153" t="str">
        <f>IF(LEN(AD335)&gt;0,IF(AD$327&gt;=$C336,parametry!AB97,IF(AD$327-$C336=-1,"inna",IF(AD$327-$C336=-2,"x",""))),"")</f>
        <v/>
      </c>
      <c r="AE336" s="153" t="str">
        <f>IF(LEN(AE335)&gt;0,IF(AE$327&gt;=$C336,parametry!AC97,IF(AE$327-$C336=-1,"inna",IF(AE$327-$C336=-2,"x",""))),"")</f>
        <v/>
      </c>
      <c r="AF336" s="153" t="str">
        <f>IF(LEN(AF335)&gt;0,IF(AF$327&gt;=$C336,parametry!AD97,IF(AF$327-$C336=-1,"inna",IF(AF$327-$C336=-2,"x",""))),"")</f>
        <v/>
      </c>
      <c r="AG336" s="153" t="str">
        <f>IF(LEN(AG335)&gt;0,IF(AG$327&gt;=$C336,parametry!AE97,IF(AG$327-$C336=-1,"inna",IF(AG$327-$C336=-2,"x",""))),"")</f>
        <v/>
      </c>
      <c r="AH336" s="153" t="str">
        <f>IF(LEN(AH335)&gt;0,IF(AH$327&gt;=$C336,parametry!AF97,IF(AH$327-$C336=-1,"inna",IF(AH$327-$C336=-2,"x",""))),"")</f>
        <v/>
      </c>
      <c r="AI336" s="153" t="str">
        <f>IF(LEN(AI335)&gt;0,IF(AI$327&gt;=$C336,parametry!AG97,IF(AI$327-$C336=-1,"inna",IF(AI$327-$C336=-2,"x",""))),"")</f>
        <v/>
      </c>
      <c r="AJ336" s="153" t="str">
        <f>IF(LEN(AJ335)&gt;0,IF(AJ$327&gt;=$C336,parametry!AH97,IF(AJ$327-$C336=-1,"inna",IF(AJ$327-$C336=-2,"x",""))),"")</f>
        <v/>
      </c>
      <c r="AK336" s="153" t="str">
        <f>IF(LEN(AK335)&gt;0,IF(AK$327&gt;=$C336,parametry!AI97,IF(AK$327-$C336=-1,"inna",IF(AK$327-$C336=-2,"x",""))),"")</f>
        <v/>
      </c>
      <c r="AL336" s="153" t="str">
        <f>IF(LEN(AL335)&gt;0,IF(AL$327&gt;=$C336,parametry!AJ97,IF(AL$327-$C336=-1,"inna",IF(AL$327-$C336=-2,"x",""))),"")</f>
        <v/>
      </c>
      <c r="AM336" s="153" t="str">
        <f>IF(LEN(AM335)&gt;0,IF(AM$327&gt;=$C336,parametry!AK97,IF(AM$327-$C336=-1,"inna",IF(AM$327-$C336=-2,"x",""))),"")</f>
        <v/>
      </c>
      <c r="AN336" s="153" t="str">
        <f>IF(LEN(AN335)&gt;0,IF(AN$327&gt;=$C336,parametry!AL97,IF(AN$327-$C336=-1,"inna",IF(AN$327-$C336=-2,"x",""))),"")</f>
        <v/>
      </c>
      <c r="AO336" s="153" t="str">
        <f>IF(LEN(AO335)&gt;0,IF(AO$327&gt;=$C336,parametry!AM97,IF(AO$327-$C336=-1,"inna",IF(AO$327-$C336=-2,"x",""))),"")</f>
        <v/>
      </c>
      <c r="AP336" s="153" t="str">
        <f>IF(LEN(AP335)&gt;0,IF(AP$327&gt;=$C336,parametry!AN97,IF(AP$327-$C336=-1,"inna",IF(AP$327-$C336=-2,"x",""))),"")</f>
        <v/>
      </c>
      <c r="AQ336" s="153" t="str">
        <f>IF(LEN(AQ335)&gt;0,IF(AQ$327&gt;=$C336,parametry!AO97,IF(AQ$327-$C336=-1,"inna",IF(AQ$327-$C336=-2,"x",""))),"")</f>
        <v/>
      </c>
      <c r="AR336" s="153" t="str">
        <f>IF(LEN(AR335)&gt;0,IF(AR$327&gt;=$C336,parametry!AP97,IF(AR$327-$C336=-1,"inna",IF(AR$327-$C336=-2,"x",""))),"")</f>
        <v/>
      </c>
      <c r="AS336" s="153" t="str">
        <f>IF(LEN(AS335)&gt;0,IF(AS$327&gt;=$C336,parametry!AQ97,IF(AS$327-$C336=-1,"inna",IF(AS$327-$C336=-2,"x",""))),"")</f>
        <v/>
      </c>
      <c r="AT336" s="153" t="str">
        <f>IF(LEN(AT335)&gt;0,IF(AT$327&gt;=$C336,parametry!AR97,IF(AT$327-$C336=-1,"inna",IF(AT$327-$C336=-2,"x",""))),"")</f>
        <v/>
      </c>
      <c r="AU336" s="153" t="str">
        <f>IF(LEN(AU335)&gt;0,IF(AU$327&gt;=$C336,parametry!AS97,IF(AU$327-$C336=-1,"inna",IF(AU$327-$C336=-2,"x",""))),"")</f>
        <v/>
      </c>
      <c r="AV336" s="153" t="str">
        <f>IF(LEN(AV335)&gt;0,IF(AV$327&gt;=$C336,parametry!AT97,IF(AV$327-$C336=-1,"inna",IF(AV$327-$C336=-2,"x",""))),"")</f>
        <v/>
      </c>
      <c r="AW336" s="153" t="str">
        <f>IF(LEN(AW335)&gt;0,IF(AW$327&gt;=$C336,parametry!AU97,IF(AW$327-$C336=-1,"inna",IF(AW$327-$C336=-2,"x",""))),"")</f>
        <v/>
      </c>
      <c r="AX336" s="153" t="str">
        <f>IF(LEN(AX335)&gt;0,IF(AX$327&gt;=$C336,parametry!AV97,IF(AX$327-$C336=-1,"inna",IF(AX$327-$C336=-2,"x",""))),"")</f>
        <v/>
      </c>
      <c r="AY336" s="153" t="str">
        <f>IF(LEN(AY335)&gt;0,IF(AY$327&gt;=$C336,parametry!AW97,IF(AY$327-$C336=-1,"inna",IF(AY$327-$C336=-2,"x",""))),"")</f>
        <v/>
      </c>
      <c r="AZ336" s="153" t="str">
        <f>IF(LEN(AZ335)&gt;0,IF(AZ$327&gt;=$C336,parametry!AX97,IF(AZ$327-$C336=-1,"inna",IF(AZ$327-$C336=-2,"x",""))),"")</f>
        <v/>
      </c>
      <c r="BA336" s="153" t="str">
        <f>IF(LEN(BA335)&gt;0,IF(BA$327&gt;=$C336,parametry!AY97,IF(BA$327-$C336=-1,"inna",IF(BA$327-$C336=-2,"x",""))),"")</f>
        <v/>
      </c>
      <c r="BB336" s="153" t="str">
        <f>IF(LEN(BB335)&gt;0,IF(BB$327&gt;=$C336,parametry!AZ97,IF(BB$327-$C336=-1,"inna",IF(BB$327-$C336=-2,"x",""))),"")</f>
        <v/>
      </c>
      <c r="BC336" s="153" t="str">
        <f>IF(LEN(BC335)&gt;0,IF(BC$327&gt;=$C336,parametry!BA97,IF(BC$327-$C336=-1,"inna",IF(BC$327-$C336=-2,"x",""))),"")</f>
        <v/>
      </c>
      <c r="BD336" s="153" t="str">
        <f>IF(LEN(BD335)&gt;0,IF(BD$327&gt;=$C336,parametry!BB97,IF(BD$327-$C336=-1,"inna",IF(BD$327-$C336=-2,"x",""))),"")</f>
        <v/>
      </c>
      <c r="BE336" s="153" t="str">
        <f>IF(LEN(BE335)&gt;0,IF(BE$327&gt;=$C336,parametry!BC97,IF(BE$327-$C336=-1,"inna",IF(BE$327-$C336=-2,"x",""))),"")</f>
        <v/>
      </c>
      <c r="BF336" s="153" t="str">
        <f>IF(LEN(BF335)&gt;0,IF(BF$327&gt;=$C336,parametry!BD97,IF(BF$327-$C336=-1,"inna",IF(BF$327-$C336=-2,"x",""))),"")</f>
        <v/>
      </c>
      <c r="BG336" s="153" t="str">
        <f>IF(LEN(BG335)&gt;0,IF(BG$327&gt;=$C336,parametry!BE97,IF(BG$327-$C336=-1,"inna",IF(BG$327-$C336=-2,"x",""))),"")</f>
        <v/>
      </c>
      <c r="BH336" s="153" t="str">
        <f>IF(LEN(BH335)&gt;0,IF(BH$327&gt;=$C336,parametry!BF97,IF(BH$327-$C336=-1,"inna",IF(BH$327-$C336=-2,"x",""))),"")</f>
        <v/>
      </c>
      <c r="BI336" s="153" t="str">
        <f>IF(LEN(BI335)&gt;0,IF(BI$327&gt;=$C336,parametry!BG97,IF(BI$327-$C336=-1,"inna",IF(BI$327-$C336=-2,"x",""))),"")</f>
        <v/>
      </c>
      <c r="BJ336" s="153" t="str">
        <f>IF(LEN(BJ335)&gt;0,IF(BJ$327&gt;=$C336,parametry!BH97,IF(BJ$327-$C336=-1,"inna",IF(BJ$327-$C336=-2,"x",""))),"")</f>
        <v/>
      </c>
      <c r="BK336" s="153" t="str">
        <f>IF(LEN(BK335)&gt;0,IF(BK$327&gt;=$C336,parametry!BI97,IF(BK$327-$C336=-1,"inna",IF(BK$327-$C336=-2,"x",""))),"")</f>
        <v/>
      </c>
      <c r="BL336" s="153" t="str">
        <f>IF(LEN(BL335)&gt;0,IF(BL$327&gt;=$C336,parametry!BJ97,IF(BL$327-$C336=-1,"inna",IF(BL$327-$C336=-2,"x",""))),"")</f>
        <v/>
      </c>
      <c r="BM336" s="153" t="str">
        <f>IF(LEN(BM335)&gt;0,IF(BM$327&gt;=$C336,parametry!BK97,IF(BM$327-$C336=-1,"inna",IF(BM$327-$C336=-2,"x",""))),"")</f>
        <v/>
      </c>
      <c r="BN336" s="153" t="str">
        <f>IF(LEN(BN335)&gt;0,IF(BN$327&gt;=$C336,parametry!BL97,IF(BN$327-$C336=-1,"inna",IF(BN$327-$C336=-2,"x",""))),"")</f>
        <v/>
      </c>
      <c r="BO336" s="153" t="str">
        <f>IF(LEN(BO335)&gt;0,IF(BO$327&gt;=$C336,parametry!BM97,IF(BO$327-$C336=-1,"inna",IF(BO$327-$C336=-2,"x",""))),"")</f>
        <v/>
      </c>
      <c r="BP336" s="153" t="str">
        <f>IF(LEN(BP335)&gt;0,IF(BP$327&gt;=$C336,parametry!BN97,IF(BP$327-$C336=-1,"inna",IF(BP$327-$C336=-2,"x",""))),"")</f>
        <v/>
      </c>
      <c r="BQ336" s="153" t="str">
        <f>IF(LEN(BQ335)&gt;0,IF(BQ$327&gt;=$C336,parametry!BO97,IF(BQ$327-$C336=-1,"inna",IF(BQ$327-$C336=-2,"x",""))),"")</f>
        <v/>
      </c>
      <c r="BR336" s="153" t="str">
        <f>IF(LEN(BR335)&gt;0,IF(BR$327&gt;=$C336,parametry!BP97,IF(BR$327-$C336=-1,"inna",IF(BR$327-$C336=-2,"x",""))),"")</f>
        <v/>
      </c>
      <c r="BS336" s="153" t="str">
        <f>IF(LEN(BS335)&gt;0,IF(BS$327&gt;=$C336,parametry!BQ97,IF(BS$327-$C336=-1,"inna",IF(BS$327-$C336=-2,"x",""))),"")</f>
        <v/>
      </c>
      <c r="BT336" s="153" t="str">
        <f>IF(LEN(BT335)&gt;0,IF(BT$327&gt;=$C336,parametry!BR97,IF(BT$327-$C336=-1,"inna",IF(BT$327-$C336=-2,"x",""))),"")</f>
        <v/>
      </c>
      <c r="BU336" s="153" t="str">
        <f>IF(LEN(BU335)&gt;0,IF(BU$327&gt;=$C336,parametry!BS97,IF(BU$327-$C336=-1,"inna",IF(BU$327-$C336=-2,"x",""))),"")</f>
        <v/>
      </c>
      <c r="BV336" s="153" t="str">
        <f>IF(LEN(BV335)&gt;0,IF(BV$327&gt;=$C336,parametry!BT97,IF(BV$327-$C336=-1,"inna",IF(BV$327-$C336=-2,"x",""))),"")</f>
        <v/>
      </c>
      <c r="BW336" s="153" t="str">
        <f>IF(LEN(BW335)&gt;0,IF(BW$327&gt;=$C336,parametry!BU97,IF(BW$327-$C336=-1,"inna",IF(BW$327-$C336=-2,"x",""))),"")</f>
        <v/>
      </c>
      <c r="BX336" s="153" t="str">
        <f>IF(LEN(BX335)&gt;0,IF(BX$327&gt;=$C336,parametry!BV97,IF(BX$327-$C336=-1,"inna",IF(BX$327-$C336=-2,"x",""))),"")</f>
        <v/>
      </c>
      <c r="BY336" s="153" t="str">
        <f>IF(LEN(BY335)&gt;0,IF(BY$327&gt;=$C336,parametry!BW97,IF(BY$327-$C336=-1,"inna",IF(BY$327-$C336=-2,"x",""))),"")</f>
        <v/>
      </c>
      <c r="BZ336" s="153" t="str">
        <f>IF(LEN(BZ335)&gt;0,IF(BZ$327&gt;=$C336,parametry!BX97,IF(BZ$327-$C336=-1,"inna",IF(BZ$327-$C336=-2,"x",""))),"")</f>
        <v/>
      </c>
      <c r="CA336" s="153" t="str">
        <f>IF(LEN(CA335)&gt;0,IF(CA$327&gt;=$C336,parametry!BY97,IF(CA$327-$C336=-1,"inna",IF(CA$327-$C336=-2,"x",""))),"")</f>
        <v/>
      </c>
      <c r="CB336" s="153" t="str">
        <f>IF(LEN(CB335)&gt;0,IF(CB$327&gt;=$C336,parametry!BZ97,IF(CB$327-$C336=-1,"inna",IF(CB$327-$C336=-2,"x",""))),"")</f>
        <v/>
      </c>
      <c r="CC336" s="153" t="str">
        <f>IF(LEN(CC335)&gt;0,IF(CC$327&gt;=$C336,parametry!CA97,IF(CC$327-$C336=-1,"inna",IF(CC$327-$C336=-2,"x",""))),"")</f>
        <v/>
      </c>
      <c r="CD336" s="153" t="str">
        <f>IF(LEN(CD335)&gt;0,IF(CD$327&gt;=$C336,parametry!CB97,IF(CD$327-$C336=-1,"inna",IF(CD$327-$C336=-2,"x",""))),"")</f>
        <v/>
      </c>
      <c r="CE336" s="153" t="str">
        <f>IF(LEN(CE335)&gt;0,IF(CE$327&gt;=$C336,parametry!CC97,IF(CE$327-$C336=-1,"inna",IF(CE$327-$C336=-2,"x",""))),"")</f>
        <v/>
      </c>
      <c r="CF336" s="153" t="str">
        <f>IF(LEN(CF335)&gt;0,IF(CF$327&gt;=$C336,parametry!CD97,IF(CF$327-$C336=-1,"inna",IF(CF$327-$C336=-2,"x",""))),"")</f>
        <v/>
      </c>
      <c r="CG336" s="153" t="str">
        <f>IF(LEN(CG335)&gt;0,IF(CG$327&gt;=$C336,parametry!CE97,IF(CG$327-$C336=-1,"inna",IF(CG$327-$C336=-2,"x",""))),"")</f>
        <v/>
      </c>
      <c r="CH336" s="153" t="str">
        <f>IF(LEN(CH335)&gt;0,IF(CH$327&gt;=$C336,parametry!CF97,IF(CH$327-$C336=-1,"inna",IF(CH$327-$C336=-2,"x",""))),"")</f>
        <v/>
      </c>
      <c r="CI336" s="153" t="str">
        <f>IF(LEN(CI335)&gt;0,IF(CI$327&gt;=$C336,parametry!CG97,IF(CI$327-$C336=-1,"inna",IF(CI$327-$C336=-2,"x",""))),"")</f>
        <v/>
      </c>
      <c r="CJ336" s="153" t="str">
        <f>IF(LEN(CJ335)&gt;0,IF(CJ$327&gt;=$C336,parametry!CH97,IF(CJ$327-$C336=-1,"inna",IF(CJ$327-$C336=-2,"x",""))),"")</f>
        <v/>
      </c>
      <c r="CK336" s="153" t="str">
        <f>IF(LEN(CK335)&gt;0,IF(CK$327&gt;=$C336,parametry!CI97,IF(CK$327-$C336=-1,"inna",IF(CK$327-$C336=-2,"x",""))),"")</f>
        <v/>
      </c>
      <c r="CL336" s="153" t="str">
        <f>IF(LEN(CL335)&gt;0,IF(CL$327&gt;=$C336,parametry!CJ97,IF(CL$327-$C336=-1,"inna",IF(CL$327-$C336=-2,"x",""))),"")</f>
        <v/>
      </c>
      <c r="CM336" s="153" t="str">
        <f>IF(LEN(CM335)&gt;0,IF(CM$327&gt;=$C336,parametry!CK97,IF(CM$327-$C336=-1,"inna",IF(CM$327-$C336=-2,"x",""))),"")</f>
        <v/>
      </c>
      <c r="CN336" s="153" t="str">
        <f>IF(LEN(CN335)&gt;0,IF(CN$327&gt;=$C336,parametry!CL97,IF(CN$327-$C336=-1,"inna",IF(CN$327-$C336=-2,"x",""))),"")</f>
        <v/>
      </c>
      <c r="CO336" s="153" t="str">
        <f>IF(LEN(CO335)&gt;0,IF(CO$327&gt;=$C336,parametry!CM97,IF(CO$327-$C336=-1,"inna",IF(CO$327-$C336=-2,"x",""))),"")</f>
        <v/>
      </c>
      <c r="CP336" s="153" t="str">
        <f>IF(LEN(CP335)&gt;0,IF(CP$327&gt;=$C336,parametry!CN97,IF(CP$327-$C336=-1,"inna",IF(CP$327-$C336=-2,"x",""))),"")</f>
        <v/>
      </c>
      <c r="CQ336" s="153" t="str">
        <f>IF(LEN(CQ335)&gt;0,IF(CQ$327&gt;=$C336,parametry!CO97,IF(CQ$327-$C336=-1,"inna",IF(CQ$327-$C336=-2,"x",""))),"")</f>
        <v/>
      </c>
      <c r="CR336" s="153" t="str">
        <f>IF(LEN(CR335)&gt;0,IF(CR$327&gt;=$C336,parametry!CP97,IF(CR$327-$C336=-1,"inna",IF(CR$327-$C336=-2,"x",""))),"")</f>
        <v/>
      </c>
      <c r="CS336" s="153" t="str">
        <f>IF(LEN(CS335)&gt;0,IF(CS$327&gt;=$C336,parametry!CQ97,IF(CS$327-$C336=-1,"inna",IF(CS$327-$C336=-2,"x",""))),"")</f>
        <v/>
      </c>
      <c r="CT336" s="153" t="str">
        <f>IF(LEN(CT335)&gt;0,IF(CT$327&gt;=$C336,parametry!CR97,IF(CT$327-$C336=-1,"inna",IF(CT$327-$C336=-2,"x",""))),"")</f>
        <v/>
      </c>
      <c r="CU336" s="153" t="str">
        <f>IF(LEN(CU335)&gt;0,IF(CU$327&gt;=$C336,parametry!CS97,IF(CU$327-$C336=-1,"inna",IF(CU$327-$C336=-2,"x",""))),"")</f>
        <v/>
      </c>
      <c r="CV336" s="153" t="str">
        <f>IF(LEN(CV335)&gt;0,IF(CV$327&gt;=$C336,parametry!CT97,IF(CV$327-$C336=-1,"inna",IF(CV$327-$C336=-2,"x",""))),"")</f>
        <v/>
      </c>
      <c r="CW336" s="153" t="str">
        <f>IF(LEN(CW335)&gt;0,IF(CW$327&gt;=$C336,parametry!CU97,IF(CW$327-$C336=-1,"inna",IF(CW$327-$C336=-2,"x",""))),"")</f>
        <v/>
      </c>
      <c r="CX336" s="153" t="str">
        <f>IF(LEN(CX335)&gt;0,IF(CX$327&gt;=$C336,parametry!CV97,IF(CX$327-$C336=-1,"inna",IF(CX$327-$C336=-2,"x",""))),"")</f>
        <v/>
      </c>
      <c r="CY336" s="153" t="str">
        <f>IF(LEN(CY335)&gt;0,IF(CY$327&gt;=$C336,parametry!CW97,IF(CY$327-$C336=-1,"inna",IF(CY$327-$C336=-2,"x",""))),"")</f>
        <v/>
      </c>
    </row>
    <row r="337" spans="1:105" s="34" customFormat="1">
      <c r="C337" s="34">
        <v>10</v>
      </c>
      <c r="D337" s="153" t="str">
        <f>IF(LEN(D336)&gt;0,IF(D$327&gt;=$C337,parametry!B98,IF(D$327-$C337=-1,"inna",IF(D$327-$C337=-2,"x",""))),"")</f>
        <v/>
      </c>
      <c r="E337" s="153" t="str">
        <f>IF(LEN(E336)&gt;0,IF(E$327&gt;=$C337,parametry!C98,IF(E$327-$C337=-1,"inna",IF(E$327-$C337=-2,"x",""))),"")</f>
        <v/>
      </c>
      <c r="F337" s="153" t="str">
        <f>IF(LEN(F336)&gt;0,IF(F$327&gt;=$C337,parametry!D98,IF(F$327-$C337=-1,"inna",IF(F$327-$C337=-2,"x",""))),"")</f>
        <v/>
      </c>
      <c r="G337" s="153" t="str">
        <f>IF(LEN(G336)&gt;0,IF(G$327&gt;=$C337,parametry!E98,IF(G$327-$C337=-1,"inna",IF(G$327-$C337=-2,"x",""))),"")</f>
        <v/>
      </c>
      <c r="H337" s="153" t="str">
        <f>IF(LEN(H336)&gt;0,IF(H$327&gt;=$C337,parametry!F98,IF(H$327-$C337=-1,"inna",IF(H$327-$C337=-2,"x",""))),"")</f>
        <v/>
      </c>
      <c r="I337" s="153" t="str">
        <f>IF(LEN(I336)&gt;0,IF(I$327&gt;=$C337,parametry!G98,IF(I$327-$C337=-1,"inna",IF(I$327-$C337=-2,"x",""))),"")</f>
        <v/>
      </c>
      <c r="J337" s="153" t="str">
        <f>IF(LEN(J336)&gt;0,IF(J$327&gt;=$C337,parametry!H98,IF(J$327-$C337=-1,"inna",IF(J$327-$C337=-2,"x",""))),"")</f>
        <v/>
      </c>
      <c r="K337" s="153" t="str">
        <f>IF(LEN(K336)&gt;0,IF(K$327&gt;=$C337,parametry!I98,IF(K$327-$C337=-1,"inna",IF(K$327-$C337=-2,"x",""))),"")</f>
        <v/>
      </c>
      <c r="L337" s="153" t="str">
        <f>IF(LEN(L336)&gt;0,IF(L$327&gt;=$C337,parametry!J98,IF(L$327-$C337=-1,"inna",IF(L$327-$C337=-2,"x",""))),"")</f>
        <v/>
      </c>
      <c r="M337" s="153" t="str">
        <f>IF(LEN(M336)&gt;0,IF(M$327&gt;=$C337,parametry!K98,IF(M$327-$C337=-1,"inna",IF(M$327-$C337=-2,"x",""))),"")</f>
        <v/>
      </c>
      <c r="N337" s="153" t="str">
        <f>IF(LEN(N336)&gt;0,IF(N$327&gt;=$C337,parametry!L98,IF(N$327-$C337=-1,"inna",IF(N$327-$C337=-2,"x",""))),"")</f>
        <v/>
      </c>
      <c r="O337" s="153" t="str">
        <f>IF(LEN(O336)&gt;0,IF(O$327&gt;=$C337,parametry!M98,IF(O$327-$C337=-1,"inna",IF(O$327-$C337=-2,"x",""))),"")</f>
        <v/>
      </c>
      <c r="P337" s="153" t="str">
        <f>IF(LEN(P336)&gt;0,IF(P$327&gt;=$C337,parametry!N98,IF(P$327-$C337=-1,"inna",IF(P$327-$C337=-2,"x",""))),"")</f>
        <v/>
      </c>
      <c r="Q337" s="153" t="str">
        <f>IF(LEN(Q336)&gt;0,IF(Q$327&gt;=$C337,parametry!O98,IF(Q$327-$C337=-1,"inna",IF(Q$327-$C337=-2,"x",""))),"")</f>
        <v/>
      </c>
      <c r="R337" s="153" t="str">
        <f>IF(LEN(R336)&gt;0,IF(R$327&gt;=$C337,parametry!P98,IF(R$327-$C337=-1,"inna",IF(R$327-$C337=-2,"x",""))),"")</f>
        <v/>
      </c>
      <c r="S337" s="153" t="str">
        <f>IF(LEN(S336)&gt;0,IF(S$327&gt;=$C337,parametry!Q98,IF(S$327-$C337=-1,"inna",IF(S$327-$C337=-2,"x",""))),"")</f>
        <v/>
      </c>
      <c r="T337" s="153" t="str">
        <f>IF(LEN(T336)&gt;0,IF(T$327&gt;=$C337,parametry!R98,IF(T$327-$C337=-1,"inna",IF(T$327-$C337=-2,"x",""))),"")</f>
        <v/>
      </c>
      <c r="U337" s="153" t="str">
        <f>IF(LEN(U336)&gt;0,IF(U$327&gt;=$C337,parametry!S98,IF(U$327-$C337=-1,"inna",IF(U$327-$C337=-2,"x",""))),"")</f>
        <v/>
      </c>
      <c r="V337" s="153" t="str">
        <f>IF(LEN(V336)&gt;0,IF(V$327&gt;=$C337,parametry!T98,IF(V$327-$C337=-1,"inna",IF(V$327-$C337=-2,"x",""))),"")</f>
        <v/>
      </c>
      <c r="W337" s="153" t="str">
        <f>IF(LEN(W336)&gt;0,IF(W$327&gt;=$C337,parametry!U98,IF(W$327-$C337=-1,"inna",IF(W$327-$C337=-2,"x",""))),"")</f>
        <v/>
      </c>
      <c r="X337" s="153" t="str">
        <f>IF(LEN(X336)&gt;0,IF(X$327&gt;=$C337,parametry!V98,IF(X$327-$C337=-1,"inna",IF(X$327-$C337=-2,"x",""))),"")</f>
        <v/>
      </c>
      <c r="Y337" s="153" t="str">
        <f>IF(LEN(Y336)&gt;0,IF(Y$327&gt;=$C337,parametry!W98,IF(Y$327-$C337=-1,"inna",IF(Y$327-$C337=-2,"x",""))),"")</f>
        <v/>
      </c>
      <c r="Z337" s="153" t="str">
        <f>IF(LEN(Z336)&gt;0,IF(Z$327&gt;=$C337,parametry!X98,IF(Z$327-$C337=-1,"inna",IF(Z$327-$C337=-2,"x",""))),"")</f>
        <v/>
      </c>
      <c r="AA337" s="153" t="str">
        <f>IF(LEN(AA336)&gt;0,IF(AA$327&gt;=$C337,parametry!Y98,IF(AA$327-$C337=-1,"inna",IF(AA$327-$C337=-2,"x",""))),"")</f>
        <v/>
      </c>
      <c r="AB337" s="153" t="str">
        <f>IF(LEN(AB336)&gt;0,IF(AB$327&gt;=$C337,parametry!Z98,IF(AB$327-$C337=-1,"inna",IF(AB$327-$C337=-2,"x",""))),"")</f>
        <v/>
      </c>
      <c r="AC337" s="153" t="str">
        <f>IF(LEN(AC336)&gt;0,IF(AC$327&gt;=$C337,parametry!AA98,IF(AC$327-$C337=-1,"inna",IF(AC$327-$C337=-2,"x",""))),"")</f>
        <v/>
      </c>
      <c r="AD337" s="153" t="str">
        <f>IF(LEN(AD336)&gt;0,IF(AD$327&gt;=$C337,parametry!AB98,IF(AD$327-$C337=-1,"inna",IF(AD$327-$C337=-2,"x",""))),"")</f>
        <v/>
      </c>
      <c r="AE337" s="153" t="str">
        <f>IF(LEN(AE336)&gt;0,IF(AE$327&gt;=$C337,parametry!AC98,IF(AE$327-$C337=-1,"inna",IF(AE$327-$C337=-2,"x",""))),"")</f>
        <v/>
      </c>
      <c r="AF337" s="153" t="str">
        <f>IF(LEN(AF336)&gt;0,IF(AF$327&gt;=$C337,parametry!AD98,IF(AF$327-$C337=-1,"inna",IF(AF$327-$C337=-2,"x",""))),"")</f>
        <v/>
      </c>
      <c r="AG337" s="153" t="str">
        <f>IF(LEN(AG336)&gt;0,IF(AG$327&gt;=$C337,parametry!AE98,IF(AG$327-$C337=-1,"inna",IF(AG$327-$C337=-2,"x",""))),"")</f>
        <v/>
      </c>
      <c r="AH337" s="153" t="str">
        <f>IF(LEN(AH336)&gt;0,IF(AH$327&gt;=$C337,parametry!AF98,IF(AH$327-$C337=-1,"inna",IF(AH$327-$C337=-2,"x",""))),"")</f>
        <v/>
      </c>
      <c r="AI337" s="153" t="str">
        <f>IF(LEN(AI336)&gt;0,IF(AI$327&gt;=$C337,parametry!AG98,IF(AI$327-$C337=-1,"inna",IF(AI$327-$C337=-2,"x",""))),"")</f>
        <v/>
      </c>
      <c r="AJ337" s="153" t="str">
        <f>IF(LEN(AJ336)&gt;0,IF(AJ$327&gt;=$C337,parametry!AH98,IF(AJ$327-$C337=-1,"inna",IF(AJ$327-$C337=-2,"x",""))),"")</f>
        <v/>
      </c>
      <c r="AK337" s="153" t="str">
        <f>IF(LEN(AK336)&gt;0,IF(AK$327&gt;=$C337,parametry!AI98,IF(AK$327-$C337=-1,"inna",IF(AK$327-$C337=-2,"x",""))),"")</f>
        <v/>
      </c>
      <c r="AL337" s="153" t="str">
        <f>IF(LEN(AL336)&gt;0,IF(AL$327&gt;=$C337,parametry!AJ98,IF(AL$327-$C337=-1,"inna",IF(AL$327-$C337=-2,"x",""))),"")</f>
        <v/>
      </c>
      <c r="AM337" s="153" t="str">
        <f>IF(LEN(AM336)&gt;0,IF(AM$327&gt;=$C337,parametry!AK98,IF(AM$327-$C337=-1,"inna",IF(AM$327-$C337=-2,"x",""))),"")</f>
        <v/>
      </c>
      <c r="AN337" s="153" t="str">
        <f>IF(LEN(AN336)&gt;0,IF(AN$327&gt;=$C337,parametry!AL98,IF(AN$327-$C337=-1,"inna",IF(AN$327-$C337=-2,"x",""))),"")</f>
        <v/>
      </c>
      <c r="AO337" s="153" t="str">
        <f>IF(LEN(AO336)&gt;0,IF(AO$327&gt;=$C337,parametry!AM98,IF(AO$327-$C337=-1,"inna",IF(AO$327-$C337=-2,"x",""))),"")</f>
        <v/>
      </c>
      <c r="AP337" s="153" t="str">
        <f>IF(LEN(AP336)&gt;0,IF(AP$327&gt;=$C337,parametry!AN98,IF(AP$327-$C337=-1,"inna",IF(AP$327-$C337=-2,"x",""))),"")</f>
        <v/>
      </c>
      <c r="AQ337" s="153" t="str">
        <f>IF(LEN(AQ336)&gt;0,IF(AQ$327&gt;=$C337,parametry!AO98,IF(AQ$327-$C337=-1,"inna",IF(AQ$327-$C337=-2,"x",""))),"")</f>
        <v/>
      </c>
      <c r="AR337" s="153" t="str">
        <f>IF(LEN(AR336)&gt;0,IF(AR$327&gt;=$C337,parametry!AP98,IF(AR$327-$C337=-1,"inna",IF(AR$327-$C337=-2,"x",""))),"")</f>
        <v/>
      </c>
      <c r="AS337" s="153" t="str">
        <f>IF(LEN(AS336)&gt;0,IF(AS$327&gt;=$C337,parametry!AQ98,IF(AS$327-$C337=-1,"inna",IF(AS$327-$C337=-2,"x",""))),"")</f>
        <v/>
      </c>
      <c r="AT337" s="153" t="str">
        <f>IF(LEN(AT336)&gt;0,IF(AT$327&gt;=$C337,parametry!AR98,IF(AT$327-$C337=-1,"inna",IF(AT$327-$C337=-2,"x",""))),"")</f>
        <v/>
      </c>
      <c r="AU337" s="153" t="str">
        <f>IF(LEN(AU336)&gt;0,IF(AU$327&gt;=$C337,parametry!AS98,IF(AU$327-$C337=-1,"inna",IF(AU$327-$C337=-2,"x",""))),"")</f>
        <v/>
      </c>
      <c r="AV337" s="153" t="str">
        <f>IF(LEN(AV336)&gt;0,IF(AV$327&gt;=$C337,parametry!AT98,IF(AV$327-$C337=-1,"inna",IF(AV$327-$C337=-2,"x",""))),"")</f>
        <v/>
      </c>
      <c r="AW337" s="153" t="str">
        <f>IF(LEN(AW336)&gt;0,IF(AW$327&gt;=$C337,parametry!AU98,IF(AW$327-$C337=-1,"inna",IF(AW$327-$C337=-2,"x",""))),"")</f>
        <v/>
      </c>
      <c r="AX337" s="153" t="str">
        <f>IF(LEN(AX336)&gt;0,IF(AX$327&gt;=$C337,parametry!AV98,IF(AX$327-$C337=-1,"inna",IF(AX$327-$C337=-2,"x",""))),"")</f>
        <v/>
      </c>
      <c r="AY337" s="153" t="str">
        <f>IF(LEN(AY336)&gt;0,IF(AY$327&gt;=$C337,parametry!AW98,IF(AY$327-$C337=-1,"inna",IF(AY$327-$C337=-2,"x",""))),"")</f>
        <v/>
      </c>
      <c r="AZ337" s="153" t="str">
        <f>IF(LEN(AZ336)&gt;0,IF(AZ$327&gt;=$C337,parametry!AX98,IF(AZ$327-$C337=-1,"inna",IF(AZ$327-$C337=-2,"x",""))),"")</f>
        <v/>
      </c>
      <c r="BA337" s="153" t="str">
        <f>IF(LEN(BA336)&gt;0,IF(BA$327&gt;=$C337,parametry!AY98,IF(BA$327-$C337=-1,"inna",IF(BA$327-$C337=-2,"x",""))),"")</f>
        <v/>
      </c>
      <c r="BB337" s="153" t="str">
        <f>IF(LEN(BB336)&gt;0,IF(BB$327&gt;=$C337,parametry!AZ98,IF(BB$327-$C337=-1,"inna",IF(BB$327-$C337=-2,"x",""))),"")</f>
        <v/>
      </c>
      <c r="BC337" s="153" t="str">
        <f>IF(LEN(BC336)&gt;0,IF(BC$327&gt;=$C337,parametry!BA98,IF(BC$327-$C337=-1,"inna",IF(BC$327-$C337=-2,"x",""))),"")</f>
        <v/>
      </c>
      <c r="BD337" s="153" t="str">
        <f>IF(LEN(BD336)&gt;0,IF(BD$327&gt;=$C337,parametry!BB98,IF(BD$327-$C337=-1,"inna",IF(BD$327-$C337=-2,"x",""))),"")</f>
        <v/>
      </c>
      <c r="BE337" s="153" t="str">
        <f>IF(LEN(BE336)&gt;0,IF(BE$327&gt;=$C337,parametry!BC98,IF(BE$327-$C337=-1,"inna",IF(BE$327-$C337=-2,"x",""))),"")</f>
        <v/>
      </c>
      <c r="BF337" s="153" t="str">
        <f>IF(LEN(BF336)&gt;0,IF(BF$327&gt;=$C337,parametry!BD98,IF(BF$327-$C337=-1,"inna",IF(BF$327-$C337=-2,"x",""))),"")</f>
        <v/>
      </c>
      <c r="BG337" s="153" t="str">
        <f>IF(LEN(BG336)&gt;0,IF(BG$327&gt;=$C337,parametry!BE98,IF(BG$327-$C337=-1,"inna",IF(BG$327-$C337=-2,"x",""))),"")</f>
        <v/>
      </c>
      <c r="BH337" s="153" t="str">
        <f>IF(LEN(BH336)&gt;0,IF(BH$327&gt;=$C337,parametry!BF98,IF(BH$327-$C337=-1,"inna",IF(BH$327-$C337=-2,"x",""))),"")</f>
        <v/>
      </c>
      <c r="BI337" s="153" t="str">
        <f>IF(LEN(BI336)&gt;0,IF(BI$327&gt;=$C337,parametry!BG98,IF(BI$327-$C337=-1,"inna",IF(BI$327-$C337=-2,"x",""))),"")</f>
        <v/>
      </c>
      <c r="BJ337" s="153" t="str">
        <f>IF(LEN(BJ336)&gt;0,IF(BJ$327&gt;=$C337,parametry!BH98,IF(BJ$327-$C337=-1,"inna",IF(BJ$327-$C337=-2,"x",""))),"")</f>
        <v/>
      </c>
      <c r="BK337" s="153" t="str">
        <f>IF(LEN(BK336)&gt;0,IF(BK$327&gt;=$C337,parametry!BI98,IF(BK$327-$C337=-1,"inna",IF(BK$327-$C337=-2,"x",""))),"")</f>
        <v/>
      </c>
      <c r="BL337" s="153" t="str">
        <f>IF(LEN(BL336)&gt;0,IF(BL$327&gt;=$C337,parametry!BJ98,IF(BL$327-$C337=-1,"inna",IF(BL$327-$C337=-2,"x",""))),"")</f>
        <v/>
      </c>
      <c r="BM337" s="153" t="str">
        <f>IF(LEN(BM336)&gt;0,IF(BM$327&gt;=$C337,parametry!BK98,IF(BM$327-$C337=-1,"inna",IF(BM$327-$C337=-2,"x",""))),"")</f>
        <v/>
      </c>
      <c r="BN337" s="153" t="str">
        <f>IF(LEN(BN336)&gt;0,IF(BN$327&gt;=$C337,parametry!BL98,IF(BN$327-$C337=-1,"inna",IF(BN$327-$C337=-2,"x",""))),"")</f>
        <v/>
      </c>
      <c r="BO337" s="153" t="str">
        <f>IF(LEN(BO336)&gt;0,IF(BO$327&gt;=$C337,parametry!BM98,IF(BO$327-$C337=-1,"inna",IF(BO$327-$C337=-2,"x",""))),"")</f>
        <v/>
      </c>
      <c r="BP337" s="153" t="str">
        <f>IF(LEN(BP336)&gt;0,IF(BP$327&gt;=$C337,parametry!BN98,IF(BP$327-$C337=-1,"inna",IF(BP$327-$C337=-2,"x",""))),"")</f>
        <v/>
      </c>
      <c r="BQ337" s="153" t="str">
        <f>IF(LEN(BQ336)&gt;0,IF(BQ$327&gt;=$C337,parametry!BO98,IF(BQ$327-$C337=-1,"inna",IF(BQ$327-$C337=-2,"x",""))),"")</f>
        <v/>
      </c>
      <c r="BR337" s="153" t="str">
        <f>IF(LEN(BR336)&gt;0,IF(BR$327&gt;=$C337,parametry!BP98,IF(BR$327-$C337=-1,"inna",IF(BR$327-$C337=-2,"x",""))),"")</f>
        <v/>
      </c>
      <c r="BS337" s="153" t="str">
        <f>IF(LEN(BS336)&gt;0,IF(BS$327&gt;=$C337,parametry!BQ98,IF(BS$327-$C337=-1,"inna",IF(BS$327-$C337=-2,"x",""))),"")</f>
        <v/>
      </c>
      <c r="BT337" s="153" t="str">
        <f>IF(LEN(BT336)&gt;0,IF(BT$327&gt;=$C337,parametry!BR98,IF(BT$327-$C337=-1,"inna",IF(BT$327-$C337=-2,"x",""))),"")</f>
        <v/>
      </c>
      <c r="BU337" s="153" t="str">
        <f>IF(LEN(BU336)&gt;0,IF(BU$327&gt;=$C337,parametry!BS98,IF(BU$327-$C337=-1,"inna",IF(BU$327-$C337=-2,"x",""))),"")</f>
        <v/>
      </c>
      <c r="BV337" s="153" t="str">
        <f>IF(LEN(BV336)&gt;0,IF(BV$327&gt;=$C337,parametry!BT98,IF(BV$327-$C337=-1,"inna",IF(BV$327-$C337=-2,"x",""))),"")</f>
        <v/>
      </c>
      <c r="BW337" s="153" t="str">
        <f>IF(LEN(BW336)&gt;0,IF(BW$327&gt;=$C337,parametry!BU98,IF(BW$327-$C337=-1,"inna",IF(BW$327-$C337=-2,"x",""))),"")</f>
        <v/>
      </c>
      <c r="BX337" s="153" t="str">
        <f>IF(LEN(BX336)&gt;0,IF(BX$327&gt;=$C337,parametry!BV98,IF(BX$327-$C337=-1,"inna",IF(BX$327-$C337=-2,"x",""))),"")</f>
        <v/>
      </c>
      <c r="BY337" s="153" t="str">
        <f>IF(LEN(BY336)&gt;0,IF(BY$327&gt;=$C337,parametry!BW98,IF(BY$327-$C337=-1,"inna",IF(BY$327-$C337=-2,"x",""))),"")</f>
        <v/>
      </c>
      <c r="BZ337" s="153" t="str">
        <f>IF(LEN(BZ336)&gt;0,IF(BZ$327&gt;=$C337,parametry!BX98,IF(BZ$327-$C337=-1,"inna",IF(BZ$327-$C337=-2,"x",""))),"")</f>
        <v/>
      </c>
      <c r="CA337" s="153" t="str">
        <f>IF(LEN(CA336)&gt;0,IF(CA$327&gt;=$C337,parametry!BY98,IF(CA$327-$C337=-1,"inna",IF(CA$327-$C337=-2,"x",""))),"")</f>
        <v/>
      </c>
      <c r="CB337" s="153" t="str">
        <f>IF(LEN(CB336)&gt;0,IF(CB$327&gt;=$C337,parametry!BZ98,IF(CB$327-$C337=-1,"inna",IF(CB$327-$C337=-2,"x",""))),"")</f>
        <v/>
      </c>
      <c r="CC337" s="153" t="str">
        <f>IF(LEN(CC336)&gt;0,IF(CC$327&gt;=$C337,parametry!CA98,IF(CC$327-$C337=-1,"inna",IF(CC$327-$C337=-2,"x",""))),"")</f>
        <v/>
      </c>
      <c r="CD337" s="153" t="str">
        <f>IF(LEN(CD336)&gt;0,IF(CD$327&gt;=$C337,parametry!CB98,IF(CD$327-$C337=-1,"inna",IF(CD$327-$C337=-2,"x",""))),"")</f>
        <v/>
      </c>
      <c r="CE337" s="153" t="str">
        <f>IF(LEN(CE336)&gt;0,IF(CE$327&gt;=$C337,parametry!CC98,IF(CE$327-$C337=-1,"inna",IF(CE$327-$C337=-2,"x",""))),"")</f>
        <v/>
      </c>
      <c r="CF337" s="153" t="str">
        <f>IF(LEN(CF336)&gt;0,IF(CF$327&gt;=$C337,parametry!CD98,IF(CF$327-$C337=-1,"inna",IF(CF$327-$C337=-2,"x",""))),"")</f>
        <v/>
      </c>
      <c r="CG337" s="153" t="str">
        <f>IF(LEN(CG336)&gt;0,IF(CG$327&gt;=$C337,parametry!CE98,IF(CG$327-$C337=-1,"inna",IF(CG$327-$C337=-2,"x",""))),"")</f>
        <v/>
      </c>
      <c r="CH337" s="153" t="str">
        <f>IF(LEN(CH336)&gt;0,IF(CH$327&gt;=$C337,parametry!CF98,IF(CH$327-$C337=-1,"inna",IF(CH$327-$C337=-2,"x",""))),"")</f>
        <v/>
      </c>
      <c r="CI337" s="153" t="str">
        <f>IF(LEN(CI336)&gt;0,IF(CI$327&gt;=$C337,parametry!CG98,IF(CI$327-$C337=-1,"inna",IF(CI$327-$C337=-2,"x",""))),"")</f>
        <v/>
      </c>
      <c r="CJ337" s="153" t="str">
        <f>IF(LEN(CJ336)&gt;0,IF(CJ$327&gt;=$C337,parametry!CH98,IF(CJ$327-$C337=-1,"inna",IF(CJ$327-$C337=-2,"x",""))),"")</f>
        <v/>
      </c>
      <c r="CK337" s="153" t="str">
        <f>IF(LEN(CK336)&gt;0,IF(CK$327&gt;=$C337,parametry!CI98,IF(CK$327-$C337=-1,"inna",IF(CK$327-$C337=-2,"x",""))),"")</f>
        <v/>
      </c>
      <c r="CL337" s="153" t="str">
        <f>IF(LEN(CL336)&gt;0,IF(CL$327&gt;=$C337,parametry!CJ98,IF(CL$327-$C337=-1,"inna",IF(CL$327-$C337=-2,"x",""))),"")</f>
        <v/>
      </c>
      <c r="CM337" s="153" t="str">
        <f>IF(LEN(CM336)&gt;0,IF(CM$327&gt;=$C337,parametry!CK98,IF(CM$327-$C337=-1,"inna",IF(CM$327-$C337=-2,"x",""))),"")</f>
        <v/>
      </c>
      <c r="CN337" s="153" t="str">
        <f>IF(LEN(CN336)&gt;0,IF(CN$327&gt;=$C337,parametry!CL98,IF(CN$327-$C337=-1,"inna",IF(CN$327-$C337=-2,"x",""))),"")</f>
        <v/>
      </c>
      <c r="CO337" s="153" t="str">
        <f>IF(LEN(CO336)&gt;0,IF(CO$327&gt;=$C337,parametry!CM98,IF(CO$327-$C337=-1,"inna",IF(CO$327-$C337=-2,"x",""))),"")</f>
        <v/>
      </c>
      <c r="CP337" s="153" t="str">
        <f>IF(LEN(CP336)&gt;0,IF(CP$327&gt;=$C337,parametry!CN98,IF(CP$327-$C337=-1,"inna",IF(CP$327-$C337=-2,"x",""))),"")</f>
        <v/>
      </c>
      <c r="CQ337" s="153" t="str">
        <f>IF(LEN(CQ336)&gt;0,IF(CQ$327&gt;=$C337,parametry!CO98,IF(CQ$327-$C337=-1,"inna",IF(CQ$327-$C337=-2,"x",""))),"")</f>
        <v/>
      </c>
      <c r="CR337" s="153" t="str">
        <f>IF(LEN(CR336)&gt;0,IF(CR$327&gt;=$C337,parametry!CP98,IF(CR$327-$C337=-1,"inna",IF(CR$327-$C337=-2,"x",""))),"")</f>
        <v/>
      </c>
      <c r="CS337" s="153" t="str">
        <f>IF(LEN(CS336)&gt;0,IF(CS$327&gt;=$C337,parametry!CQ98,IF(CS$327-$C337=-1,"inna",IF(CS$327-$C337=-2,"x",""))),"")</f>
        <v/>
      </c>
      <c r="CT337" s="153" t="str">
        <f>IF(LEN(CT336)&gt;0,IF(CT$327&gt;=$C337,parametry!CR98,IF(CT$327-$C337=-1,"inna",IF(CT$327-$C337=-2,"x",""))),"")</f>
        <v/>
      </c>
      <c r="CU337" s="153" t="str">
        <f>IF(LEN(CU336)&gt;0,IF(CU$327&gt;=$C337,parametry!CS98,IF(CU$327-$C337=-1,"inna",IF(CU$327-$C337=-2,"x",""))),"")</f>
        <v/>
      </c>
      <c r="CV337" s="153" t="str">
        <f>IF(LEN(CV336)&gt;0,IF(CV$327&gt;=$C337,parametry!CT98,IF(CV$327-$C337=-1,"inna",IF(CV$327-$C337=-2,"x",""))),"")</f>
        <v/>
      </c>
      <c r="CW337" s="153" t="str">
        <f>IF(LEN(CW336)&gt;0,IF(CW$327&gt;=$C337,parametry!CU98,IF(CW$327-$C337=-1,"inna",IF(CW$327-$C337=-2,"x",""))),"")</f>
        <v/>
      </c>
      <c r="CX337" s="153" t="str">
        <f>IF(LEN(CX336)&gt;0,IF(CX$327&gt;=$C337,parametry!CV98,IF(CX$327-$C337=-1,"inna",IF(CX$327-$C337=-2,"x",""))),"")</f>
        <v/>
      </c>
      <c r="CY337" s="153" t="str">
        <f>IF(LEN(CY336)&gt;0,IF(CY$327&gt;=$C337,parametry!CW98,IF(CY$327-$C337=-1,"inna",IF(CY$327-$C337=-2,"x",""))),"")</f>
        <v/>
      </c>
    </row>
    <row r="338" spans="1:105" s="34" customFormat="1">
      <c r="C338" s="34">
        <v>11</v>
      </c>
      <c r="D338" s="153" t="str">
        <f>IF(LEN(D337)&gt;0,IF(D$327&gt;=$C338,parametry!B99,IF(D$327-$C338=-1,"inna",IF(D$327-$C338=-2,"x",""))),"")</f>
        <v/>
      </c>
      <c r="E338" s="153" t="str">
        <f>IF(LEN(E337)&gt;0,IF(E$327&gt;=$C338,parametry!C99,IF(E$327-$C338=-1,"inna",IF(E$327-$C338=-2,"x",""))),"")</f>
        <v/>
      </c>
      <c r="F338" s="153" t="str">
        <f>IF(LEN(F337)&gt;0,IF(F$327&gt;=$C338,parametry!D99,IF(F$327-$C338=-1,"inna",IF(F$327-$C338=-2,"x",""))),"")</f>
        <v/>
      </c>
      <c r="G338" s="153" t="str">
        <f>IF(LEN(G337)&gt;0,IF(G$327&gt;=$C338,parametry!E99,IF(G$327-$C338=-1,"inna",IF(G$327-$C338=-2,"x",""))),"")</f>
        <v/>
      </c>
      <c r="H338" s="153" t="str">
        <f>IF(LEN(H337)&gt;0,IF(H$327&gt;=$C338,parametry!F99,IF(H$327-$C338=-1,"inna",IF(H$327-$C338=-2,"x",""))),"")</f>
        <v/>
      </c>
      <c r="I338" s="153" t="str">
        <f>IF(LEN(I337)&gt;0,IF(I$327&gt;=$C338,parametry!G99,IF(I$327-$C338=-1,"inna",IF(I$327-$C338=-2,"x",""))),"")</f>
        <v/>
      </c>
      <c r="J338" s="153" t="str">
        <f>IF(LEN(J337)&gt;0,IF(J$327&gt;=$C338,parametry!H99,IF(J$327-$C338=-1,"inna",IF(J$327-$C338=-2,"x",""))),"")</f>
        <v/>
      </c>
      <c r="K338" s="153" t="str">
        <f>IF(LEN(K337)&gt;0,IF(K$327&gt;=$C338,parametry!I99,IF(K$327-$C338=-1,"inna",IF(K$327-$C338=-2,"x",""))),"")</f>
        <v/>
      </c>
      <c r="L338" s="153" t="str">
        <f>IF(LEN(L337)&gt;0,IF(L$327&gt;=$C338,parametry!J99,IF(L$327-$C338=-1,"inna",IF(L$327-$C338=-2,"x",""))),"")</f>
        <v/>
      </c>
      <c r="M338" s="153" t="str">
        <f>IF(LEN(M337)&gt;0,IF(M$327&gt;=$C338,parametry!K99,IF(M$327-$C338=-1,"inna",IF(M$327-$C338=-2,"x",""))),"")</f>
        <v/>
      </c>
      <c r="N338" s="153" t="str">
        <f>IF(LEN(N337)&gt;0,IF(N$327&gt;=$C338,parametry!L99,IF(N$327-$C338=-1,"inna",IF(N$327-$C338=-2,"x",""))),"")</f>
        <v/>
      </c>
      <c r="O338" s="153" t="str">
        <f>IF(LEN(O337)&gt;0,IF(O$327&gt;=$C338,parametry!M99,IF(O$327-$C338=-1,"inna",IF(O$327-$C338=-2,"x",""))),"")</f>
        <v/>
      </c>
      <c r="P338" s="153" t="str">
        <f>IF(LEN(P337)&gt;0,IF(P$327&gt;=$C338,parametry!N99,IF(P$327-$C338=-1,"inna",IF(P$327-$C338=-2,"x",""))),"")</f>
        <v/>
      </c>
      <c r="Q338" s="153" t="str">
        <f>IF(LEN(Q337)&gt;0,IF(Q$327&gt;=$C338,parametry!O99,IF(Q$327-$C338=-1,"inna",IF(Q$327-$C338=-2,"x",""))),"")</f>
        <v/>
      </c>
      <c r="R338" s="153" t="str">
        <f>IF(LEN(R337)&gt;0,IF(R$327&gt;=$C338,parametry!P99,IF(R$327-$C338=-1,"inna",IF(R$327-$C338=-2,"x",""))),"")</f>
        <v/>
      </c>
      <c r="S338" s="153" t="str">
        <f>IF(LEN(S337)&gt;0,IF(S$327&gt;=$C338,parametry!Q99,IF(S$327-$C338=-1,"inna",IF(S$327-$C338=-2,"x",""))),"")</f>
        <v/>
      </c>
      <c r="T338" s="153" t="str">
        <f>IF(LEN(T337)&gt;0,IF(T$327&gt;=$C338,parametry!R99,IF(T$327-$C338=-1,"inna",IF(T$327-$C338=-2,"x",""))),"")</f>
        <v/>
      </c>
      <c r="U338" s="153" t="str">
        <f>IF(LEN(U337)&gt;0,IF(U$327&gt;=$C338,parametry!S99,IF(U$327-$C338=-1,"inna",IF(U$327-$C338=-2,"x",""))),"")</f>
        <v/>
      </c>
      <c r="V338" s="153" t="str">
        <f>IF(LEN(V337)&gt;0,IF(V$327&gt;=$C338,parametry!T99,IF(V$327-$C338=-1,"inna",IF(V$327-$C338=-2,"x",""))),"")</f>
        <v/>
      </c>
      <c r="W338" s="153" t="str">
        <f>IF(LEN(W337)&gt;0,IF(W$327&gt;=$C338,parametry!U99,IF(W$327-$C338=-1,"inna",IF(W$327-$C338=-2,"x",""))),"")</f>
        <v/>
      </c>
      <c r="X338" s="153" t="str">
        <f>IF(LEN(X337)&gt;0,IF(X$327&gt;=$C338,parametry!V99,IF(X$327-$C338=-1,"inna",IF(X$327-$C338=-2,"x",""))),"")</f>
        <v/>
      </c>
      <c r="Y338" s="153" t="str">
        <f>IF(LEN(Y337)&gt;0,IF(Y$327&gt;=$C338,parametry!W99,IF(Y$327-$C338=-1,"inna",IF(Y$327-$C338=-2,"x",""))),"")</f>
        <v/>
      </c>
      <c r="Z338" s="153" t="str">
        <f>IF(LEN(Z337)&gt;0,IF(Z$327&gt;=$C338,parametry!X99,IF(Z$327-$C338=-1,"inna",IF(Z$327-$C338=-2,"x",""))),"")</f>
        <v/>
      </c>
      <c r="AA338" s="153" t="str">
        <f>IF(LEN(AA337)&gt;0,IF(AA$327&gt;=$C338,parametry!Y99,IF(AA$327-$C338=-1,"inna",IF(AA$327-$C338=-2,"x",""))),"")</f>
        <v/>
      </c>
      <c r="AB338" s="153" t="str">
        <f>IF(LEN(AB337)&gt;0,IF(AB$327&gt;=$C338,parametry!Z99,IF(AB$327-$C338=-1,"inna",IF(AB$327-$C338=-2,"x",""))),"")</f>
        <v/>
      </c>
      <c r="AC338" s="153" t="str">
        <f>IF(LEN(AC337)&gt;0,IF(AC$327&gt;=$C338,parametry!AA99,IF(AC$327-$C338=-1,"inna",IF(AC$327-$C338=-2,"x",""))),"")</f>
        <v/>
      </c>
      <c r="AD338" s="153" t="str">
        <f>IF(LEN(AD337)&gt;0,IF(AD$327&gt;=$C338,parametry!AB99,IF(AD$327-$C338=-1,"inna",IF(AD$327-$C338=-2,"x",""))),"")</f>
        <v/>
      </c>
      <c r="AE338" s="153" t="str">
        <f>IF(LEN(AE337)&gt;0,IF(AE$327&gt;=$C338,parametry!AC99,IF(AE$327-$C338=-1,"inna",IF(AE$327-$C338=-2,"x",""))),"")</f>
        <v/>
      </c>
      <c r="AF338" s="153" t="str">
        <f>IF(LEN(AF337)&gt;0,IF(AF$327&gt;=$C338,parametry!AD99,IF(AF$327-$C338=-1,"inna",IF(AF$327-$C338=-2,"x",""))),"")</f>
        <v/>
      </c>
      <c r="AG338" s="153" t="str">
        <f>IF(LEN(AG337)&gt;0,IF(AG$327&gt;=$C338,parametry!AE99,IF(AG$327-$C338=-1,"inna",IF(AG$327-$C338=-2,"x",""))),"")</f>
        <v/>
      </c>
      <c r="AH338" s="153" t="str">
        <f>IF(LEN(AH337)&gt;0,IF(AH$327&gt;=$C338,parametry!AF99,IF(AH$327-$C338=-1,"inna",IF(AH$327-$C338=-2,"x",""))),"")</f>
        <v/>
      </c>
      <c r="AI338" s="153" t="str">
        <f>IF(LEN(AI337)&gt;0,IF(AI$327&gt;=$C338,parametry!AG99,IF(AI$327-$C338=-1,"inna",IF(AI$327-$C338=-2,"x",""))),"")</f>
        <v/>
      </c>
      <c r="AJ338" s="153" t="str">
        <f>IF(LEN(AJ337)&gt;0,IF(AJ$327&gt;=$C338,parametry!AH99,IF(AJ$327-$C338=-1,"inna",IF(AJ$327-$C338=-2,"x",""))),"")</f>
        <v/>
      </c>
      <c r="AK338" s="153" t="str">
        <f>IF(LEN(AK337)&gt;0,IF(AK$327&gt;=$C338,parametry!AI99,IF(AK$327-$C338=-1,"inna",IF(AK$327-$C338=-2,"x",""))),"")</f>
        <v/>
      </c>
      <c r="AL338" s="153" t="str">
        <f>IF(LEN(AL337)&gt;0,IF(AL$327&gt;=$C338,parametry!AJ99,IF(AL$327-$C338=-1,"inna",IF(AL$327-$C338=-2,"x",""))),"")</f>
        <v/>
      </c>
      <c r="AM338" s="153" t="str">
        <f>IF(LEN(AM337)&gt;0,IF(AM$327&gt;=$C338,parametry!AK99,IF(AM$327-$C338=-1,"inna",IF(AM$327-$C338=-2,"x",""))),"")</f>
        <v/>
      </c>
      <c r="AN338" s="153" t="str">
        <f>IF(LEN(AN337)&gt;0,IF(AN$327&gt;=$C338,parametry!AL99,IF(AN$327-$C338=-1,"inna",IF(AN$327-$C338=-2,"x",""))),"")</f>
        <v/>
      </c>
      <c r="AO338" s="153" t="str">
        <f>IF(LEN(AO337)&gt;0,IF(AO$327&gt;=$C338,parametry!AM99,IF(AO$327-$C338=-1,"inna",IF(AO$327-$C338=-2,"x",""))),"")</f>
        <v/>
      </c>
      <c r="AP338" s="153" t="str">
        <f>IF(LEN(AP337)&gt;0,IF(AP$327&gt;=$C338,parametry!AN99,IF(AP$327-$C338=-1,"inna",IF(AP$327-$C338=-2,"x",""))),"")</f>
        <v/>
      </c>
      <c r="AQ338" s="153" t="str">
        <f>IF(LEN(AQ337)&gt;0,IF(AQ$327&gt;=$C338,parametry!AO99,IF(AQ$327-$C338=-1,"inna",IF(AQ$327-$C338=-2,"x",""))),"")</f>
        <v/>
      </c>
      <c r="AR338" s="153" t="str">
        <f>IF(LEN(AR337)&gt;0,IF(AR$327&gt;=$C338,parametry!AP99,IF(AR$327-$C338=-1,"inna",IF(AR$327-$C338=-2,"x",""))),"")</f>
        <v/>
      </c>
      <c r="AS338" s="153" t="str">
        <f>IF(LEN(AS337)&gt;0,IF(AS$327&gt;=$C338,parametry!AQ99,IF(AS$327-$C338=-1,"inna",IF(AS$327-$C338=-2,"x",""))),"")</f>
        <v/>
      </c>
      <c r="AT338" s="153" t="str">
        <f>IF(LEN(AT337)&gt;0,IF(AT$327&gt;=$C338,parametry!AR99,IF(AT$327-$C338=-1,"inna",IF(AT$327-$C338=-2,"x",""))),"")</f>
        <v/>
      </c>
      <c r="AU338" s="153" t="str">
        <f>IF(LEN(AU337)&gt;0,IF(AU$327&gt;=$C338,parametry!AS99,IF(AU$327-$C338=-1,"inna",IF(AU$327-$C338=-2,"x",""))),"")</f>
        <v/>
      </c>
      <c r="AV338" s="153" t="str">
        <f>IF(LEN(AV337)&gt;0,IF(AV$327&gt;=$C338,parametry!AT99,IF(AV$327-$C338=-1,"inna",IF(AV$327-$C338=-2,"x",""))),"")</f>
        <v/>
      </c>
      <c r="AW338" s="153" t="str">
        <f>IF(LEN(AW337)&gt;0,IF(AW$327&gt;=$C338,parametry!AU99,IF(AW$327-$C338=-1,"inna",IF(AW$327-$C338=-2,"x",""))),"")</f>
        <v/>
      </c>
      <c r="AX338" s="153" t="str">
        <f>IF(LEN(AX337)&gt;0,IF(AX$327&gt;=$C338,parametry!AV99,IF(AX$327-$C338=-1,"inna",IF(AX$327-$C338=-2,"x",""))),"")</f>
        <v/>
      </c>
      <c r="AY338" s="153" t="str">
        <f>IF(LEN(AY337)&gt;0,IF(AY$327&gt;=$C338,parametry!AW99,IF(AY$327-$C338=-1,"inna",IF(AY$327-$C338=-2,"x",""))),"")</f>
        <v/>
      </c>
      <c r="AZ338" s="153" t="str">
        <f>IF(LEN(AZ337)&gt;0,IF(AZ$327&gt;=$C338,parametry!AX99,IF(AZ$327-$C338=-1,"inna",IF(AZ$327-$C338=-2,"x",""))),"")</f>
        <v/>
      </c>
      <c r="BA338" s="153" t="str">
        <f>IF(LEN(BA337)&gt;0,IF(BA$327&gt;=$C338,parametry!AY99,IF(BA$327-$C338=-1,"inna",IF(BA$327-$C338=-2,"x",""))),"")</f>
        <v/>
      </c>
      <c r="BB338" s="153" t="str">
        <f>IF(LEN(BB337)&gt;0,IF(BB$327&gt;=$C338,parametry!AZ99,IF(BB$327-$C338=-1,"inna",IF(BB$327-$C338=-2,"x",""))),"")</f>
        <v/>
      </c>
      <c r="BC338" s="153" t="str">
        <f>IF(LEN(BC337)&gt;0,IF(BC$327&gt;=$C338,parametry!BA99,IF(BC$327-$C338=-1,"inna",IF(BC$327-$C338=-2,"x",""))),"")</f>
        <v/>
      </c>
      <c r="BD338" s="153" t="str">
        <f>IF(LEN(BD337)&gt;0,IF(BD$327&gt;=$C338,parametry!BB99,IF(BD$327-$C338=-1,"inna",IF(BD$327-$C338=-2,"x",""))),"")</f>
        <v/>
      </c>
      <c r="BE338" s="153" t="str">
        <f>IF(LEN(BE337)&gt;0,IF(BE$327&gt;=$C338,parametry!BC99,IF(BE$327-$C338=-1,"inna",IF(BE$327-$C338=-2,"x",""))),"")</f>
        <v/>
      </c>
      <c r="BF338" s="153" t="str">
        <f>IF(LEN(BF337)&gt;0,IF(BF$327&gt;=$C338,parametry!BD99,IF(BF$327-$C338=-1,"inna",IF(BF$327-$C338=-2,"x",""))),"")</f>
        <v/>
      </c>
      <c r="BG338" s="153" t="str">
        <f>IF(LEN(BG337)&gt;0,IF(BG$327&gt;=$C338,parametry!BE99,IF(BG$327-$C338=-1,"inna",IF(BG$327-$C338=-2,"x",""))),"")</f>
        <v/>
      </c>
      <c r="BH338" s="153" t="str">
        <f>IF(LEN(BH337)&gt;0,IF(BH$327&gt;=$C338,parametry!BF99,IF(BH$327-$C338=-1,"inna",IF(BH$327-$C338=-2,"x",""))),"")</f>
        <v/>
      </c>
      <c r="BI338" s="153" t="str">
        <f>IF(LEN(BI337)&gt;0,IF(BI$327&gt;=$C338,parametry!BG99,IF(BI$327-$C338=-1,"inna",IF(BI$327-$C338=-2,"x",""))),"")</f>
        <v/>
      </c>
      <c r="BJ338" s="153" t="str">
        <f>IF(LEN(BJ337)&gt;0,IF(BJ$327&gt;=$C338,parametry!BH99,IF(BJ$327-$C338=-1,"inna",IF(BJ$327-$C338=-2,"x",""))),"")</f>
        <v/>
      </c>
      <c r="BK338" s="153" t="str">
        <f>IF(LEN(BK337)&gt;0,IF(BK$327&gt;=$C338,parametry!BI99,IF(BK$327-$C338=-1,"inna",IF(BK$327-$C338=-2,"x",""))),"")</f>
        <v/>
      </c>
      <c r="BL338" s="153" t="str">
        <f>IF(LEN(BL337)&gt;0,IF(BL$327&gt;=$C338,parametry!BJ99,IF(BL$327-$C338=-1,"inna",IF(BL$327-$C338=-2,"x",""))),"")</f>
        <v/>
      </c>
      <c r="BM338" s="153" t="str">
        <f>IF(LEN(BM337)&gt;0,IF(BM$327&gt;=$C338,parametry!BK99,IF(BM$327-$C338=-1,"inna",IF(BM$327-$C338=-2,"x",""))),"")</f>
        <v/>
      </c>
      <c r="BN338" s="153" t="str">
        <f>IF(LEN(BN337)&gt;0,IF(BN$327&gt;=$C338,parametry!BL99,IF(BN$327-$C338=-1,"inna",IF(BN$327-$C338=-2,"x",""))),"")</f>
        <v/>
      </c>
      <c r="BO338" s="153" t="str">
        <f>IF(LEN(BO337)&gt;0,IF(BO$327&gt;=$C338,parametry!BM99,IF(BO$327-$C338=-1,"inna",IF(BO$327-$C338=-2,"x",""))),"")</f>
        <v/>
      </c>
      <c r="BP338" s="153" t="str">
        <f>IF(LEN(BP337)&gt;0,IF(BP$327&gt;=$C338,parametry!BN99,IF(BP$327-$C338=-1,"inna",IF(BP$327-$C338=-2,"x",""))),"")</f>
        <v/>
      </c>
      <c r="BQ338" s="153" t="str">
        <f>IF(LEN(BQ337)&gt;0,IF(BQ$327&gt;=$C338,parametry!BO99,IF(BQ$327-$C338=-1,"inna",IF(BQ$327-$C338=-2,"x",""))),"")</f>
        <v/>
      </c>
      <c r="BR338" s="153" t="str">
        <f>IF(LEN(BR337)&gt;0,IF(BR$327&gt;=$C338,parametry!BP99,IF(BR$327-$C338=-1,"inna",IF(BR$327-$C338=-2,"x",""))),"")</f>
        <v/>
      </c>
      <c r="BS338" s="153" t="str">
        <f>IF(LEN(BS337)&gt;0,IF(BS$327&gt;=$C338,parametry!BQ99,IF(BS$327-$C338=-1,"inna",IF(BS$327-$C338=-2,"x",""))),"")</f>
        <v/>
      </c>
      <c r="BT338" s="153" t="str">
        <f>IF(LEN(BT337)&gt;0,IF(BT$327&gt;=$C338,parametry!BR99,IF(BT$327-$C338=-1,"inna",IF(BT$327-$C338=-2,"x",""))),"")</f>
        <v/>
      </c>
      <c r="BU338" s="153" t="str">
        <f>IF(LEN(BU337)&gt;0,IF(BU$327&gt;=$C338,parametry!BS99,IF(BU$327-$C338=-1,"inna",IF(BU$327-$C338=-2,"x",""))),"")</f>
        <v/>
      </c>
      <c r="BV338" s="153" t="str">
        <f>IF(LEN(BV337)&gt;0,IF(BV$327&gt;=$C338,parametry!BT99,IF(BV$327-$C338=-1,"inna",IF(BV$327-$C338=-2,"x",""))),"")</f>
        <v/>
      </c>
      <c r="BW338" s="153" t="str">
        <f>IF(LEN(BW337)&gt;0,IF(BW$327&gt;=$C338,parametry!BU99,IF(BW$327-$C338=-1,"inna",IF(BW$327-$C338=-2,"x",""))),"")</f>
        <v/>
      </c>
      <c r="BX338" s="153" t="str">
        <f>IF(LEN(BX337)&gt;0,IF(BX$327&gt;=$C338,parametry!BV99,IF(BX$327-$C338=-1,"inna",IF(BX$327-$C338=-2,"x",""))),"")</f>
        <v/>
      </c>
      <c r="BY338" s="153" t="str">
        <f>IF(LEN(BY337)&gt;0,IF(BY$327&gt;=$C338,parametry!BW99,IF(BY$327-$C338=-1,"inna",IF(BY$327-$C338=-2,"x",""))),"")</f>
        <v/>
      </c>
      <c r="BZ338" s="153" t="str">
        <f>IF(LEN(BZ337)&gt;0,IF(BZ$327&gt;=$C338,parametry!BX99,IF(BZ$327-$C338=-1,"inna",IF(BZ$327-$C338=-2,"x",""))),"")</f>
        <v/>
      </c>
      <c r="CA338" s="153" t="str">
        <f>IF(LEN(CA337)&gt;0,IF(CA$327&gt;=$C338,parametry!BY99,IF(CA$327-$C338=-1,"inna",IF(CA$327-$C338=-2,"x",""))),"")</f>
        <v/>
      </c>
      <c r="CB338" s="153" t="str">
        <f>IF(LEN(CB337)&gt;0,IF(CB$327&gt;=$C338,parametry!BZ99,IF(CB$327-$C338=-1,"inna",IF(CB$327-$C338=-2,"x",""))),"")</f>
        <v/>
      </c>
      <c r="CC338" s="153" t="str">
        <f>IF(LEN(CC337)&gt;0,IF(CC$327&gt;=$C338,parametry!CA99,IF(CC$327-$C338=-1,"inna",IF(CC$327-$C338=-2,"x",""))),"")</f>
        <v/>
      </c>
      <c r="CD338" s="153" t="str">
        <f>IF(LEN(CD337)&gt;0,IF(CD$327&gt;=$C338,parametry!CB99,IF(CD$327-$C338=-1,"inna",IF(CD$327-$C338=-2,"x",""))),"")</f>
        <v/>
      </c>
      <c r="CE338" s="153" t="str">
        <f>IF(LEN(CE337)&gt;0,IF(CE$327&gt;=$C338,parametry!CC99,IF(CE$327-$C338=-1,"inna",IF(CE$327-$C338=-2,"x",""))),"")</f>
        <v/>
      </c>
      <c r="CF338" s="153" t="str">
        <f>IF(LEN(CF337)&gt;0,IF(CF$327&gt;=$C338,parametry!CD99,IF(CF$327-$C338=-1,"inna",IF(CF$327-$C338=-2,"x",""))),"")</f>
        <v/>
      </c>
      <c r="CG338" s="153" t="str">
        <f>IF(LEN(CG337)&gt;0,IF(CG$327&gt;=$C338,parametry!CE99,IF(CG$327-$C338=-1,"inna",IF(CG$327-$C338=-2,"x",""))),"")</f>
        <v/>
      </c>
      <c r="CH338" s="153" t="str">
        <f>IF(LEN(CH337)&gt;0,IF(CH$327&gt;=$C338,parametry!CF99,IF(CH$327-$C338=-1,"inna",IF(CH$327-$C338=-2,"x",""))),"")</f>
        <v/>
      </c>
      <c r="CI338" s="153" t="str">
        <f>IF(LEN(CI337)&gt;0,IF(CI$327&gt;=$C338,parametry!CG99,IF(CI$327-$C338=-1,"inna",IF(CI$327-$C338=-2,"x",""))),"")</f>
        <v/>
      </c>
      <c r="CJ338" s="153" t="str">
        <f>IF(LEN(CJ337)&gt;0,IF(CJ$327&gt;=$C338,parametry!CH99,IF(CJ$327-$C338=-1,"inna",IF(CJ$327-$C338=-2,"x",""))),"")</f>
        <v/>
      </c>
      <c r="CK338" s="153" t="str">
        <f>IF(LEN(CK337)&gt;0,IF(CK$327&gt;=$C338,parametry!CI99,IF(CK$327-$C338=-1,"inna",IF(CK$327-$C338=-2,"x",""))),"")</f>
        <v/>
      </c>
      <c r="CL338" s="153" t="str">
        <f>IF(LEN(CL337)&gt;0,IF(CL$327&gt;=$C338,parametry!CJ99,IF(CL$327-$C338=-1,"inna",IF(CL$327-$C338=-2,"x",""))),"")</f>
        <v/>
      </c>
      <c r="CM338" s="153" t="str">
        <f>IF(LEN(CM337)&gt;0,IF(CM$327&gt;=$C338,parametry!CK99,IF(CM$327-$C338=-1,"inna",IF(CM$327-$C338=-2,"x",""))),"")</f>
        <v/>
      </c>
      <c r="CN338" s="153" t="str">
        <f>IF(LEN(CN337)&gt;0,IF(CN$327&gt;=$C338,parametry!CL99,IF(CN$327-$C338=-1,"inna",IF(CN$327-$C338=-2,"x",""))),"")</f>
        <v/>
      </c>
      <c r="CO338" s="153" t="str">
        <f>IF(LEN(CO337)&gt;0,IF(CO$327&gt;=$C338,parametry!CM99,IF(CO$327-$C338=-1,"inna",IF(CO$327-$C338=-2,"x",""))),"")</f>
        <v/>
      </c>
      <c r="CP338" s="153" t="str">
        <f>IF(LEN(CP337)&gt;0,IF(CP$327&gt;=$C338,parametry!CN99,IF(CP$327-$C338=-1,"inna",IF(CP$327-$C338=-2,"x",""))),"")</f>
        <v/>
      </c>
      <c r="CQ338" s="153" t="str">
        <f>IF(LEN(CQ337)&gt;0,IF(CQ$327&gt;=$C338,parametry!CO99,IF(CQ$327-$C338=-1,"inna",IF(CQ$327-$C338=-2,"x",""))),"")</f>
        <v/>
      </c>
      <c r="CR338" s="153" t="str">
        <f>IF(LEN(CR337)&gt;0,IF(CR$327&gt;=$C338,parametry!CP99,IF(CR$327-$C338=-1,"inna",IF(CR$327-$C338=-2,"x",""))),"")</f>
        <v/>
      </c>
      <c r="CS338" s="153" t="str">
        <f>IF(LEN(CS337)&gt;0,IF(CS$327&gt;=$C338,parametry!CQ99,IF(CS$327-$C338=-1,"inna",IF(CS$327-$C338=-2,"x",""))),"")</f>
        <v/>
      </c>
      <c r="CT338" s="153" t="str">
        <f>IF(LEN(CT337)&gt;0,IF(CT$327&gt;=$C338,parametry!CR99,IF(CT$327-$C338=-1,"inna",IF(CT$327-$C338=-2,"x",""))),"")</f>
        <v/>
      </c>
      <c r="CU338" s="153" t="str">
        <f>IF(LEN(CU337)&gt;0,IF(CU$327&gt;=$C338,parametry!CS99,IF(CU$327-$C338=-1,"inna",IF(CU$327-$C338=-2,"x",""))),"")</f>
        <v/>
      </c>
      <c r="CV338" s="153" t="str">
        <f>IF(LEN(CV337)&gt;0,IF(CV$327&gt;=$C338,parametry!CT99,IF(CV$327-$C338=-1,"inna",IF(CV$327-$C338=-2,"x",""))),"")</f>
        <v/>
      </c>
      <c r="CW338" s="153" t="str">
        <f>IF(LEN(CW337)&gt;0,IF(CW$327&gt;=$C338,parametry!CU99,IF(CW$327-$C338=-1,"inna",IF(CW$327-$C338=-2,"x",""))),"")</f>
        <v/>
      </c>
      <c r="CX338" s="153" t="str">
        <f>IF(LEN(CX337)&gt;0,IF(CX$327&gt;=$C338,parametry!CV99,IF(CX$327-$C338=-1,"inna",IF(CX$327-$C338=-2,"x",""))),"")</f>
        <v/>
      </c>
      <c r="CY338" s="153" t="str">
        <f>IF(LEN(CY337)&gt;0,IF(CY$327&gt;=$C338,parametry!CW99,IF(CY$327-$C338=-1,"inna",IF(CY$327-$C338=-2,"x",""))),"")</f>
        <v/>
      </c>
    </row>
    <row r="339" spans="1:105" s="34" customFormat="1">
      <c r="C339" s="34">
        <v>12</v>
      </c>
      <c r="D339" s="153" t="str">
        <f>IF(LEN(D338)&gt;0,IF(D$327&gt;=$C339,parametry!B100,IF(D$327-$C339=-1,"inna",IF(D$327-$C339=-2,"x",""))),"")</f>
        <v/>
      </c>
      <c r="E339" s="153" t="str">
        <f>IF(LEN(E338)&gt;0,IF(E$327&gt;=$C339,parametry!C100,IF(E$327-$C339=-1,"inna",IF(E$327-$C339=-2,"x",""))),"")</f>
        <v/>
      </c>
      <c r="F339" s="153" t="str">
        <f>IF(LEN(F338)&gt;0,IF(F$327&gt;=$C339,parametry!D100,IF(F$327-$C339=-1,"inna",IF(F$327-$C339=-2,"x",""))),"")</f>
        <v/>
      </c>
      <c r="G339" s="153" t="str">
        <f>IF(LEN(G338)&gt;0,IF(G$327&gt;=$C339,parametry!E100,IF(G$327-$C339=-1,"inna",IF(G$327-$C339=-2,"x",""))),"")</f>
        <v/>
      </c>
      <c r="H339" s="153" t="str">
        <f>IF(LEN(H338)&gt;0,IF(H$327&gt;=$C339,parametry!F100,IF(H$327-$C339=-1,"inna",IF(H$327-$C339=-2,"x",""))),"")</f>
        <v/>
      </c>
      <c r="I339" s="153" t="str">
        <f>IF(LEN(I338)&gt;0,IF(I$327&gt;=$C339,parametry!G100,IF(I$327-$C339=-1,"inna",IF(I$327-$C339=-2,"x",""))),"")</f>
        <v/>
      </c>
      <c r="J339" s="153" t="str">
        <f>IF(LEN(J338)&gt;0,IF(J$327&gt;=$C339,parametry!H100,IF(J$327-$C339=-1,"inna",IF(J$327-$C339=-2,"x",""))),"")</f>
        <v/>
      </c>
      <c r="K339" s="153" t="str">
        <f>IF(LEN(K338)&gt;0,IF(K$327&gt;=$C339,parametry!I100,IF(K$327-$C339=-1,"inna",IF(K$327-$C339=-2,"x",""))),"")</f>
        <v/>
      </c>
      <c r="L339" s="153" t="str">
        <f>IF(LEN(L338)&gt;0,IF(L$327&gt;=$C339,parametry!J100,IF(L$327-$C339=-1,"inna",IF(L$327-$C339=-2,"x",""))),"")</f>
        <v/>
      </c>
      <c r="M339" s="153" t="str">
        <f>IF(LEN(M338)&gt;0,IF(M$327&gt;=$C339,parametry!K100,IF(M$327-$C339=-1,"inna",IF(M$327-$C339=-2,"x",""))),"")</f>
        <v/>
      </c>
      <c r="N339" s="153" t="str">
        <f>IF(LEN(N338)&gt;0,IF(N$327&gt;=$C339,parametry!L100,IF(N$327-$C339=-1,"inna",IF(N$327-$C339=-2,"x",""))),"")</f>
        <v/>
      </c>
      <c r="O339" s="153" t="str">
        <f>IF(LEN(O338)&gt;0,IF(O$327&gt;=$C339,parametry!M100,IF(O$327-$C339=-1,"inna",IF(O$327-$C339=-2,"x",""))),"")</f>
        <v/>
      </c>
      <c r="P339" s="153" t="str">
        <f>IF(LEN(P338)&gt;0,IF(P$327&gt;=$C339,parametry!N100,IF(P$327-$C339=-1,"inna",IF(P$327-$C339=-2,"x",""))),"")</f>
        <v/>
      </c>
      <c r="Q339" s="153" t="str">
        <f>IF(LEN(Q338)&gt;0,IF(Q$327&gt;=$C339,parametry!O100,IF(Q$327-$C339=-1,"inna",IF(Q$327-$C339=-2,"x",""))),"")</f>
        <v/>
      </c>
      <c r="R339" s="153" t="str">
        <f>IF(LEN(R338)&gt;0,IF(R$327&gt;=$C339,parametry!P100,IF(R$327-$C339=-1,"inna",IF(R$327-$C339=-2,"x",""))),"")</f>
        <v/>
      </c>
      <c r="S339" s="153" t="str">
        <f>IF(LEN(S338)&gt;0,IF(S$327&gt;=$C339,parametry!Q100,IF(S$327-$C339=-1,"inna",IF(S$327-$C339=-2,"x",""))),"")</f>
        <v/>
      </c>
      <c r="T339" s="153" t="str">
        <f>IF(LEN(T338)&gt;0,IF(T$327&gt;=$C339,parametry!R100,IF(T$327-$C339=-1,"inna",IF(T$327-$C339=-2,"x",""))),"")</f>
        <v/>
      </c>
      <c r="U339" s="153" t="str">
        <f>IF(LEN(U338)&gt;0,IF(U$327&gt;=$C339,parametry!S100,IF(U$327-$C339=-1,"inna",IF(U$327-$C339=-2,"x",""))),"")</f>
        <v/>
      </c>
      <c r="V339" s="153" t="str">
        <f>IF(LEN(V338)&gt;0,IF(V$327&gt;=$C339,parametry!T100,IF(V$327-$C339=-1,"inna",IF(V$327-$C339=-2,"x",""))),"")</f>
        <v/>
      </c>
      <c r="W339" s="153" t="str">
        <f>IF(LEN(W338)&gt;0,IF(W$327&gt;=$C339,parametry!U100,IF(W$327-$C339=-1,"inna",IF(W$327-$C339=-2,"x",""))),"")</f>
        <v/>
      </c>
      <c r="X339" s="153" t="str">
        <f>IF(LEN(X338)&gt;0,IF(X$327&gt;=$C339,parametry!V100,IF(X$327-$C339=-1,"inna",IF(X$327-$C339=-2,"x",""))),"")</f>
        <v/>
      </c>
      <c r="Y339" s="153" t="str">
        <f>IF(LEN(Y338)&gt;0,IF(Y$327&gt;=$C339,parametry!W100,IF(Y$327-$C339=-1,"inna",IF(Y$327-$C339=-2,"x",""))),"")</f>
        <v/>
      </c>
      <c r="Z339" s="153" t="str">
        <f>IF(LEN(Z338)&gt;0,IF(Z$327&gt;=$C339,parametry!X100,IF(Z$327-$C339=-1,"inna",IF(Z$327-$C339=-2,"x",""))),"")</f>
        <v/>
      </c>
      <c r="AA339" s="153" t="str">
        <f>IF(LEN(AA338)&gt;0,IF(AA$327&gt;=$C339,parametry!Y100,IF(AA$327-$C339=-1,"inna",IF(AA$327-$C339=-2,"x",""))),"")</f>
        <v/>
      </c>
      <c r="AB339" s="153" t="str">
        <f>IF(LEN(AB338)&gt;0,IF(AB$327&gt;=$C339,parametry!Z100,IF(AB$327-$C339=-1,"inna",IF(AB$327-$C339=-2,"x",""))),"")</f>
        <v/>
      </c>
      <c r="AC339" s="153" t="str">
        <f>IF(LEN(AC338)&gt;0,IF(AC$327&gt;=$C339,parametry!AA100,IF(AC$327-$C339=-1,"inna",IF(AC$327-$C339=-2,"x",""))),"")</f>
        <v/>
      </c>
      <c r="AD339" s="153" t="str">
        <f>IF(LEN(AD338)&gt;0,IF(AD$327&gt;=$C339,parametry!AB100,IF(AD$327-$C339=-1,"inna",IF(AD$327-$C339=-2,"x",""))),"")</f>
        <v/>
      </c>
      <c r="AE339" s="153" t="str">
        <f>IF(LEN(AE338)&gt;0,IF(AE$327&gt;=$C339,parametry!AC100,IF(AE$327-$C339=-1,"inna",IF(AE$327-$C339=-2,"x",""))),"")</f>
        <v/>
      </c>
      <c r="AF339" s="153" t="str">
        <f>IF(LEN(AF338)&gt;0,IF(AF$327&gt;=$C339,parametry!AD100,IF(AF$327-$C339=-1,"inna",IF(AF$327-$C339=-2,"x",""))),"")</f>
        <v/>
      </c>
      <c r="AG339" s="153" t="str">
        <f>IF(LEN(AG338)&gt;0,IF(AG$327&gt;=$C339,parametry!AE100,IF(AG$327-$C339=-1,"inna",IF(AG$327-$C339=-2,"x",""))),"")</f>
        <v/>
      </c>
      <c r="AH339" s="153" t="str">
        <f>IF(LEN(AH338)&gt;0,IF(AH$327&gt;=$C339,parametry!AF100,IF(AH$327-$C339=-1,"inna",IF(AH$327-$C339=-2,"x",""))),"")</f>
        <v/>
      </c>
      <c r="AI339" s="153" t="str">
        <f>IF(LEN(AI338)&gt;0,IF(AI$327&gt;=$C339,parametry!AG100,IF(AI$327-$C339=-1,"inna",IF(AI$327-$C339=-2,"x",""))),"")</f>
        <v/>
      </c>
      <c r="AJ339" s="153" t="str">
        <f>IF(LEN(AJ338)&gt;0,IF(AJ$327&gt;=$C339,parametry!AH100,IF(AJ$327-$C339=-1,"inna",IF(AJ$327-$C339=-2,"x",""))),"")</f>
        <v/>
      </c>
      <c r="AK339" s="153" t="str">
        <f>IF(LEN(AK338)&gt;0,IF(AK$327&gt;=$C339,parametry!AI100,IF(AK$327-$C339=-1,"inna",IF(AK$327-$C339=-2,"x",""))),"")</f>
        <v/>
      </c>
      <c r="AL339" s="153" t="str">
        <f>IF(LEN(AL338)&gt;0,IF(AL$327&gt;=$C339,parametry!AJ100,IF(AL$327-$C339=-1,"inna",IF(AL$327-$C339=-2,"x",""))),"")</f>
        <v/>
      </c>
      <c r="AM339" s="153" t="str">
        <f>IF(LEN(AM338)&gt;0,IF(AM$327&gt;=$C339,parametry!AK100,IF(AM$327-$C339=-1,"inna",IF(AM$327-$C339=-2,"x",""))),"")</f>
        <v/>
      </c>
      <c r="AN339" s="153" t="str">
        <f>IF(LEN(AN338)&gt;0,IF(AN$327&gt;=$C339,parametry!AL100,IF(AN$327-$C339=-1,"inna",IF(AN$327-$C339=-2,"x",""))),"")</f>
        <v/>
      </c>
      <c r="AO339" s="153" t="str">
        <f>IF(LEN(AO338)&gt;0,IF(AO$327&gt;=$C339,parametry!AM100,IF(AO$327-$C339=-1,"inna",IF(AO$327-$C339=-2,"x",""))),"")</f>
        <v/>
      </c>
      <c r="AP339" s="153" t="str">
        <f>IF(LEN(AP338)&gt;0,IF(AP$327&gt;=$C339,parametry!AN100,IF(AP$327-$C339=-1,"inna",IF(AP$327-$C339=-2,"x",""))),"")</f>
        <v/>
      </c>
      <c r="AQ339" s="153" t="str">
        <f>IF(LEN(AQ338)&gt;0,IF(AQ$327&gt;=$C339,parametry!AO100,IF(AQ$327-$C339=-1,"inna",IF(AQ$327-$C339=-2,"x",""))),"")</f>
        <v/>
      </c>
      <c r="AR339" s="153" t="str">
        <f>IF(LEN(AR338)&gt;0,IF(AR$327&gt;=$C339,parametry!AP100,IF(AR$327-$C339=-1,"inna",IF(AR$327-$C339=-2,"x",""))),"")</f>
        <v/>
      </c>
      <c r="AS339" s="153" t="str">
        <f>IF(LEN(AS338)&gt;0,IF(AS$327&gt;=$C339,parametry!AQ100,IF(AS$327-$C339=-1,"inna",IF(AS$327-$C339=-2,"x",""))),"")</f>
        <v/>
      </c>
      <c r="AT339" s="153" t="str">
        <f>IF(LEN(AT338)&gt;0,IF(AT$327&gt;=$C339,parametry!AR100,IF(AT$327-$C339=-1,"inna",IF(AT$327-$C339=-2,"x",""))),"")</f>
        <v/>
      </c>
      <c r="AU339" s="153" t="str">
        <f>IF(LEN(AU338)&gt;0,IF(AU$327&gt;=$C339,parametry!AS100,IF(AU$327-$C339=-1,"inna",IF(AU$327-$C339=-2,"x",""))),"")</f>
        <v/>
      </c>
      <c r="AV339" s="153" t="str">
        <f>IF(LEN(AV338)&gt;0,IF(AV$327&gt;=$C339,parametry!AT100,IF(AV$327-$C339=-1,"inna",IF(AV$327-$C339=-2,"x",""))),"")</f>
        <v/>
      </c>
      <c r="AW339" s="153" t="str">
        <f>IF(LEN(AW338)&gt;0,IF(AW$327&gt;=$C339,parametry!AU100,IF(AW$327-$C339=-1,"inna",IF(AW$327-$C339=-2,"x",""))),"")</f>
        <v/>
      </c>
      <c r="AX339" s="153" t="str">
        <f>IF(LEN(AX338)&gt;0,IF(AX$327&gt;=$C339,parametry!AV100,IF(AX$327-$C339=-1,"inna",IF(AX$327-$C339=-2,"x",""))),"")</f>
        <v/>
      </c>
      <c r="AY339" s="153" t="str">
        <f>IF(LEN(AY338)&gt;0,IF(AY$327&gt;=$C339,parametry!AW100,IF(AY$327-$C339=-1,"inna",IF(AY$327-$C339=-2,"x",""))),"")</f>
        <v/>
      </c>
      <c r="AZ339" s="153" t="str">
        <f>IF(LEN(AZ338)&gt;0,IF(AZ$327&gt;=$C339,parametry!AX100,IF(AZ$327-$C339=-1,"inna",IF(AZ$327-$C339=-2,"x",""))),"")</f>
        <v/>
      </c>
      <c r="BA339" s="153" t="str">
        <f>IF(LEN(BA338)&gt;0,IF(BA$327&gt;=$C339,parametry!AY100,IF(BA$327-$C339=-1,"inna",IF(BA$327-$C339=-2,"x",""))),"")</f>
        <v/>
      </c>
      <c r="BB339" s="153" t="str">
        <f>IF(LEN(BB338)&gt;0,IF(BB$327&gt;=$C339,parametry!AZ100,IF(BB$327-$C339=-1,"inna",IF(BB$327-$C339=-2,"x",""))),"")</f>
        <v/>
      </c>
      <c r="BC339" s="153" t="str">
        <f>IF(LEN(BC338)&gt;0,IF(BC$327&gt;=$C339,parametry!BA100,IF(BC$327-$C339=-1,"inna",IF(BC$327-$C339=-2,"x",""))),"")</f>
        <v/>
      </c>
      <c r="BD339" s="153" t="str">
        <f>IF(LEN(BD338)&gt;0,IF(BD$327&gt;=$C339,parametry!BB100,IF(BD$327-$C339=-1,"inna",IF(BD$327-$C339=-2,"x",""))),"")</f>
        <v/>
      </c>
      <c r="BE339" s="153" t="str">
        <f>IF(LEN(BE338)&gt;0,IF(BE$327&gt;=$C339,parametry!BC100,IF(BE$327-$C339=-1,"inna",IF(BE$327-$C339=-2,"x",""))),"")</f>
        <v/>
      </c>
      <c r="BF339" s="153" t="str">
        <f>IF(LEN(BF338)&gt;0,IF(BF$327&gt;=$C339,parametry!BD100,IF(BF$327-$C339=-1,"inna",IF(BF$327-$C339=-2,"x",""))),"")</f>
        <v/>
      </c>
      <c r="BG339" s="153" t="str">
        <f>IF(LEN(BG338)&gt;0,IF(BG$327&gt;=$C339,parametry!BE100,IF(BG$327-$C339=-1,"inna",IF(BG$327-$C339=-2,"x",""))),"")</f>
        <v/>
      </c>
      <c r="BH339" s="153" t="str">
        <f>IF(LEN(BH338)&gt;0,IF(BH$327&gt;=$C339,parametry!BF100,IF(BH$327-$C339=-1,"inna",IF(BH$327-$C339=-2,"x",""))),"")</f>
        <v/>
      </c>
      <c r="BI339" s="153" t="str">
        <f>IF(LEN(BI338)&gt;0,IF(BI$327&gt;=$C339,parametry!BG100,IF(BI$327-$C339=-1,"inna",IF(BI$327-$C339=-2,"x",""))),"")</f>
        <v/>
      </c>
      <c r="BJ339" s="153" t="str">
        <f>IF(LEN(BJ338)&gt;0,IF(BJ$327&gt;=$C339,parametry!BH100,IF(BJ$327-$C339=-1,"inna",IF(BJ$327-$C339=-2,"x",""))),"")</f>
        <v/>
      </c>
      <c r="BK339" s="153" t="str">
        <f>IF(LEN(BK338)&gt;0,IF(BK$327&gt;=$C339,parametry!BI100,IF(BK$327-$C339=-1,"inna",IF(BK$327-$C339=-2,"x",""))),"")</f>
        <v/>
      </c>
      <c r="BL339" s="153" t="str">
        <f>IF(LEN(BL338)&gt;0,IF(BL$327&gt;=$C339,parametry!BJ100,IF(BL$327-$C339=-1,"inna",IF(BL$327-$C339=-2,"x",""))),"")</f>
        <v/>
      </c>
      <c r="BM339" s="153" t="str">
        <f>IF(LEN(BM338)&gt;0,IF(BM$327&gt;=$C339,parametry!BK100,IF(BM$327-$C339=-1,"inna",IF(BM$327-$C339=-2,"x",""))),"")</f>
        <v/>
      </c>
      <c r="BN339" s="153" t="str">
        <f>IF(LEN(BN338)&gt;0,IF(BN$327&gt;=$C339,parametry!BL100,IF(BN$327-$C339=-1,"inna",IF(BN$327-$C339=-2,"x",""))),"")</f>
        <v/>
      </c>
      <c r="BO339" s="153" t="str">
        <f>IF(LEN(BO338)&gt;0,IF(BO$327&gt;=$C339,parametry!BM100,IF(BO$327-$C339=-1,"inna",IF(BO$327-$C339=-2,"x",""))),"")</f>
        <v/>
      </c>
      <c r="BP339" s="153" t="str">
        <f>IF(LEN(BP338)&gt;0,IF(BP$327&gt;=$C339,parametry!BN100,IF(BP$327-$C339=-1,"inna",IF(BP$327-$C339=-2,"x",""))),"")</f>
        <v/>
      </c>
      <c r="BQ339" s="153" t="str">
        <f>IF(LEN(BQ338)&gt;0,IF(BQ$327&gt;=$C339,parametry!BO100,IF(BQ$327-$C339=-1,"inna",IF(BQ$327-$C339=-2,"x",""))),"")</f>
        <v/>
      </c>
      <c r="BR339" s="153" t="str">
        <f>IF(LEN(BR338)&gt;0,IF(BR$327&gt;=$C339,parametry!BP100,IF(BR$327-$C339=-1,"inna",IF(BR$327-$C339=-2,"x",""))),"")</f>
        <v/>
      </c>
      <c r="BS339" s="153" t="str">
        <f>IF(LEN(BS338)&gt;0,IF(BS$327&gt;=$C339,parametry!BQ100,IF(BS$327-$C339=-1,"inna",IF(BS$327-$C339=-2,"x",""))),"")</f>
        <v/>
      </c>
      <c r="BT339" s="153" t="str">
        <f>IF(LEN(BT338)&gt;0,IF(BT$327&gt;=$C339,parametry!BR100,IF(BT$327-$C339=-1,"inna",IF(BT$327-$C339=-2,"x",""))),"")</f>
        <v/>
      </c>
      <c r="BU339" s="153" t="str">
        <f>IF(LEN(BU338)&gt;0,IF(BU$327&gt;=$C339,parametry!BS100,IF(BU$327-$C339=-1,"inna",IF(BU$327-$C339=-2,"x",""))),"")</f>
        <v/>
      </c>
      <c r="BV339" s="153" t="str">
        <f>IF(LEN(BV338)&gt;0,IF(BV$327&gt;=$C339,parametry!BT100,IF(BV$327-$C339=-1,"inna",IF(BV$327-$C339=-2,"x",""))),"")</f>
        <v/>
      </c>
      <c r="BW339" s="153" t="str">
        <f>IF(LEN(BW338)&gt;0,IF(BW$327&gt;=$C339,parametry!BU100,IF(BW$327-$C339=-1,"inna",IF(BW$327-$C339=-2,"x",""))),"")</f>
        <v/>
      </c>
      <c r="BX339" s="153" t="str">
        <f>IF(LEN(BX338)&gt;0,IF(BX$327&gt;=$C339,parametry!BV100,IF(BX$327-$C339=-1,"inna",IF(BX$327-$C339=-2,"x",""))),"")</f>
        <v/>
      </c>
      <c r="BY339" s="153" t="str">
        <f>IF(LEN(BY338)&gt;0,IF(BY$327&gt;=$C339,parametry!BW100,IF(BY$327-$C339=-1,"inna",IF(BY$327-$C339=-2,"x",""))),"")</f>
        <v/>
      </c>
      <c r="BZ339" s="153" t="str">
        <f>IF(LEN(BZ338)&gt;0,IF(BZ$327&gt;=$C339,parametry!BX100,IF(BZ$327-$C339=-1,"inna",IF(BZ$327-$C339=-2,"x",""))),"")</f>
        <v/>
      </c>
      <c r="CA339" s="153" t="str">
        <f>IF(LEN(CA338)&gt;0,IF(CA$327&gt;=$C339,parametry!BY100,IF(CA$327-$C339=-1,"inna",IF(CA$327-$C339=-2,"x",""))),"")</f>
        <v/>
      </c>
      <c r="CB339" s="153" t="str">
        <f>IF(LEN(CB338)&gt;0,IF(CB$327&gt;=$C339,parametry!BZ100,IF(CB$327-$C339=-1,"inna",IF(CB$327-$C339=-2,"x",""))),"")</f>
        <v/>
      </c>
      <c r="CC339" s="153" t="str">
        <f>IF(LEN(CC338)&gt;0,IF(CC$327&gt;=$C339,parametry!CA100,IF(CC$327-$C339=-1,"inna",IF(CC$327-$C339=-2,"x",""))),"")</f>
        <v/>
      </c>
      <c r="CD339" s="153" t="str">
        <f>IF(LEN(CD338)&gt;0,IF(CD$327&gt;=$C339,parametry!CB100,IF(CD$327-$C339=-1,"inna",IF(CD$327-$C339=-2,"x",""))),"")</f>
        <v/>
      </c>
      <c r="CE339" s="153" t="str">
        <f>IF(LEN(CE338)&gt;0,IF(CE$327&gt;=$C339,parametry!CC100,IF(CE$327-$C339=-1,"inna",IF(CE$327-$C339=-2,"x",""))),"")</f>
        <v/>
      </c>
      <c r="CF339" s="153" t="str">
        <f>IF(LEN(CF338)&gt;0,IF(CF$327&gt;=$C339,parametry!CD100,IF(CF$327-$C339=-1,"inna",IF(CF$327-$C339=-2,"x",""))),"")</f>
        <v/>
      </c>
      <c r="CG339" s="153" t="str">
        <f>IF(LEN(CG338)&gt;0,IF(CG$327&gt;=$C339,parametry!CE100,IF(CG$327-$C339=-1,"inna",IF(CG$327-$C339=-2,"x",""))),"")</f>
        <v/>
      </c>
      <c r="CH339" s="153" t="str">
        <f>IF(LEN(CH338)&gt;0,IF(CH$327&gt;=$C339,parametry!CF100,IF(CH$327-$C339=-1,"inna",IF(CH$327-$C339=-2,"x",""))),"")</f>
        <v/>
      </c>
      <c r="CI339" s="153" t="str">
        <f>IF(LEN(CI338)&gt;0,IF(CI$327&gt;=$C339,parametry!CG100,IF(CI$327-$C339=-1,"inna",IF(CI$327-$C339=-2,"x",""))),"")</f>
        <v/>
      </c>
      <c r="CJ339" s="153" t="str">
        <f>IF(LEN(CJ338)&gt;0,IF(CJ$327&gt;=$C339,parametry!CH100,IF(CJ$327-$C339=-1,"inna",IF(CJ$327-$C339=-2,"x",""))),"")</f>
        <v/>
      </c>
      <c r="CK339" s="153" t="str">
        <f>IF(LEN(CK338)&gt;0,IF(CK$327&gt;=$C339,parametry!CI100,IF(CK$327-$C339=-1,"inna",IF(CK$327-$C339=-2,"x",""))),"")</f>
        <v/>
      </c>
      <c r="CL339" s="153" t="str">
        <f>IF(LEN(CL338)&gt;0,IF(CL$327&gt;=$C339,parametry!CJ100,IF(CL$327-$C339=-1,"inna",IF(CL$327-$C339=-2,"x",""))),"")</f>
        <v/>
      </c>
      <c r="CM339" s="153" t="str">
        <f>IF(LEN(CM338)&gt;0,IF(CM$327&gt;=$C339,parametry!CK100,IF(CM$327-$C339=-1,"inna",IF(CM$327-$C339=-2,"x",""))),"")</f>
        <v/>
      </c>
      <c r="CN339" s="153" t="str">
        <f>IF(LEN(CN338)&gt;0,IF(CN$327&gt;=$C339,parametry!CL100,IF(CN$327-$C339=-1,"inna",IF(CN$327-$C339=-2,"x",""))),"")</f>
        <v/>
      </c>
      <c r="CO339" s="153" t="str">
        <f>IF(LEN(CO338)&gt;0,IF(CO$327&gt;=$C339,parametry!CM100,IF(CO$327-$C339=-1,"inna",IF(CO$327-$C339=-2,"x",""))),"")</f>
        <v/>
      </c>
      <c r="CP339" s="153" t="str">
        <f>IF(LEN(CP338)&gt;0,IF(CP$327&gt;=$C339,parametry!CN100,IF(CP$327-$C339=-1,"inna",IF(CP$327-$C339=-2,"x",""))),"")</f>
        <v/>
      </c>
      <c r="CQ339" s="153" t="str">
        <f>IF(LEN(CQ338)&gt;0,IF(CQ$327&gt;=$C339,parametry!CO100,IF(CQ$327-$C339=-1,"inna",IF(CQ$327-$C339=-2,"x",""))),"")</f>
        <v/>
      </c>
      <c r="CR339" s="153" t="str">
        <f>IF(LEN(CR338)&gt;0,IF(CR$327&gt;=$C339,parametry!CP100,IF(CR$327-$C339=-1,"inna",IF(CR$327-$C339=-2,"x",""))),"")</f>
        <v/>
      </c>
      <c r="CS339" s="153" t="str">
        <f>IF(LEN(CS338)&gt;0,IF(CS$327&gt;=$C339,parametry!CQ100,IF(CS$327-$C339=-1,"inna",IF(CS$327-$C339=-2,"x",""))),"")</f>
        <v/>
      </c>
      <c r="CT339" s="153" t="str">
        <f>IF(LEN(CT338)&gt;0,IF(CT$327&gt;=$C339,parametry!CR100,IF(CT$327-$C339=-1,"inna",IF(CT$327-$C339=-2,"x",""))),"")</f>
        <v/>
      </c>
      <c r="CU339" s="153" t="str">
        <f>IF(LEN(CU338)&gt;0,IF(CU$327&gt;=$C339,parametry!CS100,IF(CU$327-$C339=-1,"inna",IF(CU$327-$C339=-2,"x",""))),"")</f>
        <v/>
      </c>
      <c r="CV339" s="153" t="str">
        <f>IF(LEN(CV338)&gt;0,IF(CV$327&gt;=$C339,parametry!CT100,IF(CV$327-$C339=-1,"inna",IF(CV$327-$C339=-2,"x",""))),"")</f>
        <v/>
      </c>
      <c r="CW339" s="153" t="str">
        <f>IF(LEN(CW338)&gt;0,IF(CW$327&gt;=$C339,parametry!CU100,IF(CW$327-$C339=-1,"inna",IF(CW$327-$C339=-2,"x",""))),"")</f>
        <v/>
      </c>
      <c r="CX339" s="153" t="str">
        <f>IF(LEN(CX338)&gt;0,IF(CX$327&gt;=$C339,parametry!CV100,IF(CX$327-$C339=-1,"inna",IF(CX$327-$C339=-2,"x",""))),"")</f>
        <v/>
      </c>
      <c r="CY339" s="153" t="str">
        <f>IF(LEN(CY338)&gt;0,IF(CY$327&gt;=$C339,parametry!CW100,IF(CY$327-$C339=-1,"inna",IF(CY$327-$C339=-2,"x",""))),"")</f>
        <v/>
      </c>
    </row>
    <row r="340" spans="1:105" s="34" customFormat="1">
      <c r="C340" s="34">
        <v>13</v>
      </c>
      <c r="D340" s="153" t="str">
        <f>IF(LEN(D339)&gt;0,IF(D$327&gt;=$C340,parametry!B101,IF(D$327-$C340=-1,"inna",IF(D$327-$C340=-2,"x",""))),"")</f>
        <v/>
      </c>
      <c r="E340" s="153" t="str">
        <f>IF(LEN(E339)&gt;0,IF(E$327&gt;=$C340,parametry!C101,IF(E$327-$C340=-1,"inna",IF(E$327-$C340=-2,"x",""))),"")</f>
        <v/>
      </c>
      <c r="F340" s="153" t="str">
        <f>IF(LEN(F339)&gt;0,IF(F$327&gt;=$C340,parametry!D101,IF(F$327-$C340=-1,"inna",IF(F$327-$C340=-2,"x",""))),"")</f>
        <v/>
      </c>
      <c r="G340" s="153" t="str">
        <f>IF(LEN(G339)&gt;0,IF(G$327&gt;=$C340,parametry!E101,IF(G$327-$C340=-1,"inna",IF(G$327-$C340=-2,"x",""))),"")</f>
        <v/>
      </c>
      <c r="H340" s="153" t="str">
        <f>IF(LEN(H339)&gt;0,IF(H$327&gt;=$C340,parametry!F101,IF(H$327-$C340=-1,"inna",IF(H$327-$C340=-2,"x",""))),"")</f>
        <v/>
      </c>
      <c r="I340" s="153" t="str">
        <f>IF(LEN(I339)&gt;0,IF(I$327&gt;=$C340,parametry!G101,IF(I$327-$C340=-1,"inna",IF(I$327-$C340=-2,"x",""))),"")</f>
        <v/>
      </c>
      <c r="J340" s="153" t="str">
        <f>IF(LEN(J339)&gt;0,IF(J$327&gt;=$C340,parametry!H101,IF(J$327-$C340=-1,"inna",IF(J$327-$C340=-2,"x",""))),"")</f>
        <v/>
      </c>
      <c r="K340" s="153" t="str">
        <f>IF(LEN(K339)&gt;0,IF(K$327&gt;=$C340,parametry!I101,IF(K$327-$C340=-1,"inna",IF(K$327-$C340=-2,"x",""))),"")</f>
        <v/>
      </c>
      <c r="L340" s="153" t="str">
        <f>IF(LEN(L339)&gt;0,IF(L$327&gt;=$C340,parametry!J101,IF(L$327-$C340=-1,"inna",IF(L$327-$C340=-2,"x",""))),"")</f>
        <v/>
      </c>
      <c r="M340" s="153" t="str">
        <f>IF(LEN(M339)&gt;0,IF(M$327&gt;=$C340,parametry!K101,IF(M$327-$C340=-1,"inna",IF(M$327-$C340=-2,"x",""))),"")</f>
        <v/>
      </c>
      <c r="N340" s="153" t="str">
        <f>IF(LEN(N339)&gt;0,IF(N$327&gt;=$C340,parametry!L101,IF(N$327-$C340=-1,"inna",IF(N$327-$C340=-2,"x",""))),"")</f>
        <v/>
      </c>
      <c r="O340" s="153" t="str">
        <f>IF(LEN(O339)&gt;0,IF(O$327&gt;=$C340,parametry!M101,IF(O$327-$C340=-1,"inna",IF(O$327-$C340=-2,"x",""))),"")</f>
        <v/>
      </c>
      <c r="P340" s="153" t="str">
        <f>IF(LEN(P339)&gt;0,IF(P$327&gt;=$C340,parametry!N101,IF(P$327-$C340=-1,"inna",IF(P$327-$C340=-2,"x",""))),"")</f>
        <v/>
      </c>
      <c r="Q340" s="153" t="str">
        <f>IF(LEN(Q339)&gt;0,IF(Q$327&gt;=$C340,parametry!O101,IF(Q$327-$C340=-1,"inna",IF(Q$327-$C340=-2,"x",""))),"")</f>
        <v/>
      </c>
      <c r="R340" s="153" t="str">
        <f>IF(LEN(R339)&gt;0,IF(R$327&gt;=$C340,parametry!P101,IF(R$327-$C340=-1,"inna",IF(R$327-$C340=-2,"x",""))),"")</f>
        <v/>
      </c>
      <c r="S340" s="153" t="str">
        <f>IF(LEN(S339)&gt;0,IF(S$327&gt;=$C340,parametry!Q101,IF(S$327-$C340=-1,"inna",IF(S$327-$C340=-2,"x",""))),"")</f>
        <v/>
      </c>
      <c r="T340" s="153" t="str">
        <f>IF(LEN(T339)&gt;0,IF(T$327&gt;=$C340,parametry!R101,IF(T$327-$C340=-1,"inna",IF(T$327-$C340=-2,"x",""))),"")</f>
        <v/>
      </c>
      <c r="U340" s="153" t="str">
        <f>IF(LEN(U339)&gt;0,IF(U$327&gt;=$C340,parametry!S101,IF(U$327-$C340=-1,"inna",IF(U$327-$C340=-2,"x",""))),"")</f>
        <v/>
      </c>
      <c r="V340" s="153" t="str">
        <f>IF(LEN(V339)&gt;0,IF(V$327&gt;=$C340,parametry!T101,IF(V$327-$C340=-1,"inna",IF(V$327-$C340=-2,"x",""))),"")</f>
        <v/>
      </c>
      <c r="W340" s="153" t="str">
        <f>IF(LEN(W339)&gt;0,IF(W$327&gt;=$C340,parametry!U101,IF(W$327-$C340=-1,"inna",IF(W$327-$C340=-2,"x",""))),"")</f>
        <v/>
      </c>
      <c r="X340" s="153" t="str">
        <f>IF(LEN(X339)&gt;0,IF(X$327&gt;=$C340,parametry!V101,IF(X$327-$C340=-1,"inna",IF(X$327-$C340=-2,"x",""))),"")</f>
        <v/>
      </c>
      <c r="Y340" s="153" t="str">
        <f>IF(LEN(Y339)&gt;0,IF(Y$327&gt;=$C340,parametry!W101,IF(Y$327-$C340=-1,"inna",IF(Y$327-$C340=-2,"x",""))),"")</f>
        <v/>
      </c>
      <c r="Z340" s="153" t="str">
        <f>IF(LEN(Z339)&gt;0,IF(Z$327&gt;=$C340,parametry!X101,IF(Z$327-$C340=-1,"inna",IF(Z$327-$C340=-2,"x",""))),"")</f>
        <v/>
      </c>
      <c r="AA340" s="153" t="str">
        <f>IF(LEN(AA339)&gt;0,IF(AA$327&gt;=$C340,parametry!Y101,IF(AA$327-$C340=-1,"inna",IF(AA$327-$C340=-2,"x",""))),"")</f>
        <v/>
      </c>
      <c r="AB340" s="153" t="str">
        <f>IF(LEN(AB339)&gt;0,IF(AB$327&gt;=$C340,parametry!Z101,IF(AB$327-$C340=-1,"inna",IF(AB$327-$C340=-2,"x",""))),"")</f>
        <v/>
      </c>
      <c r="AC340" s="153" t="str">
        <f>IF(LEN(AC339)&gt;0,IF(AC$327&gt;=$C340,parametry!AA101,IF(AC$327-$C340=-1,"inna",IF(AC$327-$C340=-2,"x",""))),"")</f>
        <v/>
      </c>
      <c r="AD340" s="153" t="str">
        <f>IF(LEN(AD339)&gt;0,IF(AD$327&gt;=$C340,parametry!AB101,IF(AD$327-$C340=-1,"inna",IF(AD$327-$C340=-2,"x",""))),"")</f>
        <v/>
      </c>
      <c r="AE340" s="153" t="str">
        <f>IF(LEN(AE339)&gt;0,IF(AE$327&gt;=$C340,parametry!AC101,IF(AE$327-$C340=-1,"inna",IF(AE$327-$C340=-2,"x",""))),"")</f>
        <v/>
      </c>
      <c r="AF340" s="153" t="str">
        <f>IF(LEN(AF339)&gt;0,IF(AF$327&gt;=$C340,parametry!AD101,IF(AF$327-$C340=-1,"inna",IF(AF$327-$C340=-2,"x",""))),"")</f>
        <v/>
      </c>
      <c r="AG340" s="153" t="str">
        <f>IF(LEN(AG339)&gt;0,IF(AG$327&gt;=$C340,parametry!AE101,IF(AG$327-$C340=-1,"inna",IF(AG$327-$C340=-2,"x",""))),"")</f>
        <v/>
      </c>
      <c r="AH340" s="153" t="str">
        <f>IF(LEN(AH339)&gt;0,IF(AH$327&gt;=$C340,parametry!AF101,IF(AH$327-$C340=-1,"inna",IF(AH$327-$C340=-2,"x",""))),"")</f>
        <v/>
      </c>
      <c r="AI340" s="153" t="str">
        <f>IF(LEN(AI339)&gt;0,IF(AI$327&gt;=$C340,parametry!AG101,IF(AI$327-$C340=-1,"inna",IF(AI$327-$C340=-2,"x",""))),"")</f>
        <v/>
      </c>
      <c r="AJ340" s="153" t="str">
        <f>IF(LEN(AJ339)&gt;0,IF(AJ$327&gt;=$C340,parametry!AH101,IF(AJ$327-$C340=-1,"inna",IF(AJ$327-$C340=-2,"x",""))),"")</f>
        <v/>
      </c>
      <c r="AK340" s="153" t="str">
        <f>IF(LEN(AK339)&gt;0,IF(AK$327&gt;=$C340,parametry!AI101,IF(AK$327-$C340=-1,"inna",IF(AK$327-$C340=-2,"x",""))),"")</f>
        <v/>
      </c>
      <c r="AL340" s="153" t="str">
        <f>IF(LEN(AL339)&gt;0,IF(AL$327&gt;=$C340,parametry!AJ101,IF(AL$327-$C340=-1,"inna",IF(AL$327-$C340=-2,"x",""))),"")</f>
        <v/>
      </c>
      <c r="AM340" s="153" t="str">
        <f>IF(LEN(AM339)&gt;0,IF(AM$327&gt;=$C340,parametry!AK101,IF(AM$327-$C340=-1,"inna",IF(AM$327-$C340=-2,"x",""))),"")</f>
        <v/>
      </c>
      <c r="AN340" s="153" t="str">
        <f>IF(LEN(AN339)&gt;0,IF(AN$327&gt;=$C340,parametry!AL101,IF(AN$327-$C340=-1,"inna",IF(AN$327-$C340=-2,"x",""))),"")</f>
        <v/>
      </c>
      <c r="AO340" s="153" t="str">
        <f>IF(LEN(AO339)&gt;0,IF(AO$327&gt;=$C340,parametry!AM101,IF(AO$327-$C340=-1,"inna",IF(AO$327-$C340=-2,"x",""))),"")</f>
        <v/>
      </c>
      <c r="AP340" s="153" t="str">
        <f>IF(LEN(AP339)&gt;0,IF(AP$327&gt;=$C340,parametry!AN101,IF(AP$327-$C340=-1,"inna",IF(AP$327-$C340=-2,"x",""))),"")</f>
        <v/>
      </c>
      <c r="AQ340" s="153" t="str">
        <f>IF(LEN(AQ339)&gt;0,IF(AQ$327&gt;=$C340,parametry!AO101,IF(AQ$327-$C340=-1,"inna",IF(AQ$327-$C340=-2,"x",""))),"")</f>
        <v/>
      </c>
      <c r="AR340" s="153" t="str">
        <f>IF(LEN(AR339)&gt;0,IF(AR$327&gt;=$C340,parametry!AP101,IF(AR$327-$C340=-1,"inna",IF(AR$327-$C340=-2,"x",""))),"")</f>
        <v/>
      </c>
      <c r="AS340" s="153" t="str">
        <f>IF(LEN(AS339)&gt;0,IF(AS$327&gt;=$C340,parametry!AQ101,IF(AS$327-$C340=-1,"inna",IF(AS$327-$C340=-2,"x",""))),"")</f>
        <v/>
      </c>
      <c r="AT340" s="153" t="str">
        <f>IF(LEN(AT339)&gt;0,IF(AT$327&gt;=$C340,parametry!AR101,IF(AT$327-$C340=-1,"inna",IF(AT$327-$C340=-2,"x",""))),"")</f>
        <v/>
      </c>
      <c r="AU340" s="153" t="str">
        <f>IF(LEN(AU339)&gt;0,IF(AU$327&gt;=$C340,parametry!AS101,IF(AU$327-$C340=-1,"inna",IF(AU$327-$C340=-2,"x",""))),"")</f>
        <v/>
      </c>
      <c r="AV340" s="153" t="str">
        <f>IF(LEN(AV339)&gt;0,IF(AV$327&gt;=$C340,parametry!AT101,IF(AV$327-$C340=-1,"inna",IF(AV$327-$C340=-2,"x",""))),"")</f>
        <v/>
      </c>
      <c r="AW340" s="153" t="str">
        <f>IF(LEN(AW339)&gt;0,IF(AW$327&gt;=$C340,parametry!AU101,IF(AW$327-$C340=-1,"inna",IF(AW$327-$C340=-2,"x",""))),"")</f>
        <v/>
      </c>
      <c r="AX340" s="153" t="str">
        <f>IF(LEN(AX339)&gt;0,IF(AX$327&gt;=$C340,parametry!AV101,IF(AX$327-$C340=-1,"inna",IF(AX$327-$C340=-2,"x",""))),"")</f>
        <v/>
      </c>
      <c r="AY340" s="153" t="str">
        <f>IF(LEN(AY339)&gt;0,IF(AY$327&gt;=$C340,parametry!AW101,IF(AY$327-$C340=-1,"inna",IF(AY$327-$C340=-2,"x",""))),"")</f>
        <v/>
      </c>
      <c r="AZ340" s="153" t="str">
        <f>IF(LEN(AZ339)&gt;0,IF(AZ$327&gt;=$C340,parametry!AX101,IF(AZ$327-$C340=-1,"inna",IF(AZ$327-$C340=-2,"x",""))),"")</f>
        <v/>
      </c>
      <c r="BA340" s="153" t="str">
        <f>IF(LEN(BA339)&gt;0,IF(BA$327&gt;=$C340,parametry!AY101,IF(BA$327-$C340=-1,"inna",IF(BA$327-$C340=-2,"x",""))),"")</f>
        <v/>
      </c>
      <c r="BB340" s="153" t="str">
        <f>IF(LEN(BB339)&gt;0,IF(BB$327&gt;=$C340,parametry!AZ101,IF(BB$327-$C340=-1,"inna",IF(BB$327-$C340=-2,"x",""))),"")</f>
        <v/>
      </c>
      <c r="BC340" s="153" t="str">
        <f>IF(LEN(BC339)&gt;0,IF(BC$327&gt;=$C340,parametry!BA101,IF(BC$327-$C340=-1,"inna",IF(BC$327-$C340=-2,"x",""))),"")</f>
        <v/>
      </c>
      <c r="BD340" s="153" t="str">
        <f>IF(LEN(BD339)&gt;0,IF(BD$327&gt;=$C340,parametry!BB101,IF(BD$327-$C340=-1,"inna",IF(BD$327-$C340=-2,"x",""))),"")</f>
        <v/>
      </c>
      <c r="BE340" s="153" t="str">
        <f>IF(LEN(BE339)&gt;0,IF(BE$327&gt;=$C340,parametry!BC101,IF(BE$327-$C340=-1,"inna",IF(BE$327-$C340=-2,"x",""))),"")</f>
        <v/>
      </c>
      <c r="BF340" s="153" t="str">
        <f>IF(LEN(BF339)&gt;0,IF(BF$327&gt;=$C340,parametry!BD101,IF(BF$327-$C340=-1,"inna",IF(BF$327-$C340=-2,"x",""))),"")</f>
        <v/>
      </c>
      <c r="BG340" s="153" t="str">
        <f>IF(LEN(BG339)&gt;0,IF(BG$327&gt;=$C340,parametry!BE101,IF(BG$327-$C340=-1,"inna",IF(BG$327-$C340=-2,"x",""))),"")</f>
        <v/>
      </c>
      <c r="BH340" s="153" t="str">
        <f>IF(LEN(BH339)&gt;0,IF(BH$327&gt;=$C340,parametry!BF101,IF(BH$327-$C340=-1,"inna",IF(BH$327-$C340=-2,"x",""))),"")</f>
        <v/>
      </c>
      <c r="BI340" s="153" t="str">
        <f>IF(LEN(BI339)&gt;0,IF(BI$327&gt;=$C340,parametry!BG101,IF(BI$327-$C340=-1,"inna",IF(BI$327-$C340=-2,"x",""))),"")</f>
        <v/>
      </c>
      <c r="BJ340" s="153" t="str">
        <f>IF(LEN(BJ339)&gt;0,IF(BJ$327&gt;=$C340,parametry!BH101,IF(BJ$327-$C340=-1,"inna",IF(BJ$327-$C340=-2,"x",""))),"")</f>
        <v/>
      </c>
      <c r="BK340" s="153" t="str">
        <f>IF(LEN(BK339)&gt;0,IF(BK$327&gt;=$C340,parametry!BI101,IF(BK$327-$C340=-1,"inna",IF(BK$327-$C340=-2,"x",""))),"")</f>
        <v/>
      </c>
      <c r="BL340" s="153" t="str">
        <f>IF(LEN(BL339)&gt;0,IF(BL$327&gt;=$C340,parametry!BJ101,IF(BL$327-$C340=-1,"inna",IF(BL$327-$C340=-2,"x",""))),"")</f>
        <v/>
      </c>
      <c r="BM340" s="153" t="str">
        <f>IF(LEN(BM339)&gt;0,IF(BM$327&gt;=$C340,parametry!BK101,IF(BM$327-$C340=-1,"inna",IF(BM$327-$C340=-2,"x",""))),"")</f>
        <v/>
      </c>
      <c r="BN340" s="153" t="str">
        <f>IF(LEN(BN339)&gt;0,IF(BN$327&gt;=$C340,parametry!BL101,IF(BN$327-$C340=-1,"inna",IF(BN$327-$C340=-2,"x",""))),"")</f>
        <v/>
      </c>
      <c r="BO340" s="153" t="str">
        <f>IF(LEN(BO339)&gt;0,IF(BO$327&gt;=$C340,parametry!BM101,IF(BO$327-$C340=-1,"inna",IF(BO$327-$C340=-2,"x",""))),"")</f>
        <v/>
      </c>
      <c r="BP340" s="153" t="str">
        <f>IF(LEN(BP339)&gt;0,IF(BP$327&gt;=$C340,parametry!BN101,IF(BP$327-$C340=-1,"inna",IF(BP$327-$C340=-2,"x",""))),"")</f>
        <v/>
      </c>
      <c r="BQ340" s="153" t="str">
        <f>IF(LEN(BQ339)&gt;0,IF(BQ$327&gt;=$C340,parametry!BO101,IF(BQ$327-$C340=-1,"inna",IF(BQ$327-$C340=-2,"x",""))),"")</f>
        <v/>
      </c>
      <c r="BR340" s="153" t="str">
        <f>IF(LEN(BR339)&gt;0,IF(BR$327&gt;=$C340,parametry!BP101,IF(BR$327-$C340=-1,"inna",IF(BR$327-$C340=-2,"x",""))),"")</f>
        <v/>
      </c>
      <c r="BS340" s="153" t="str">
        <f>IF(LEN(BS339)&gt;0,IF(BS$327&gt;=$C340,parametry!BQ101,IF(BS$327-$C340=-1,"inna",IF(BS$327-$C340=-2,"x",""))),"")</f>
        <v/>
      </c>
      <c r="BT340" s="153" t="str">
        <f>IF(LEN(BT339)&gt;0,IF(BT$327&gt;=$C340,parametry!BR101,IF(BT$327-$C340=-1,"inna",IF(BT$327-$C340=-2,"x",""))),"")</f>
        <v/>
      </c>
      <c r="BU340" s="153" t="str">
        <f>IF(LEN(BU339)&gt;0,IF(BU$327&gt;=$C340,parametry!BS101,IF(BU$327-$C340=-1,"inna",IF(BU$327-$C340=-2,"x",""))),"")</f>
        <v/>
      </c>
      <c r="BV340" s="153" t="str">
        <f>IF(LEN(BV339)&gt;0,IF(BV$327&gt;=$C340,parametry!BT101,IF(BV$327-$C340=-1,"inna",IF(BV$327-$C340=-2,"x",""))),"")</f>
        <v/>
      </c>
      <c r="BW340" s="153" t="str">
        <f>IF(LEN(BW339)&gt;0,IF(BW$327&gt;=$C340,parametry!BU101,IF(BW$327-$C340=-1,"inna",IF(BW$327-$C340=-2,"x",""))),"")</f>
        <v/>
      </c>
      <c r="BX340" s="153" t="str">
        <f>IF(LEN(BX339)&gt;0,IF(BX$327&gt;=$C340,parametry!BV101,IF(BX$327-$C340=-1,"inna",IF(BX$327-$C340=-2,"x",""))),"")</f>
        <v/>
      </c>
      <c r="BY340" s="153" t="str">
        <f>IF(LEN(BY339)&gt;0,IF(BY$327&gt;=$C340,parametry!BW101,IF(BY$327-$C340=-1,"inna",IF(BY$327-$C340=-2,"x",""))),"")</f>
        <v/>
      </c>
      <c r="BZ340" s="153" t="str">
        <f>IF(LEN(BZ339)&gt;0,IF(BZ$327&gt;=$C340,parametry!BX101,IF(BZ$327-$C340=-1,"inna",IF(BZ$327-$C340=-2,"x",""))),"")</f>
        <v/>
      </c>
      <c r="CA340" s="153" t="str">
        <f>IF(LEN(CA339)&gt;0,IF(CA$327&gt;=$C340,parametry!BY101,IF(CA$327-$C340=-1,"inna",IF(CA$327-$C340=-2,"x",""))),"")</f>
        <v/>
      </c>
      <c r="CB340" s="153" t="str">
        <f>IF(LEN(CB339)&gt;0,IF(CB$327&gt;=$C340,parametry!BZ101,IF(CB$327-$C340=-1,"inna",IF(CB$327-$C340=-2,"x",""))),"")</f>
        <v/>
      </c>
      <c r="CC340" s="153" t="str">
        <f>IF(LEN(CC339)&gt;0,IF(CC$327&gt;=$C340,parametry!CA101,IF(CC$327-$C340=-1,"inna",IF(CC$327-$C340=-2,"x",""))),"")</f>
        <v/>
      </c>
      <c r="CD340" s="153" t="str">
        <f>IF(LEN(CD339)&gt;0,IF(CD$327&gt;=$C340,parametry!CB101,IF(CD$327-$C340=-1,"inna",IF(CD$327-$C340=-2,"x",""))),"")</f>
        <v/>
      </c>
      <c r="CE340" s="153" t="str">
        <f>IF(LEN(CE339)&gt;0,IF(CE$327&gt;=$C340,parametry!CC101,IF(CE$327-$C340=-1,"inna",IF(CE$327-$C340=-2,"x",""))),"")</f>
        <v/>
      </c>
      <c r="CF340" s="153" t="str">
        <f>IF(LEN(CF339)&gt;0,IF(CF$327&gt;=$C340,parametry!CD101,IF(CF$327-$C340=-1,"inna",IF(CF$327-$C340=-2,"x",""))),"")</f>
        <v/>
      </c>
      <c r="CG340" s="153" t="str">
        <f>IF(LEN(CG339)&gt;0,IF(CG$327&gt;=$C340,parametry!CE101,IF(CG$327-$C340=-1,"inna",IF(CG$327-$C340=-2,"x",""))),"")</f>
        <v/>
      </c>
      <c r="CH340" s="153" t="str">
        <f>IF(LEN(CH339)&gt;0,IF(CH$327&gt;=$C340,parametry!CF101,IF(CH$327-$C340=-1,"inna",IF(CH$327-$C340=-2,"x",""))),"")</f>
        <v/>
      </c>
      <c r="CI340" s="153" t="str">
        <f>IF(LEN(CI339)&gt;0,IF(CI$327&gt;=$C340,parametry!CG101,IF(CI$327-$C340=-1,"inna",IF(CI$327-$C340=-2,"x",""))),"")</f>
        <v/>
      </c>
      <c r="CJ340" s="153" t="str">
        <f>IF(LEN(CJ339)&gt;0,IF(CJ$327&gt;=$C340,parametry!CH101,IF(CJ$327-$C340=-1,"inna",IF(CJ$327-$C340=-2,"x",""))),"")</f>
        <v/>
      </c>
      <c r="CK340" s="153" t="str">
        <f>IF(LEN(CK339)&gt;0,IF(CK$327&gt;=$C340,parametry!CI101,IF(CK$327-$C340=-1,"inna",IF(CK$327-$C340=-2,"x",""))),"")</f>
        <v/>
      </c>
      <c r="CL340" s="153" t="str">
        <f>IF(LEN(CL339)&gt;0,IF(CL$327&gt;=$C340,parametry!CJ101,IF(CL$327-$C340=-1,"inna",IF(CL$327-$C340=-2,"x",""))),"")</f>
        <v/>
      </c>
      <c r="CM340" s="153" t="str">
        <f>IF(LEN(CM339)&gt;0,IF(CM$327&gt;=$C340,parametry!CK101,IF(CM$327-$C340=-1,"inna",IF(CM$327-$C340=-2,"x",""))),"")</f>
        <v/>
      </c>
      <c r="CN340" s="153" t="str">
        <f>IF(LEN(CN339)&gt;0,IF(CN$327&gt;=$C340,parametry!CL101,IF(CN$327-$C340=-1,"inna",IF(CN$327-$C340=-2,"x",""))),"")</f>
        <v/>
      </c>
      <c r="CO340" s="153" t="str">
        <f>IF(LEN(CO339)&gt;0,IF(CO$327&gt;=$C340,parametry!CM101,IF(CO$327-$C340=-1,"inna",IF(CO$327-$C340=-2,"x",""))),"")</f>
        <v/>
      </c>
      <c r="CP340" s="153" t="str">
        <f>IF(LEN(CP339)&gt;0,IF(CP$327&gt;=$C340,parametry!CN101,IF(CP$327-$C340=-1,"inna",IF(CP$327-$C340=-2,"x",""))),"")</f>
        <v/>
      </c>
      <c r="CQ340" s="153" t="str">
        <f>IF(LEN(CQ339)&gt;0,IF(CQ$327&gt;=$C340,parametry!CO101,IF(CQ$327-$C340=-1,"inna",IF(CQ$327-$C340=-2,"x",""))),"")</f>
        <v/>
      </c>
      <c r="CR340" s="153" t="str">
        <f>IF(LEN(CR339)&gt;0,IF(CR$327&gt;=$C340,parametry!CP101,IF(CR$327-$C340=-1,"inna",IF(CR$327-$C340=-2,"x",""))),"")</f>
        <v/>
      </c>
      <c r="CS340" s="153" t="str">
        <f>IF(LEN(CS339)&gt;0,IF(CS$327&gt;=$C340,parametry!CQ101,IF(CS$327-$C340=-1,"inna",IF(CS$327-$C340=-2,"x",""))),"")</f>
        <v/>
      </c>
      <c r="CT340" s="153" t="str">
        <f>IF(LEN(CT339)&gt;0,IF(CT$327&gt;=$C340,parametry!CR101,IF(CT$327-$C340=-1,"inna",IF(CT$327-$C340=-2,"x",""))),"")</f>
        <v/>
      </c>
      <c r="CU340" s="153" t="str">
        <f>IF(LEN(CU339)&gt;0,IF(CU$327&gt;=$C340,parametry!CS101,IF(CU$327-$C340=-1,"inna",IF(CU$327-$C340=-2,"x",""))),"")</f>
        <v/>
      </c>
      <c r="CV340" s="153" t="str">
        <f>IF(LEN(CV339)&gt;0,IF(CV$327&gt;=$C340,parametry!CT101,IF(CV$327-$C340=-1,"inna",IF(CV$327-$C340=-2,"x",""))),"")</f>
        <v/>
      </c>
      <c r="CW340" s="153" t="str">
        <f>IF(LEN(CW339)&gt;0,IF(CW$327&gt;=$C340,parametry!CU101,IF(CW$327-$C340=-1,"inna",IF(CW$327-$C340=-2,"x",""))),"")</f>
        <v/>
      </c>
      <c r="CX340" s="153" t="str">
        <f>IF(LEN(CX339)&gt;0,IF(CX$327&gt;=$C340,parametry!CV101,IF(CX$327-$C340=-1,"inna",IF(CX$327-$C340=-2,"x",""))),"")</f>
        <v/>
      </c>
      <c r="CY340" s="153" t="str">
        <f>IF(LEN(CY339)&gt;0,IF(CY$327&gt;=$C340,parametry!CW101,IF(CY$327-$C340=-1,"inna",IF(CY$327-$C340=-2,"x",""))),"")</f>
        <v/>
      </c>
    </row>
    <row r="341" spans="1:105" s="34" customFormat="1">
      <c r="C341" s="34">
        <v>14</v>
      </c>
      <c r="D341" s="153" t="str">
        <f>IF(LEN(D340)&gt;0,IF(D$327&gt;=$C341,parametry!B102,IF(D$327-$C341=-1,"inna",IF(D$327-$C341=-2,"x",""))),"")</f>
        <v/>
      </c>
      <c r="E341" s="153" t="str">
        <f>IF(LEN(E340)&gt;0,IF(E$327&gt;=$C341,parametry!C102,IF(E$327-$C341=-1,"inna",IF(E$327-$C341=-2,"x",""))),"")</f>
        <v/>
      </c>
      <c r="F341" s="153" t="str">
        <f>IF(LEN(F340)&gt;0,IF(F$327&gt;=$C341,parametry!D102,IF(F$327-$C341=-1,"inna",IF(F$327-$C341=-2,"x",""))),"")</f>
        <v/>
      </c>
      <c r="G341" s="153" t="str">
        <f>IF(LEN(G340)&gt;0,IF(G$327&gt;=$C341,parametry!E102,IF(G$327-$C341=-1,"inna",IF(G$327-$C341=-2,"x",""))),"")</f>
        <v/>
      </c>
      <c r="H341" s="153" t="str">
        <f>IF(LEN(H340)&gt;0,IF(H$327&gt;=$C341,parametry!F102,IF(H$327-$C341=-1,"inna",IF(H$327-$C341=-2,"x",""))),"")</f>
        <v/>
      </c>
      <c r="I341" s="153" t="str">
        <f>IF(LEN(I340)&gt;0,IF(I$327&gt;=$C341,parametry!G102,IF(I$327-$C341=-1,"inna",IF(I$327-$C341=-2,"x",""))),"")</f>
        <v/>
      </c>
      <c r="J341" s="153" t="str">
        <f>IF(LEN(J340)&gt;0,IF(J$327&gt;=$C341,parametry!H102,IF(J$327-$C341=-1,"inna",IF(J$327-$C341=-2,"x",""))),"")</f>
        <v/>
      </c>
      <c r="K341" s="153" t="str">
        <f>IF(LEN(K340)&gt;0,IF(K$327&gt;=$C341,parametry!I102,IF(K$327-$C341=-1,"inna",IF(K$327-$C341=-2,"x",""))),"")</f>
        <v/>
      </c>
      <c r="L341" s="153" t="str">
        <f>IF(LEN(L340)&gt;0,IF(L$327&gt;=$C341,parametry!J102,IF(L$327-$C341=-1,"inna",IF(L$327-$C341=-2,"x",""))),"")</f>
        <v/>
      </c>
      <c r="M341" s="153" t="str">
        <f>IF(LEN(M340)&gt;0,IF(M$327&gt;=$C341,parametry!K102,IF(M$327-$C341=-1,"inna",IF(M$327-$C341=-2,"x",""))),"")</f>
        <v/>
      </c>
      <c r="N341" s="153" t="str">
        <f>IF(LEN(N340)&gt;0,IF(N$327&gt;=$C341,parametry!L102,IF(N$327-$C341=-1,"inna",IF(N$327-$C341=-2,"x",""))),"")</f>
        <v/>
      </c>
      <c r="O341" s="153" t="str">
        <f>IF(LEN(O340)&gt;0,IF(O$327&gt;=$C341,parametry!M102,IF(O$327-$C341=-1,"inna",IF(O$327-$C341=-2,"x",""))),"")</f>
        <v/>
      </c>
      <c r="P341" s="153" t="str">
        <f>IF(LEN(P340)&gt;0,IF(P$327&gt;=$C341,parametry!N102,IF(P$327-$C341=-1,"inna",IF(P$327-$C341=-2,"x",""))),"")</f>
        <v/>
      </c>
      <c r="Q341" s="153" t="str">
        <f>IF(LEN(Q340)&gt;0,IF(Q$327&gt;=$C341,parametry!O102,IF(Q$327-$C341=-1,"inna",IF(Q$327-$C341=-2,"x",""))),"")</f>
        <v/>
      </c>
      <c r="R341" s="153" t="str">
        <f>IF(LEN(R340)&gt;0,IF(R$327&gt;=$C341,parametry!P102,IF(R$327-$C341=-1,"inna",IF(R$327-$C341=-2,"x",""))),"")</f>
        <v/>
      </c>
      <c r="S341" s="153" t="str">
        <f>IF(LEN(S340)&gt;0,IF(S$327&gt;=$C341,parametry!Q102,IF(S$327-$C341=-1,"inna",IF(S$327-$C341=-2,"x",""))),"")</f>
        <v/>
      </c>
      <c r="T341" s="153" t="str">
        <f>IF(LEN(T340)&gt;0,IF(T$327&gt;=$C341,parametry!R102,IF(T$327-$C341=-1,"inna",IF(T$327-$C341=-2,"x",""))),"")</f>
        <v/>
      </c>
      <c r="U341" s="153" t="str">
        <f>IF(LEN(U340)&gt;0,IF(U$327&gt;=$C341,parametry!S102,IF(U$327-$C341=-1,"inna",IF(U$327-$C341=-2,"x",""))),"")</f>
        <v/>
      </c>
      <c r="V341" s="153" t="str">
        <f>IF(LEN(V340)&gt;0,IF(V$327&gt;=$C341,parametry!T102,IF(V$327-$C341=-1,"inna",IF(V$327-$C341=-2,"x",""))),"")</f>
        <v/>
      </c>
      <c r="W341" s="153" t="str">
        <f>IF(LEN(W340)&gt;0,IF(W$327&gt;=$C341,parametry!U102,IF(W$327-$C341=-1,"inna",IF(W$327-$C341=-2,"x",""))),"")</f>
        <v/>
      </c>
      <c r="X341" s="153" t="str">
        <f>IF(LEN(X340)&gt;0,IF(X$327&gt;=$C341,parametry!V102,IF(X$327-$C341=-1,"inna",IF(X$327-$C341=-2,"x",""))),"")</f>
        <v/>
      </c>
      <c r="Y341" s="153" t="str">
        <f>IF(LEN(Y340)&gt;0,IF(Y$327&gt;=$C341,parametry!W102,IF(Y$327-$C341=-1,"inna",IF(Y$327-$C341=-2,"x",""))),"")</f>
        <v/>
      </c>
      <c r="Z341" s="153" t="str">
        <f>IF(LEN(Z340)&gt;0,IF(Z$327&gt;=$C341,parametry!X102,IF(Z$327-$C341=-1,"inna",IF(Z$327-$C341=-2,"x",""))),"")</f>
        <v/>
      </c>
      <c r="AA341" s="153" t="str">
        <f>IF(LEN(AA340)&gt;0,IF(AA$327&gt;=$C341,parametry!Y102,IF(AA$327-$C341=-1,"inna",IF(AA$327-$C341=-2,"x",""))),"")</f>
        <v/>
      </c>
      <c r="AB341" s="153" t="str">
        <f>IF(LEN(AB340)&gt;0,IF(AB$327&gt;=$C341,parametry!Z102,IF(AB$327-$C341=-1,"inna",IF(AB$327-$C341=-2,"x",""))),"")</f>
        <v/>
      </c>
      <c r="AC341" s="153" t="str">
        <f>IF(LEN(AC340)&gt;0,IF(AC$327&gt;=$C341,parametry!AA102,IF(AC$327-$C341=-1,"inna",IF(AC$327-$C341=-2,"x",""))),"")</f>
        <v/>
      </c>
      <c r="AD341" s="153" t="str">
        <f>IF(LEN(AD340)&gt;0,IF(AD$327&gt;=$C341,parametry!AB102,IF(AD$327-$C341=-1,"inna",IF(AD$327-$C341=-2,"x",""))),"")</f>
        <v/>
      </c>
      <c r="AE341" s="153" t="str">
        <f>IF(LEN(AE340)&gt;0,IF(AE$327&gt;=$C341,parametry!AC102,IF(AE$327-$C341=-1,"inna",IF(AE$327-$C341=-2,"x",""))),"")</f>
        <v/>
      </c>
      <c r="AF341" s="153" t="str">
        <f>IF(LEN(AF340)&gt;0,IF(AF$327&gt;=$C341,parametry!AD102,IF(AF$327-$C341=-1,"inna",IF(AF$327-$C341=-2,"x",""))),"")</f>
        <v/>
      </c>
      <c r="AG341" s="153" t="str">
        <f>IF(LEN(AG340)&gt;0,IF(AG$327&gt;=$C341,parametry!AE102,IF(AG$327-$C341=-1,"inna",IF(AG$327-$C341=-2,"x",""))),"")</f>
        <v/>
      </c>
      <c r="AH341" s="153" t="str">
        <f>IF(LEN(AH340)&gt;0,IF(AH$327&gt;=$C341,parametry!AF102,IF(AH$327-$C341=-1,"inna",IF(AH$327-$C341=-2,"x",""))),"")</f>
        <v/>
      </c>
      <c r="AI341" s="153" t="str">
        <f>IF(LEN(AI340)&gt;0,IF(AI$327&gt;=$C341,parametry!AG102,IF(AI$327-$C341=-1,"inna",IF(AI$327-$C341=-2,"x",""))),"")</f>
        <v/>
      </c>
      <c r="AJ341" s="153" t="str">
        <f>IF(LEN(AJ340)&gt;0,IF(AJ$327&gt;=$C341,parametry!AH102,IF(AJ$327-$C341=-1,"inna",IF(AJ$327-$C341=-2,"x",""))),"")</f>
        <v/>
      </c>
      <c r="AK341" s="153" t="str">
        <f>IF(LEN(AK340)&gt;0,IF(AK$327&gt;=$C341,parametry!AI102,IF(AK$327-$C341=-1,"inna",IF(AK$327-$C341=-2,"x",""))),"")</f>
        <v/>
      </c>
      <c r="AL341" s="153" t="str">
        <f>IF(LEN(AL340)&gt;0,IF(AL$327&gt;=$C341,parametry!AJ102,IF(AL$327-$C341=-1,"inna",IF(AL$327-$C341=-2,"x",""))),"")</f>
        <v/>
      </c>
      <c r="AM341" s="153" t="str">
        <f>IF(LEN(AM340)&gt;0,IF(AM$327&gt;=$C341,parametry!AK102,IF(AM$327-$C341=-1,"inna",IF(AM$327-$C341=-2,"x",""))),"")</f>
        <v/>
      </c>
      <c r="AN341" s="153" t="str">
        <f>IF(LEN(AN340)&gt;0,IF(AN$327&gt;=$C341,parametry!AL102,IF(AN$327-$C341=-1,"inna",IF(AN$327-$C341=-2,"x",""))),"")</f>
        <v/>
      </c>
      <c r="AO341" s="153" t="str">
        <f>IF(LEN(AO340)&gt;0,IF(AO$327&gt;=$C341,parametry!AM102,IF(AO$327-$C341=-1,"inna",IF(AO$327-$C341=-2,"x",""))),"")</f>
        <v/>
      </c>
      <c r="AP341" s="153" t="str">
        <f>IF(LEN(AP340)&gt;0,IF(AP$327&gt;=$C341,parametry!AN102,IF(AP$327-$C341=-1,"inna",IF(AP$327-$C341=-2,"x",""))),"")</f>
        <v/>
      </c>
      <c r="AQ341" s="153" t="str">
        <f>IF(LEN(AQ340)&gt;0,IF(AQ$327&gt;=$C341,parametry!AO102,IF(AQ$327-$C341=-1,"inna",IF(AQ$327-$C341=-2,"x",""))),"")</f>
        <v/>
      </c>
      <c r="AR341" s="153" t="str">
        <f>IF(LEN(AR340)&gt;0,IF(AR$327&gt;=$C341,parametry!AP102,IF(AR$327-$C341=-1,"inna",IF(AR$327-$C341=-2,"x",""))),"")</f>
        <v/>
      </c>
      <c r="AS341" s="153" t="str">
        <f>IF(LEN(AS340)&gt;0,IF(AS$327&gt;=$C341,parametry!AQ102,IF(AS$327-$C341=-1,"inna",IF(AS$327-$C341=-2,"x",""))),"")</f>
        <v/>
      </c>
      <c r="AT341" s="153" t="str">
        <f>IF(LEN(AT340)&gt;0,IF(AT$327&gt;=$C341,parametry!AR102,IF(AT$327-$C341=-1,"inna",IF(AT$327-$C341=-2,"x",""))),"")</f>
        <v/>
      </c>
      <c r="AU341" s="153" t="str">
        <f>IF(LEN(AU340)&gt;0,IF(AU$327&gt;=$C341,parametry!AS102,IF(AU$327-$C341=-1,"inna",IF(AU$327-$C341=-2,"x",""))),"")</f>
        <v/>
      </c>
      <c r="AV341" s="153" t="str">
        <f>IF(LEN(AV340)&gt;0,IF(AV$327&gt;=$C341,parametry!AT102,IF(AV$327-$C341=-1,"inna",IF(AV$327-$C341=-2,"x",""))),"")</f>
        <v/>
      </c>
      <c r="AW341" s="153" t="str">
        <f>IF(LEN(AW340)&gt;0,IF(AW$327&gt;=$C341,parametry!AU102,IF(AW$327-$C341=-1,"inna",IF(AW$327-$C341=-2,"x",""))),"")</f>
        <v/>
      </c>
      <c r="AX341" s="153" t="str">
        <f>IF(LEN(AX340)&gt;0,IF(AX$327&gt;=$C341,parametry!AV102,IF(AX$327-$C341=-1,"inna",IF(AX$327-$C341=-2,"x",""))),"")</f>
        <v/>
      </c>
      <c r="AY341" s="153" t="str">
        <f>IF(LEN(AY340)&gt;0,IF(AY$327&gt;=$C341,parametry!AW102,IF(AY$327-$C341=-1,"inna",IF(AY$327-$C341=-2,"x",""))),"")</f>
        <v/>
      </c>
      <c r="AZ341" s="153" t="str">
        <f>IF(LEN(AZ340)&gt;0,IF(AZ$327&gt;=$C341,parametry!AX102,IF(AZ$327-$C341=-1,"inna",IF(AZ$327-$C341=-2,"x",""))),"")</f>
        <v/>
      </c>
      <c r="BA341" s="153" t="str">
        <f>IF(LEN(BA340)&gt;0,IF(BA$327&gt;=$C341,parametry!AY102,IF(BA$327-$C341=-1,"inna",IF(BA$327-$C341=-2,"x",""))),"")</f>
        <v/>
      </c>
      <c r="BB341" s="153" t="str">
        <f>IF(LEN(BB340)&gt;0,IF(BB$327&gt;=$C341,parametry!AZ102,IF(BB$327-$C341=-1,"inna",IF(BB$327-$C341=-2,"x",""))),"")</f>
        <v/>
      </c>
      <c r="BC341" s="153" t="str">
        <f>IF(LEN(BC340)&gt;0,IF(BC$327&gt;=$C341,parametry!BA102,IF(BC$327-$C341=-1,"inna",IF(BC$327-$C341=-2,"x",""))),"")</f>
        <v/>
      </c>
      <c r="BD341" s="153" t="str">
        <f>IF(LEN(BD340)&gt;0,IF(BD$327&gt;=$C341,parametry!BB102,IF(BD$327-$C341=-1,"inna",IF(BD$327-$C341=-2,"x",""))),"")</f>
        <v/>
      </c>
      <c r="BE341" s="153" t="str">
        <f>IF(LEN(BE340)&gt;0,IF(BE$327&gt;=$C341,parametry!BC102,IF(BE$327-$C341=-1,"inna",IF(BE$327-$C341=-2,"x",""))),"")</f>
        <v/>
      </c>
      <c r="BF341" s="153" t="str">
        <f>IF(LEN(BF340)&gt;0,IF(BF$327&gt;=$C341,parametry!BD102,IF(BF$327-$C341=-1,"inna",IF(BF$327-$C341=-2,"x",""))),"")</f>
        <v/>
      </c>
      <c r="BG341" s="153" t="str">
        <f>IF(LEN(BG340)&gt;0,IF(BG$327&gt;=$C341,parametry!BE102,IF(BG$327-$C341=-1,"inna",IF(BG$327-$C341=-2,"x",""))),"")</f>
        <v/>
      </c>
      <c r="BH341" s="153" t="str">
        <f>IF(LEN(BH340)&gt;0,IF(BH$327&gt;=$C341,parametry!BF102,IF(BH$327-$C341=-1,"inna",IF(BH$327-$C341=-2,"x",""))),"")</f>
        <v/>
      </c>
      <c r="BI341" s="153" t="str">
        <f>IF(LEN(BI340)&gt;0,IF(BI$327&gt;=$C341,parametry!BG102,IF(BI$327-$C341=-1,"inna",IF(BI$327-$C341=-2,"x",""))),"")</f>
        <v/>
      </c>
      <c r="BJ341" s="153" t="str">
        <f>IF(LEN(BJ340)&gt;0,IF(BJ$327&gt;=$C341,parametry!BH102,IF(BJ$327-$C341=-1,"inna",IF(BJ$327-$C341=-2,"x",""))),"")</f>
        <v/>
      </c>
      <c r="BK341" s="153" t="str">
        <f>IF(LEN(BK340)&gt;0,IF(BK$327&gt;=$C341,parametry!BI102,IF(BK$327-$C341=-1,"inna",IF(BK$327-$C341=-2,"x",""))),"")</f>
        <v/>
      </c>
      <c r="BL341" s="153" t="str">
        <f>IF(LEN(BL340)&gt;0,IF(BL$327&gt;=$C341,parametry!BJ102,IF(BL$327-$C341=-1,"inna",IF(BL$327-$C341=-2,"x",""))),"")</f>
        <v/>
      </c>
      <c r="BM341" s="153" t="str">
        <f>IF(LEN(BM340)&gt;0,IF(BM$327&gt;=$C341,parametry!BK102,IF(BM$327-$C341=-1,"inna",IF(BM$327-$C341=-2,"x",""))),"")</f>
        <v/>
      </c>
      <c r="BN341" s="153" t="str">
        <f>IF(LEN(BN340)&gt;0,IF(BN$327&gt;=$C341,parametry!BL102,IF(BN$327-$C341=-1,"inna",IF(BN$327-$C341=-2,"x",""))),"")</f>
        <v/>
      </c>
      <c r="BO341" s="153" t="str">
        <f>IF(LEN(BO340)&gt;0,IF(BO$327&gt;=$C341,parametry!BM102,IF(BO$327-$C341=-1,"inna",IF(BO$327-$C341=-2,"x",""))),"")</f>
        <v/>
      </c>
      <c r="BP341" s="153" t="str">
        <f>IF(LEN(BP340)&gt;0,IF(BP$327&gt;=$C341,parametry!BN102,IF(BP$327-$C341=-1,"inna",IF(BP$327-$C341=-2,"x",""))),"")</f>
        <v/>
      </c>
      <c r="BQ341" s="153" t="str">
        <f>IF(LEN(BQ340)&gt;0,IF(BQ$327&gt;=$C341,parametry!BO102,IF(BQ$327-$C341=-1,"inna",IF(BQ$327-$C341=-2,"x",""))),"")</f>
        <v/>
      </c>
      <c r="BR341" s="153" t="str">
        <f>IF(LEN(BR340)&gt;0,IF(BR$327&gt;=$C341,parametry!BP102,IF(BR$327-$C341=-1,"inna",IF(BR$327-$C341=-2,"x",""))),"")</f>
        <v/>
      </c>
      <c r="BS341" s="153" t="str">
        <f>IF(LEN(BS340)&gt;0,IF(BS$327&gt;=$C341,parametry!BQ102,IF(BS$327-$C341=-1,"inna",IF(BS$327-$C341=-2,"x",""))),"")</f>
        <v/>
      </c>
      <c r="BT341" s="153" t="str">
        <f>IF(LEN(BT340)&gt;0,IF(BT$327&gt;=$C341,parametry!BR102,IF(BT$327-$C341=-1,"inna",IF(BT$327-$C341=-2,"x",""))),"")</f>
        <v/>
      </c>
      <c r="BU341" s="153" t="str">
        <f>IF(LEN(BU340)&gt;0,IF(BU$327&gt;=$C341,parametry!BS102,IF(BU$327-$C341=-1,"inna",IF(BU$327-$C341=-2,"x",""))),"")</f>
        <v/>
      </c>
      <c r="BV341" s="153" t="str">
        <f>IF(LEN(BV340)&gt;0,IF(BV$327&gt;=$C341,parametry!BT102,IF(BV$327-$C341=-1,"inna",IF(BV$327-$C341=-2,"x",""))),"")</f>
        <v/>
      </c>
      <c r="BW341" s="153" t="str">
        <f>IF(LEN(BW340)&gt;0,IF(BW$327&gt;=$C341,parametry!BU102,IF(BW$327-$C341=-1,"inna",IF(BW$327-$C341=-2,"x",""))),"")</f>
        <v/>
      </c>
      <c r="BX341" s="153" t="str">
        <f>IF(LEN(BX340)&gt;0,IF(BX$327&gt;=$C341,parametry!BV102,IF(BX$327-$C341=-1,"inna",IF(BX$327-$C341=-2,"x",""))),"")</f>
        <v/>
      </c>
      <c r="BY341" s="153" t="str">
        <f>IF(LEN(BY340)&gt;0,IF(BY$327&gt;=$C341,parametry!BW102,IF(BY$327-$C341=-1,"inna",IF(BY$327-$C341=-2,"x",""))),"")</f>
        <v/>
      </c>
      <c r="BZ341" s="153" t="str">
        <f>IF(LEN(BZ340)&gt;0,IF(BZ$327&gt;=$C341,parametry!BX102,IF(BZ$327-$C341=-1,"inna",IF(BZ$327-$C341=-2,"x",""))),"")</f>
        <v/>
      </c>
      <c r="CA341" s="153" t="str">
        <f>IF(LEN(CA340)&gt;0,IF(CA$327&gt;=$C341,parametry!BY102,IF(CA$327-$C341=-1,"inna",IF(CA$327-$C341=-2,"x",""))),"")</f>
        <v/>
      </c>
      <c r="CB341" s="153" t="str">
        <f>IF(LEN(CB340)&gt;0,IF(CB$327&gt;=$C341,parametry!BZ102,IF(CB$327-$C341=-1,"inna",IF(CB$327-$C341=-2,"x",""))),"")</f>
        <v/>
      </c>
      <c r="CC341" s="153" t="str">
        <f>IF(LEN(CC340)&gt;0,IF(CC$327&gt;=$C341,parametry!CA102,IF(CC$327-$C341=-1,"inna",IF(CC$327-$C341=-2,"x",""))),"")</f>
        <v/>
      </c>
      <c r="CD341" s="153" t="str">
        <f>IF(LEN(CD340)&gt;0,IF(CD$327&gt;=$C341,parametry!CB102,IF(CD$327-$C341=-1,"inna",IF(CD$327-$C341=-2,"x",""))),"")</f>
        <v/>
      </c>
      <c r="CE341" s="153" t="str">
        <f>IF(LEN(CE340)&gt;0,IF(CE$327&gt;=$C341,parametry!CC102,IF(CE$327-$C341=-1,"inna",IF(CE$327-$C341=-2,"x",""))),"")</f>
        <v/>
      </c>
      <c r="CF341" s="153" t="str">
        <f>IF(LEN(CF340)&gt;0,IF(CF$327&gt;=$C341,parametry!CD102,IF(CF$327-$C341=-1,"inna",IF(CF$327-$C341=-2,"x",""))),"")</f>
        <v/>
      </c>
      <c r="CG341" s="153" t="str">
        <f>IF(LEN(CG340)&gt;0,IF(CG$327&gt;=$C341,parametry!CE102,IF(CG$327-$C341=-1,"inna",IF(CG$327-$C341=-2,"x",""))),"")</f>
        <v/>
      </c>
      <c r="CH341" s="153" t="str">
        <f>IF(LEN(CH340)&gt;0,IF(CH$327&gt;=$C341,parametry!CF102,IF(CH$327-$C341=-1,"inna",IF(CH$327-$C341=-2,"x",""))),"")</f>
        <v/>
      </c>
      <c r="CI341" s="153" t="str">
        <f>IF(LEN(CI340)&gt;0,IF(CI$327&gt;=$C341,parametry!CG102,IF(CI$327-$C341=-1,"inna",IF(CI$327-$C341=-2,"x",""))),"")</f>
        <v/>
      </c>
      <c r="CJ341" s="153" t="str">
        <f>IF(LEN(CJ340)&gt;0,IF(CJ$327&gt;=$C341,parametry!CH102,IF(CJ$327-$C341=-1,"inna",IF(CJ$327-$C341=-2,"x",""))),"")</f>
        <v/>
      </c>
      <c r="CK341" s="153" t="str">
        <f>IF(LEN(CK340)&gt;0,IF(CK$327&gt;=$C341,parametry!CI102,IF(CK$327-$C341=-1,"inna",IF(CK$327-$C341=-2,"x",""))),"")</f>
        <v/>
      </c>
      <c r="CL341" s="153" t="str">
        <f>IF(LEN(CL340)&gt;0,IF(CL$327&gt;=$C341,parametry!CJ102,IF(CL$327-$C341=-1,"inna",IF(CL$327-$C341=-2,"x",""))),"")</f>
        <v/>
      </c>
      <c r="CM341" s="153" t="str">
        <f>IF(LEN(CM340)&gt;0,IF(CM$327&gt;=$C341,parametry!CK102,IF(CM$327-$C341=-1,"inna",IF(CM$327-$C341=-2,"x",""))),"")</f>
        <v/>
      </c>
      <c r="CN341" s="153" t="str">
        <f>IF(LEN(CN340)&gt;0,IF(CN$327&gt;=$C341,parametry!CL102,IF(CN$327-$C341=-1,"inna",IF(CN$327-$C341=-2,"x",""))),"")</f>
        <v/>
      </c>
      <c r="CO341" s="153" t="str">
        <f>IF(LEN(CO340)&gt;0,IF(CO$327&gt;=$C341,parametry!CM102,IF(CO$327-$C341=-1,"inna",IF(CO$327-$C341=-2,"x",""))),"")</f>
        <v/>
      </c>
      <c r="CP341" s="153" t="str">
        <f>IF(LEN(CP340)&gt;0,IF(CP$327&gt;=$C341,parametry!CN102,IF(CP$327-$C341=-1,"inna",IF(CP$327-$C341=-2,"x",""))),"")</f>
        <v/>
      </c>
      <c r="CQ341" s="153" t="str">
        <f>IF(LEN(CQ340)&gt;0,IF(CQ$327&gt;=$C341,parametry!CO102,IF(CQ$327-$C341=-1,"inna",IF(CQ$327-$C341=-2,"x",""))),"")</f>
        <v/>
      </c>
      <c r="CR341" s="153" t="str">
        <f>IF(LEN(CR340)&gt;0,IF(CR$327&gt;=$C341,parametry!CP102,IF(CR$327-$C341=-1,"inna",IF(CR$327-$C341=-2,"x",""))),"")</f>
        <v/>
      </c>
      <c r="CS341" s="153" t="str">
        <f>IF(LEN(CS340)&gt;0,IF(CS$327&gt;=$C341,parametry!CQ102,IF(CS$327-$C341=-1,"inna",IF(CS$327-$C341=-2,"x",""))),"")</f>
        <v/>
      </c>
      <c r="CT341" s="153" t="str">
        <f>IF(LEN(CT340)&gt;0,IF(CT$327&gt;=$C341,parametry!CR102,IF(CT$327-$C341=-1,"inna",IF(CT$327-$C341=-2,"x",""))),"")</f>
        <v/>
      </c>
      <c r="CU341" s="153" t="str">
        <f>IF(LEN(CU340)&gt;0,IF(CU$327&gt;=$C341,parametry!CS102,IF(CU$327-$C341=-1,"inna",IF(CU$327-$C341=-2,"x",""))),"")</f>
        <v/>
      </c>
      <c r="CV341" s="153" t="str">
        <f>IF(LEN(CV340)&gt;0,IF(CV$327&gt;=$C341,parametry!CT102,IF(CV$327-$C341=-1,"inna",IF(CV$327-$C341=-2,"x",""))),"")</f>
        <v/>
      </c>
      <c r="CW341" s="153" t="str">
        <f>IF(LEN(CW340)&gt;0,IF(CW$327&gt;=$C341,parametry!CU102,IF(CW$327-$C341=-1,"inna",IF(CW$327-$C341=-2,"x",""))),"")</f>
        <v/>
      </c>
      <c r="CX341" s="153" t="str">
        <f>IF(LEN(CX340)&gt;0,IF(CX$327&gt;=$C341,parametry!CV102,IF(CX$327-$C341=-1,"inna",IF(CX$327-$C341=-2,"x",""))),"")</f>
        <v/>
      </c>
      <c r="CY341" s="153" t="str">
        <f>IF(LEN(CY340)&gt;0,IF(CY$327&gt;=$C341,parametry!CW102,IF(CY$327-$C341=-1,"inna",IF(CY$327-$C341=-2,"x",""))),"")</f>
        <v/>
      </c>
    </row>
    <row r="342" spans="1:105" s="34" customFormat="1">
      <c r="A342" s="34" t="str">
        <f>B342</f>
        <v>end</v>
      </c>
      <c r="B342" s="152" t="s">
        <v>315</v>
      </c>
      <c r="C342" s="34">
        <v>15</v>
      </c>
      <c r="D342" s="153" t="str">
        <f>IF(LEN(D341)&gt;0,IF(D$327&gt;=$C342,parametry!B103,IF(D$327-$C342=-1,"inna",IF(D$327-$C342=-2,"x",""))),"")</f>
        <v/>
      </c>
      <c r="E342" s="153" t="str">
        <f>IF(LEN(E341)&gt;0,IF(E$327&gt;=$C342,parametry!C103,IF(E$327-$C342=-1,"inna",IF(E$327-$C342=-2,"x",""))),"")</f>
        <v/>
      </c>
      <c r="F342" s="153" t="str">
        <f>IF(LEN(F341)&gt;0,IF(F$327&gt;=$C342,parametry!D103,IF(F$327-$C342=-1,"inna",IF(F$327-$C342=-2,"x",""))),"")</f>
        <v/>
      </c>
      <c r="G342" s="153" t="str">
        <f>IF(LEN(G341)&gt;0,IF(G$327&gt;=$C342,parametry!E103,IF(G$327-$C342=-1,"inna",IF(G$327-$C342=-2,"x",""))),"")</f>
        <v/>
      </c>
      <c r="H342" s="153" t="str">
        <f>IF(LEN(H341)&gt;0,IF(H$327&gt;=$C342,parametry!F103,IF(H$327-$C342=-1,"inna",IF(H$327-$C342=-2,"x",""))),"")</f>
        <v/>
      </c>
      <c r="I342" s="153" t="str">
        <f>IF(LEN(I341)&gt;0,IF(I$327&gt;=$C342,parametry!G103,IF(I$327-$C342=-1,"inna",IF(I$327-$C342=-2,"x",""))),"")</f>
        <v/>
      </c>
      <c r="J342" s="153" t="str">
        <f>IF(LEN(J341)&gt;0,IF(J$327&gt;=$C342,parametry!H103,IF(J$327-$C342=-1,"inna",IF(J$327-$C342=-2,"x",""))),"")</f>
        <v/>
      </c>
      <c r="K342" s="153" t="str">
        <f>IF(LEN(K341)&gt;0,IF(K$327&gt;=$C342,parametry!I103,IF(K$327-$C342=-1,"inna",IF(K$327-$C342=-2,"x",""))),"")</f>
        <v/>
      </c>
      <c r="L342" s="153" t="str">
        <f>IF(LEN(L341)&gt;0,IF(L$327&gt;=$C342,parametry!J103,IF(L$327-$C342=-1,"inna",IF(L$327-$C342=-2,"x",""))),"")</f>
        <v/>
      </c>
      <c r="M342" s="153" t="str">
        <f>IF(LEN(M341)&gt;0,IF(M$327&gt;=$C342,parametry!K103,IF(M$327-$C342=-1,"inna",IF(M$327-$C342=-2,"x",""))),"")</f>
        <v/>
      </c>
      <c r="N342" s="153" t="str">
        <f>IF(LEN(N341)&gt;0,IF(N$327&gt;=$C342,parametry!L103,IF(N$327-$C342=-1,"inna",IF(N$327-$C342=-2,"x",""))),"")</f>
        <v/>
      </c>
      <c r="O342" s="153" t="str">
        <f>IF(LEN(O341)&gt;0,IF(O$327&gt;=$C342,parametry!M103,IF(O$327-$C342=-1,"inna",IF(O$327-$C342=-2,"x",""))),"")</f>
        <v/>
      </c>
      <c r="P342" s="153" t="str">
        <f>IF(LEN(P341)&gt;0,IF(P$327&gt;=$C342,parametry!N103,IF(P$327-$C342=-1,"inna",IF(P$327-$C342=-2,"x",""))),"")</f>
        <v/>
      </c>
      <c r="Q342" s="153" t="str">
        <f>IF(LEN(Q341)&gt;0,IF(Q$327&gt;=$C342,parametry!O103,IF(Q$327-$C342=-1,"inna",IF(Q$327-$C342=-2,"x",""))),"")</f>
        <v/>
      </c>
      <c r="R342" s="153" t="str">
        <f>IF(LEN(R341)&gt;0,IF(R$327&gt;=$C342,parametry!P103,IF(R$327-$C342=-1,"inna",IF(R$327-$C342=-2,"x",""))),"")</f>
        <v/>
      </c>
      <c r="S342" s="153" t="str">
        <f>IF(LEN(S341)&gt;0,IF(S$327&gt;=$C342,parametry!Q103,IF(S$327-$C342=-1,"inna",IF(S$327-$C342=-2,"x",""))),"")</f>
        <v/>
      </c>
      <c r="T342" s="153" t="str">
        <f>IF(LEN(T341)&gt;0,IF(T$327&gt;=$C342,parametry!R103,IF(T$327-$C342=-1,"inna",IF(T$327-$C342=-2,"x",""))),"")</f>
        <v/>
      </c>
      <c r="U342" s="153" t="str">
        <f>IF(LEN(U341)&gt;0,IF(U$327&gt;=$C342,parametry!S103,IF(U$327-$C342=-1,"inna",IF(U$327-$C342=-2,"x",""))),"")</f>
        <v/>
      </c>
      <c r="V342" s="153" t="str">
        <f>IF(LEN(V341)&gt;0,IF(V$327&gt;=$C342,parametry!T103,IF(V$327-$C342=-1,"inna",IF(V$327-$C342=-2,"x",""))),"")</f>
        <v/>
      </c>
      <c r="W342" s="153" t="str">
        <f>IF(LEN(W341)&gt;0,IF(W$327&gt;=$C342,parametry!U103,IF(W$327-$C342=-1,"inna",IF(W$327-$C342=-2,"x",""))),"")</f>
        <v/>
      </c>
      <c r="X342" s="153" t="str">
        <f>IF(LEN(X341)&gt;0,IF(X$327&gt;=$C342,parametry!V103,IF(X$327-$C342=-1,"inna",IF(X$327-$C342=-2,"x",""))),"")</f>
        <v/>
      </c>
      <c r="Y342" s="153" t="str">
        <f>IF(LEN(Y341)&gt;0,IF(Y$327&gt;=$C342,parametry!W103,IF(Y$327-$C342=-1,"inna",IF(Y$327-$C342=-2,"x",""))),"")</f>
        <v/>
      </c>
      <c r="Z342" s="153" t="str">
        <f>IF(LEN(Z341)&gt;0,IF(Z$327&gt;=$C342,parametry!X103,IF(Z$327-$C342=-1,"inna",IF(Z$327-$C342=-2,"x",""))),"")</f>
        <v/>
      </c>
      <c r="AA342" s="153" t="str">
        <f>IF(LEN(AA341)&gt;0,IF(AA$327&gt;=$C342,parametry!Y103,IF(AA$327-$C342=-1,"inna",IF(AA$327-$C342=-2,"x",""))),"")</f>
        <v/>
      </c>
      <c r="AB342" s="153" t="str">
        <f>IF(LEN(AB341)&gt;0,IF(AB$327&gt;=$C342,parametry!Z103,IF(AB$327-$C342=-1,"inna",IF(AB$327-$C342=-2,"x",""))),"")</f>
        <v/>
      </c>
      <c r="AC342" s="153" t="str">
        <f>IF(LEN(AC341)&gt;0,IF(AC$327&gt;=$C342,parametry!AA103,IF(AC$327-$C342=-1,"inna",IF(AC$327-$C342=-2,"x",""))),"")</f>
        <v/>
      </c>
      <c r="AD342" s="153" t="str">
        <f>IF(LEN(AD341)&gt;0,IF(AD$327&gt;=$C342,parametry!AB103,IF(AD$327-$C342=-1,"inna",IF(AD$327-$C342=-2,"x",""))),"")</f>
        <v/>
      </c>
      <c r="AE342" s="153" t="str">
        <f>IF(LEN(AE341)&gt;0,IF(AE$327&gt;=$C342,parametry!AC103,IF(AE$327-$C342=-1,"inna",IF(AE$327-$C342=-2,"x",""))),"")</f>
        <v/>
      </c>
      <c r="AF342" s="153" t="str">
        <f>IF(LEN(AF341)&gt;0,IF(AF$327&gt;=$C342,parametry!AD103,IF(AF$327-$C342=-1,"inna",IF(AF$327-$C342=-2,"x",""))),"")</f>
        <v/>
      </c>
      <c r="AG342" s="153" t="str">
        <f>IF(LEN(AG341)&gt;0,IF(AG$327&gt;=$C342,parametry!AE103,IF(AG$327-$C342=-1,"inna",IF(AG$327-$C342=-2,"x",""))),"")</f>
        <v/>
      </c>
      <c r="AH342" s="153" t="str">
        <f>IF(LEN(AH341)&gt;0,IF(AH$327&gt;=$C342,parametry!AF103,IF(AH$327-$C342=-1,"inna",IF(AH$327-$C342=-2,"x",""))),"")</f>
        <v/>
      </c>
      <c r="AI342" s="153" t="str">
        <f>IF(LEN(AI341)&gt;0,IF(AI$327&gt;=$C342,parametry!AG103,IF(AI$327-$C342=-1,"inna",IF(AI$327-$C342=-2,"x",""))),"")</f>
        <v/>
      </c>
      <c r="AJ342" s="153" t="str">
        <f>IF(LEN(AJ341)&gt;0,IF(AJ$327&gt;=$C342,parametry!AH103,IF(AJ$327-$C342=-1,"inna",IF(AJ$327-$C342=-2,"x",""))),"")</f>
        <v/>
      </c>
      <c r="AK342" s="153" t="str">
        <f>IF(LEN(AK341)&gt;0,IF(AK$327&gt;=$C342,parametry!AI103,IF(AK$327-$C342=-1,"inna",IF(AK$327-$C342=-2,"x",""))),"")</f>
        <v/>
      </c>
      <c r="AL342" s="153" t="str">
        <f>IF(LEN(AL341)&gt;0,IF(AL$327&gt;=$C342,parametry!AJ103,IF(AL$327-$C342=-1,"inna",IF(AL$327-$C342=-2,"x",""))),"")</f>
        <v/>
      </c>
      <c r="AM342" s="153" t="str">
        <f>IF(LEN(AM341)&gt;0,IF(AM$327&gt;=$C342,parametry!AK103,IF(AM$327-$C342=-1,"inna",IF(AM$327-$C342=-2,"x",""))),"")</f>
        <v/>
      </c>
      <c r="AN342" s="153" t="str">
        <f>IF(LEN(AN341)&gt;0,IF(AN$327&gt;=$C342,parametry!AL103,IF(AN$327-$C342=-1,"inna",IF(AN$327-$C342=-2,"x",""))),"")</f>
        <v/>
      </c>
      <c r="AO342" s="153" t="str">
        <f>IF(LEN(AO341)&gt;0,IF(AO$327&gt;=$C342,parametry!AM103,IF(AO$327-$C342=-1,"inna",IF(AO$327-$C342=-2,"x",""))),"")</f>
        <v/>
      </c>
      <c r="AP342" s="153" t="str">
        <f>IF(LEN(AP341)&gt;0,IF(AP$327&gt;=$C342,parametry!AN103,IF(AP$327-$C342=-1,"inna",IF(AP$327-$C342=-2,"x",""))),"")</f>
        <v/>
      </c>
      <c r="AQ342" s="153" t="str">
        <f>IF(LEN(AQ341)&gt;0,IF(AQ$327&gt;=$C342,parametry!AO103,IF(AQ$327-$C342=-1,"inna",IF(AQ$327-$C342=-2,"x",""))),"")</f>
        <v/>
      </c>
      <c r="AR342" s="153" t="str">
        <f>IF(LEN(AR341)&gt;0,IF(AR$327&gt;=$C342,parametry!AP103,IF(AR$327-$C342=-1,"inna",IF(AR$327-$C342=-2,"x",""))),"")</f>
        <v/>
      </c>
      <c r="AS342" s="153" t="str">
        <f>IF(LEN(AS341)&gt;0,IF(AS$327&gt;=$C342,parametry!AQ103,IF(AS$327-$C342=-1,"inna",IF(AS$327-$C342=-2,"x",""))),"")</f>
        <v/>
      </c>
      <c r="AT342" s="153" t="str">
        <f>IF(LEN(AT341)&gt;0,IF(AT$327&gt;=$C342,parametry!AR103,IF(AT$327-$C342=-1,"inna",IF(AT$327-$C342=-2,"x",""))),"")</f>
        <v/>
      </c>
      <c r="AU342" s="153" t="str">
        <f>IF(LEN(AU341)&gt;0,IF(AU$327&gt;=$C342,parametry!AS103,IF(AU$327-$C342=-1,"inna",IF(AU$327-$C342=-2,"x",""))),"")</f>
        <v/>
      </c>
      <c r="AV342" s="153" t="str">
        <f>IF(LEN(AV341)&gt;0,IF(AV$327&gt;=$C342,parametry!AT103,IF(AV$327-$C342=-1,"inna",IF(AV$327-$C342=-2,"x",""))),"")</f>
        <v/>
      </c>
      <c r="AW342" s="153" t="str">
        <f>IF(LEN(AW341)&gt;0,IF(AW$327&gt;=$C342,parametry!AU103,IF(AW$327-$C342=-1,"inna",IF(AW$327-$C342=-2,"x",""))),"")</f>
        <v/>
      </c>
      <c r="AX342" s="153" t="str">
        <f>IF(LEN(AX341)&gt;0,IF(AX$327&gt;=$C342,parametry!AV103,IF(AX$327-$C342=-1,"inna",IF(AX$327-$C342=-2,"x",""))),"")</f>
        <v/>
      </c>
      <c r="AY342" s="153" t="str">
        <f>IF(LEN(AY341)&gt;0,IF(AY$327&gt;=$C342,parametry!AW103,IF(AY$327-$C342=-1,"inna",IF(AY$327-$C342=-2,"x",""))),"")</f>
        <v/>
      </c>
      <c r="AZ342" s="153" t="str">
        <f>IF(LEN(AZ341)&gt;0,IF(AZ$327&gt;=$C342,parametry!AX103,IF(AZ$327-$C342=-1,"inna",IF(AZ$327-$C342=-2,"x",""))),"")</f>
        <v/>
      </c>
      <c r="BA342" s="153" t="str">
        <f>IF(LEN(BA341)&gt;0,IF(BA$327&gt;=$C342,parametry!AY103,IF(BA$327-$C342=-1,"inna",IF(BA$327-$C342=-2,"x",""))),"")</f>
        <v/>
      </c>
      <c r="BB342" s="153" t="str">
        <f>IF(LEN(BB341)&gt;0,IF(BB$327&gt;=$C342,parametry!AZ103,IF(BB$327-$C342=-1,"inna",IF(BB$327-$C342=-2,"x",""))),"")</f>
        <v/>
      </c>
      <c r="BC342" s="153" t="str">
        <f>IF(LEN(BC341)&gt;0,IF(BC$327&gt;=$C342,parametry!BA103,IF(BC$327-$C342=-1,"inna",IF(BC$327-$C342=-2,"x",""))),"")</f>
        <v/>
      </c>
      <c r="BD342" s="153" t="str">
        <f>IF(LEN(BD341)&gt;0,IF(BD$327&gt;=$C342,parametry!BB103,IF(BD$327-$C342=-1,"inna",IF(BD$327-$C342=-2,"x",""))),"")</f>
        <v/>
      </c>
      <c r="BE342" s="153" t="str">
        <f>IF(LEN(BE341)&gt;0,IF(BE$327&gt;=$C342,parametry!BC103,IF(BE$327-$C342=-1,"inna",IF(BE$327-$C342=-2,"x",""))),"")</f>
        <v/>
      </c>
      <c r="BF342" s="153" t="str">
        <f>IF(LEN(BF341)&gt;0,IF(BF$327&gt;=$C342,parametry!BD103,IF(BF$327-$C342=-1,"inna",IF(BF$327-$C342=-2,"x",""))),"")</f>
        <v/>
      </c>
      <c r="BG342" s="153" t="str">
        <f>IF(LEN(BG341)&gt;0,IF(BG$327&gt;=$C342,parametry!BE103,IF(BG$327-$C342=-1,"inna",IF(BG$327-$C342=-2,"x",""))),"")</f>
        <v/>
      </c>
      <c r="BH342" s="153" t="str">
        <f>IF(LEN(BH341)&gt;0,IF(BH$327&gt;=$C342,parametry!BF103,IF(BH$327-$C342=-1,"inna",IF(BH$327-$C342=-2,"x",""))),"")</f>
        <v/>
      </c>
      <c r="BI342" s="153" t="str">
        <f>IF(LEN(BI341)&gt;0,IF(BI$327&gt;=$C342,parametry!BG103,IF(BI$327-$C342=-1,"inna",IF(BI$327-$C342=-2,"x",""))),"")</f>
        <v/>
      </c>
      <c r="BJ342" s="153" t="str">
        <f>IF(LEN(BJ341)&gt;0,IF(BJ$327&gt;=$C342,parametry!BH103,IF(BJ$327-$C342=-1,"inna",IF(BJ$327-$C342=-2,"x",""))),"")</f>
        <v/>
      </c>
      <c r="BK342" s="153" t="str">
        <f>IF(LEN(BK341)&gt;0,IF(BK$327&gt;=$C342,parametry!BI103,IF(BK$327-$C342=-1,"inna",IF(BK$327-$C342=-2,"x",""))),"")</f>
        <v/>
      </c>
      <c r="BL342" s="153" t="str">
        <f>IF(LEN(BL341)&gt;0,IF(BL$327&gt;=$C342,parametry!BJ103,IF(BL$327-$C342=-1,"inna",IF(BL$327-$C342=-2,"x",""))),"")</f>
        <v/>
      </c>
      <c r="BM342" s="153" t="str">
        <f>IF(LEN(BM341)&gt;0,IF(BM$327&gt;=$C342,parametry!BK103,IF(BM$327-$C342=-1,"inna",IF(BM$327-$C342=-2,"x",""))),"")</f>
        <v/>
      </c>
      <c r="BN342" s="153" t="str">
        <f>IF(LEN(BN341)&gt;0,IF(BN$327&gt;=$C342,parametry!BL103,IF(BN$327-$C342=-1,"inna",IF(BN$327-$C342=-2,"x",""))),"")</f>
        <v/>
      </c>
      <c r="BO342" s="153" t="str">
        <f>IF(LEN(BO341)&gt;0,IF(BO$327&gt;=$C342,parametry!BM103,IF(BO$327-$C342=-1,"inna",IF(BO$327-$C342=-2,"x",""))),"")</f>
        <v/>
      </c>
      <c r="BP342" s="153" t="str">
        <f>IF(LEN(BP341)&gt;0,IF(BP$327&gt;=$C342,parametry!BN103,IF(BP$327-$C342=-1,"inna",IF(BP$327-$C342=-2,"x",""))),"")</f>
        <v/>
      </c>
      <c r="BQ342" s="153" t="str">
        <f>IF(LEN(BQ341)&gt;0,IF(BQ$327&gt;=$C342,parametry!BO103,IF(BQ$327-$C342=-1,"inna",IF(BQ$327-$C342=-2,"x",""))),"")</f>
        <v/>
      </c>
      <c r="BR342" s="153" t="str">
        <f>IF(LEN(BR341)&gt;0,IF(BR$327&gt;=$C342,parametry!BP103,IF(BR$327-$C342=-1,"inna",IF(BR$327-$C342=-2,"x",""))),"")</f>
        <v/>
      </c>
      <c r="BS342" s="153" t="str">
        <f>IF(LEN(BS341)&gt;0,IF(BS$327&gt;=$C342,parametry!BQ103,IF(BS$327-$C342=-1,"inna",IF(BS$327-$C342=-2,"x",""))),"")</f>
        <v/>
      </c>
      <c r="BT342" s="153" t="str">
        <f>IF(LEN(BT341)&gt;0,IF(BT$327&gt;=$C342,parametry!BR103,IF(BT$327-$C342=-1,"inna",IF(BT$327-$C342=-2,"x",""))),"")</f>
        <v/>
      </c>
      <c r="BU342" s="153" t="str">
        <f>IF(LEN(BU341)&gt;0,IF(BU$327&gt;=$C342,parametry!BS103,IF(BU$327-$C342=-1,"inna",IF(BU$327-$C342=-2,"x",""))),"")</f>
        <v/>
      </c>
      <c r="BV342" s="153" t="str">
        <f>IF(LEN(BV341)&gt;0,IF(BV$327&gt;=$C342,parametry!BT103,IF(BV$327-$C342=-1,"inna",IF(BV$327-$C342=-2,"x",""))),"")</f>
        <v/>
      </c>
      <c r="BW342" s="153" t="str">
        <f>IF(LEN(BW341)&gt;0,IF(BW$327&gt;=$C342,parametry!BU103,IF(BW$327-$C342=-1,"inna",IF(BW$327-$C342=-2,"x",""))),"")</f>
        <v/>
      </c>
      <c r="BX342" s="153" t="str">
        <f>IF(LEN(BX341)&gt;0,IF(BX$327&gt;=$C342,parametry!BV103,IF(BX$327-$C342=-1,"inna",IF(BX$327-$C342=-2,"x",""))),"")</f>
        <v/>
      </c>
      <c r="BY342" s="153" t="str">
        <f>IF(LEN(BY341)&gt;0,IF(BY$327&gt;=$C342,parametry!BW103,IF(BY$327-$C342=-1,"inna",IF(BY$327-$C342=-2,"x",""))),"")</f>
        <v/>
      </c>
      <c r="BZ342" s="153" t="str">
        <f>IF(LEN(BZ341)&gt;0,IF(BZ$327&gt;=$C342,parametry!BX103,IF(BZ$327-$C342=-1,"inna",IF(BZ$327-$C342=-2,"x",""))),"")</f>
        <v/>
      </c>
      <c r="CA342" s="153" t="str">
        <f>IF(LEN(CA341)&gt;0,IF(CA$327&gt;=$C342,parametry!BY103,IF(CA$327-$C342=-1,"inna",IF(CA$327-$C342=-2,"x",""))),"")</f>
        <v/>
      </c>
      <c r="CB342" s="153" t="str">
        <f>IF(LEN(CB341)&gt;0,IF(CB$327&gt;=$C342,parametry!BZ103,IF(CB$327-$C342=-1,"inna",IF(CB$327-$C342=-2,"x",""))),"")</f>
        <v/>
      </c>
      <c r="CC342" s="153" t="str">
        <f>IF(LEN(CC341)&gt;0,IF(CC$327&gt;=$C342,parametry!CA103,IF(CC$327-$C342=-1,"inna",IF(CC$327-$C342=-2,"x",""))),"")</f>
        <v/>
      </c>
      <c r="CD342" s="153" t="str">
        <f>IF(LEN(CD341)&gt;0,IF(CD$327&gt;=$C342,parametry!CB103,IF(CD$327-$C342=-1,"inna",IF(CD$327-$C342=-2,"x",""))),"")</f>
        <v/>
      </c>
      <c r="CE342" s="153" t="str">
        <f>IF(LEN(CE341)&gt;0,IF(CE$327&gt;=$C342,parametry!CC103,IF(CE$327-$C342=-1,"inna",IF(CE$327-$C342=-2,"x",""))),"")</f>
        <v/>
      </c>
      <c r="CF342" s="153" t="str">
        <f>IF(LEN(CF341)&gt;0,IF(CF$327&gt;=$C342,parametry!CD103,IF(CF$327-$C342=-1,"inna",IF(CF$327-$C342=-2,"x",""))),"")</f>
        <v/>
      </c>
      <c r="CG342" s="153" t="str">
        <f>IF(LEN(CG341)&gt;0,IF(CG$327&gt;=$C342,parametry!CE103,IF(CG$327-$C342=-1,"inna",IF(CG$327-$C342=-2,"x",""))),"")</f>
        <v/>
      </c>
      <c r="CH342" s="153" t="str">
        <f>IF(LEN(CH341)&gt;0,IF(CH$327&gt;=$C342,parametry!CF103,IF(CH$327-$C342=-1,"inna",IF(CH$327-$C342=-2,"x",""))),"")</f>
        <v/>
      </c>
      <c r="CI342" s="153" t="str">
        <f>IF(LEN(CI341)&gt;0,IF(CI$327&gt;=$C342,parametry!CG103,IF(CI$327-$C342=-1,"inna",IF(CI$327-$C342=-2,"x",""))),"")</f>
        <v/>
      </c>
      <c r="CJ342" s="153" t="str">
        <f>IF(LEN(CJ341)&gt;0,IF(CJ$327&gt;=$C342,parametry!CH103,IF(CJ$327-$C342=-1,"inna",IF(CJ$327-$C342=-2,"x",""))),"")</f>
        <v/>
      </c>
      <c r="CK342" s="153" t="str">
        <f>IF(LEN(CK341)&gt;0,IF(CK$327&gt;=$C342,parametry!CI103,IF(CK$327-$C342=-1,"inna",IF(CK$327-$C342=-2,"x",""))),"")</f>
        <v/>
      </c>
      <c r="CL342" s="153" t="str">
        <f>IF(LEN(CL341)&gt;0,IF(CL$327&gt;=$C342,parametry!CJ103,IF(CL$327-$C342=-1,"inna",IF(CL$327-$C342=-2,"x",""))),"")</f>
        <v/>
      </c>
      <c r="CM342" s="153" t="str">
        <f>IF(LEN(CM341)&gt;0,IF(CM$327&gt;=$C342,parametry!CK103,IF(CM$327-$C342=-1,"inna",IF(CM$327-$C342=-2,"x",""))),"")</f>
        <v/>
      </c>
      <c r="CN342" s="153" t="str">
        <f>IF(LEN(CN341)&gt;0,IF(CN$327&gt;=$C342,parametry!CL103,IF(CN$327-$C342=-1,"inna",IF(CN$327-$C342=-2,"x",""))),"")</f>
        <v/>
      </c>
      <c r="CO342" s="153" t="str">
        <f>IF(LEN(CO341)&gt;0,IF(CO$327&gt;=$C342,parametry!CM103,IF(CO$327-$C342=-1,"inna",IF(CO$327-$C342=-2,"x",""))),"")</f>
        <v/>
      </c>
      <c r="CP342" s="153" t="str">
        <f>IF(LEN(CP341)&gt;0,IF(CP$327&gt;=$C342,parametry!CN103,IF(CP$327-$C342=-1,"inna",IF(CP$327-$C342=-2,"x",""))),"")</f>
        <v/>
      </c>
      <c r="CQ342" s="153" t="str">
        <f>IF(LEN(CQ341)&gt;0,IF(CQ$327&gt;=$C342,parametry!CO103,IF(CQ$327-$C342=-1,"inna",IF(CQ$327-$C342=-2,"x",""))),"")</f>
        <v/>
      </c>
      <c r="CR342" s="153" t="str">
        <f>IF(LEN(CR341)&gt;0,IF(CR$327&gt;=$C342,parametry!CP103,IF(CR$327-$C342=-1,"inna",IF(CR$327-$C342=-2,"x",""))),"")</f>
        <v/>
      </c>
      <c r="CS342" s="153" t="str">
        <f>IF(LEN(CS341)&gt;0,IF(CS$327&gt;=$C342,parametry!CQ103,IF(CS$327-$C342=-1,"inna",IF(CS$327-$C342=-2,"x",""))),"")</f>
        <v/>
      </c>
      <c r="CT342" s="153" t="str">
        <f>IF(LEN(CT341)&gt;0,IF(CT$327&gt;=$C342,parametry!CR103,IF(CT$327-$C342=-1,"inna",IF(CT$327-$C342=-2,"x",""))),"")</f>
        <v/>
      </c>
      <c r="CU342" s="153" t="str">
        <f>IF(LEN(CU341)&gt;0,IF(CU$327&gt;=$C342,parametry!CS103,IF(CU$327-$C342=-1,"inna",IF(CU$327-$C342=-2,"x",""))),"")</f>
        <v/>
      </c>
      <c r="CV342" s="153" t="str">
        <f>IF(LEN(CV341)&gt;0,IF(CV$327&gt;=$C342,parametry!CT103,IF(CV$327-$C342=-1,"inna",IF(CV$327-$C342=-2,"x",""))),"")</f>
        <v/>
      </c>
      <c r="CW342" s="153" t="str">
        <f>IF(LEN(CW341)&gt;0,IF(CW$327&gt;=$C342,parametry!CU103,IF(CW$327-$C342=-1,"inna",IF(CW$327-$C342=-2,"x",""))),"")</f>
        <v/>
      </c>
      <c r="CX342" s="153" t="str">
        <f>IF(LEN(CX341)&gt;0,IF(CX$327&gt;=$C342,parametry!CV103,IF(CX$327-$C342=-1,"inna",IF(CX$327-$C342=-2,"x",""))),"")</f>
        <v/>
      </c>
      <c r="CY342" s="153" t="str">
        <f>IF(LEN(CY341)&gt;0,IF(CY$327&gt;=$C342,parametry!CW103,IF(CY$327-$C342=-1,"inna",IF(CY$327-$C342=-2,"x",""))),"")</f>
        <v/>
      </c>
    </row>
    <row r="343" spans="1:105" s="34" customFormat="1">
      <c r="D343" s="153"/>
      <c r="E343" s="153"/>
      <c r="F343" s="153"/>
      <c r="G343" s="153"/>
      <c r="H343" s="153"/>
      <c r="I343" s="153"/>
      <c r="J343" s="153"/>
      <c r="K343" s="153"/>
      <c r="L343" s="153"/>
      <c r="M343" s="153"/>
      <c r="N343" s="153"/>
      <c r="O343" s="153"/>
      <c r="P343" s="153"/>
      <c r="Q343" s="153"/>
      <c r="R343" s="153"/>
      <c r="S343" s="153"/>
      <c r="T343" s="153"/>
      <c r="U343" s="153"/>
      <c r="V343" s="153"/>
      <c r="W343" s="153"/>
      <c r="X343" s="153"/>
      <c r="Y343" s="153"/>
      <c r="Z343" s="153"/>
      <c r="AA343" s="153"/>
      <c r="AB343" s="153"/>
      <c r="AC343" s="153"/>
      <c r="AD343" s="153"/>
      <c r="AE343" s="153"/>
      <c r="AF343" s="153"/>
      <c r="AG343" s="153"/>
      <c r="AH343" s="153"/>
      <c r="AI343" s="153"/>
      <c r="AJ343" s="153"/>
      <c r="AK343" s="153"/>
      <c r="AL343" s="153"/>
      <c r="AM343" s="153"/>
      <c r="AN343" s="153"/>
      <c r="AO343" s="153"/>
      <c r="AP343" s="153"/>
      <c r="AQ343" s="153"/>
      <c r="AR343" s="153"/>
      <c r="AS343" s="153"/>
      <c r="AT343" s="153"/>
      <c r="AU343" s="153"/>
      <c r="AV343" s="153"/>
      <c r="AW343" s="153"/>
      <c r="AX343" s="153"/>
      <c r="AY343" s="153"/>
      <c r="AZ343" s="153"/>
      <c r="BA343" s="153"/>
      <c r="BB343" s="153"/>
      <c r="BC343" s="153"/>
      <c r="BD343" s="153"/>
      <c r="BE343" s="153"/>
      <c r="BF343" s="153"/>
      <c r="BG343" s="153"/>
      <c r="BH343" s="153"/>
      <c r="BI343" s="153"/>
      <c r="BJ343" s="153"/>
      <c r="BK343" s="153"/>
      <c r="BL343" s="153"/>
      <c r="BM343" s="153"/>
      <c r="BN343" s="153"/>
      <c r="BO343" s="153"/>
      <c r="BP343" s="153"/>
      <c r="BQ343" s="153"/>
      <c r="BR343" s="153"/>
      <c r="BS343" s="153"/>
      <c r="BT343" s="153"/>
      <c r="BU343" s="153"/>
      <c r="BV343" s="153"/>
      <c r="BW343" s="153"/>
      <c r="BX343" s="153"/>
      <c r="BY343" s="153"/>
      <c r="BZ343" s="153"/>
      <c r="CA343" s="153"/>
      <c r="CB343" s="153"/>
      <c r="CC343" s="153"/>
      <c r="CD343" s="153"/>
      <c r="CE343" s="153"/>
      <c r="CF343" s="153"/>
      <c r="CG343" s="153"/>
      <c r="CH343" s="153"/>
      <c r="CI343" s="153"/>
      <c r="CJ343" s="153"/>
      <c r="CK343" s="153"/>
      <c r="CL343" s="153"/>
      <c r="CM343" s="153"/>
      <c r="CN343" s="153"/>
      <c r="CO343" s="153"/>
      <c r="CP343" s="153"/>
      <c r="CQ343" s="153"/>
      <c r="CR343" s="153"/>
      <c r="CS343" s="153"/>
      <c r="CT343" s="153"/>
      <c r="CU343" s="153"/>
      <c r="CV343" s="153"/>
      <c r="CW343" s="153"/>
      <c r="CX343" s="153"/>
      <c r="CY343" s="153"/>
    </row>
    <row r="344" spans="1:105" s="34" customFormat="1">
      <c r="D344" s="153"/>
      <c r="E344" s="153"/>
      <c r="F344" s="153"/>
      <c r="G344" s="153"/>
      <c r="H344" s="153"/>
      <c r="I344" s="153"/>
      <c r="J344" s="153"/>
      <c r="K344" s="153"/>
      <c r="L344" s="153"/>
      <c r="M344" s="153"/>
      <c r="N344" s="153"/>
      <c r="O344" s="153"/>
      <c r="P344" s="153"/>
      <c r="Q344" s="153"/>
      <c r="R344" s="153"/>
      <c r="S344" s="153"/>
      <c r="T344" s="153"/>
      <c r="U344" s="153"/>
      <c r="V344" s="153"/>
      <c r="W344" s="153"/>
      <c r="X344" s="153"/>
      <c r="Y344" s="153"/>
      <c r="Z344" s="153"/>
      <c r="AA344" s="153"/>
      <c r="AB344" s="153"/>
      <c r="AC344" s="153"/>
      <c r="AD344" s="153"/>
      <c r="AE344" s="153"/>
      <c r="AF344" s="153"/>
      <c r="AG344" s="153"/>
      <c r="AH344" s="153"/>
      <c r="AI344" s="153"/>
      <c r="AJ344" s="153"/>
      <c r="AK344" s="153"/>
      <c r="AL344" s="153"/>
      <c r="AM344" s="153"/>
      <c r="AN344" s="153"/>
      <c r="AO344" s="153"/>
      <c r="AP344" s="153"/>
      <c r="AQ344" s="153"/>
      <c r="AR344" s="153"/>
      <c r="AS344" s="153"/>
      <c r="AT344" s="153"/>
      <c r="AU344" s="153"/>
      <c r="AV344" s="153"/>
      <c r="AW344" s="153"/>
      <c r="AX344" s="153"/>
      <c r="AY344" s="153"/>
      <c r="AZ344" s="153"/>
      <c r="BA344" s="153"/>
      <c r="BB344" s="153"/>
      <c r="BC344" s="153"/>
      <c r="BD344" s="153"/>
      <c r="BE344" s="153"/>
      <c r="BF344" s="153"/>
      <c r="BG344" s="153"/>
      <c r="BH344" s="153"/>
      <c r="BI344" s="153"/>
      <c r="BJ344" s="153"/>
      <c r="BK344" s="153"/>
      <c r="BL344" s="153"/>
      <c r="BM344" s="153"/>
      <c r="BN344" s="153"/>
      <c r="BO344" s="153"/>
      <c r="BP344" s="153"/>
      <c r="BQ344" s="153"/>
      <c r="BR344" s="153"/>
      <c r="BS344" s="153"/>
      <c r="BT344" s="153"/>
      <c r="BU344" s="153"/>
      <c r="BV344" s="153"/>
      <c r="BW344" s="153"/>
      <c r="BX344" s="153"/>
      <c r="BY344" s="153"/>
      <c r="BZ344" s="153"/>
      <c r="CA344" s="153"/>
      <c r="CB344" s="153"/>
      <c r="CC344" s="153"/>
      <c r="CD344" s="153"/>
      <c r="CE344" s="153"/>
      <c r="CF344" s="153"/>
      <c r="CG344" s="153"/>
      <c r="CH344" s="153"/>
      <c r="CI344" s="153"/>
      <c r="CJ344" s="153"/>
      <c r="CK344" s="153"/>
      <c r="CL344" s="153"/>
      <c r="CM344" s="153"/>
      <c r="CN344" s="153"/>
      <c r="CO344" s="153"/>
      <c r="CP344" s="153"/>
      <c r="CQ344" s="153"/>
      <c r="CR344" s="153"/>
      <c r="CS344" s="153"/>
      <c r="CT344" s="153"/>
      <c r="CU344" s="153"/>
      <c r="CV344" s="153"/>
      <c r="CW344" s="153"/>
      <c r="CX344" s="153"/>
      <c r="CY344" s="153"/>
    </row>
    <row r="345" spans="1:105" s="34" customFormat="1">
      <c r="D345" s="153"/>
      <c r="E345" s="153"/>
      <c r="F345" s="153"/>
      <c r="G345" s="153"/>
      <c r="H345" s="153"/>
      <c r="I345" s="153"/>
      <c r="J345" s="153"/>
      <c r="K345" s="153"/>
      <c r="L345" s="153"/>
      <c r="M345" s="153"/>
      <c r="N345" s="153"/>
      <c r="O345" s="153"/>
      <c r="P345" s="153"/>
      <c r="Q345" s="153"/>
      <c r="R345" s="153"/>
      <c r="S345" s="153"/>
      <c r="T345" s="153"/>
      <c r="U345" s="153"/>
      <c r="V345" s="153"/>
      <c r="W345" s="153"/>
      <c r="X345" s="153"/>
      <c r="Y345" s="153"/>
      <c r="Z345" s="153"/>
      <c r="AA345" s="153"/>
      <c r="AB345" s="153"/>
      <c r="AC345" s="153"/>
      <c r="AD345" s="153"/>
      <c r="AE345" s="153"/>
      <c r="AF345" s="153"/>
      <c r="AG345" s="153"/>
      <c r="AH345" s="153"/>
      <c r="AI345" s="153"/>
      <c r="AJ345" s="153"/>
      <c r="AK345" s="153"/>
      <c r="AL345" s="153"/>
      <c r="AM345" s="153"/>
      <c r="AN345" s="153"/>
      <c r="AO345" s="153"/>
      <c r="AP345" s="153"/>
      <c r="AQ345" s="153"/>
      <c r="AR345" s="153"/>
      <c r="AS345" s="153"/>
      <c r="AT345" s="153"/>
      <c r="AU345" s="153"/>
      <c r="AV345" s="153"/>
      <c r="AW345" s="153"/>
      <c r="AX345" s="153"/>
      <c r="AY345" s="153"/>
      <c r="AZ345" s="153"/>
      <c r="BA345" s="153"/>
      <c r="BB345" s="153"/>
      <c r="BC345" s="153"/>
      <c r="BD345" s="153"/>
      <c r="BE345" s="153"/>
      <c r="BF345" s="153"/>
      <c r="BG345" s="153"/>
      <c r="BH345" s="153"/>
      <c r="BI345" s="153"/>
      <c r="BJ345" s="153"/>
      <c r="BK345" s="153"/>
      <c r="BL345" s="153"/>
      <c r="BM345" s="153"/>
      <c r="BN345" s="153"/>
      <c r="BO345" s="153"/>
      <c r="BP345" s="153"/>
      <c r="BQ345" s="153"/>
      <c r="BR345" s="153"/>
      <c r="BS345" s="153"/>
      <c r="BT345" s="153"/>
      <c r="BU345" s="153"/>
      <c r="BV345" s="153"/>
      <c r="BW345" s="153"/>
      <c r="BX345" s="153"/>
      <c r="BY345" s="153"/>
      <c r="BZ345" s="153"/>
      <c r="CA345" s="153"/>
      <c r="CB345" s="153"/>
      <c r="CC345" s="153"/>
      <c r="CD345" s="153"/>
      <c r="CE345" s="153"/>
      <c r="CF345" s="153"/>
      <c r="CG345" s="153"/>
      <c r="CH345" s="153"/>
      <c r="CI345" s="153"/>
      <c r="CJ345" s="153"/>
      <c r="CK345" s="153"/>
      <c r="CL345" s="153"/>
      <c r="CM345" s="153"/>
      <c r="CN345" s="153"/>
      <c r="CO345" s="153"/>
      <c r="CP345" s="153"/>
      <c r="CQ345" s="153"/>
      <c r="CR345" s="153"/>
      <c r="CS345" s="153"/>
      <c r="CT345" s="153"/>
      <c r="CU345" s="153"/>
      <c r="CV345" s="153"/>
      <c r="CW345" s="153"/>
      <c r="CX345" s="153"/>
      <c r="CY345" s="153"/>
    </row>
    <row r="346" spans="1:105" s="34" customFormat="1">
      <c r="A346" s="34" t="str">
        <f>B346</f>
        <v>ALL</v>
      </c>
      <c r="B346" s="152" t="s">
        <v>303</v>
      </c>
      <c r="D346" s="153"/>
      <c r="E346" s="153"/>
      <c r="F346" s="153"/>
      <c r="G346" s="153"/>
      <c r="H346" s="153"/>
      <c r="I346" s="153"/>
      <c r="J346" s="153"/>
      <c r="K346" s="153"/>
      <c r="L346" s="153"/>
      <c r="M346" s="153"/>
      <c r="N346" s="153"/>
      <c r="O346" s="153"/>
      <c r="P346" s="153"/>
      <c r="Q346" s="153"/>
      <c r="R346" s="153"/>
      <c r="S346" s="153"/>
      <c r="T346" s="153"/>
      <c r="U346" s="153"/>
      <c r="V346" s="153"/>
      <c r="W346" s="153"/>
      <c r="X346" s="153"/>
      <c r="Y346" s="153"/>
      <c r="Z346" s="153"/>
      <c r="AA346" s="153"/>
      <c r="AB346" s="153"/>
      <c r="AC346" s="153"/>
      <c r="AD346" s="153"/>
      <c r="AE346" s="153"/>
      <c r="AF346" s="153"/>
      <c r="AG346" s="153"/>
      <c r="AH346" s="153"/>
      <c r="AI346" s="153"/>
      <c r="AJ346" s="153"/>
      <c r="AK346" s="153"/>
      <c r="AL346" s="153"/>
      <c r="AM346" s="153"/>
      <c r="AN346" s="153"/>
      <c r="AO346" s="153"/>
      <c r="AP346" s="153"/>
      <c r="AQ346" s="153"/>
      <c r="AR346" s="153"/>
      <c r="AS346" s="153"/>
      <c r="AT346" s="153"/>
      <c r="AU346" s="153"/>
      <c r="AV346" s="153"/>
      <c r="AW346" s="153"/>
      <c r="AX346" s="153"/>
      <c r="AY346" s="153"/>
      <c r="AZ346" s="153"/>
      <c r="BA346" s="153"/>
      <c r="BB346" s="153"/>
      <c r="BC346" s="153"/>
      <c r="BD346" s="153"/>
      <c r="BE346" s="153"/>
      <c r="BF346" s="153"/>
      <c r="BG346" s="153"/>
      <c r="BH346" s="153"/>
      <c r="BI346" s="153"/>
      <c r="BJ346" s="153"/>
      <c r="BK346" s="153"/>
      <c r="BL346" s="153"/>
      <c r="BM346" s="153"/>
      <c r="BN346" s="153"/>
      <c r="BO346" s="153"/>
      <c r="BP346" s="153"/>
      <c r="BQ346" s="153"/>
      <c r="BR346" s="153"/>
      <c r="BS346" s="153"/>
      <c r="BT346" s="153"/>
      <c r="BU346" s="153"/>
      <c r="BV346" s="153"/>
      <c r="BW346" s="153"/>
      <c r="BX346" s="153"/>
      <c r="BY346" s="153"/>
      <c r="BZ346" s="153"/>
      <c r="CA346" s="153"/>
      <c r="CB346" s="153"/>
      <c r="CC346" s="153"/>
      <c r="CD346" s="153"/>
      <c r="CE346" s="153"/>
      <c r="CF346" s="153"/>
      <c r="CG346" s="153"/>
      <c r="CH346" s="153"/>
      <c r="CI346" s="153"/>
      <c r="CJ346" s="153"/>
      <c r="CK346" s="153"/>
      <c r="CL346" s="153"/>
      <c r="CM346" s="153"/>
      <c r="CN346" s="153"/>
      <c r="CO346" s="153"/>
      <c r="CP346" s="153"/>
      <c r="CQ346" s="153"/>
      <c r="CR346" s="153"/>
      <c r="CS346" s="153"/>
      <c r="CT346" s="153"/>
      <c r="CU346" s="153"/>
      <c r="CV346" s="153"/>
      <c r="CW346" s="153"/>
      <c r="CX346" s="153"/>
      <c r="CY346" s="153"/>
    </row>
    <row r="347" spans="1:105" s="34" customFormat="1">
      <c r="D347" s="153">
        <f>IF(LEN(D285)&gt;0,D285+1,IF(LEN(D307)&gt;0,D307+1,IF(LEN(D327)&gt;0,D327+2,IF(LEN(D262)&gt;0,D262+2,""))))</f>
        <v>4</v>
      </c>
      <c r="E347" s="153">
        <f t="shared" ref="E347:BP347" si="565">IF(LEN(E285)&gt;0,E285+1,IF(LEN(E307)&gt;0,E307+1,IF(LEN(E327)&gt;0,E327+2,IF(LEN(E262)&gt;0,E262+2,""))))</f>
        <v>4</v>
      </c>
      <c r="F347" s="153">
        <f t="shared" si="565"/>
        <v>4</v>
      </c>
      <c r="G347" s="153">
        <f t="shared" si="565"/>
        <v>4</v>
      </c>
      <c r="H347" s="153">
        <f t="shared" si="565"/>
        <v>3</v>
      </c>
      <c r="I347" s="153">
        <f t="shared" si="565"/>
        <v>3</v>
      </c>
      <c r="J347" s="153">
        <f t="shared" si="565"/>
        <v>3</v>
      </c>
      <c r="K347" s="153">
        <f t="shared" si="565"/>
        <v>3</v>
      </c>
      <c r="L347" s="153">
        <f t="shared" si="565"/>
        <v>6</v>
      </c>
      <c r="M347" s="153">
        <f t="shared" si="565"/>
        <v>6</v>
      </c>
      <c r="N347" s="153">
        <f t="shared" si="565"/>
        <v>6</v>
      </c>
      <c r="O347" s="153">
        <f t="shared" si="565"/>
        <v>6</v>
      </c>
      <c r="P347" s="153">
        <f t="shared" si="565"/>
        <v>6</v>
      </c>
      <c r="Q347" s="153">
        <f t="shared" si="565"/>
        <v>6</v>
      </c>
      <c r="R347" s="153">
        <f t="shared" si="565"/>
        <v>6</v>
      </c>
      <c r="S347" s="153">
        <f t="shared" si="565"/>
        <v>6</v>
      </c>
      <c r="T347" s="153">
        <f t="shared" si="565"/>
        <v>3</v>
      </c>
      <c r="U347" s="153">
        <f t="shared" si="565"/>
        <v>3</v>
      </c>
      <c r="V347" s="153">
        <f t="shared" si="565"/>
        <v>3</v>
      </c>
      <c r="W347" s="153">
        <f t="shared" si="565"/>
        <v>3</v>
      </c>
      <c r="X347" s="153">
        <f t="shared" si="565"/>
        <v>3</v>
      </c>
      <c r="Y347" s="153">
        <f t="shared" si="565"/>
        <v>3</v>
      </c>
      <c r="Z347" s="153">
        <f t="shared" si="565"/>
        <v>4</v>
      </c>
      <c r="AA347" s="153">
        <f t="shared" si="565"/>
        <v>4</v>
      </c>
      <c r="AB347" s="153">
        <f t="shared" si="565"/>
        <v>4</v>
      </c>
      <c r="AC347" s="153">
        <f t="shared" si="565"/>
        <v>4</v>
      </c>
      <c r="AD347" s="153">
        <f t="shared" si="565"/>
        <v>4</v>
      </c>
      <c r="AE347" s="153">
        <f t="shared" si="565"/>
        <v>4</v>
      </c>
      <c r="AF347" s="153">
        <f t="shared" si="565"/>
        <v>4</v>
      </c>
      <c r="AG347" s="153">
        <f t="shared" si="565"/>
        <v>4</v>
      </c>
      <c r="AH347" s="153">
        <f t="shared" si="565"/>
        <v>3</v>
      </c>
      <c r="AI347" s="153">
        <f t="shared" si="565"/>
        <v>3</v>
      </c>
      <c r="AJ347" s="153">
        <f t="shared" si="565"/>
        <v>3</v>
      </c>
      <c r="AK347" s="153">
        <f t="shared" si="565"/>
        <v>3</v>
      </c>
      <c r="AL347" s="153">
        <f t="shared" si="565"/>
        <v>3</v>
      </c>
      <c r="AM347" s="153">
        <f t="shared" si="565"/>
        <v>3</v>
      </c>
      <c r="AN347" s="153">
        <f t="shared" si="565"/>
        <v>3</v>
      </c>
      <c r="AO347" s="153">
        <f t="shared" si="565"/>
        <v>7</v>
      </c>
      <c r="AP347" s="153">
        <f t="shared" si="565"/>
        <v>7</v>
      </c>
      <c r="AQ347" s="153">
        <f t="shared" si="565"/>
        <v>7</v>
      </c>
      <c r="AR347" s="153">
        <f t="shared" si="565"/>
        <v>3</v>
      </c>
      <c r="AS347" s="153">
        <f t="shared" si="565"/>
        <v>3</v>
      </c>
      <c r="AT347" s="153">
        <f t="shared" si="565"/>
        <v>3</v>
      </c>
      <c r="AU347" s="153">
        <f t="shared" si="565"/>
        <v>3</v>
      </c>
      <c r="AV347" s="153">
        <f t="shared" si="565"/>
        <v>3</v>
      </c>
      <c r="AW347" s="153">
        <f t="shared" si="565"/>
        <v>3</v>
      </c>
      <c r="AX347" s="153">
        <f t="shared" si="565"/>
        <v>3</v>
      </c>
      <c r="AY347" s="153">
        <f t="shared" si="565"/>
        <v>3</v>
      </c>
      <c r="AZ347" s="153">
        <f t="shared" si="565"/>
        <v>12</v>
      </c>
      <c r="BA347" s="153" t="str">
        <f t="shared" si="565"/>
        <v/>
      </c>
      <c r="BB347" s="153" t="str">
        <f t="shared" si="565"/>
        <v/>
      </c>
      <c r="BC347" s="153" t="str">
        <f t="shared" si="565"/>
        <v/>
      </c>
      <c r="BD347" s="153" t="str">
        <f t="shared" si="565"/>
        <v/>
      </c>
      <c r="BE347" s="153" t="str">
        <f t="shared" si="565"/>
        <v/>
      </c>
      <c r="BF347" s="153" t="str">
        <f t="shared" si="565"/>
        <v/>
      </c>
      <c r="BG347" s="153" t="str">
        <f t="shared" si="565"/>
        <v/>
      </c>
      <c r="BH347" s="153" t="str">
        <f t="shared" si="565"/>
        <v/>
      </c>
      <c r="BI347" s="153" t="str">
        <f t="shared" si="565"/>
        <v/>
      </c>
      <c r="BJ347" s="153" t="str">
        <f t="shared" si="565"/>
        <v/>
      </c>
      <c r="BK347" s="153" t="str">
        <f t="shared" si="565"/>
        <v/>
      </c>
      <c r="BL347" s="153" t="str">
        <f t="shared" si="565"/>
        <v/>
      </c>
      <c r="BM347" s="153" t="str">
        <f t="shared" si="565"/>
        <v/>
      </c>
      <c r="BN347" s="153" t="str">
        <f t="shared" si="565"/>
        <v/>
      </c>
      <c r="BO347" s="153" t="str">
        <f t="shared" si="565"/>
        <v/>
      </c>
      <c r="BP347" s="153" t="str">
        <f t="shared" si="565"/>
        <v/>
      </c>
      <c r="BQ347" s="153" t="str">
        <f t="shared" ref="BQ347:CY347" si="566">IF(LEN(BQ285)&gt;0,BQ285+1,IF(LEN(BQ307)&gt;0,BQ307+1,IF(LEN(BQ327)&gt;0,BQ327+2,IF(LEN(BQ262)&gt;0,BQ262+2,""))))</f>
        <v/>
      </c>
      <c r="BR347" s="153" t="str">
        <f t="shared" si="566"/>
        <v/>
      </c>
      <c r="BS347" s="153" t="str">
        <f t="shared" si="566"/>
        <v/>
      </c>
      <c r="BT347" s="153" t="str">
        <f t="shared" si="566"/>
        <v/>
      </c>
      <c r="BU347" s="153" t="str">
        <f t="shared" si="566"/>
        <v/>
      </c>
      <c r="BV347" s="153" t="str">
        <f t="shared" si="566"/>
        <v/>
      </c>
      <c r="BW347" s="153" t="str">
        <f t="shared" si="566"/>
        <v/>
      </c>
      <c r="BX347" s="153" t="str">
        <f t="shared" si="566"/>
        <v/>
      </c>
      <c r="BY347" s="153" t="str">
        <f t="shared" si="566"/>
        <v/>
      </c>
      <c r="BZ347" s="153" t="str">
        <f t="shared" si="566"/>
        <v/>
      </c>
      <c r="CA347" s="153" t="str">
        <f t="shared" si="566"/>
        <v/>
      </c>
      <c r="CB347" s="153" t="str">
        <f t="shared" si="566"/>
        <v/>
      </c>
      <c r="CC347" s="153" t="str">
        <f t="shared" si="566"/>
        <v/>
      </c>
      <c r="CD347" s="153" t="str">
        <f t="shared" si="566"/>
        <v/>
      </c>
      <c r="CE347" s="153" t="str">
        <f t="shared" si="566"/>
        <v/>
      </c>
      <c r="CF347" s="153" t="str">
        <f t="shared" si="566"/>
        <v/>
      </c>
      <c r="CG347" s="153" t="str">
        <f t="shared" si="566"/>
        <v/>
      </c>
      <c r="CH347" s="153" t="str">
        <f t="shared" si="566"/>
        <v/>
      </c>
      <c r="CI347" s="153" t="str">
        <f t="shared" si="566"/>
        <v/>
      </c>
      <c r="CJ347" s="153" t="str">
        <f t="shared" si="566"/>
        <v/>
      </c>
      <c r="CK347" s="153" t="str">
        <f t="shared" si="566"/>
        <v/>
      </c>
      <c r="CL347" s="153" t="str">
        <f t="shared" si="566"/>
        <v/>
      </c>
      <c r="CM347" s="153" t="str">
        <f t="shared" si="566"/>
        <v/>
      </c>
      <c r="CN347" s="153" t="str">
        <f t="shared" si="566"/>
        <v/>
      </c>
      <c r="CO347" s="153" t="str">
        <f t="shared" si="566"/>
        <v/>
      </c>
      <c r="CP347" s="153" t="str">
        <f t="shared" si="566"/>
        <v/>
      </c>
      <c r="CQ347" s="153" t="str">
        <f t="shared" si="566"/>
        <v/>
      </c>
      <c r="CR347" s="153" t="str">
        <f t="shared" si="566"/>
        <v/>
      </c>
      <c r="CS347" s="153" t="str">
        <f t="shared" si="566"/>
        <v/>
      </c>
      <c r="CT347" s="153" t="str">
        <f t="shared" si="566"/>
        <v/>
      </c>
      <c r="CU347" s="153" t="str">
        <f t="shared" si="566"/>
        <v/>
      </c>
      <c r="CV347" s="153" t="str">
        <f t="shared" si="566"/>
        <v/>
      </c>
      <c r="CW347" s="153" t="str">
        <f t="shared" si="566"/>
        <v/>
      </c>
      <c r="CX347" s="153" t="str">
        <f t="shared" si="566"/>
        <v/>
      </c>
      <c r="CY347" s="153" t="str">
        <f t="shared" si="566"/>
        <v/>
      </c>
    </row>
    <row r="348" spans="1:105" s="34" customFormat="1">
      <c r="D348" s="153" t="str">
        <f>IF(LEN(D286)&gt;0,D286,IF(LEN(D308)&gt;0,D308,IF(LEN(D328)&gt;0,D328,IF(LEN(D262)&gt;0,D262,""))))</f>
        <v>A</v>
      </c>
      <c r="E348" s="153" t="str">
        <f t="shared" ref="E348:BP348" si="567">IF(LEN(E286)&gt;0,E286,IF(LEN(E308)&gt;0,E308,IF(LEN(E328)&gt;0,E328,IF(LEN(E262)&gt;0,E262,""))))</f>
        <v>A</v>
      </c>
      <c r="F348" s="153" t="str">
        <f t="shared" si="567"/>
        <v>A</v>
      </c>
      <c r="G348" s="153" t="str">
        <f t="shared" si="567"/>
        <v>A</v>
      </c>
      <c r="H348" s="153" t="str">
        <f t="shared" si="567"/>
        <v>sweet shop</v>
      </c>
      <c r="I348" s="153" t="str">
        <f t="shared" si="567"/>
        <v>40/forty million</v>
      </c>
      <c r="J348" s="153" t="str">
        <f t="shared" si="567"/>
        <v>China</v>
      </c>
      <c r="K348" s="153" t="str">
        <f t="shared" si="567"/>
        <v>difficult to get/drive</v>
      </c>
      <c r="L348" s="153" t="str">
        <f t="shared" si="567"/>
        <v>A</v>
      </c>
      <c r="M348" s="153" t="str">
        <f t="shared" si="567"/>
        <v>A</v>
      </c>
      <c r="N348" s="153" t="str">
        <f t="shared" si="567"/>
        <v>A</v>
      </c>
      <c r="O348" s="153" t="str">
        <f t="shared" si="567"/>
        <v>A</v>
      </c>
      <c r="P348" s="153" t="str">
        <f t="shared" si="567"/>
        <v>A</v>
      </c>
      <c r="Q348" s="153" t="str">
        <f t="shared" si="567"/>
        <v>A</v>
      </c>
      <c r="R348" s="153" t="str">
        <f t="shared" si="567"/>
        <v>A</v>
      </c>
      <c r="S348" s="153" t="str">
        <f t="shared" si="567"/>
        <v>A</v>
      </c>
      <c r="T348" s="153" t="str">
        <f t="shared" si="567"/>
        <v>me a hand</v>
      </c>
      <c r="U348" s="153" t="str">
        <f t="shared" si="567"/>
        <v>is the matter (seems to be the problem)</v>
      </c>
      <c r="V348" s="153" t="str">
        <f t="shared" si="567"/>
        <v>are the changing/fitting rooms</v>
      </c>
      <c r="W348" s="153" t="str">
        <f t="shared" si="567"/>
        <v>don’t agree</v>
      </c>
      <c r="X348" s="153" t="str">
        <f t="shared" si="567"/>
        <v>have a different opinion</v>
      </c>
      <c r="Y348" s="153" t="str">
        <f t="shared" si="567"/>
        <v>feel like (having / going for)</v>
      </c>
      <c r="Z348" s="153" t="str">
        <f t="shared" si="567"/>
        <v>A</v>
      </c>
      <c r="AA348" s="153" t="str">
        <f t="shared" si="567"/>
        <v>A</v>
      </c>
      <c r="AB348" s="153" t="str">
        <f t="shared" si="567"/>
        <v>A</v>
      </c>
      <c r="AC348" s="153" t="str">
        <f t="shared" si="567"/>
        <v>A</v>
      </c>
      <c r="AD348" s="153" t="str">
        <f t="shared" si="567"/>
        <v>A</v>
      </c>
      <c r="AE348" s="153" t="str">
        <f t="shared" si="567"/>
        <v>A</v>
      </c>
      <c r="AF348" s="153" t="str">
        <f t="shared" si="567"/>
        <v>A</v>
      </c>
      <c r="AG348" s="153" t="str">
        <f t="shared" si="567"/>
        <v>A</v>
      </c>
      <c r="AH348" s="153" t="str">
        <f t="shared" si="567"/>
        <v>sci-fi (science-fiction)</v>
      </c>
      <c r="AI348" s="153" t="str">
        <f t="shared" si="567"/>
        <v>humans/people</v>
      </c>
      <c r="AJ348" s="153" t="str">
        <f t="shared" si="567"/>
        <v>(very) long</v>
      </c>
      <c r="AK348" s="153" t="str">
        <f t="shared" si="567"/>
        <v>died</v>
      </c>
      <c r="AL348" s="153" t="str">
        <f t="shared" si="567"/>
        <v>Turkey</v>
      </c>
      <c r="AM348" s="153" t="str">
        <f t="shared" si="567"/>
        <v>her (own) doctor</v>
      </c>
      <c r="AN348" s="153" t="str">
        <f t="shared" si="567"/>
        <v>safer and better</v>
      </c>
      <c r="AO348" s="153" t="str">
        <f t="shared" si="567"/>
        <v>A</v>
      </c>
      <c r="AP348" s="153" t="str">
        <f t="shared" si="567"/>
        <v>A</v>
      </c>
      <c r="AQ348" s="153" t="str">
        <f t="shared" si="567"/>
        <v>A</v>
      </c>
      <c r="AR348" s="153" t="str">
        <f t="shared" si="567"/>
        <v>was invented by</v>
      </c>
      <c r="AS348" s="153" t="str">
        <f t="shared" si="567"/>
        <v>if/whether you could</v>
      </c>
      <c r="AT348" s="153" t="str">
        <f t="shared" si="567"/>
        <v>does not (doesn’t) rain</v>
      </c>
      <c r="AU348" s="153" t="str">
        <f t="shared" si="567"/>
        <v>so as not</v>
      </c>
      <c r="AV348" s="153" t="str">
        <f t="shared" si="567"/>
        <v>straight</v>
      </c>
      <c r="AW348" s="153" t="str">
        <f t="shared" si="567"/>
        <v>shopping bags</v>
      </c>
      <c r="AX348" s="153" t="str">
        <f t="shared" si="567"/>
        <v>smiling</v>
      </c>
      <c r="AY348" s="153" t="str">
        <f t="shared" si="567"/>
        <v>bored/tired</v>
      </c>
      <c r="AZ348" s="153">
        <f t="shared" si="567"/>
        <v>10</v>
      </c>
      <c r="BA348" s="153" t="str">
        <f t="shared" si="567"/>
        <v/>
      </c>
      <c r="BB348" s="153" t="str">
        <f t="shared" si="567"/>
        <v/>
      </c>
      <c r="BC348" s="153" t="str">
        <f t="shared" si="567"/>
        <v/>
      </c>
      <c r="BD348" s="153" t="str">
        <f t="shared" si="567"/>
        <v/>
      </c>
      <c r="BE348" s="153" t="str">
        <f t="shared" si="567"/>
        <v/>
      </c>
      <c r="BF348" s="153" t="str">
        <f t="shared" si="567"/>
        <v/>
      </c>
      <c r="BG348" s="153" t="str">
        <f t="shared" si="567"/>
        <v/>
      </c>
      <c r="BH348" s="153" t="str">
        <f t="shared" si="567"/>
        <v/>
      </c>
      <c r="BI348" s="153" t="str">
        <f t="shared" si="567"/>
        <v/>
      </c>
      <c r="BJ348" s="153" t="str">
        <f t="shared" si="567"/>
        <v/>
      </c>
      <c r="BK348" s="153" t="str">
        <f t="shared" si="567"/>
        <v/>
      </c>
      <c r="BL348" s="153" t="str">
        <f t="shared" si="567"/>
        <v/>
      </c>
      <c r="BM348" s="153" t="str">
        <f t="shared" si="567"/>
        <v/>
      </c>
      <c r="BN348" s="153" t="str">
        <f t="shared" si="567"/>
        <v/>
      </c>
      <c r="BO348" s="153" t="str">
        <f t="shared" si="567"/>
        <v/>
      </c>
      <c r="BP348" s="153" t="str">
        <f t="shared" si="567"/>
        <v/>
      </c>
      <c r="BQ348" s="153" t="str">
        <f t="shared" ref="BQ348:CY348" si="568">IF(LEN(BQ286)&gt;0,BQ286,IF(LEN(BQ308)&gt;0,BQ308,IF(LEN(BQ328)&gt;0,BQ328,IF(LEN(BQ262)&gt;0,BQ262,""))))</f>
        <v/>
      </c>
      <c r="BR348" s="153" t="str">
        <f t="shared" si="568"/>
        <v/>
      </c>
      <c r="BS348" s="153" t="str">
        <f t="shared" si="568"/>
        <v/>
      </c>
      <c r="BT348" s="153" t="str">
        <f t="shared" si="568"/>
        <v/>
      </c>
      <c r="BU348" s="153" t="str">
        <f t="shared" si="568"/>
        <v/>
      </c>
      <c r="BV348" s="153" t="str">
        <f t="shared" si="568"/>
        <v/>
      </c>
      <c r="BW348" s="153" t="str">
        <f t="shared" si="568"/>
        <v/>
      </c>
      <c r="BX348" s="153" t="str">
        <f t="shared" si="568"/>
        <v/>
      </c>
      <c r="BY348" s="153" t="str">
        <f t="shared" si="568"/>
        <v/>
      </c>
      <c r="BZ348" s="153" t="str">
        <f t="shared" si="568"/>
        <v/>
      </c>
      <c r="CA348" s="153" t="str">
        <f t="shared" si="568"/>
        <v/>
      </c>
      <c r="CB348" s="153" t="str">
        <f t="shared" si="568"/>
        <v/>
      </c>
      <c r="CC348" s="153" t="str">
        <f t="shared" si="568"/>
        <v/>
      </c>
      <c r="CD348" s="153" t="str">
        <f t="shared" si="568"/>
        <v/>
      </c>
      <c r="CE348" s="153" t="str">
        <f t="shared" si="568"/>
        <v/>
      </c>
      <c r="CF348" s="153" t="str">
        <f t="shared" si="568"/>
        <v/>
      </c>
      <c r="CG348" s="153" t="str">
        <f t="shared" si="568"/>
        <v/>
      </c>
      <c r="CH348" s="153" t="str">
        <f t="shared" si="568"/>
        <v/>
      </c>
      <c r="CI348" s="153" t="str">
        <f t="shared" si="568"/>
        <v/>
      </c>
      <c r="CJ348" s="153" t="str">
        <f t="shared" si="568"/>
        <v/>
      </c>
      <c r="CK348" s="153" t="str">
        <f t="shared" si="568"/>
        <v/>
      </c>
      <c r="CL348" s="153" t="str">
        <f t="shared" si="568"/>
        <v/>
      </c>
      <c r="CM348" s="153" t="str">
        <f t="shared" si="568"/>
        <v/>
      </c>
      <c r="CN348" s="153" t="str">
        <f t="shared" si="568"/>
        <v/>
      </c>
      <c r="CO348" s="153" t="str">
        <f t="shared" si="568"/>
        <v/>
      </c>
      <c r="CP348" s="153" t="str">
        <f t="shared" si="568"/>
        <v/>
      </c>
      <c r="CQ348" s="153" t="str">
        <f t="shared" si="568"/>
        <v/>
      </c>
      <c r="CR348" s="153" t="str">
        <f t="shared" si="568"/>
        <v/>
      </c>
      <c r="CS348" s="153" t="str">
        <f t="shared" si="568"/>
        <v/>
      </c>
      <c r="CT348" s="153" t="str">
        <f t="shared" si="568"/>
        <v/>
      </c>
      <c r="CU348" s="153" t="str">
        <f t="shared" si="568"/>
        <v/>
      </c>
      <c r="CV348" s="153" t="str">
        <f t="shared" si="568"/>
        <v/>
      </c>
      <c r="CW348" s="153" t="str">
        <f t="shared" si="568"/>
        <v/>
      </c>
      <c r="CX348" s="153" t="str">
        <f t="shared" si="568"/>
        <v/>
      </c>
      <c r="CY348" s="153" t="str">
        <f t="shared" si="568"/>
        <v/>
      </c>
      <c r="DA348" s="153" t="str">
        <f t="shared" ref="DA348:DA353" si="569">IF(LEN(DA286)&gt;0,DA286,IF(LEN(DA308)&gt;0,DA308,IF(LEN(DA328)&gt;0,DA328,"")))</f>
        <v/>
      </c>
    </row>
    <row r="349" spans="1:105" s="34" customFormat="1">
      <c r="D349" s="153" t="str">
        <f t="shared" ref="D349:BO349" si="570">IF(LEN(D287)&gt;0,D287,IF(LEN(D309)&gt;0,D309,IF(LEN(D329)&gt;0,D329,IF(LEN(D263)&gt;0,D263,""))))</f>
        <v>B</v>
      </c>
      <c r="E349" s="153" t="str">
        <f t="shared" si="570"/>
        <v>B</v>
      </c>
      <c r="F349" s="153" t="str">
        <f t="shared" si="570"/>
        <v>B</v>
      </c>
      <c r="G349" s="153" t="str">
        <f t="shared" si="570"/>
        <v>B</v>
      </c>
      <c r="H349" s="153" t="str">
        <f t="shared" si="570"/>
        <v>inna</v>
      </c>
      <c r="I349" s="153" t="str">
        <f t="shared" si="570"/>
        <v>inna</v>
      </c>
      <c r="J349" s="153" t="str">
        <f t="shared" si="570"/>
        <v>inna</v>
      </c>
      <c r="K349" s="153" t="str">
        <f t="shared" si="570"/>
        <v>inna</v>
      </c>
      <c r="L349" s="153" t="str">
        <f t="shared" si="570"/>
        <v>B</v>
      </c>
      <c r="M349" s="153" t="str">
        <f t="shared" si="570"/>
        <v>B</v>
      </c>
      <c r="N349" s="153" t="str">
        <f t="shared" si="570"/>
        <v>B</v>
      </c>
      <c r="O349" s="153" t="str">
        <f t="shared" si="570"/>
        <v>B</v>
      </c>
      <c r="P349" s="153" t="str">
        <f t="shared" si="570"/>
        <v>B</v>
      </c>
      <c r="Q349" s="153" t="str">
        <f t="shared" si="570"/>
        <v>B</v>
      </c>
      <c r="R349" s="153" t="str">
        <f t="shared" si="570"/>
        <v>B</v>
      </c>
      <c r="S349" s="153" t="str">
        <f t="shared" si="570"/>
        <v>B</v>
      </c>
      <c r="T349" s="153" t="str">
        <f t="shared" si="570"/>
        <v>inna</v>
      </c>
      <c r="U349" s="153" t="str">
        <f t="shared" si="570"/>
        <v>inna</v>
      </c>
      <c r="V349" s="153" t="str">
        <f t="shared" si="570"/>
        <v>inna</v>
      </c>
      <c r="W349" s="153" t="str">
        <f t="shared" si="570"/>
        <v>inna</v>
      </c>
      <c r="X349" s="153" t="str">
        <f t="shared" si="570"/>
        <v>inna</v>
      </c>
      <c r="Y349" s="153" t="str">
        <f t="shared" si="570"/>
        <v>inna</v>
      </c>
      <c r="Z349" s="153" t="str">
        <f t="shared" si="570"/>
        <v>B</v>
      </c>
      <c r="AA349" s="153" t="str">
        <f t="shared" si="570"/>
        <v>B</v>
      </c>
      <c r="AB349" s="153" t="str">
        <f t="shared" si="570"/>
        <v>B</v>
      </c>
      <c r="AC349" s="153" t="str">
        <f t="shared" si="570"/>
        <v>B</v>
      </c>
      <c r="AD349" s="153" t="str">
        <f t="shared" si="570"/>
        <v>B</v>
      </c>
      <c r="AE349" s="153" t="str">
        <f t="shared" si="570"/>
        <v>B</v>
      </c>
      <c r="AF349" s="153" t="str">
        <f t="shared" si="570"/>
        <v>B</v>
      </c>
      <c r="AG349" s="153" t="str">
        <f t="shared" si="570"/>
        <v>B</v>
      </c>
      <c r="AH349" s="153" t="str">
        <f t="shared" si="570"/>
        <v>inna</v>
      </c>
      <c r="AI349" s="153" t="str">
        <f t="shared" si="570"/>
        <v>inna</v>
      </c>
      <c r="AJ349" s="153" t="str">
        <f t="shared" si="570"/>
        <v>inna</v>
      </c>
      <c r="AK349" s="153" t="str">
        <f t="shared" si="570"/>
        <v>inna</v>
      </c>
      <c r="AL349" s="153" t="str">
        <f t="shared" si="570"/>
        <v>inna</v>
      </c>
      <c r="AM349" s="153" t="str">
        <f t="shared" si="570"/>
        <v>inna</v>
      </c>
      <c r="AN349" s="153" t="str">
        <f t="shared" si="570"/>
        <v>inna</v>
      </c>
      <c r="AO349" s="153" t="str">
        <f t="shared" si="570"/>
        <v>B</v>
      </c>
      <c r="AP349" s="153" t="str">
        <f t="shared" si="570"/>
        <v>B</v>
      </c>
      <c r="AQ349" s="153" t="str">
        <f t="shared" si="570"/>
        <v>B</v>
      </c>
      <c r="AR349" s="153" t="str">
        <f t="shared" si="570"/>
        <v>inna</v>
      </c>
      <c r="AS349" s="153" t="str">
        <f t="shared" si="570"/>
        <v>inna</v>
      </c>
      <c r="AT349" s="153" t="str">
        <f t="shared" si="570"/>
        <v>inna</v>
      </c>
      <c r="AU349" s="153" t="str">
        <f t="shared" si="570"/>
        <v>inna</v>
      </c>
      <c r="AV349" s="153" t="str">
        <f t="shared" si="570"/>
        <v>inna</v>
      </c>
      <c r="AW349" s="153" t="str">
        <f t="shared" si="570"/>
        <v>inna</v>
      </c>
      <c r="AX349" s="153" t="str">
        <f t="shared" si="570"/>
        <v>inna</v>
      </c>
      <c r="AY349" s="153" t="str">
        <f t="shared" si="570"/>
        <v>inna</v>
      </c>
      <c r="AZ349" s="153">
        <f t="shared" si="570"/>
        <v>9</v>
      </c>
      <c r="BA349" s="153" t="str">
        <f t="shared" si="570"/>
        <v/>
      </c>
      <c r="BB349" s="153" t="str">
        <f t="shared" si="570"/>
        <v/>
      </c>
      <c r="BC349" s="153" t="str">
        <f t="shared" si="570"/>
        <v/>
      </c>
      <c r="BD349" s="153" t="str">
        <f t="shared" si="570"/>
        <v/>
      </c>
      <c r="BE349" s="153" t="str">
        <f t="shared" si="570"/>
        <v/>
      </c>
      <c r="BF349" s="153" t="str">
        <f t="shared" si="570"/>
        <v/>
      </c>
      <c r="BG349" s="153" t="str">
        <f t="shared" si="570"/>
        <v/>
      </c>
      <c r="BH349" s="153" t="str">
        <f t="shared" si="570"/>
        <v/>
      </c>
      <c r="BI349" s="153" t="str">
        <f t="shared" si="570"/>
        <v/>
      </c>
      <c r="BJ349" s="153" t="str">
        <f t="shared" si="570"/>
        <v/>
      </c>
      <c r="BK349" s="153" t="str">
        <f t="shared" si="570"/>
        <v/>
      </c>
      <c r="BL349" s="153" t="str">
        <f t="shared" si="570"/>
        <v/>
      </c>
      <c r="BM349" s="153" t="str">
        <f t="shared" si="570"/>
        <v/>
      </c>
      <c r="BN349" s="153" t="str">
        <f t="shared" si="570"/>
        <v/>
      </c>
      <c r="BO349" s="153" t="str">
        <f t="shared" si="570"/>
        <v/>
      </c>
      <c r="BP349" s="153" t="str">
        <f t="shared" ref="BP349:CY349" si="571">IF(LEN(BP287)&gt;0,BP287,IF(LEN(BP309)&gt;0,BP309,IF(LEN(BP329)&gt;0,BP329,IF(LEN(BP263)&gt;0,BP263,""))))</f>
        <v/>
      </c>
      <c r="BQ349" s="153" t="str">
        <f t="shared" si="571"/>
        <v/>
      </c>
      <c r="BR349" s="153" t="str">
        <f t="shared" si="571"/>
        <v/>
      </c>
      <c r="BS349" s="153" t="str">
        <f t="shared" si="571"/>
        <v/>
      </c>
      <c r="BT349" s="153" t="str">
        <f t="shared" si="571"/>
        <v/>
      </c>
      <c r="BU349" s="153" t="str">
        <f t="shared" si="571"/>
        <v/>
      </c>
      <c r="BV349" s="153" t="str">
        <f t="shared" si="571"/>
        <v/>
      </c>
      <c r="BW349" s="153" t="str">
        <f t="shared" si="571"/>
        <v/>
      </c>
      <c r="BX349" s="153" t="str">
        <f t="shared" si="571"/>
        <v/>
      </c>
      <c r="BY349" s="153" t="str">
        <f t="shared" si="571"/>
        <v/>
      </c>
      <c r="BZ349" s="153" t="str">
        <f t="shared" si="571"/>
        <v/>
      </c>
      <c r="CA349" s="153" t="str">
        <f t="shared" si="571"/>
        <v/>
      </c>
      <c r="CB349" s="153" t="str">
        <f t="shared" si="571"/>
        <v/>
      </c>
      <c r="CC349" s="153" t="str">
        <f t="shared" si="571"/>
        <v/>
      </c>
      <c r="CD349" s="153" t="str">
        <f t="shared" si="571"/>
        <v/>
      </c>
      <c r="CE349" s="153" t="str">
        <f t="shared" si="571"/>
        <v/>
      </c>
      <c r="CF349" s="153" t="str">
        <f t="shared" si="571"/>
        <v/>
      </c>
      <c r="CG349" s="153" t="str">
        <f t="shared" si="571"/>
        <v/>
      </c>
      <c r="CH349" s="153" t="str">
        <f t="shared" si="571"/>
        <v/>
      </c>
      <c r="CI349" s="153" t="str">
        <f t="shared" si="571"/>
        <v/>
      </c>
      <c r="CJ349" s="153" t="str">
        <f t="shared" si="571"/>
        <v/>
      </c>
      <c r="CK349" s="153" t="str">
        <f t="shared" si="571"/>
        <v/>
      </c>
      <c r="CL349" s="153" t="str">
        <f t="shared" si="571"/>
        <v/>
      </c>
      <c r="CM349" s="153" t="str">
        <f t="shared" si="571"/>
        <v/>
      </c>
      <c r="CN349" s="153" t="str">
        <f t="shared" si="571"/>
        <v/>
      </c>
      <c r="CO349" s="153" t="str">
        <f t="shared" si="571"/>
        <v/>
      </c>
      <c r="CP349" s="153" t="str">
        <f t="shared" si="571"/>
        <v/>
      </c>
      <c r="CQ349" s="153" t="str">
        <f t="shared" si="571"/>
        <v/>
      </c>
      <c r="CR349" s="153" t="str">
        <f t="shared" si="571"/>
        <v/>
      </c>
      <c r="CS349" s="153" t="str">
        <f t="shared" si="571"/>
        <v/>
      </c>
      <c r="CT349" s="153" t="str">
        <f t="shared" si="571"/>
        <v/>
      </c>
      <c r="CU349" s="153" t="str">
        <f t="shared" si="571"/>
        <v/>
      </c>
      <c r="CV349" s="153" t="str">
        <f t="shared" si="571"/>
        <v/>
      </c>
      <c r="CW349" s="153" t="str">
        <f t="shared" si="571"/>
        <v/>
      </c>
      <c r="CX349" s="153" t="str">
        <f t="shared" si="571"/>
        <v/>
      </c>
      <c r="CY349" s="153" t="str">
        <f t="shared" si="571"/>
        <v/>
      </c>
      <c r="DA349" s="153" t="str">
        <f t="shared" si="569"/>
        <v/>
      </c>
    </row>
    <row r="350" spans="1:105" s="34" customFormat="1">
      <c r="D350" s="153" t="str">
        <f t="shared" ref="D350:BO350" si="572">IF(LEN(D288)&gt;0,D288,IF(LEN(D310)&gt;0,D310,IF(LEN(D330)&gt;0,D330,IF(LEN(D264)&gt;0,D264,""))))</f>
        <v>C</v>
      </c>
      <c r="E350" s="153" t="str">
        <f t="shared" si="572"/>
        <v>C</v>
      </c>
      <c r="F350" s="153" t="str">
        <f t="shared" si="572"/>
        <v>C</v>
      </c>
      <c r="G350" s="153" t="str">
        <f t="shared" si="572"/>
        <v>C</v>
      </c>
      <c r="H350" s="153" t="str">
        <f t="shared" si="572"/>
        <v>x</v>
      </c>
      <c r="I350" s="153" t="str">
        <f t="shared" si="572"/>
        <v>x</v>
      </c>
      <c r="J350" s="153" t="str">
        <f t="shared" si="572"/>
        <v>x</v>
      </c>
      <c r="K350" s="153" t="str">
        <f t="shared" si="572"/>
        <v>x</v>
      </c>
      <c r="L350" s="153" t="str">
        <f t="shared" si="572"/>
        <v>C</v>
      </c>
      <c r="M350" s="153" t="str">
        <f t="shared" si="572"/>
        <v>C</v>
      </c>
      <c r="N350" s="153" t="str">
        <f t="shared" si="572"/>
        <v>C</v>
      </c>
      <c r="O350" s="153" t="str">
        <f t="shared" si="572"/>
        <v>C</v>
      </c>
      <c r="P350" s="153" t="str">
        <f t="shared" si="572"/>
        <v>C</v>
      </c>
      <c r="Q350" s="153" t="str">
        <f t="shared" si="572"/>
        <v>C</v>
      </c>
      <c r="R350" s="153" t="str">
        <f t="shared" si="572"/>
        <v>C</v>
      </c>
      <c r="S350" s="153" t="str">
        <f t="shared" si="572"/>
        <v>C</v>
      </c>
      <c r="T350" s="153" t="str">
        <f t="shared" si="572"/>
        <v>x</v>
      </c>
      <c r="U350" s="153" t="str">
        <f t="shared" si="572"/>
        <v>x</v>
      </c>
      <c r="V350" s="153" t="str">
        <f t="shared" si="572"/>
        <v>x</v>
      </c>
      <c r="W350" s="153" t="str">
        <f t="shared" si="572"/>
        <v>x</v>
      </c>
      <c r="X350" s="153" t="str">
        <f t="shared" si="572"/>
        <v>x</v>
      </c>
      <c r="Y350" s="153" t="str">
        <f t="shared" si="572"/>
        <v>x</v>
      </c>
      <c r="Z350" s="153" t="str">
        <f t="shared" si="572"/>
        <v>C</v>
      </c>
      <c r="AA350" s="153" t="str">
        <f t="shared" si="572"/>
        <v>C</v>
      </c>
      <c r="AB350" s="153" t="str">
        <f t="shared" si="572"/>
        <v>C</v>
      </c>
      <c r="AC350" s="153" t="str">
        <f t="shared" si="572"/>
        <v>C</v>
      </c>
      <c r="AD350" s="153" t="str">
        <f t="shared" si="572"/>
        <v>C</v>
      </c>
      <c r="AE350" s="153" t="str">
        <f t="shared" si="572"/>
        <v>C</v>
      </c>
      <c r="AF350" s="153" t="str">
        <f t="shared" si="572"/>
        <v>C</v>
      </c>
      <c r="AG350" s="153" t="str">
        <f t="shared" si="572"/>
        <v>C</v>
      </c>
      <c r="AH350" s="153" t="str">
        <f t="shared" si="572"/>
        <v>x</v>
      </c>
      <c r="AI350" s="153" t="str">
        <f t="shared" si="572"/>
        <v>x</v>
      </c>
      <c r="AJ350" s="153" t="str">
        <f t="shared" si="572"/>
        <v>x</v>
      </c>
      <c r="AK350" s="153" t="str">
        <f t="shared" si="572"/>
        <v>x</v>
      </c>
      <c r="AL350" s="153" t="str">
        <f t="shared" si="572"/>
        <v>x</v>
      </c>
      <c r="AM350" s="153" t="str">
        <f t="shared" si="572"/>
        <v>x</v>
      </c>
      <c r="AN350" s="153" t="str">
        <f t="shared" si="572"/>
        <v>x</v>
      </c>
      <c r="AO350" s="153" t="str">
        <f t="shared" si="572"/>
        <v>C</v>
      </c>
      <c r="AP350" s="153" t="str">
        <f t="shared" si="572"/>
        <v>C</v>
      </c>
      <c r="AQ350" s="153" t="str">
        <f t="shared" si="572"/>
        <v>C</v>
      </c>
      <c r="AR350" s="153" t="str">
        <f t="shared" si="572"/>
        <v>x</v>
      </c>
      <c r="AS350" s="153" t="str">
        <f t="shared" si="572"/>
        <v>x</v>
      </c>
      <c r="AT350" s="153" t="str">
        <f t="shared" si="572"/>
        <v>x</v>
      </c>
      <c r="AU350" s="153" t="str">
        <f t="shared" si="572"/>
        <v>x</v>
      </c>
      <c r="AV350" s="153" t="str">
        <f t="shared" si="572"/>
        <v>x</v>
      </c>
      <c r="AW350" s="153" t="str">
        <f t="shared" si="572"/>
        <v>x</v>
      </c>
      <c r="AX350" s="153" t="str">
        <f t="shared" si="572"/>
        <v>x</v>
      </c>
      <c r="AY350" s="153" t="str">
        <f t="shared" si="572"/>
        <v>x</v>
      </c>
      <c r="AZ350" s="153">
        <f t="shared" si="572"/>
        <v>8</v>
      </c>
      <c r="BA350" s="153" t="str">
        <f t="shared" si="572"/>
        <v/>
      </c>
      <c r="BB350" s="153" t="str">
        <f t="shared" si="572"/>
        <v/>
      </c>
      <c r="BC350" s="153" t="str">
        <f t="shared" si="572"/>
        <v/>
      </c>
      <c r="BD350" s="153" t="str">
        <f t="shared" si="572"/>
        <v/>
      </c>
      <c r="BE350" s="153" t="str">
        <f t="shared" si="572"/>
        <v/>
      </c>
      <c r="BF350" s="153" t="str">
        <f t="shared" si="572"/>
        <v/>
      </c>
      <c r="BG350" s="153" t="str">
        <f t="shared" si="572"/>
        <v/>
      </c>
      <c r="BH350" s="153" t="str">
        <f t="shared" si="572"/>
        <v/>
      </c>
      <c r="BI350" s="153" t="str">
        <f t="shared" si="572"/>
        <v/>
      </c>
      <c r="BJ350" s="153" t="str">
        <f t="shared" si="572"/>
        <v/>
      </c>
      <c r="BK350" s="153" t="str">
        <f t="shared" si="572"/>
        <v/>
      </c>
      <c r="BL350" s="153" t="str">
        <f t="shared" si="572"/>
        <v/>
      </c>
      <c r="BM350" s="153" t="str">
        <f t="shared" si="572"/>
        <v/>
      </c>
      <c r="BN350" s="153" t="str">
        <f t="shared" si="572"/>
        <v/>
      </c>
      <c r="BO350" s="153" t="str">
        <f t="shared" si="572"/>
        <v/>
      </c>
      <c r="BP350" s="153" t="str">
        <f t="shared" ref="BP350:CY350" si="573">IF(LEN(BP288)&gt;0,BP288,IF(LEN(BP310)&gt;0,BP310,IF(LEN(BP330)&gt;0,BP330,IF(LEN(BP264)&gt;0,BP264,""))))</f>
        <v/>
      </c>
      <c r="BQ350" s="153" t="str">
        <f t="shared" si="573"/>
        <v/>
      </c>
      <c r="BR350" s="153" t="str">
        <f t="shared" si="573"/>
        <v/>
      </c>
      <c r="BS350" s="153" t="str">
        <f t="shared" si="573"/>
        <v/>
      </c>
      <c r="BT350" s="153" t="str">
        <f t="shared" si="573"/>
        <v/>
      </c>
      <c r="BU350" s="153" t="str">
        <f t="shared" si="573"/>
        <v/>
      </c>
      <c r="BV350" s="153" t="str">
        <f t="shared" si="573"/>
        <v/>
      </c>
      <c r="BW350" s="153" t="str">
        <f t="shared" si="573"/>
        <v/>
      </c>
      <c r="BX350" s="153" t="str">
        <f t="shared" si="573"/>
        <v/>
      </c>
      <c r="BY350" s="153" t="str">
        <f t="shared" si="573"/>
        <v/>
      </c>
      <c r="BZ350" s="153" t="str">
        <f t="shared" si="573"/>
        <v/>
      </c>
      <c r="CA350" s="153" t="str">
        <f t="shared" si="573"/>
        <v/>
      </c>
      <c r="CB350" s="153" t="str">
        <f t="shared" si="573"/>
        <v/>
      </c>
      <c r="CC350" s="153" t="str">
        <f t="shared" si="573"/>
        <v/>
      </c>
      <c r="CD350" s="153" t="str">
        <f t="shared" si="573"/>
        <v/>
      </c>
      <c r="CE350" s="153" t="str">
        <f t="shared" si="573"/>
        <v/>
      </c>
      <c r="CF350" s="153" t="str">
        <f t="shared" si="573"/>
        <v/>
      </c>
      <c r="CG350" s="153" t="str">
        <f t="shared" si="573"/>
        <v/>
      </c>
      <c r="CH350" s="153" t="str">
        <f t="shared" si="573"/>
        <v/>
      </c>
      <c r="CI350" s="153" t="str">
        <f t="shared" si="573"/>
        <v/>
      </c>
      <c r="CJ350" s="153" t="str">
        <f t="shared" si="573"/>
        <v/>
      </c>
      <c r="CK350" s="153" t="str">
        <f t="shared" si="573"/>
        <v/>
      </c>
      <c r="CL350" s="153" t="str">
        <f t="shared" si="573"/>
        <v/>
      </c>
      <c r="CM350" s="153" t="str">
        <f t="shared" si="573"/>
        <v/>
      </c>
      <c r="CN350" s="153" t="str">
        <f t="shared" si="573"/>
        <v/>
      </c>
      <c r="CO350" s="153" t="str">
        <f t="shared" si="573"/>
        <v/>
      </c>
      <c r="CP350" s="153" t="str">
        <f t="shared" si="573"/>
        <v/>
      </c>
      <c r="CQ350" s="153" t="str">
        <f t="shared" si="573"/>
        <v/>
      </c>
      <c r="CR350" s="153" t="str">
        <f t="shared" si="573"/>
        <v/>
      </c>
      <c r="CS350" s="153" t="str">
        <f t="shared" si="573"/>
        <v/>
      </c>
      <c r="CT350" s="153" t="str">
        <f t="shared" si="573"/>
        <v/>
      </c>
      <c r="CU350" s="153" t="str">
        <f t="shared" si="573"/>
        <v/>
      </c>
      <c r="CV350" s="153" t="str">
        <f t="shared" si="573"/>
        <v/>
      </c>
      <c r="CW350" s="153" t="str">
        <f t="shared" si="573"/>
        <v/>
      </c>
      <c r="CX350" s="153" t="str">
        <f t="shared" si="573"/>
        <v/>
      </c>
      <c r="CY350" s="153" t="str">
        <f t="shared" si="573"/>
        <v/>
      </c>
      <c r="DA350" s="153" t="str">
        <f t="shared" si="569"/>
        <v/>
      </c>
    </row>
    <row r="351" spans="1:105" s="34" customFormat="1">
      <c r="D351" s="153" t="str">
        <f t="shared" ref="D351:BO351" si="574">IF(LEN(D289)&gt;0,D289,IF(LEN(D311)&gt;0,D311,IF(LEN(D331)&gt;0,D331,IF(LEN(D265)&gt;0,D265,""))))</f>
        <v>x</v>
      </c>
      <c r="E351" s="153" t="str">
        <f t="shared" si="574"/>
        <v>x</v>
      </c>
      <c r="F351" s="153" t="str">
        <f t="shared" si="574"/>
        <v>x</v>
      </c>
      <c r="G351" s="153" t="str">
        <f t="shared" si="574"/>
        <v>x</v>
      </c>
      <c r="H351" s="153" t="str">
        <f t="shared" si="574"/>
        <v/>
      </c>
      <c r="I351" s="153" t="str">
        <f t="shared" si="574"/>
        <v/>
      </c>
      <c r="J351" s="153" t="str">
        <f t="shared" si="574"/>
        <v/>
      </c>
      <c r="K351" s="153" t="str">
        <f t="shared" si="574"/>
        <v/>
      </c>
      <c r="L351" s="153" t="str">
        <f t="shared" si="574"/>
        <v>D</v>
      </c>
      <c r="M351" s="153" t="str">
        <f t="shared" si="574"/>
        <v>D</v>
      </c>
      <c r="N351" s="153" t="str">
        <f t="shared" si="574"/>
        <v>D</v>
      </c>
      <c r="O351" s="153" t="str">
        <f t="shared" si="574"/>
        <v>D</v>
      </c>
      <c r="P351" s="153" t="str">
        <f t="shared" si="574"/>
        <v>D</v>
      </c>
      <c r="Q351" s="153" t="str">
        <f t="shared" si="574"/>
        <v>D</v>
      </c>
      <c r="R351" s="153" t="str">
        <f t="shared" si="574"/>
        <v>D</v>
      </c>
      <c r="S351" s="153" t="str">
        <f t="shared" si="574"/>
        <v>D</v>
      </c>
      <c r="T351" s="153" t="str">
        <f t="shared" si="574"/>
        <v/>
      </c>
      <c r="U351" s="153" t="str">
        <f t="shared" si="574"/>
        <v/>
      </c>
      <c r="V351" s="153" t="str">
        <f t="shared" si="574"/>
        <v/>
      </c>
      <c r="W351" s="153" t="str">
        <f t="shared" si="574"/>
        <v/>
      </c>
      <c r="X351" s="153" t="str">
        <f t="shared" si="574"/>
        <v/>
      </c>
      <c r="Y351" s="153" t="str">
        <f t="shared" si="574"/>
        <v/>
      </c>
      <c r="Z351" s="153" t="str">
        <f t="shared" si="574"/>
        <v>x</v>
      </c>
      <c r="AA351" s="153" t="str">
        <f t="shared" si="574"/>
        <v>x</v>
      </c>
      <c r="AB351" s="153" t="str">
        <f t="shared" si="574"/>
        <v>x</v>
      </c>
      <c r="AC351" s="153" t="str">
        <f t="shared" si="574"/>
        <v>x</v>
      </c>
      <c r="AD351" s="153" t="str">
        <f t="shared" si="574"/>
        <v>x</v>
      </c>
      <c r="AE351" s="153" t="str">
        <f t="shared" si="574"/>
        <v>x</v>
      </c>
      <c r="AF351" s="153" t="str">
        <f t="shared" si="574"/>
        <v>x</v>
      </c>
      <c r="AG351" s="153" t="str">
        <f t="shared" si="574"/>
        <v>x</v>
      </c>
      <c r="AH351" s="153" t="str">
        <f t="shared" si="574"/>
        <v/>
      </c>
      <c r="AI351" s="153" t="str">
        <f t="shared" si="574"/>
        <v/>
      </c>
      <c r="AJ351" s="153" t="str">
        <f t="shared" si="574"/>
        <v/>
      </c>
      <c r="AK351" s="153" t="str">
        <f t="shared" si="574"/>
        <v/>
      </c>
      <c r="AL351" s="153" t="str">
        <f t="shared" si="574"/>
        <v/>
      </c>
      <c r="AM351" s="153" t="str">
        <f t="shared" si="574"/>
        <v/>
      </c>
      <c r="AN351" s="153" t="str">
        <f t="shared" si="574"/>
        <v/>
      </c>
      <c r="AO351" s="153" t="str">
        <f t="shared" si="574"/>
        <v>D</v>
      </c>
      <c r="AP351" s="153" t="str">
        <f t="shared" si="574"/>
        <v>D</v>
      </c>
      <c r="AQ351" s="153" t="str">
        <f t="shared" si="574"/>
        <v>D</v>
      </c>
      <c r="AR351" s="153" t="str">
        <f t="shared" si="574"/>
        <v/>
      </c>
      <c r="AS351" s="153" t="str">
        <f t="shared" si="574"/>
        <v/>
      </c>
      <c r="AT351" s="153" t="str">
        <f t="shared" si="574"/>
        <v/>
      </c>
      <c r="AU351" s="153" t="str">
        <f t="shared" si="574"/>
        <v/>
      </c>
      <c r="AV351" s="153" t="str">
        <f t="shared" si="574"/>
        <v/>
      </c>
      <c r="AW351" s="153" t="str">
        <f t="shared" si="574"/>
        <v/>
      </c>
      <c r="AX351" s="153" t="str">
        <f t="shared" si="574"/>
        <v/>
      </c>
      <c r="AY351" s="153" t="str">
        <f t="shared" si="574"/>
        <v/>
      </c>
      <c r="AZ351" s="153">
        <f t="shared" si="574"/>
        <v>7</v>
      </c>
      <c r="BA351" s="153" t="str">
        <f t="shared" si="574"/>
        <v/>
      </c>
      <c r="BB351" s="153" t="str">
        <f t="shared" si="574"/>
        <v/>
      </c>
      <c r="BC351" s="153" t="str">
        <f t="shared" si="574"/>
        <v/>
      </c>
      <c r="BD351" s="153" t="str">
        <f t="shared" si="574"/>
        <v/>
      </c>
      <c r="BE351" s="153" t="str">
        <f t="shared" si="574"/>
        <v/>
      </c>
      <c r="BF351" s="153" t="str">
        <f t="shared" si="574"/>
        <v/>
      </c>
      <c r="BG351" s="153" t="str">
        <f t="shared" si="574"/>
        <v/>
      </c>
      <c r="BH351" s="153" t="str">
        <f t="shared" si="574"/>
        <v/>
      </c>
      <c r="BI351" s="153" t="str">
        <f t="shared" si="574"/>
        <v/>
      </c>
      <c r="BJ351" s="153" t="str">
        <f t="shared" si="574"/>
        <v/>
      </c>
      <c r="BK351" s="153" t="str">
        <f t="shared" si="574"/>
        <v/>
      </c>
      <c r="BL351" s="153" t="str">
        <f t="shared" si="574"/>
        <v/>
      </c>
      <c r="BM351" s="153" t="str">
        <f t="shared" si="574"/>
        <v/>
      </c>
      <c r="BN351" s="153" t="str">
        <f t="shared" si="574"/>
        <v/>
      </c>
      <c r="BO351" s="153" t="str">
        <f t="shared" si="574"/>
        <v/>
      </c>
      <c r="BP351" s="153" t="str">
        <f t="shared" ref="BP351:CY351" si="575">IF(LEN(BP289)&gt;0,BP289,IF(LEN(BP311)&gt;0,BP311,IF(LEN(BP331)&gt;0,BP331,IF(LEN(BP265)&gt;0,BP265,""))))</f>
        <v/>
      </c>
      <c r="BQ351" s="153" t="str">
        <f t="shared" si="575"/>
        <v/>
      </c>
      <c r="BR351" s="153" t="str">
        <f t="shared" si="575"/>
        <v/>
      </c>
      <c r="BS351" s="153" t="str">
        <f t="shared" si="575"/>
        <v/>
      </c>
      <c r="BT351" s="153" t="str">
        <f t="shared" si="575"/>
        <v/>
      </c>
      <c r="BU351" s="153" t="str">
        <f t="shared" si="575"/>
        <v/>
      </c>
      <c r="BV351" s="153" t="str">
        <f t="shared" si="575"/>
        <v/>
      </c>
      <c r="BW351" s="153" t="str">
        <f t="shared" si="575"/>
        <v/>
      </c>
      <c r="BX351" s="153" t="str">
        <f t="shared" si="575"/>
        <v/>
      </c>
      <c r="BY351" s="153" t="str">
        <f t="shared" si="575"/>
        <v/>
      </c>
      <c r="BZ351" s="153" t="str">
        <f t="shared" si="575"/>
        <v/>
      </c>
      <c r="CA351" s="153" t="str">
        <f t="shared" si="575"/>
        <v/>
      </c>
      <c r="CB351" s="153" t="str">
        <f t="shared" si="575"/>
        <v/>
      </c>
      <c r="CC351" s="153" t="str">
        <f t="shared" si="575"/>
        <v/>
      </c>
      <c r="CD351" s="153" t="str">
        <f t="shared" si="575"/>
        <v/>
      </c>
      <c r="CE351" s="153" t="str">
        <f t="shared" si="575"/>
        <v/>
      </c>
      <c r="CF351" s="153" t="str">
        <f t="shared" si="575"/>
        <v/>
      </c>
      <c r="CG351" s="153" t="str">
        <f t="shared" si="575"/>
        <v/>
      </c>
      <c r="CH351" s="153" t="str">
        <f t="shared" si="575"/>
        <v/>
      </c>
      <c r="CI351" s="153" t="str">
        <f t="shared" si="575"/>
        <v/>
      </c>
      <c r="CJ351" s="153" t="str">
        <f t="shared" si="575"/>
        <v/>
      </c>
      <c r="CK351" s="153" t="str">
        <f t="shared" si="575"/>
        <v/>
      </c>
      <c r="CL351" s="153" t="str">
        <f t="shared" si="575"/>
        <v/>
      </c>
      <c r="CM351" s="153" t="str">
        <f t="shared" si="575"/>
        <v/>
      </c>
      <c r="CN351" s="153" t="str">
        <f t="shared" si="575"/>
        <v/>
      </c>
      <c r="CO351" s="153" t="str">
        <f t="shared" si="575"/>
        <v/>
      </c>
      <c r="CP351" s="153" t="str">
        <f t="shared" si="575"/>
        <v/>
      </c>
      <c r="CQ351" s="153" t="str">
        <f t="shared" si="575"/>
        <v/>
      </c>
      <c r="CR351" s="153" t="str">
        <f t="shared" si="575"/>
        <v/>
      </c>
      <c r="CS351" s="153" t="str">
        <f t="shared" si="575"/>
        <v/>
      </c>
      <c r="CT351" s="153" t="str">
        <f t="shared" si="575"/>
        <v/>
      </c>
      <c r="CU351" s="153" t="str">
        <f t="shared" si="575"/>
        <v/>
      </c>
      <c r="CV351" s="153" t="str">
        <f t="shared" si="575"/>
        <v/>
      </c>
      <c r="CW351" s="153" t="str">
        <f t="shared" si="575"/>
        <v/>
      </c>
      <c r="CX351" s="153" t="str">
        <f t="shared" si="575"/>
        <v/>
      </c>
      <c r="CY351" s="153" t="str">
        <f t="shared" si="575"/>
        <v/>
      </c>
      <c r="DA351" s="153" t="str">
        <f t="shared" si="569"/>
        <v/>
      </c>
    </row>
    <row r="352" spans="1:105" s="34" customFormat="1">
      <c r="D352" s="153" t="str">
        <f t="shared" ref="D352:BO352" si="576">IF(LEN(D290)&gt;0,D290,IF(LEN(D312)&gt;0,D312,IF(LEN(D332)&gt;0,D332,IF(LEN(D266)&gt;0,D266,""))))</f>
        <v/>
      </c>
      <c r="E352" s="153" t="str">
        <f t="shared" si="576"/>
        <v/>
      </c>
      <c r="F352" s="153" t="str">
        <f t="shared" si="576"/>
        <v/>
      </c>
      <c r="G352" s="153" t="str">
        <f t="shared" si="576"/>
        <v/>
      </c>
      <c r="H352" s="153" t="str">
        <f t="shared" si="576"/>
        <v/>
      </c>
      <c r="I352" s="153" t="str">
        <f t="shared" si="576"/>
        <v/>
      </c>
      <c r="J352" s="153" t="str">
        <f t="shared" si="576"/>
        <v/>
      </c>
      <c r="K352" s="153" t="str">
        <f t="shared" si="576"/>
        <v/>
      </c>
      <c r="L352" s="153" t="str">
        <f t="shared" si="576"/>
        <v>E</v>
      </c>
      <c r="M352" s="153" t="str">
        <f t="shared" si="576"/>
        <v>E</v>
      </c>
      <c r="N352" s="153" t="str">
        <f t="shared" si="576"/>
        <v>E</v>
      </c>
      <c r="O352" s="153" t="str">
        <f t="shared" si="576"/>
        <v>E</v>
      </c>
      <c r="P352" s="153" t="str">
        <f t="shared" si="576"/>
        <v>E</v>
      </c>
      <c r="Q352" s="153" t="str">
        <f t="shared" si="576"/>
        <v>E</v>
      </c>
      <c r="R352" s="153" t="str">
        <f t="shared" si="576"/>
        <v>E</v>
      </c>
      <c r="S352" s="153" t="str">
        <f t="shared" si="576"/>
        <v>E</v>
      </c>
      <c r="T352" s="153" t="str">
        <f t="shared" si="576"/>
        <v/>
      </c>
      <c r="U352" s="153" t="str">
        <f t="shared" si="576"/>
        <v/>
      </c>
      <c r="V352" s="153" t="str">
        <f t="shared" si="576"/>
        <v/>
      </c>
      <c r="W352" s="153" t="str">
        <f t="shared" si="576"/>
        <v/>
      </c>
      <c r="X352" s="153" t="str">
        <f t="shared" si="576"/>
        <v/>
      </c>
      <c r="Y352" s="153" t="str">
        <f t="shared" si="576"/>
        <v/>
      </c>
      <c r="Z352" s="153" t="str">
        <f t="shared" si="576"/>
        <v/>
      </c>
      <c r="AA352" s="153" t="str">
        <f t="shared" si="576"/>
        <v/>
      </c>
      <c r="AB352" s="153" t="str">
        <f t="shared" si="576"/>
        <v/>
      </c>
      <c r="AC352" s="153" t="str">
        <f t="shared" si="576"/>
        <v/>
      </c>
      <c r="AD352" s="153" t="str">
        <f t="shared" si="576"/>
        <v/>
      </c>
      <c r="AE352" s="153" t="str">
        <f t="shared" si="576"/>
        <v/>
      </c>
      <c r="AF352" s="153" t="str">
        <f t="shared" si="576"/>
        <v/>
      </c>
      <c r="AG352" s="153" t="str">
        <f t="shared" si="576"/>
        <v/>
      </c>
      <c r="AH352" s="153" t="str">
        <f t="shared" si="576"/>
        <v/>
      </c>
      <c r="AI352" s="153" t="str">
        <f t="shared" si="576"/>
        <v/>
      </c>
      <c r="AJ352" s="153" t="str">
        <f t="shared" si="576"/>
        <v/>
      </c>
      <c r="AK352" s="153" t="str">
        <f t="shared" si="576"/>
        <v/>
      </c>
      <c r="AL352" s="153" t="str">
        <f t="shared" si="576"/>
        <v/>
      </c>
      <c r="AM352" s="153" t="str">
        <f t="shared" si="576"/>
        <v/>
      </c>
      <c r="AN352" s="153" t="str">
        <f t="shared" si="576"/>
        <v/>
      </c>
      <c r="AO352" s="153" t="str">
        <f t="shared" si="576"/>
        <v>E</v>
      </c>
      <c r="AP352" s="153" t="str">
        <f t="shared" si="576"/>
        <v>E</v>
      </c>
      <c r="AQ352" s="153" t="str">
        <f t="shared" si="576"/>
        <v>E</v>
      </c>
      <c r="AR352" s="153" t="str">
        <f t="shared" si="576"/>
        <v/>
      </c>
      <c r="AS352" s="153" t="str">
        <f t="shared" si="576"/>
        <v/>
      </c>
      <c r="AT352" s="153" t="str">
        <f t="shared" si="576"/>
        <v/>
      </c>
      <c r="AU352" s="153" t="str">
        <f t="shared" si="576"/>
        <v/>
      </c>
      <c r="AV352" s="153" t="str">
        <f t="shared" si="576"/>
        <v/>
      </c>
      <c r="AW352" s="153" t="str">
        <f t="shared" si="576"/>
        <v/>
      </c>
      <c r="AX352" s="153" t="str">
        <f t="shared" si="576"/>
        <v/>
      </c>
      <c r="AY352" s="153" t="str">
        <f t="shared" si="576"/>
        <v/>
      </c>
      <c r="AZ352" s="153">
        <f t="shared" si="576"/>
        <v>6</v>
      </c>
      <c r="BA352" s="153" t="str">
        <f t="shared" si="576"/>
        <v/>
      </c>
      <c r="BB352" s="153" t="str">
        <f t="shared" si="576"/>
        <v/>
      </c>
      <c r="BC352" s="153" t="str">
        <f t="shared" si="576"/>
        <v/>
      </c>
      <c r="BD352" s="153" t="str">
        <f t="shared" si="576"/>
        <v/>
      </c>
      <c r="BE352" s="153" t="str">
        <f t="shared" si="576"/>
        <v/>
      </c>
      <c r="BF352" s="153" t="str">
        <f t="shared" si="576"/>
        <v/>
      </c>
      <c r="BG352" s="153" t="str">
        <f t="shared" si="576"/>
        <v/>
      </c>
      <c r="BH352" s="153" t="str">
        <f t="shared" si="576"/>
        <v/>
      </c>
      <c r="BI352" s="153" t="str">
        <f t="shared" si="576"/>
        <v/>
      </c>
      <c r="BJ352" s="153" t="str">
        <f t="shared" si="576"/>
        <v/>
      </c>
      <c r="BK352" s="153" t="str">
        <f t="shared" si="576"/>
        <v/>
      </c>
      <c r="BL352" s="153" t="str">
        <f t="shared" si="576"/>
        <v/>
      </c>
      <c r="BM352" s="153" t="str">
        <f t="shared" si="576"/>
        <v/>
      </c>
      <c r="BN352" s="153" t="str">
        <f t="shared" si="576"/>
        <v/>
      </c>
      <c r="BO352" s="153" t="str">
        <f t="shared" si="576"/>
        <v/>
      </c>
      <c r="BP352" s="153" t="str">
        <f t="shared" ref="BP352:CY352" si="577">IF(LEN(BP290)&gt;0,BP290,IF(LEN(BP312)&gt;0,BP312,IF(LEN(BP332)&gt;0,BP332,IF(LEN(BP266)&gt;0,BP266,""))))</f>
        <v/>
      </c>
      <c r="BQ352" s="153" t="str">
        <f t="shared" si="577"/>
        <v/>
      </c>
      <c r="BR352" s="153" t="str">
        <f t="shared" si="577"/>
        <v/>
      </c>
      <c r="BS352" s="153" t="str">
        <f t="shared" si="577"/>
        <v/>
      </c>
      <c r="BT352" s="153" t="str">
        <f t="shared" si="577"/>
        <v/>
      </c>
      <c r="BU352" s="153" t="str">
        <f t="shared" si="577"/>
        <v/>
      </c>
      <c r="BV352" s="153" t="str">
        <f t="shared" si="577"/>
        <v/>
      </c>
      <c r="BW352" s="153" t="str">
        <f t="shared" si="577"/>
        <v/>
      </c>
      <c r="BX352" s="153" t="str">
        <f t="shared" si="577"/>
        <v/>
      </c>
      <c r="BY352" s="153" t="str">
        <f t="shared" si="577"/>
        <v/>
      </c>
      <c r="BZ352" s="153" t="str">
        <f t="shared" si="577"/>
        <v/>
      </c>
      <c r="CA352" s="153" t="str">
        <f t="shared" si="577"/>
        <v/>
      </c>
      <c r="CB352" s="153" t="str">
        <f t="shared" si="577"/>
        <v/>
      </c>
      <c r="CC352" s="153" t="str">
        <f t="shared" si="577"/>
        <v/>
      </c>
      <c r="CD352" s="153" t="str">
        <f t="shared" si="577"/>
        <v/>
      </c>
      <c r="CE352" s="153" t="str">
        <f t="shared" si="577"/>
        <v/>
      </c>
      <c r="CF352" s="153" t="str">
        <f t="shared" si="577"/>
        <v/>
      </c>
      <c r="CG352" s="153" t="str">
        <f t="shared" si="577"/>
        <v/>
      </c>
      <c r="CH352" s="153" t="str">
        <f t="shared" si="577"/>
        <v/>
      </c>
      <c r="CI352" s="153" t="str">
        <f t="shared" si="577"/>
        <v/>
      </c>
      <c r="CJ352" s="153" t="str">
        <f t="shared" si="577"/>
        <v/>
      </c>
      <c r="CK352" s="153" t="str">
        <f t="shared" si="577"/>
        <v/>
      </c>
      <c r="CL352" s="153" t="str">
        <f t="shared" si="577"/>
        <v/>
      </c>
      <c r="CM352" s="153" t="str">
        <f t="shared" si="577"/>
        <v/>
      </c>
      <c r="CN352" s="153" t="str">
        <f t="shared" si="577"/>
        <v/>
      </c>
      <c r="CO352" s="153" t="str">
        <f t="shared" si="577"/>
        <v/>
      </c>
      <c r="CP352" s="153" t="str">
        <f t="shared" si="577"/>
        <v/>
      </c>
      <c r="CQ352" s="153" t="str">
        <f t="shared" si="577"/>
        <v/>
      </c>
      <c r="CR352" s="153" t="str">
        <f t="shared" si="577"/>
        <v/>
      </c>
      <c r="CS352" s="153" t="str">
        <f t="shared" si="577"/>
        <v/>
      </c>
      <c r="CT352" s="153" t="str">
        <f t="shared" si="577"/>
        <v/>
      </c>
      <c r="CU352" s="153" t="str">
        <f t="shared" si="577"/>
        <v/>
      </c>
      <c r="CV352" s="153" t="str">
        <f t="shared" si="577"/>
        <v/>
      </c>
      <c r="CW352" s="153" t="str">
        <f t="shared" si="577"/>
        <v/>
      </c>
      <c r="CX352" s="153" t="str">
        <f t="shared" si="577"/>
        <v/>
      </c>
      <c r="CY352" s="153" t="str">
        <f t="shared" si="577"/>
        <v/>
      </c>
      <c r="DA352" s="153" t="str">
        <f t="shared" si="569"/>
        <v/>
      </c>
    </row>
    <row r="353" spans="1:105" s="34" customFormat="1">
      <c r="D353" s="153" t="str">
        <f t="shared" ref="D353:BO353" si="578">IF(LEN(D291)&gt;0,D291,IF(LEN(D313)&gt;0,D313,IF(LEN(D333)&gt;0,D333,IF(LEN(D267)&gt;0,D267,""))))</f>
        <v/>
      </c>
      <c r="E353" s="153" t="str">
        <f t="shared" si="578"/>
        <v/>
      </c>
      <c r="F353" s="153" t="str">
        <f t="shared" si="578"/>
        <v/>
      </c>
      <c r="G353" s="153" t="str">
        <f t="shared" si="578"/>
        <v/>
      </c>
      <c r="H353" s="153" t="str">
        <f t="shared" si="578"/>
        <v/>
      </c>
      <c r="I353" s="153" t="str">
        <f t="shared" si="578"/>
        <v/>
      </c>
      <c r="J353" s="153" t="str">
        <f t="shared" si="578"/>
        <v/>
      </c>
      <c r="K353" s="153" t="str">
        <f t="shared" si="578"/>
        <v/>
      </c>
      <c r="L353" s="153" t="str">
        <f t="shared" si="578"/>
        <v>x</v>
      </c>
      <c r="M353" s="153" t="str">
        <f t="shared" si="578"/>
        <v>x</v>
      </c>
      <c r="N353" s="153" t="str">
        <f t="shared" si="578"/>
        <v>x</v>
      </c>
      <c r="O353" s="153" t="str">
        <f t="shared" si="578"/>
        <v>x</v>
      </c>
      <c r="P353" s="153" t="str">
        <f t="shared" si="578"/>
        <v>x</v>
      </c>
      <c r="Q353" s="153" t="str">
        <f t="shared" si="578"/>
        <v>x</v>
      </c>
      <c r="R353" s="153" t="str">
        <f t="shared" si="578"/>
        <v>x</v>
      </c>
      <c r="S353" s="153" t="str">
        <f t="shared" si="578"/>
        <v>x</v>
      </c>
      <c r="T353" s="153" t="str">
        <f t="shared" si="578"/>
        <v/>
      </c>
      <c r="U353" s="153" t="str">
        <f t="shared" si="578"/>
        <v/>
      </c>
      <c r="V353" s="153" t="str">
        <f t="shared" si="578"/>
        <v/>
      </c>
      <c r="W353" s="153" t="str">
        <f t="shared" si="578"/>
        <v/>
      </c>
      <c r="X353" s="153" t="str">
        <f t="shared" si="578"/>
        <v/>
      </c>
      <c r="Y353" s="153" t="str">
        <f t="shared" si="578"/>
        <v/>
      </c>
      <c r="Z353" s="153" t="str">
        <f t="shared" si="578"/>
        <v/>
      </c>
      <c r="AA353" s="153" t="str">
        <f t="shared" si="578"/>
        <v/>
      </c>
      <c r="AB353" s="153" t="str">
        <f t="shared" si="578"/>
        <v/>
      </c>
      <c r="AC353" s="153" t="str">
        <f t="shared" si="578"/>
        <v/>
      </c>
      <c r="AD353" s="153" t="str">
        <f t="shared" si="578"/>
        <v/>
      </c>
      <c r="AE353" s="153" t="str">
        <f t="shared" si="578"/>
        <v/>
      </c>
      <c r="AF353" s="153" t="str">
        <f t="shared" si="578"/>
        <v/>
      </c>
      <c r="AG353" s="153" t="str">
        <f t="shared" si="578"/>
        <v/>
      </c>
      <c r="AH353" s="153" t="str">
        <f t="shared" si="578"/>
        <v/>
      </c>
      <c r="AI353" s="153" t="str">
        <f t="shared" si="578"/>
        <v/>
      </c>
      <c r="AJ353" s="153" t="str">
        <f t="shared" si="578"/>
        <v/>
      </c>
      <c r="AK353" s="153" t="str">
        <f t="shared" si="578"/>
        <v/>
      </c>
      <c r="AL353" s="153" t="str">
        <f t="shared" si="578"/>
        <v/>
      </c>
      <c r="AM353" s="153" t="str">
        <f t="shared" si="578"/>
        <v/>
      </c>
      <c r="AN353" s="153" t="str">
        <f t="shared" si="578"/>
        <v/>
      </c>
      <c r="AO353" s="153" t="str">
        <f t="shared" si="578"/>
        <v>F</v>
      </c>
      <c r="AP353" s="153" t="str">
        <f t="shared" si="578"/>
        <v>F</v>
      </c>
      <c r="AQ353" s="153" t="str">
        <f t="shared" si="578"/>
        <v>F</v>
      </c>
      <c r="AR353" s="153" t="str">
        <f t="shared" si="578"/>
        <v/>
      </c>
      <c r="AS353" s="153" t="str">
        <f t="shared" si="578"/>
        <v/>
      </c>
      <c r="AT353" s="153" t="str">
        <f t="shared" si="578"/>
        <v/>
      </c>
      <c r="AU353" s="153" t="str">
        <f t="shared" si="578"/>
        <v/>
      </c>
      <c r="AV353" s="153" t="str">
        <f t="shared" si="578"/>
        <v/>
      </c>
      <c r="AW353" s="153" t="str">
        <f t="shared" si="578"/>
        <v/>
      </c>
      <c r="AX353" s="153" t="str">
        <f t="shared" si="578"/>
        <v/>
      </c>
      <c r="AY353" s="153" t="str">
        <f t="shared" si="578"/>
        <v/>
      </c>
      <c r="AZ353" s="153">
        <f t="shared" si="578"/>
        <v>5</v>
      </c>
      <c r="BA353" s="153" t="str">
        <f t="shared" si="578"/>
        <v/>
      </c>
      <c r="BB353" s="153" t="str">
        <f t="shared" si="578"/>
        <v/>
      </c>
      <c r="BC353" s="153" t="str">
        <f t="shared" si="578"/>
        <v/>
      </c>
      <c r="BD353" s="153" t="str">
        <f t="shared" si="578"/>
        <v/>
      </c>
      <c r="BE353" s="153" t="str">
        <f t="shared" si="578"/>
        <v/>
      </c>
      <c r="BF353" s="153" t="str">
        <f t="shared" si="578"/>
        <v/>
      </c>
      <c r="BG353" s="153" t="str">
        <f t="shared" si="578"/>
        <v/>
      </c>
      <c r="BH353" s="153" t="str">
        <f t="shared" si="578"/>
        <v/>
      </c>
      <c r="BI353" s="153" t="str">
        <f t="shared" si="578"/>
        <v/>
      </c>
      <c r="BJ353" s="153" t="str">
        <f t="shared" si="578"/>
        <v/>
      </c>
      <c r="BK353" s="153" t="str">
        <f t="shared" si="578"/>
        <v/>
      </c>
      <c r="BL353" s="153" t="str">
        <f t="shared" si="578"/>
        <v/>
      </c>
      <c r="BM353" s="153" t="str">
        <f t="shared" si="578"/>
        <v/>
      </c>
      <c r="BN353" s="153" t="str">
        <f t="shared" si="578"/>
        <v/>
      </c>
      <c r="BO353" s="153" t="str">
        <f t="shared" si="578"/>
        <v/>
      </c>
      <c r="BP353" s="153" t="str">
        <f t="shared" ref="BP353:CY353" si="579">IF(LEN(BP291)&gt;0,BP291,IF(LEN(BP313)&gt;0,BP313,IF(LEN(BP333)&gt;0,BP333,IF(LEN(BP267)&gt;0,BP267,""))))</f>
        <v/>
      </c>
      <c r="BQ353" s="153" t="str">
        <f t="shared" si="579"/>
        <v/>
      </c>
      <c r="BR353" s="153" t="str">
        <f t="shared" si="579"/>
        <v/>
      </c>
      <c r="BS353" s="153" t="str">
        <f t="shared" si="579"/>
        <v/>
      </c>
      <c r="BT353" s="153" t="str">
        <f t="shared" si="579"/>
        <v/>
      </c>
      <c r="BU353" s="153" t="str">
        <f t="shared" si="579"/>
        <v/>
      </c>
      <c r="BV353" s="153" t="str">
        <f t="shared" si="579"/>
        <v/>
      </c>
      <c r="BW353" s="153" t="str">
        <f t="shared" si="579"/>
        <v/>
      </c>
      <c r="BX353" s="153" t="str">
        <f t="shared" si="579"/>
        <v/>
      </c>
      <c r="BY353" s="153" t="str">
        <f t="shared" si="579"/>
        <v/>
      </c>
      <c r="BZ353" s="153" t="str">
        <f t="shared" si="579"/>
        <v/>
      </c>
      <c r="CA353" s="153" t="str">
        <f t="shared" si="579"/>
        <v/>
      </c>
      <c r="CB353" s="153" t="str">
        <f t="shared" si="579"/>
        <v/>
      </c>
      <c r="CC353" s="153" t="str">
        <f t="shared" si="579"/>
        <v/>
      </c>
      <c r="CD353" s="153" t="str">
        <f t="shared" si="579"/>
        <v/>
      </c>
      <c r="CE353" s="153" t="str">
        <f t="shared" si="579"/>
        <v/>
      </c>
      <c r="CF353" s="153" t="str">
        <f t="shared" si="579"/>
        <v/>
      </c>
      <c r="CG353" s="153" t="str">
        <f t="shared" si="579"/>
        <v/>
      </c>
      <c r="CH353" s="153" t="str">
        <f t="shared" si="579"/>
        <v/>
      </c>
      <c r="CI353" s="153" t="str">
        <f t="shared" si="579"/>
        <v/>
      </c>
      <c r="CJ353" s="153" t="str">
        <f t="shared" si="579"/>
        <v/>
      </c>
      <c r="CK353" s="153" t="str">
        <f t="shared" si="579"/>
        <v/>
      </c>
      <c r="CL353" s="153" t="str">
        <f t="shared" si="579"/>
        <v/>
      </c>
      <c r="CM353" s="153" t="str">
        <f t="shared" si="579"/>
        <v/>
      </c>
      <c r="CN353" s="153" t="str">
        <f t="shared" si="579"/>
        <v/>
      </c>
      <c r="CO353" s="153" t="str">
        <f t="shared" si="579"/>
        <v/>
      </c>
      <c r="CP353" s="153" t="str">
        <f t="shared" si="579"/>
        <v/>
      </c>
      <c r="CQ353" s="153" t="str">
        <f t="shared" si="579"/>
        <v/>
      </c>
      <c r="CR353" s="153" t="str">
        <f t="shared" si="579"/>
        <v/>
      </c>
      <c r="CS353" s="153" t="str">
        <f t="shared" si="579"/>
        <v/>
      </c>
      <c r="CT353" s="153" t="str">
        <f t="shared" si="579"/>
        <v/>
      </c>
      <c r="CU353" s="153" t="str">
        <f t="shared" si="579"/>
        <v/>
      </c>
      <c r="CV353" s="153" t="str">
        <f t="shared" si="579"/>
        <v/>
      </c>
      <c r="CW353" s="153" t="str">
        <f t="shared" si="579"/>
        <v/>
      </c>
      <c r="CX353" s="153" t="str">
        <f t="shared" si="579"/>
        <v/>
      </c>
      <c r="CY353" s="153" t="str">
        <f t="shared" si="579"/>
        <v/>
      </c>
      <c r="DA353" s="153" t="str">
        <f t="shared" si="569"/>
        <v/>
      </c>
    </row>
    <row r="354" spans="1:105" s="34" customFormat="1">
      <c r="D354" s="153" t="str">
        <f t="shared" ref="D354:BO354" si="580">IF(LEN(D292)&gt;0,D292,IF(LEN(D314)&gt;0,D314,IF(LEN(D334)&gt;0,D334,IF(LEN(D268)&gt;0,D268,""))))</f>
        <v/>
      </c>
      <c r="E354" s="153" t="str">
        <f t="shared" si="580"/>
        <v/>
      </c>
      <c r="F354" s="153" t="str">
        <f t="shared" si="580"/>
        <v/>
      </c>
      <c r="G354" s="153" t="str">
        <f t="shared" si="580"/>
        <v/>
      </c>
      <c r="H354" s="153" t="str">
        <f t="shared" si="580"/>
        <v/>
      </c>
      <c r="I354" s="153" t="str">
        <f t="shared" si="580"/>
        <v/>
      </c>
      <c r="J354" s="153" t="str">
        <f t="shared" si="580"/>
        <v/>
      </c>
      <c r="K354" s="153" t="str">
        <f t="shared" si="580"/>
        <v/>
      </c>
      <c r="L354" s="153" t="str">
        <f t="shared" si="580"/>
        <v/>
      </c>
      <c r="M354" s="153" t="str">
        <f t="shared" si="580"/>
        <v/>
      </c>
      <c r="N354" s="153" t="str">
        <f t="shared" si="580"/>
        <v/>
      </c>
      <c r="O354" s="153" t="str">
        <f t="shared" si="580"/>
        <v/>
      </c>
      <c r="P354" s="153" t="str">
        <f t="shared" si="580"/>
        <v/>
      </c>
      <c r="Q354" s="153" t="str">
        <f t="shared" si="580"/>
        <v/>
      </c>
      <c r="R354" s="153" t="str">
        <f t="shared" si="580"/>
        <v/>
      </c>
      <c r="S354" s="153" t="str">
        <f t="shared" si="580"/>
        <v/>
      </c>
      <c r="T354" s="153" t="str">
        <f t="shared" si="580"/>
        <v/>
      </c>
      <c r="U354" s="153" t="str">
        <f t="shared" si="580"/>
        <v/>
      </c>
      <c r="V354" s="153" t="str">
        <f t="shared" si="580"/>
        <v/>
      </c>
      <c r="W354" s="153" t="str">
        <f t="shared" si="580"/>
        <v/>
      </c>
      <c r="X354" s="153" t="str">
        <f t="shared" si="580"/>
        <v/>
      </c>
      <c r="Y354" s="153" t="str">
        <f t="shared" si="580"/>
        <v/>
      </c>
      <c r="Z354" s="153" t="str">
        <f t="shared" si="580"/>
        <v/>
      </c>
      <c r="AA354" s="153" t="str">
        <f t="shared" si="580"/>
        <v/>
      </c>
      <c r="AB354" s="153" t="str">
        <f t="shared" si="580"/>
        <v/>
      </c>
      <c r="AC354" s="153" t="str">
        <f t="shared" si="580"/>
        <v/>
      </c>
      <c r="AD354" s="153" t="str">
        <f t="shared" si="580"/>
        <v/>
      </c>
      <c r="AE354" s="153" t="str">
        <f t="shared" si="580"/>
        <v/>
      </c>
      <c r="AF354" s="153" t="str">
        <f t="shared" si="580"/>
        <v/>
      </c>
      <c r="AG354" s="153" t="str">
        <f t="shared" si="580"/>
        <v/>
      </c>
      <c r="AH354" s="153" t="str">
        <f t="shared" si="580"/>
        <v/>
      </c>
      <c r="AI354" s="153" t="str">
        <f t="shared" si="580"/>
        <v/>
      </c>
      <c r="AJ354" s="153" t="str">
        <f t="shared" si="580"/>
        <v/>
      </c>
      <c r="AK354" s="153" t="str">
        <f t="shared" si="580"/>
        <v/>
      </c>
      <c r="AL354" s="153" t="str">
        <f t="shared" si="580"/>
        <v/>
      </c>
      <c r="AM354" s="153" t="str">
        <f t="shared" si="580"/>
        <v/>
      </c>
      <c r="AN354" s="153" t="str">
        <f t="shared" si="580"/>
        <v/>
      </c>
      <c r="AO354" s="153" t="str">
        <f t="shared" si="580"/>
        <v>x</v>
      </c>
      <c r="AP354" s="153" t="str">
        <f t="shared" si="580"/>
        <v>x</v>
      </c>
      <c r="AQ354" s="153" t="str">
        <f t="shared" si="580"/>
        <v>x</v>
      </c>
      <c r="AR354" s="153" t="str">
        <f t="shared" si="580"/>
        <v/>
      </c>
      <c r="AS354" s="153" t="str">
        <f t="shared" si="580"/>
        <v/>
      </c>
      <c r="AT354" s="153" t="str">
        <f t="shared" si="580"/>
        <v/>
      </c>
      <c r="AU354" s="153" t="str">
        <f t="shared" si="580"/>
        <v/>
      </c>
      <c r="AV354" s="153" t="str">
        <f t="shared" si="580"/>
        <v/>
      </c>
      <c r="AW354" s="153" t="str">
        <f t="shared" si="580"/>
        <v/>
      </c>
      <c r="AX354" s="153" t="str">
        <f t="shared" si="580"/>
        <v/>
      </c>
      <c r="AY354" s="153" t="str">
        <f t="shared" si="580"/>
        <v/>
      </c>
      <c r="AZ354" s="153">
        <f t="shared" si="580"/>
        <v>4</v>
      </c>
      <c r="BA354" s="153" t="str">
        <f t="shared" si="580"/>
        <v/>
      </c>
      <c r="BB354" s="153" t="str">
        <f t="shared" si="580"/>
        <v/>
      </c>
      <c r="BC354" s="153" t="str">
        <f t="shared" si="580"/>
        <v/>
      </c>
      <c r="BD354" s="153" t="str">
        <f t="shared" si="580"/>
        <v/>
      </c>
      <c r="BE354" s="153" t="str">
        <f t="shared" si="580"/>
        <v/>
      </c>
      <c r="BF354" s="153" t="str">
        <f t="shared" si="580"/>
        <v/>
      </c>
      <c r="BG354" s="153" t="str">
        <f t="shared" si="580"/>
        <v/>
      </c>
      <c r="BH354" s="153" t="str">
        <f t="shared" si="580"/>
        <v/>
      </c>
      <c r="BI354" s="153" t="str">
        <f t="shared" si="580"/>
        <v/>
      </c>
      <c r="BJ354" s="153" t="str">
        <f t="shared" si="580"/>
        <v/>
      </c>
      <c r="BK354" s="153" t="str">
        <f t="shared" si="580"/>
        <v/>
      </c>
      <c r="BL354" s="153" t="str">
        <f t="shared" si="580"/>
        <v/>
      </c>
      <c r="BM354" s="153" t="str">
        <f t="shared" si="580"/>
        <v/>
      </c>
      <c r="BN354" s="153" t="str">
        <f t="shared" si="580"/>
        <v/>
      </c>
      <c r="BO354" s="153" t="str">
        <f t="shared" si="580"/>
        <v/>
      </c>
      <c r="BP354" s="153" t="str">
        <f t="shared" ref="BP354:CY354" si="581">IF(LEN(BP292)&gt;0,BP292,IF(LEN(BP314)&gt;0,BP314,IF(LEN(BP334)&gt;0,BP334,IF(LEN(BP268)&gt;0,BP268,""))))</f>
        <v/>
      </c>
      <c r="BQ354" s="153" t="str">
        <f t="shared" si="581"/>
        <v/>
      </c>
      <c r="BR354" s="153" t="str">
        <f t="shared" si="581"/>
        <v/>
      </c>
      <c r="BS354" s="153" t="str">
        <f t="shared" si="581"/>
        <v/>
      </c>
      <c r="BT354" s="153" t="str">
        <f t="shared" si="581"/>
        <v/>
      </c>
      <c r="BU354" s="153" t="str">
        <f t="shared" si="581"/>
        <v/>
      </c>
      <c r="BV354" s="153" t="str">
        <f t="shared" si="581"/>
        <v/>
      </c>
      <c r="BW354" s="153" t="str">
        <f t="shared" si="581"/>
        <v/>
      </c>
      <c r="BX354" s="153" t="str">
        <f t="shared" si="581"/>
        <v/>
      </c>
      <c r="BY354" s="153" t="str">
        <f t="shared" si="581"/>
        <v/>
      </c>
      <c r="BZ354" s="153" t="str">
        <f t="shared" si="581"/>
        <v/>
      </c>
      <c r="CA354" s="153" t="str">
        <f t="shared" si="581"/>
        <v/>
      </c>
      <c r="CB354" s="153" t="str">
        <f t="shared" si="581"/>
        <v/>
      </c>
      <c r="CC354" s="153" t="str">
        <f t="shared" si="581"/>
        <v/>
      </c>
      <c r="CD354" s="153" t="str">
        <f t="shared" si="581"/>
        <v/>
      </c>
      <c r="CE354" s="153" t="str">
        <f t="shared" si="581"/>
        <v/>
      </c>
      <c r="CF354" s="153" t="str">
        <f t="shared" si="581"/>
        <v/>
      </c>
      <c r="CG354" s="153" t="str">
        <f t="shared" si="581"/>
        <v/>
      </c>
      <c r="CH354" s="153" t="str">
        <f t="shared" si="581"/>
        <v/>
      </c>
      <c r="CI354" s="153" t="str">
        <f t="shared" si="581"/>
        <v/>
      </c>
      <c r="CJ354" s="153" t="str">
        <f t="shared" si="581"/>
        <v/>
      </c>
      <c r="CK354" s="153" t="str">
        <f t="shared" si="581"/>
        <v/>
      </c>
      <c r="CL354" s="153" t="str">
        <f t="shared" si="581"/>
        <v/>
      </c>
      <c r="CM354" s="153" t="str">
        <f t="shared" si="581"/>
        <v/>
      </c>
      <c r="CN354" s="153" t="str">
        <f t="shared" si="581"/>
        <v/>
      </c>
      <c r="CO354" s="153" t="str">
        <f t="shared" si="581"/>
        <v/>
      </c>
      <c r="CP354" s="153" t="str">
        <f t="shared" si="581"/>
        <v/>
      </c>
      <c r="CQ354" s="153" t="str">
        <f t="shared" si="581"/>
        <v/>
      </c>
      <c r="CR354" s="153" t="str">
        <f t="shared" si="581"/>
        <v/>
      </c>
      <c r="CS354" s="153" t="str">
        <f t="shared" si="581"/>
        <v/>
      </c>
      <c r="CT354" s="153" t="str">
        <f t="shared" si="581"/>
        <v/>
      </c>
      <c r="CU354" s="153" t="str">
        <f t="shared" si="581"/>
        <v/>
      </c>
      <c r="CV354" s="153" t="str">
        <f t="shared" si="581"/>
        <v/>
      </c>
      <c r="CW354" s="153" t="str">
        <f t="shared" si="581"/>
        <v/>
      </c>
      <c r="CX354" s="153" t="str">
        <f t="shared" si="581"/>
        <v/>
      </c>
      <c r="CY354" s="153" t="str">
        <f t="shared" si="581"/>
        <v/>
      </c>
      <c r="DA354" s="153" t="str">
        <f t="shared" ref="DA354" si="582">IF(LEN(DA292)&gt;0,DA292,IF(LEN(DA314)&gt;0,DA314,IF(LEN(DA334)&gt;0,DA334,"")))</f>
        <v/>
      </c>
    </row>
    <row r="355" spans="1:105" s="34" customFormat="1">
      <c r="D355" s="153" t="str">
        <f t="shared" ref="D355:BO355" si="583">IF(LEN(D293)&gt;0,D293,IF(LEN(D315)&gt;0,D315,IF(LEN(D335)&gt;0,D335,IF(LEN(D269)&gt;0,D269,""))))</f>
        <v/>
      </c>
      <c r="E355" s="153" t="str">
        <f t="shared" si="583"/>
        <v/>
      </c>
      <c r="F355" s="153" t="str">
        <f t="shared" si="583"/>
        <v/>
      </c>
      <c r="G355" s="153" t="str">
        <f t="shared" si="583"/>
        <v/>
      </c>
      <c r="H355" s="153" t="str">
        <f t="shared" si="583"/>
        <v/>
      </c>
      <c r="I355" s="153" t="str">
        <f t="shared" si="583"/>
        <v/>
      </c>
      <c r="J355" s="153" t="str">
        <f t="shared" si="583"/>
        <v/>
      </c>
      <c r="K355" s="153" t="str">
        <f t="shared" si="583"/>
        <v/>
      </c>
      <c r="L355" s="153" t="str">
        <f t="shared" si="583"/>
        <v/>
      </c>
      <c r="M355" s="153" t="str">
        <f t="shared" si="583"/>
        <v/>
      </c>
      <c r="N355" s="153" t="str">
        <f t="shared" si="583"/>
        <v/>
      </c>
      <c r="O355" s="153" t="str">
        <f t="shared" si="583"/>
        <v/>
      </c>
      <c r="P355" s="153" t="str">
        <f t="shared" si="583"/>
        <v/>
      </c>
      <c r="Q355" s="153" t="str">
        <f t="shared" si="583"/>
        <v/>
      </c>
      <c r="R355" s="153" t="str">
        <f t="shared" si="583"/>
        <v/>
      </c>
      <c r="S355" s="153" t="str">
        <f t="shared" si="583"/>
        <v/>
      </c>
      <c r="T355" s="153" t="str">
        <f t="shared" si="583"/>
        <v/>
      </c>
      <c r="U355" s="153" t="str">
        <f t="shared" si="583"/>
        <v/>
      </c>
      <c r="V355" s="153" t="str">
        <f t="shared" si="583"/>
        <v/>
      </c>
      <c r="W355" s="153" t="str">
        <f t="shared" si="583"/>
        <v/>
      </c>
      <c r="X355" s="153" t="str">
        <f t="shared" si="583"/>
        <v/>
      </c>
      <c r="Y355" s="153" t="str">
        <f t="shared" si="583"/>
        <v/>
      </c>
      <c r="Z355" s="153" t="str">
        <f t="shared" si="583"/>
        <v/>
      </c>
      <c r="AA355" s="153" t="str">
        <f t="shared" si="583"/>
        <v/>
      </c>
      <c r="AB355" s="153" t="str">
        <f t="shared" si="583"/>
        <v/>
      </c>
      <c r="AC355" s="153" t="str">
        <f t="shared" si="583"/>
        <v/>
      </c>
      <c r="AD355" s="153" t="str">
        <f t="shared" si="583"/>
        <v/>
      </c>
      <c r="AE355" s="153" t="str">
        <f t="shared" si="583"/>
        <v/>
      </c>
      <c r="AF355" s="153" t="str">
        <f t="shared" si="583"/>
        <v/>
      </c>
      <c r="AG355" s="153" t="str">
        <f t="shared" si="583"/>
        <v/>
      </c>
      <c r="AH355" s="153" t="str">
        <f t="shared" si="583"/>
        <v/>
      </c>
      <c r="AI355" s="153" t="str">
        <f t="shared" si="583"/>
        <v/>
      </c>
      <c r="AJ355" s="153" t="str">
        <f t="shared" si="583"/>
        <v/>
      </c>
      <c r="AK355" s="153" t="str">
        <f t="shared" si="583"/>
        <v/>
      </c>
      <c r="AL355" s="153" t="str">
        <f t="shared" si="583"/>
        <v/>
      </c>
      <c r="AM355" s="153" t="str">
        <f t="shared" si="583"/>
        <v/>
      </c>
      <c r="AN355" s="153" t="str">
        <f t="shared" si="583"/>
        <v/>
      </c>
      <c r="AO355" s="153" t="str">
        <f t="shared" si="583"/>
        <v/>
      </c>
      <c r="AP355" s="153" t="str">
        <f t="shared" si="583"/>
        <v/>
      </c>
      <c r="AQ355" s="153" t="str">
        <f t="shared" si="583"/>
        <v/>
      </c>
      <c r="AR355" s="153" t="str">
        <f t="shared" si="583"/>
        <v/>
      </c>
      <c r="AS355" s="153" t="str">
        <f t="shared" si="583"/>
        <v/>
      </c>
      <c r="AT355" s="153" t="str">
        <f t="shared" si="583"/>
        <v/>
      </c>
      <c r="AU355" s="153" t="str">
        <f t="shared" si="583"/>
        <v/>
      </c>
      <c r="AV355" s="153" t="str">
        <f t="shared" si="583"/>
        <v/>
      </c>
      <c r="AW355" s="153" t="str">
        <f t="shared" si="583"/>
        <v/>
      </c>
      <c r="AX355" s="153" t="str">
        <f t="shared" si="583"/>
        <v/>
      </c>
      <c r="AY355" s="153" t="str">
        <f t="shared" si="583"/>
        <v/>
      </c>
      <c r="AZ355" s="153">
        <f t="shared" si="583"/>
        <v>3</v>
      </c>
      <c r="BA355" s="153" t="str">
        <f t="shared" si="583"/>
        <v/>
      </c>
      <c r="BB355" s="153" t="str">
        <f t="shared" si="583"/>
        <v/>
      </c>
      <c r="BC355" s="153" t="str">
        <f t="shared" si="583"/>
        <v/>
      </c>
      <c r="BD355" s="153" t="str">
        <f t="shared" si="583"/>
        <v/>
      </c>
      <c r="BE355" s="153" t="str">
        <f t="shared" si="583"/>
        <v/>
      </c>
      <c r="BF355" s="153" t="str">
        <f t="shared" si="583"/>
        <v/>
      </c>
      <c r="BG355" s="153" t="str">
        <f t="shared" si="583"/>
        <v/>
      </c>
      <c r="BH355" s="153" t="str">
        <f t="shared" si="583"/>
        <v/>
      </c>
      <c r="BI355" s="153" t="str">
        <f t="shared" si="583"/>
        <v/>
      </c>
      <c r="BJ355" s="153" t="str">
        <f t="shared" si="583"/>
        <v/>
      </c>
      <c r="BK355" s="153" t="str">
        <f t="shared" si="583"/>
        <v/>
      </c>
      <c r="BL355" s="153" t="str">
        <f t="shared" si="583"/>
        <v/>
      </c>
      <c r="BM355" s="153" t="str">
        <f t="shared" si="583"/>
        <v/>
      </c>
      <c r="BN355" s="153" t="str">
        <f t="shared" si="583"/>
        <v/>
      </c>
      <c r="BO355" s="153" t="str">
        <f t="shared" si="583"/>
        <v/>
      </c>
      <c r="BP355" s="153" t="str">
        <f t="shared" ref="BP355:CY355" si="584">IF(LEN(BP293)&gt;0,BP293,IF(LEN(BP315)&gt;0,BP315,IF(LEN(BP335)&gt;0,BP335,IF(LEN(BP269)&gt;0,BP269,""))))</f>
        <v/>
      </c>
      <c r="BQ355" s="153" t="str">
        <f t="shared" si="584"/>
        <v/>
      </c>
      <c r="BR355" s="153" t="str">
        <f t="shared" si="584"/>
        <v/>
      </c>
      <c r="BS355" s="153" t="str">
        <f t="shared" si="584"/>
        <v/>
      </c>
      <c r="BT355" s="153" t="str">
        <f t="shared" si="584"/>
        <v/>
      </c>
      <c r="BU355" s="153" t="str">
        <f t="shared" si="584"/>
        <v/>
      </c>
      <c r="BV355" s="153" t="str">
        <f t="shared" si="584"/>
        <v/>
      </c>
      <c r="BW355" s="153" t="str">
        <f t="shared" si="584"/>
        <v/>
      </c>
      <c r="BX355" s="153" t="str">
        <f t="shared" si="584"/>
        <v/>
      </c>
      <c r="BY355" s="153" t="str">
        <f t="shared" si="584"/>
        <v/>
      </c>
      <c r="BZ355" s="153" t="str">
        <f t="shared" si="584"/>
        <v/>
      </c>
      <c r="CA355" s="153" t="str">
        <f t="shared" si="584"/>
        <v/>
      </c>
      <c r="CB355" s="153" t="str">
        <f t="shared" si="584"/>
        <v/>
      </c>
      <c r="CC355" s="153" t="str">
        <f t="shared" si="584"/>
        <v/>
      </c>
      <c r="CD355" s="153" t="str">
        <f t="shared" si="584"/>
        <v/>
      </c>
      <c r="CE355" s="153" t="str">
        <f t="shared" si="584"/>
        <v/>
      </c>
      <c r="CF355" s="153" t="str">
        <f t="shared" si="584"/>
        <v/>
      </c>
      <c r="CG355" s="153" t="str">
        <f t="shared" si="584"/>
        <v/>
      </c>
      <c r="CH355" s="153" t="str">
        <f t="shared" si="584"/>
        <v/>
      </c>
      <c r="CI355" s="153" t="str">
        <f t="shared" si="584"/>
        <v/>
      </c>
      <c r="CJ355" s="153" t="str">
        <f t="shared" si="584"/>
        <v/>
      </c>
      <c r="CK355" s="153" t="str">
        <f t="shared" si="584"/>
        <v/>
      </c>
      <c r="CL355" s="153" t="str">
        <f t="shared" si="584"/>
        <v/>
      </c>
      <c r="CM355" s="153" t="str">
        <f t="shared" si="584"/>
        <v/>
      </c>
      <c r="CN355" s="153" t="str">
        <f t="shared" si="584"/>
        <v/>
      </c>
      <c r="CO355" s="153" t="str">
        <f t="shared" si="584"/>
        <v/>
      </c>
      <c r="CP355" s="153" t="str">
        <f t="shared" si="584"/>
        <v/>
      </c>
      <c r="CQ355" s="153" t="str">
        <f t="shared" si="584"/>
        <v/>
      </c>
      <c r="CR355" s="153" t="str">
        <f t="shared" si="584"/>
        <v/>
      </c>
      <c r="CS355" s="153" t="str">
        <f t="shared" si="584"/>
        <v/>
      </c>
      <c r="CT355" s="153" t="str">
        <f t="shared" si="584"/>
        <v/>
      </c>
      <c r="CU355" s="153" t="str">
        <f t="shared" si="584"/>
        <v/>
      </c>
      <c r="CV355" s="153" t="str">
        <f t="shared" si="584"/>
        <v/>
      </c>
      <c r="CW355" s="153" t="str">
        <f t="shared" si="584"/>
        <v/>
      </c>
      <c r="CX355" s="153" t="str">
        <f t="shared" si="584"/>
        <v/>
      </c>
      <c r="CY355" s="153" t="str">
        <f t="shared" si="584"/>
        <v/>
      </c>
      <c r="DA355" s="153" t="str">
        <f t="shared" ref="DA355:DA358" si="585">IF(LEN(DA293)&gt;0,DA293,IF(LEN(DA315)&gt;0,DA315,IF(LEN(DA335)&gt;0,DA335,"")))</f>
        <v/>
      </c>
    </row>
    <row r="356" spans="1:105" s="34" customFormat="1">
      <c r="D356" s="153" t="str">
        <f t="shared" ref="D356:BO356" si="586">IF(LEN(D294)&gt;0,D294,IF(LEN(D316)&gt;0,D316,IF(LEN(D336)&gt;0,D336,IF(LEN(D270)&gt;0,D270,""))))</f>
        <v/>
      </c>
      <c r="E356" s="153" t="str">
        <f t="shared" si="586"/>
        <v/>
      </c>
      <c r="F356" s="153" t="str">
        <f t="shared" si="586"/>
        <v/>
      </c>
      <c r="G356" s="153" t="str">
        <f t="shared" si="586"/>
        <v/>
      </c>
      <c r="H356" s="153" t="str">
        <f t="shared" si="586"/>
        <v/>
      </c>
      <c r="I356" s="153" t="str">
        <f t="shared" si="586"/>
        <v/>
      </c>
      <c r="J356" s="153" t="str">
        <f t="shared" si="586"/>
        <v/>
      </c>
      <c r="K356" s="153" t="str">
        <f t="shared" si="586"/>
        <v/>
      </c>
      <c r="L356" s="153" t="str">
        <f t="shared" si="586"/>
        <v/>
      </c>
      <c r="M356" s="153" t="str">
        <f t="shared" si="586"/>
        <v/>
      </c>
      <c r="N356" s="153" t="str">
        <f t="shared" si="586"/>
        <v/>
      </c>
      <c r="O356" s="153" t="str">
        <f t="shared" si="586"/>
        <v/>
      </c>
      <c r="P356" s="153" t="str">
        <f t="shared" si="586"/>
        <v/>
      </c>
      <c r="Q356" s="153" t="str">
        <f t="shared" si="586"/>
        <v/>
      </c>
      <c r="R356" s="153" t="str">
        <f t="shared" si="586"/>
        <v/>
      </c>
      <c r="S356" s="153" t="str">
        <f t="shared" si="586"/>
        <v/>
      </c>
      <c r="T356" s="153" t="str">
        <f t="shared" si="586"/>
        <v/>
      </c>
      <c r="U356" s="153" t="str">
        <f t="shared" si="586"/>
        <v/>
      </c>
      <c r="V356" s="153" t="str">
        <f t="shared" si="586"/>
        <v/>
      </c>
      <c r="W356" s="153" t="str">
        <f t="shared" si="586"/>
        <v/>
      </c>
      <c r="X356" s="153" t="str">
        <f t="shared" si="586"/>
        <v/>
      </c>
      <c r="Y356" s="153" t="str">
        <f t="shared" si="586"/>
        <v/>
      </c>
      <c r="Z356" s="153" t="str">
        <f t="shared" si="586"/>
        <v/>
      </c>
      <c r="AA356" s="153" t="str">
        <f t="shared" si="586"/>
        <v/>
      </c>
      <c r="AB356" s="153" t="str">
        <f t="shared" si="586"/>
        <v/>
      </c>
      <c r="AC356" s="153" t="str">
        <f t="shared" si="586"/>
        <v/>
      </c>
      <c r="AD356" s="153" t="str">
        <f t="shared" si="586"/>
        <v/>
      </c>
      <c r="AE356" s="153" t="str">
        <f t="shared" si="586"/>
        <v/>
      </c>
      <c r="AF356" s="153" t="str">
        <f t="shared" si="586"/>
        <v/>
      </c>
      <c r="AG356" s="153" t="str">
        <f t="shared" si="586"/>
        <v/>
      </c>
      <c r="AH356" s="153" t="str">
        <f t="shared" si="586"/>
        <v/>
      </c>
      <c r="AI356" s="153" t="str">
        <f t="shared" si="586"/>
        <v/>
      </c>
      <c r="AJ356" s="153" t="str">
        <f t="shared" si="586"/>
        <v/>
      </c>
      <c r="AK356" s="153" t="str">
        <f t="shared" si="586"/>
        <v/>
      </c>
      <c r="AL356" s="153" t="str">
        <f t="shared" si="586"/>
        <v/>
      </c>
      <c r="AM356" s="153" t="str">
        <f t="shared" si="586"/>
        <v/>
      </c>
      <c r="AN356" s="153" t="str">
        <f t="shared" si="586"/>
        <v/>
      </c>
      <c r="AO356" s="153" t="str">
        <f t="shared" si="586"/>
        <v/>
      </c>
      <c r="AP356" s="153" t="str">
        <f t="shared" si="586"/>
        <v/>
      </c>
      <c r="AQ356" s="153" t="str">
        <f t="shared" si="586"/>
        <v/>
      </c>
      <c r="AR356" s="153" t="str">
        <f t="shared" si="586"/>
        <v/>
      </c>
      <c r="AS356" s="153" t="str">
        <f t="shared" si="586"/>
        <v/>
      </c>
      <c r="AT356" s="153" t="str">
        <f t="shared" si="586"/>
        <v/>
      </c>
      <c r="AU356" s="153" t="str">
        <f t="shared" si="586"/>
        <v/>
      </c>
      <c r="AV356" s="153" t="str">
        <f t="shared" si="586"/>
        <v/>
      </c>
      <c r="AW356" s="153" t="str">
        <f t="shared" si="586"/>
        <v/>
      </c>
      <c r="AX356" s="153" t="str">
        <f t="shared" si="586"/>
        <v/>
      </c>
      <c r="AY356" s="153" t="str">
        <f t="shared" si="586"/>
        <v/>
      </c>
      <c r="AZ356" s="153">
        <f t="shared" si="586"/>
        <v>2</v>
      </c>
      <c r="BA356" s="153" t="str">
        <f t="shared" si="586"/>
        <v/>
      </c>
      <c r="BB356" s="153" t="str">
        <f t="shared" si="586"/>
        <v/>
      </c>
      <c r="BC356" s="153" t="str">
        <f t="shared" si="586"/>
        <v/>
      </c>
      <c r="BD356" s="153" t="str">
        <f t="shared" si="586"/>
        <v/>
      </c>
      <c r="BE356" s="153" t="str">
        <f t="shared" si="586"/>
        <v/>
      </c>
      <c r="BF356" s="153" t="str">
        <f t="shared" si="586"/>
        <v/>
      </c>
      <c r="BG356" s="153" t="str">
        <f t="shared" si="586"/>
        <v/>
      </c>
      <c r="BH356" s="153" t="str">
        <f t="shared" si="586"/>
        <v/>
      </c>
      <c r="BI356" s="153" t="str">
        <f t="shared" si="586"/>
        <v/>
      </c>
      <c r="BJ356" s="153" t="str">
        <f t="shared" si="586"/>
        <v/>
      </c>
      <c r="BK356" s="153" t="str">
        <f t="shared" si="586"/>
        <v/>
      </c>
      <c r="BL356" s="153" t="str">
        <f t="shared" si="586"/>
        <v/>
      </c>
      <c r="BM356" s="153" t="str">
        <f t="shared" si="586"/>
        <v/>
      </c>
      <c r="BN356" s="153" t="str">
        <f t="shared" si="586"/>
        <v/>
      </c>
      <c r="BO356" s="153" t="str">
        <f t="shared" si="586"/>
        <v/>
      </c>
      <c r="BP356" s="153" t="str">
        <f t="shared" ref="BP356:CY356" si="587">IF(LEN(BP294)&gt;0,BP294,IF(LEN(BP316)&gt;0,BP316,IF(LEN(BP336)&gt;0,BP336,IF(LEN(BP270)&gt;0,BP270,""))))</f>
        <v/>
      </c>
      <c r="BQ356" s="153" t="str">
        <f t="shared" si="587"/>
        <v/>
      </c>
      <c r="BR356" s="153" t="str">
        <f t="shared" si="587"/>
        <v/>
      </c>
      <c r="BS356" s="153" t="str">
        <f t="shared" si="587"/>
        <v/>
      </c>
      <c r="BT356" s="153" t="str">
        <f t="shared" si="587"/>
        <v/>
      </c>
      <c r="BU356" s="153" t="str">
        <f t="shared" si="587"/>
        <v/>
      </c>
      <c r="BV356" s="153" t="str">
        <f t="shared" si="587"/>
        <v/>
      </c>
      <c r="BW356" s="153" t="str">
        <f t="shared" si="587"/>
        <v/>
      </c>
      <c r="BX356" s="153" t="str">
        <f t="shared" si="587"/>
        <v/>
      </c>
      <c r="BY356" s="153" t="str">
        <f t="shared" si="587"/>
        <v/>
      </c>
      <c r="BZ356" s="153" t="str">
        <f t="shared" si="587"/>
        <v/>
      </c>
      <c r="CA356" s="153" t="str">
        <f t="shared" si="587"/>
        <v/>
      </c>
      <c r="CB356" s="153" t="str">
        <f t="shared" si="587"/>
        <v/>
      </c>
      <c r="CC356" s="153" t="str">
        <f t="shared" si="587"/>
        <v/>
      </c>
      <c r="CD356" s="153" t="str">
        <f t="shared" si="587"/>
        <v/>
      </c>
      <c r="CE356" s="153" t="str">
        <f t="shared" si="587"/>
        <v/>
      </c>
      <c r="CF356" s="153" t="str">
        <f t="shared" si="587"/>
        <v/>
      </c>
      <c r="CG356" s="153" t="str">
        <f t="shared" si="587"/>
        <v/>
      </c>
      <c r="CH356" s="153" t="str">
        <f t="shared" si="587"/>
        <v/>
      </c>
      <c r="CI356" s="153" t="str">
        <f t="shared" si="587"/>
        <v/>
      </c>
      <c r="CJ356" s="153" t="str">
        <f t="shared" si="587"/>
        <v/>
      </c>
      <c r="CK356" s="153" t="str">
        <f t="shared" si="587"/>
        <v/>
      </c>
      <c r="CL356" s="153" t="str">
        <f t="shared" si="587"/>
        <v/>
      </c>
      <c r="CM356" s="153" t="str">
        <f t="shared" si="587"/>
        <v/>
      </c>
      <c r="CN356" s="153" t="str">
        <f t="shared" si="587"/>
        <v/>
      </c>
      <c r="CO356" s="153" t="str">
        <f t="shared" si="587"/>
        <v/>
      </c>
      <c r="CP356" s="153" t="str">
        <f t="shared" si="587"/>
        <v/>
      </c>
      <c r="CQ356" s="153" t="str">
        <f t="shared" si="587"/>
        <v/>
      </c>
      <c r="CR356" s="153" t="str">
        <f t="shared" si="587"/>
        <v/>
      </c>
      <c r="CS356" s="153" t="str">
        <f t="shared" si="587"/>
        <v/>
      </c>
      <c r="CT356" s="153" t="str">
        <f t="shared" si="587"/>
        <v/>
      </c>
      <c r="CU356" s="153" t="str">
        <f t="shared" si="587"/>
        <v/>
      </c>
      <c r="CV356" s="153" t="str">
        <f t="shared" si="587"/>
        <v/>
      </c>
      <c r="CW356" s="153" t="str">
        <f t="shared" si="587"/>
        <v/>
      </c>
      <c r="CX356" s="153" t="str">
        <f t="shared" si="587"/>
        <v/>
      </c>
      <c r="CY356" s="153" t="str">
        <f t="shared" si="587"/>
        <v/>
      </c>
      <c r="DA356" s="153" t="str">
        <f t="shared" si="585"/>
        <v/>
      </c>
    </row>
    <row r="357" spans="1:105" s="34" customFormat="1">
      <c r="D357" s="153" t="str">
        <f t="shared" ref="D357:BO357" si="588">IF(LEN(D295)&gt;0,D295,IF(LEN(D317)&gt;0,D317,IF(LEN(D337)&gt;0,D337,IF(LEN(D271)&gt;0,D271,""))))</f>
        <v/>
      </c>
      <c r="E357" s="153" t="str">
        <f t="shared" si="588"/>
        <v/>
      </c>
      <c r="F357" s="153" t="str">
        <f t="shared" si="588"/>
        <v/>
      </c>
      <c r="G357" s="153" t="str">
        <f t="shared" si="588"/>
        <v/>
      </c>
      <c r="H357" s="153" t="str">
        <f t="shared" si="588"/>
        <v/>
      </c>
      <c r="I357" s="153" t="str">
        <f t="shared" si="588"/>
        <v/>
      </c>
      <c r="J357" s="153" t="str">
        <f t="shared" si="588"/>
        <v/>
      </c>
      <c r="K357" s="153" t="str">
        <f t="shared" si="588"/>
        <v/>
      </c>
      <c r="L357" s="153" t="str">
        <f t="shared" si="588"/>
        <v/>
      </c>
      <c r="M357" s="153" t="str">
        <f t="shared" si="588"/>
        <v/>
      </c>
      <c r="N357" s="153" t="str">
        <f t="shared" si="588"/>
        <v/>
      </c>
      <c r="O357" s="153" t="str">
        <f t="shared" si="588"/>
        <v/>
      </c>
      <c r="P357" s="153" t="str">
        <f t="shared" si="588"/>
        <v/>
      </c>
      <c r="Q357" s="153" t="str">
        <f t="shared" si="588"/>
        <v/>
      </c>
      <c r="R357" s="153" t="str">
        <f t="shared" si="588"/>
        <v/>
      </c>
      <c r="S357" s="153" t="str">
        <f t="shared" si="588"/>
        <v/>
      </c>
      <c r="T357" s="153" t="str">
        <f t="shared" si="588"/>
        <v/>
      </c>
      <c r="U357" s="153" t="str">
        <f t="shared" si="588"/>
        <v/>
      </c>
      <c r="V357" s="153" t="str">
        <f t="shared" si="588"/>
        <v/>
      </c>
      <c r="W357" s="153" t="str">
        <f t="shared" si="588"/>
        <v/>
      </c>
      <c r="X357" s="153" t="str">
        <f t="shared" si="588"/>
        <v/>
      </c>
      <c r="Y357" s="153" t="str">
        <f t="shared" si="588"/>
        <v/>
      </c>
      <c r="Z357" s="153" t="str">
        <f t="shared" si="588"/>
        <v/>
      </c>
      <c r="AA357" s="153" t="str">
        <f t="shared" si="588"/>
        <v/>
      </c>
      <c r="AB357" s="153" t="str">
        <f t="shared" si="588"/>
        <v/>
      </c>
      <c r="AC357" s="153" t="str">
        <f t="shared" si="588"/>
        <v/>
      </c>
      <c r="AD357" s="153" t="str">
        <f t="shared" si="588"/>
        <v/>
      </c>
      <c r="AE357" s="153" t="str">
        <f t="shared" si="588"/>
        <v/>
      </c>
      <c r="AF357" s="153" t="str">
        <f t="shared" si="588"/>
        <v/>
      </c>
      <c r="AG357" s="153" t="str">
        <f t="shared" si="588"/>
        <v/>
      </c>
      <c r="AH357" s="153" t="str">
        <f t="shared" si="588"/>
        <v/>
      </c>
      <c r="AI357" s="153" t="str">
        <f t="shared" si="588"/>
        <v/>
      </c>
      <c r="AJ357" s="153" t="str">
        <f t="shared" si="588"/>
        <v/>
      </c>
      <c r="AK357" s="153" t="str">
        <f t="shared" si="588"/>
        <v/>
      </c>
      <c r="AL357" s="153" t="str">
        <f t="shared" si="588"/>
        <v/>
      </c>
      <c r="AM357" s="153" t="str">
        <f t="shared" si="588"/>
        <v/>
      </c>
      <c r="AN357" s="153" t="str">
        <f t="shared" si="588"/>
        <v/>
      </c>
      <c r="AO357" s="153" t="str">
        <f t="shared" si="588"/>
        <v/>
      </c>
      <c r="AP357" s="153" t="str">
        <f t="shared" si="588"/>
        <v/>
      </c>
      <c r="AQ357" s="153" t="str">
        <f t="shared" si="588"/>
        <v/>
      </c>
      <c r="AR357" s="153" t="str">
        <f t="shared" si="588"/>
        <v/>
      </c>
      <c r="AS357" s="153" t="str">
        <f t="shared" si="588"/>
        <v/>
      </c>
      <c r="AT357" s="153" t="str">
        <f t="shared" si="588"/>
        <v/>
      </c>
      <c r="AU357" s="153" t="str">
        <f t="shared" si="588"/>
        <v/>
      </c>
      <c r="AV357" s="153" t="str">
        <f t="shared" si="588"/>
        <v/>
      </c>
      <c r="AW357" s="153" t="str">
        <f t="shared" si="588"/>
        <v/>
      </c>
      <c r="AX357" s="153" t="str">
        <f t="shared" si="588"/>
        <v/>
      </c>
      <c r="AY357" s="153" t="str">
        <f t="shared" si="588"/>
        <v/>
      </c>
      <c r="AZ357" s="153">
        <f t="shared" si="588"/>
        <v>1</v>
      </c>
      <c r="BA357" s="153" t="str">
        <f t="shared" si="588"/>
        <v/>
      </c>
      <c r="BB357" s="153" t="str">
        <f t="shared" si="588"/>
        <v/>
      </c>
      <c r="BC357" s="153" t="str">
        <f t="shared" si="588"/>
        <v/>
      </c>
      <c r="BD357" s="153" t="str">
        <f t="shared" si="588"/>
        <v/>
      </c>
      <c r="BE357" s="153" t="str">
        <f t="shared" si="588"/>
        <v/>
      </c>
      <c r="BF357" s="153" t="str">
        <f t="shared" si="588"/>
        <v/>
      </c>
      <c r="BG357" s="153" t="str">
        <f t="shared" si="588"/>
        <v/>
      </c>
      <c r="BH357" s="153" t="str">
        <f t="shared" si="588"/>
        <v/>
      </c>
      <c r="BI357" s="153" t="str">
        <f t="shared" si="588"/>
        <v/>
      </c>
      <c r="BJ357" s="153" t="str">
        <f t="shared" si="588"/>
        <v/>
      </c>
      <c r="BK357" s="153" t="str">
        <f t="shared" si="588"/>
        <v/>
      </c>
      <c r="BL357" s="153" t="str">
        <f t="shared" si="588"/>
        <v/>
      </c>
      <c r="BM357" s="153" t="str">
        <f t="shared" si="588"/>
        <v/>
      </c>
      <c r="BN357" s="153" t="str">
        <f t="shared" si="588"/>
        <v/>
      </c>
      <c r="BO357" s="153" t="str">
        <f t="shared" si="588"/>
        <v/>
      </c>
      <c r="BP357" s="153" t="str">
        <f t="shared" ref="BP357:CY357" si="589">IF(LEN(BP295)&gt;0,BP295,IF(LEN(BP317)&gt;0,BP317,IF(LEN(BP337)&gt;0,BP337,IF(LEN(BP271)&gt;0,BP271,""))))</f>
        <v/>
      </c>
      <c r="BQ357" s="153" t="str">
        <f t="shared" si="589"/>
        <v/>
      </c>
      <c r="BR357" s="153" t="str">
        <f t="shared" si="589"/>
        <v/>
      </c>
      <c r="BS357" s="153" t="str">
        <f t="shared" si="589"/>
        <v/>
      </c>
      <c r="BT357" s="153" t="str">
        <f t="shared" si="589"/>
        <v/>
      </c>
      <c r="BU357" s="153" t="str">
        <f t="shared" si="589"/>
        <v/>
      </c>
      <c r="BV357" s="153" t="str">
        <f t="shared" si="589"/>
        <v/>
      </c>
      <c r="BW357" s="153" t="str">
        <f t="shared" si="589"/>
        <v/>
      </c>
      <c r="BX357" s="153" t="str">
        <f t="shared" si="589"/>
        <v/>
      </c>
      <c r="BY357" s="153" t="str">
        <f t="shared" si="589"/>
        <v/>
      </c>
      <c r="BZ357" s="153" t="str">
        <f t="shared" si="589"/>
        <v/>
      </c>
      <c r="CA357" s="153" t="str">
        <f t="shared" si="589"/>
        <v/>
      </c>
      <c r="CB357" s="153" t="str">
        <f t="shared" si="589"/>
        <v/>
      </c>
      <c r="CC357" s="153" t="str">
        <f t="shared" si="589"/>
        <v/>
      </c>
      <c r="CD357" s="153" t="str">
        <f t="shared" si="589"/>
        <v/>
      </c>
      <c r="CE357" s="153" t="str">
        <f t="shared" si="589"/>
        <v/>
      </c>
      <c r="CF357" s="153" t="str">
        <f t="shared" si="589"/>
        <v/>
      </c>
      <c r="CG357" s="153" t="str">
        <f t="shared" si="589"/>
        <v/>
      </c>
      <c r="CH357" s="153" t="str">
        <f t="shared" si="589"/>
        <v/>
      </c>
      <c r="CI357" s="153" t="str">
        <f t="shared" si="589"/>
        <v/>
      </c>
      <c r="CJ357" s="153" t="str">
        <f t="shared" si="589"/>
        <v/>
      </c>
      <c r="CK357" s="153" t="str">
        <f t="shared" si="589"/>
        <v/>
      </c>
      <c r="CL357" s="153" t="str">
        <f t="shared" si="589"/>
        <v/>
      </c>
      <c r="CM357" s="153" t="str">
        <f t="shared" si="589"/>
        <v/>
      </c>
      <c r="CN357" s="153" t="str">
        <f t="shared" si="589"/>
        <v/>
      </c>
      <c r="CO357" s="153" t="str">
        <f t="shared" si="589"/>
        <v/>
      </c>
      <c r="CP357" s="153" t="str">
        <f t="shared" si="589"/>
        <v/>
      </c>
      <c r="CQ357" s="153" t="str">
        <f t="shared" si="589"/>
        <v/>
      </c>
      <c r="CR357" s="153" t="str">
        <f t="shared" si="589"/>
        <v/>
      </c>
      <c r="CS357" s="153" t="str">
        <f t="shared" si="589"/>
        <v/>
      </c>
      <c r="CT357" s="153" t="str">
        <f t="shared" si="589"/>
        <v/>
      </c>
      <c r="CU357" s="153" t="str">
        <f t="shared" si="589"/>
        <v/>
      </c>
      <c r="CV357" s="153" t="str">
        <f t="shared" si="589"/>
        <v/>
      </c>
      <c r="CW357" s="153" t="str">
        <f t="shared" si="589"/>
        <v/>
      </c>
      <c r="CX357" s="153" t="str">
        <f t="shared" si="589"/>
        <v/>
      </c>
      <c r="CY357" s="153" t="str">
        <f t="shared" si="589"/>
        <v/>
      </c>
      <c r="DA357" s="153" t="str">
        <f t="shared" si="585"/>
        <v/>
      </c>
    </row>
    <row r="358" spans="1:105" s="34" customFormat="1">
      <c r="D358" s="153" t="str">
        <f t="shared" ref="D358:BO358" si="590">IF(LEN(D296)&gt;0,D296,IF(LEN(D318)&gt;0,D318,IF(LEN(D338)&gt;0,D338,IF(LEN(D272)&gt;0,D272,""))))</f>
        <v/>
      </c>
      <c r="E358" s="153" t="str">
        <f t="shared" si="590"/>
        <v/>
      </c>
      <c r="F358" s="153" t="str">
        <f t="shared" si="590"/>
        <v/>
      </c>
      <c r="G358" s="153" t="str">
        <f t="shared" si="590"/>
        <v/>
      </c>
      <c r="H358" s="153" t="str">
        <f t="shared" si="590"/>
        <v/>
      </c>
      <c r="I358" s="153" t="str">
        <f t="shared" si="590"/>
        <v/>
      </c>
      <c r="J358" s="153" t="str">
        <f t="shared" si="590"/>
        <v/>
      </c>
      <c r="K358" s="153" t="str">
        <f t="shared" si="590"/>
        <v/>
      </c>
      <c r="L358" s="153" t="str">
        <f t="shared" si="590"/>
        <v/>
      </c>
      <c r="M358" s="153" t="str">
        <f t="shared" si="590"/>
        <v/>
      </c>
      <c r="N358" s="153" t="str">
        <f t="shared" si="590"/>
        <v/>
      </c>
      <c r="O358" s="153" t="str">
        <f t="shared" si="590"/>
        <v/>
      </c>
      <c r="P358" s="153" t="str">
        <f t="shared" si="590"/>
        <v/>
      </c>
      <c r="Q358" s="153" t="str">
        <f t="shared" si="590"/>
        <v/>
      </c>
      <c r="R358" s="153" t="str">
        <f t="shared" si="590"/>
        <v/>
      </c>
      <c r="S358" s="153" t="str">
        <f t="shared" si="590"/>
        <v/>
      </c>
      <c r="T358" s="153" t="str">
        <f t="shared" si="590"/>
        <v/>
      </c>
      <c r="U358" s="153" t="str">
        <f t="shared" si="590"/>
        <v/>
      </c>
      <c r="V358" s="153" t="str">
        <f t="shared" si="590"/>
        <v/>
      </c>
      <c r="W358" s="153" t="str">
        <f t="shared" si="590"/>
        <v/>
      </c>
      <c r="X358" s="153" t="str">
        <f t="shared" si="590"/>
        <v/>
      </c>
      <c r="Y358" s="153" t="str">
        <f t="shared" si="590"/>
        <v/>
      </c>
      <c r="Z358" s="153" t="str">
        <f t="shared" si="590"/>
        <v/>
      </c>
      <c r="AA358" s="153" t="str">
        <f t="shared" si="590"/>
        <v/>
      </c>
      <c r="AB358" s="153" t="str">
        <f t="shared" si="590"/>
        <v/>
      </c>
      <c r="AC358" s="153" t="str">
        <f t="shared" si="590"/>
        <v/>
      </c>
      <c r="AD358" s="153" t="str">
        <f t="shared" si="590"/>
        <v/>
      </c>
      <c r="AE358" s="153" t="str">
        <f t="shared" si="590"/>
        <v/>
      </c>
      <c r="AF358" s="153" t="str">
        <f t="shared" si="590"/>
        <v/>
      </c>
      <c r="AG358" s="153" t="str">
        <f t="shared" si="590"/>
        <v/>
      </c>
      <c r="AH358" s="153" t="str">
        <f t="shared" si="590"/>
        <v/>
      </c>
      <c r="AI358" s="153" t="str">
        <f t="shared" si="590"/>
        <v/>
      </c>
      <c r="AJ358" s="153" t="str">
        <f t="shared" si="590"/>
        <v/>
      </c>
      <c r="AK358" s="153" t="str">
        <f t="shared" si="590"/>
        <v/>
      </c>
      <c r="AL358" s="153" t="str">
        <f t="shared" si="590"/>
        <v/>
      </c>
      <c r="AM358" s="153" t="str">
        <f t="shared" si="590"/>
        <v/>
      </c>
      <c r="AN358" s="153" t="str">
        <f t="shared" si="590"/>
        <v/>
      </c>
      <c r="AO358" s="153" t="str">
        <f t="shared" si="590"/>
        <v/>
      </c>
      <c r="AP358" s="153" t="str">
        <f t="shared" si="590"/>
        <v/>
      </c>
      <c r="AQ358" s="153" t="str">
        <f t="shared" si="590"/>
        <v/>
      </c>
      <c r="AR358" s="153" t="str">
        <f t="shared" si="590"/>
        <v/>
      </c>
      <c r="AS358" s="153" t="str">
        <f t="shared" si="590"/>
        <v/>
      </c>
      <c r="AT358" s="153" t="str">
        <f t="shared" si="590"/>
        <v/>
      </c>
      <c r="AU358" s="153" t="str">
        <f t="shared" si="590"/>
        <v/>
      </c>
      <c r="AV358" s="153" t="str">
        <f t="shared" si="590"/>
        <v/>
      </c>
      <c r="AW358" s="153" t="str">
        <f t="shared" si="590"/>
        <v/>
      </c>
      <c r="AX358" s="153" t="str">
        <f t="shared" si="590"/>
        <v/>
      </c>
      <c r="AY358" s="153" t="str">
        <f t="shared" si="590"/>
        <v/>
      </c>
      <c r="AZ358" s="153">
        <f t="shared" si="590"/>
        <v>0</v>
      </c>
      <c r="BA358" s="153" t="str">
        <f t="shared" si="590"/>
        <v/>
      </c>
      <c r="BB358" s="153" t="str">
        <f t="shared" si="590"/>
        <v/>
      </c>
      <c r="BC358" s="153" t="str">
        <f t="shared" si="590"/>
        <v/>
      </c>
      <c r="BD358" s="153" t="str">
        <f t="shared" si="590"/>
        <v/>
      </c>
      <c r="BE358" s="153" t="str">
        <f t="shared" si="590"/>
        <v/>
      </c>
      <c r="BF358" s="153" t="str">
        <f t="shared" si="590"/>
        <v/>
      </c>
      <c r="BG358" s="153" t="str">
        <f t="shared" si="590"/>
        <v/>
      </c>
      <c r="BH358" s="153" t="str">
        <f t="shared" si="590"/>
        <v/>
      </c>
      <c r="BI358" s="153" t="str">
        <f t="shared" si="590"/>
        <v/>
      </c>
      <c r="BJ358" s="153" t="str">
        <f t="shared" si="590"/>
        <v/>
      </c>
      <c r="BK358" s="153" t="str">
        <f t="shared" si="590"/>
        <v/>
      </c>
      <c r="BL358" s="153" t="str">
        <f t="shared" si="590"/>
        <v/>
      </c>
      <c r="BM358" s="153" t="str">
        <f t="shared" si="590"/>
        <v/>
      </c>
      <c r="BN358" s="153" t="str">
        <f t="shared" si="590"/>
        <v/>
      </c>
      <c r="BO358" s="153" t="str">
        <f t="shared" si="590"/>
        <v/>
      </c>
      <c r="BP358" s="153" t="str">
        <f t="shared" ref="BP358:CY358" si="591">IF(LEN(BP296)&gt;0,BP296,IF(LEN(BP318)&gt;0,BP318,IF(LEN(BP338)&gt;0,BP338,IF(LEN(BP272)&gt;0,BP272,""))))</f>
        <v/>
      </c>
      <c r="BQ358" s="153" t="str">
        <f t="shared" si="591"/>
        <v/>
      </c>
      <c r="BR358" s="153" t="str">
        <f t="shared" si="591"/>
        <v/>
      </c>
      <c r="BS358" s="153" t="str">
        <f t="shared" si="591"/>
        <v/>
      </c>
      <c r="BT358" s="153" t="str">
        <f t="shared" si="591"/>
        <v/>
      </c>
      <c r="BU358" s="153" t="str">
        <f t="shared" si="591"/>
        <v/>
      </c>
      <c r="BV358" s="153" t="str">
        <f t="shared" si="591"/>
        <v/>
      </c>
      <c r="BW358" s="153" t="str">
        <f t="shared" si="591"/>
        <v/>
      </c>
      <c r="BX358" s="153" t="str">
        <f t="shared" si="591"/>
        <v/>
      </c>
      <c r="BY358" s="153" t="str">
        <f t="shared" si="591"/>
        <v/>
      </c>
      <c r="BZ358" s="153" t="str">
        <f t="shared" si="591"/>
        <v/>
      </c>
      <c r="CA358" s="153" t="str">
        <f t="shared" si="591"/>
        <v/>
      </c>
      <c r="CB358" s="153" t="str">
        <f t="shared" si="591"/>
        <v/>
      </c>
      <c r="CC358" s="153" t="str">
        <f t="shared" si="591"/>
        <v/>
      </c>
      <c r="CD358" s="153" t="str">
        <f t="shared" si="591"/>
        <v/>
      </c>
      <c r="CE358" s="153" t="str">
        <f t="shared" si="591"/>
        <v/>
      </c>
      <c r="CF358" s="153" t="str">
        <f t="shared" si="591"/>
        <v/>
      </c>
      <c r="CG358" s="153" t="str">
        <f t="shared" si="591"/>
        <v/>
      </c>
      <c r="CH358" s="153" t="str">
        <f t="shared" si="591"/>
        <v/>
      </c>
      <c r="CI358" s="153" t="str">
        <f t="shared" si="591"/>
        <v/>
      </c>
      <c r="CJ358" s="153" t="str">
        <f t="shared" si="591"/>
        <v/>
      </c>
      <c r="CK358" s="153" t="str">
        <f t="shared" si="591"/>
        <v/>
      </c>
      <c r="CL358" s="153" t="str">
        <f t="shared" si="591"/>
        <v/>
      </c>
      <c r="CM358" s="153" t="str">
        <f t="shared" si="591"/>
        <v/>
      </c>
      <c r="CN358" s="153" t="str">
        <f t="shared" si="591"/>
        <v/>
      </c>
      <c r="CO358" s="153" t="str">
        <f t="shared" si="591"/>
        <v/>
      </c>
      <c r="CP358" s="153" t="str">
        <f t="shared" si="591"/>
        <v/>
      </c>
      <c r="CQ358" s="153" t="str">
        <f t="shared" si="591"/>
        <v/>
      </c>
      <c r="CR358" s="153" t="str">
        <f t="shared" si="591"/>
        <v/>
      </c>
      <c r="CS358" s="153" t="str">
        <f t="shared" si="591"/>
        <v/>
      </c>
      <c r="CT358" s="153" t="str">
        <f t="shared" si="591"/>
        <v/>
      </c>
      <c r="CU358" s="153" t="str">
        <f t="shared" si="591"/>
        <v/>
      </c>
      <c r="CV358" s="153" t="str">
        <f t="shared" si="591"/>
        <v/>
      </c>
      <c r="CW358" s="153" t="str">
        <f t="shared" si="591"/>
        <v/>
      </c>
      <c r="CX358" s="153" t="str">
        <f t="shared" si="591"/>
        <v/>
      </c>
      <c r="CY358" s="153" t="str">
        <f t="shared" si="591"/>
        <v/>
      </c>
      <c r="DA358" s="153" t="str">
        <f t="shared" si="585"/>
        <v/>
      </c>
    </row>
    <row r="359" spans="1:105" s="34" customFormat="1">
      <c r="D359" s="153" t="str">
        <f t="shared" ref="D359:BO359" si="592">IF(LEN(D297)&gt;0,D297,IF(LEN(D319)&gt;0,D319,IF(LEN(D339)&gt;0,D339,IF(LEN(D273)&gt;0,D273,""))))</f>
        <v/>
      </c>
      <c r="E359" s="153" t="str">
        <f t="shared" si="592"/>
        <v/>
      </c>
      <c r="F359" s="153" t="str">
        <f t="shared" si="592"/>
        <v/>
      </c>
      <c r="G359" s="153" t="str">
        <f t="shared" si="592"/>
        <v/>
      </c>
      <c r="H359" s="153" t="str">
        <f t="shared" si="592"/>
        <v/>
      </c>
      <c r="I359" s="153" t="str">
        <f t="shared" si="592"/>
        <v/>
      </c>
      <c r="J359" s="153" t="str">
        <f t="shared" si="592"/>
        <v/>
      </c>
      <c r="K359" s="153" t="str">
        <f t="shared" si="592"/>
        <v/>
      </c>
      <c r="L359" s="153" t="str">
        <f t="shared" si="592"/>
        <v/>
      </c>
      <c r="M359" s="153" t="str">
        <f t="shared" si="592"/>
        <v/>
      </c>
      <c r="N359" s="153" t="str">
        <f t="shared" si="592"/>
        <v/>
      </c>
      <c r="O359" s="153" t="str">
        <f t="shared" si="592"/>
        <v/>
      </c>
      <c r="P359" s="153" t="str">
        <f t="shared" si="592"/>
        <v/>
      </c>
      <c r="Q359" s="153" t="str">
        <f t="shared" si="592"/>
        <v/>
      </c>
      <c r="R359" s="153" t="str">
        <f t="shared" si="592"/>
        <v/>
      </c>
      <c r="S359" s="153" t="str">
        <f t="shared" si="592"/>
        <v/>
      </c>
      <c r="T359" s="153" t="str">
        <f t="shared" si="592"/>
        <v/>
      </c>
      <c r="U359" s="153" t="str">
        <f t="shared" si="592"/>
        <v/>
      </c>
      <c r="V359" s="153" t="str">
        <f t="shared" si="592"/>
        <v/>
      </c>
      <c r="W359" s="153" t="str">
        <f t="shared" si="592"/>
        <v/>
      </c>
      <c r="X359" s="153" t="str">
        <f t="shared" si="592"/>
        <v/>
      </c>
      <c r="Y359" s="153" t="str">
        <f t="shared" si="592"/>
        <v/>
      </c>
      <c r="Z359" s="153" t="str">
        <f t="shared" si="592"/>
        <v/>
      </c>
      <c r="AA359" s="153" t="str">
        <f t="shared" si="592"/>
        <v/>
      </c>
      <c r="AB359" s="153" t="str">
        <f t="shared" si="592"/>
        <v/>
      </c>
      <c r="AC359" s="153" t="str">
        <f t="shared" si="592"/>
        <v/>
      </c>
      <c r="AD359" s="153" t="str">
        <f t="shared" si="592"/>
        <v/>
      </c>
      <c r="AE359" s="153" t="str">
        <f t="shared" si="592"/>
        <v/>
      </c>
      <c r="AF359" s="153" t="str">
        <f t="shared" si="592"/>
        <v/>
      </c>
      <c r="AG359" s="153" t="str">
        <f t="shared" si="592"/>
        <v/>
      </c>
      <c r="AH359" s="153" t="str">
        <f t="shared" si="592"/>
        <v/>
      </c>
      <c r="AI359" s="153" t="str">
        <f t="shared" si="592"/>
        <v/>
      </c>
      <c r="AJ359" s="153" t="str">
        <f t="shared" si="592"/>
        <v/>
      </c>
      <c r="AK359" s="153" t="str">
        <f t="shared" si="592"/>
        <v/>
      </c>
      <c r="AL359" s="153" t="str">
        <f t="shared" si="592"/>
        <v/>
      </c>
      <c r="AM359" s="153" t="str">
        <f t="shared" si="592"/>
        <v/>
      </c>
      <c r="AN359" s="153" t="str">
        <f t="shared" si="592"/>
        <v/>
      </c>
      <c r="AO359" s="153" t="str">
        <f t="shared" si="592"/>
        <v/>
      </c>
      <c r="AP359" s="153" t="str">
        <f t="shared" si="592"/>
        <v/>
      </c>
      <c r="AQ359" s="153" t="str">
        <f t="shared" si="592"/>
        <v/>
      </c>
      <c r="AR359" s="153" t="str">
        <f t="shared" si="592"/>
        <v/>
      </c>
      <c r="AS359" s="153" t="str">
        <f t="shared" si="592"/>
        <v/>
      </c>
      <c r="AT359" s="153" t="str">
        <f t="shared" si="592"/>
        <v/>
      </c>
      <c r="AU359" s="153" t="str">
        <f t="shared" si="592"/>
        <v/>
      </c>
      <c r="AV359" s="153" t="str">
        <f t="shared" si="592"/>
        <v/>
      </c>
      <c r="AW359" s="153" t="str">
        <f t="shared" si="592"/>
        <v/>
      </c>
      <c r="AX359" s="153" t="str">
        <f t="shared" si="592"/>
        <v/>
      </c>
      <c r="AY359" s="153" t="str">
        <f t="shared" si="592"/>
        <v/>
      </c>
      <c r="AZ359" s="153" t="str">
        <f t="shared" si="592"/>
        <v>x</v>
      </c>
      <c r="BA359" s="153" t="str">
        <f t="shared" si="592"/>
        <v/>
      </c>
      <c r="BB359" s="153" t="str">
        <f t="shared" si="592"/>
        <v/>
      </c>
      <c r="BC359" s="153" t="str">
        <f t="shared" si="592"/>
        <v/>
      </c>
      <c r="BD359" s="153" t="str">
        <f t="shared" si="592"/>
        <v/>
      </c>
      <c r="BE359" s="153" t="str">
        <f t="shared" si="592"/>
        <v/>
      </c>
      <c r="BF359" s="153" t="str">
        <f t="shared" si="592"/>
        <v/>
      </c>
      <c r="BG359" s="153" t="str">
        <f t="shared" si="592"/>
        <v/>
      </c>
      <c r="BH359" s="153" t="str">
        <f t="shared" si="592"/>
        <v/>
      </c>
      <c r="BI359" s="153" t="str">
        <f t="shared" si="592"/>
        <v/>
      </c>
      <c r="BJ359" s="153" t="str">
        <f t="shared" si="592"/>
        <v/>
      </c>
      <c r="BK359" s="153" t="str">
        <f t="shared" si="592"/>
        <v/>
      </c>
      <c r="BL359" s="153" t="str">
        <f t="shared" si="592"/>
        <v/>
      </c>
      <c r="BM359" s="153" t="str">
        <f t="shared" si="592"/>
        <v/>
      </c>
      <c r="BN359" s="153" t="str">
        <f t="shared" si="592"/>
        <v/>
      </c>
      <c r="BO359" s="153" t="str">
        <f t="shared" si="592"/>
        <v/>
      </c>
      <c r="BP359" s="153" t="str">
        <f t="shared" ref="BP359:CY359" si="593">IF(LEN(BP297)&gt;0,BP297,IF(LEN(BP319)&gt;0,BP319,IF(LEN(BP339)&gt;0,BP339,IF(LEN(BP273)&gt;0,BP273,""))))</f>
        <v/>
      </c>
      <c r="BQ359" s="153" t="str">
        <f t="shared" si="593"/>
        <v/>
      </c>
      <c r="BR359" s="153" t="str">
        <f t="shared" si="593"/>
        <v/>
      </c>
      <c r="BS359" s="153" t="str">
        <f t="shared" si="593"/>
        <v/>
      </c>
      <c r="BT359" s="153" t="str">
        <f t="shared" si="593"/>
        <v/>
      </c>
      <c r="BU359" s="153" t="str">
        <f t="shared" si="593"/>
        <v/>
      </c>
      <c r="BV359" s="153" t="str">
        <f t="shared" si="593"/>
        <v/>
      </c>
      <c r="BW359" s="153" t="str">
        <f t="shared" si="593"/>
        <v/>
      </c>
      <c r="BX359" s="153" t="str">
        <f t="shared" si="593"/>
        <v/>
      </c>
      <c r="BY359" s="153" t="str">
        <f t="shared" si="593"/>
        <v/>
      </c>
      <c r="BZ359" s="153" t="str">
        <f t="shared" si="593"/>
        <v/>
      </c>
      <c r="CA359" s="153" t="str">
        <f t="shared" si="593"/>
        <v/>
      </c>
      <c r="CB359" s="153" t="str">
        <f t="shared" si="593"/>
        <v/>
      </c>
      <c r="CC359" s="153" t="str">
        <f t="shared" si="593"/>
        <v/>
      </c>
      <c r="CD359" s="153" t="str">
        <f t="shared" si="593"/>
        <v/>
      </c>
      <c r="CE359" s="153" t="str">
        <f t="shared" si="593"/>
        <v/>
      </c>
      <c r="CF359" s="153" t="str">
        <f t="shared" si="593"/>
        <v/>
      </c>
      <c r="CG359" s="153" t="str">
        <f t="shared" si="593"/>
        <v/>
      </c>
      <c r="CH359" s="153" t="str">
        <f t="shared" si="593"/>
        <v/>
      </c>
      <c r="CI359" s="153" t="str">
        <f t="shared" si="593"/>
        <v/>
      </c>
      <c r="CJ359" s="153" t="str">
        <f t="shared" si="593"/>
        <v/>
      </c>
      <c r="CK359" s="153" t="str">
        <f t="shared" si="593"/>
        <v/>
      </c>
      <c r="CL359" s="153" t="str">
        <f t="shared" si="593"/>
        <v/>
      </c>
      <c r="CM359" s="153" t="str">
        <f t="shared" si="593"/>
        <v/>
      </c>
      <c r="CN359" s="153" t="str">
        <f t="shared" si="593"/>
        <v/>
      </c>
      <c r="CO359" s="153" t="str">
        <f t="shared" si="593"/>
        <v/>
      </c>
      <c r="CP359" s="153" t="str">
        <f t="shared" si="593"/>
        <v/>
      </c>
      <c r="CQ359" s="153" t="str">
        <f t="shared" si="593"/>
        <v/>
      </c>
      <c r="CR359" s="153" t="str">
        <f t="shared" si="593"/>
        <v/>
      </c>
      <c r="CS359" s="153" t="str">
        <f t="shared" si="593"/>
        <v/>
      </c>
      <c r="CT359" s="153" t="str">
        <f t="shared" si="593"/>
        <v/>
      </c>
      <c r="CU359" s="153" t="str">
        <f t="shared" si="593"/>
        <v/>
      </c>
      <c r="CV359" s="153" t="str">
        <f t="shared" si="593"/>
        <v/>
      </c>
      <c r="CW359" s="153" t="str">
        <f t="shared" si="593"/>
        <v/>
      </c>
      <c r="CX359" s="153" t="str">
        <f t="shared" si="593"/>
        <v/>
      </c>
      <c r="CY359" s="153" t="str">
        <f t="shared" si="593"/>
        <v/>
      </c>
    </row>
    <row r="360" spans="1:105" s="148" customFormat="1">
      <c r="D360" s="176" t="str">
        <f t="shared" ref="D360:BO360" si="594">IF(LEN(D298)&gt;0,D298,IF(LEN(D320)&gt;0,D320,IF(LEN(D340)&gt;0,D340,IF(LEN(D274)&gt;0,D274,""))))</f>
        <v/>
      </c>
      <c r="E360" s="176" t="str">
        <f t="shared" si="594"/>
        <v/>
      </c>
      <c r="F360" s="176" t="str">
        <f t="shared" si="594"/>
        <v/>
      </c>
      <c r="G360" s="176" t="str">
        <f t="shared" si="594"/>
        <v/>
      </c>
      <c r="H360" s="176" t="str">
        <f t="shared" si="594"/>
        <v/>
      </c>
      <c r="I360" s="176" t="str">
        <f t="shared" si="594"/>
        <v/>
      </c>
      <c r="J360" s="176" t="str">
        <f t="shared" si="594"/>
        <v/>
      </c>
      <c r="K360" s="176" t="str">
        <f t="shared" si="594"/>
        <v/>
      </c>
      <c r="L360" s="176" t="str">
        <f t="shared" si="594"/>
        <v/>
      </c>
      <c r="M360" s="176" t="str">
        <f t="shared" si="594"/>
        <v/>
      </c>
      <c r="N360" s="176" t="str">
        <f t="shared" si="594"/>
        <v/>
      </c>
      <c r="O360" s="176" t="str">
        <f t="shared" si="594"/>
        <v/>
      </c>
      <c r="P360" s="176" t="str">
        <f t="shared" si="594"/>
        <v/>
      </c>
      <c r="Q360" s="176" t="str">
        <f t="shared" si="594"/>
        <v/>
      </c>
      <c r="R360" s="176" t="str">
        <f t="shared" si="594"/>
        <v/>
      </c>
      <c r="S360" s="176" t="str">
        <f t="shared" si="594"/>
        <v/>
      </c>
      <c r="T360" s="176" t="str">
        <f t="shared" si="594"/>
        <v/>
      </c>
      <c r="U360" s="176" t="str">
        <f t="shared" si="594"/>
        <v/>
      </c>
      <c r="V360" s="176" t="str">
        <f t="shared" si="594"/>
        <v/>
      </c>
      <c r="W360" s="176" t="str">
        <f t="shared" si="594"/>
        <v/>
      </c>
      <c r="X360" s="176" t="str">
        <f t="shared" si="594"/>
        <v/>
      </c>
      <c r="Y360" s="176" t="str">
        <f t="shared" si="594"/>
        <v/>
      </c>
      <c r="Z360" s="176" t="str">
        <f t="shared" si="594"/>
        <v/>
      </c>
      <c r="AA360" s="176" t="str">
        <f t="shared" si="594"/>
        <v/>
      </c>
      <c r="AB360" s="176" t="str">
        <f t="shared" si="594"/>
        <v/>
      </c>
      <c r="AC360" s="176" t="str">
        <f t="shared" si="594"/>
        <v/>
      </c>
      <c r="AD360" s="176" t="str">
        <f t="shared" si="594"/>
        <v/>
      </c>
      <c r="AE360" s="176" t="str">
        <f t="shared" si="594"/>
        <v/>
      </c>
      <c r="AF360" s="176" t="str">
        <f t="shared" si="594"/>
        <v/>
      </c>
      <c r="AG360" s="176" t="str">
        <f t="shared" si="594"/>
        <v/>
      </c>
      <c r="AH360" s="176" t="str">
        <f t="shared" si="594"/>
        <v/>
      </c>
      <c r="AI360" s="176" t="str">
        <f t="shared" si="594"/>
        <v/>
      </c>
      <c r="AJ360" s="176" t="str">
        <f t="shared" si="594"/>
        <v/>
      </c>
      <c r="AK360" s="176" t="str">
        <f t="shared" si="594"/>
        <v/>
      </c>
      <c r="AL360" s="176" t="str">
        <f t="shared" si="594"/>
        <v/>
      </c>
      <c r="AM360" s="176" t="str">
        <f t="shared" si="594"/>
        <v/>
      </c>
      <c r="AN360" s="176" t="str">
        <f t="shared" si="594"/>
        <v/>
      </c>
      <c r="AO360" s="176" t="str">
        <f t="shared" si="594"/>
        <v/>
      </c>
      <c r="AP360" s="176" t="str">
        <f t="shared" si="594"/>
        <v/>
      </c>
      <c r="AQ360" s="176" t="str">
        <f t="shared" si="594"/>
        <v/>
      </c>
      <c r="AR360" s="176" t="str">
        <f t="shared" si="594"/>
        <v/>
      </c>
      <c r="AS360" s="176" t="str">
        <f t="shared" si="594"/>
        <v/>
      </c>
      <c r="AT360" s="176" t="str">
        <f t="shared" si="594"/>
        <v/>
      </c>
      <c r="AU360" s="176" t="str">
        <f t="shared" si="594"/>
        <v/>
      </c>
      <c r="AV360" s="176" t="str">
        <f t="shared" si="594"/>
        <v/>
      </c>
      <c r="AW360" s="176" t="str">
        <f t="shared" si="594"/>
        <v/>
      </c>
      <c r="AX360" s="176" t="str">
        <f t="shared" si="594"/>
        <v/>
      </c>
      <c r="AY360" s="176" t="str">
        <f t="shared" si="594"/>
        <v/>
      </c>
      <c r="AZ360" s="176" t="str">
        <f t="shared" si="594"/>
        <v/>
      </c>
      <c r="BA360" s="176" t="str">
        <f t="shared" si="594"/>
        <v/>
      </c>
      <c r="BB360" s="176" t="str">
        <f t="shared" si="594"/>
        <v/>
      </c>
      <c r="BC360" s="176" t="str">
        <f t="shared" si="594"/>
        <v/>
      </c>
      <c r="BD360" s="176" t="str">
        <f t="shared" si="594"/>
        <v/>
      </c>
      <c r="BE360" s="176" t="str">
        <f t="shared" si="594"/>
        <v/>
      </c>
      <c r="BF360" s="176" t="str">
        <f t="shared" si="594"/>
        <v/>
      </c>
      <c r="BG360" s="176" t="str">
        <f t="shared" si="594"/>
        <v/>
      </c>
      <c r="BH360" s="176" t="str">
        <f t="shared" si="594"/>
        <v/>
      </c>
      <c r="BI360" s="176" t="str">
        <f t="shared" si="594"/>
        <v/>
      </c>
      <c r="BJ360" s="176" t="str">
        <f t="shared" si="594"/>
        <v/>
      </c>
      <c r="BK360" s="176" t="str">
        <f t="shared" si="594"/>
        <v/>
      </c>
      <c r="BL360" s="176" t="str">
        <f t="shared" si="594"/>
        <v/>
      </c>
      <c r="BM360" s="176" t="str">
        <f t="shared" si="594"/>
        <v/>
      </c>
      <c r="BN360" s="176" t="str">
        <f t="shared" si="594"/>
        <v/>
      </c>
      <c r="BO360" s="176" t="str">
        <f t="shared" si="594"/>
        <v/>
      </c>
      <c r="BP360" s="176" t="str">
        <f t="shared" ref="BP360:CY360" si="595">IF(LEN(BP298)&gt;0,BP298,IF(LEN(BP320)&gt;0,BP320,IF(LEN(BP340)&gt;0,BP340,IF(LEN(BP274)&gt;0,BP274,""))))</f>
        <v/>
      </c>
      <c r="BQ360" s="176" t="str">
        <f t="shared" si="595"/>
        <v/>
      </c>
      <c r="BR360" s="176" t="str">
        <f t="shared" si="595"/>
        <v/>
      </c>
      <c r="BS360" s="176" t="str">
        <f t="shared" si="595"/>
        <v/>
      </c>
      <c r="BT360" s="176" t="str">
        <f t="shared" si="595"/>
        <v/>
      </c>
      <c r="BU360" s="176" t="str">
        <f t="shared" si="595"/>
        <v/>
      </c>
      <c r="BV360" s="176" t="str">
        <f t="shared" si="595"/>
        <v/>
      </c>
      <c r="BW360" s="176" t="str">
        <f t="shared" si="595"/>
        <v/>
      </c>
      <c r="BX360" s="176" t="str">
        <f t="shared" si="595"/>
        <v/>
      </c>
      <c r="BY360" s="176" t="str">
        <f t="shared" si="595"/>
        <v/>
      </c>
      <c r="BZ360" s="176" t="str">
        <f t="shared" si="595"/>
        <v/>
      </c>
      <c r="CA360" s="176" t="str">
        <f t="shared" si="595"/>
        <v/>
      </c>
      <c r="CB360" s="176" t="str">
        <f t="shared" si="595"/>
        <v/>
      </c>
      <c r="CC360" s="176" t="str">
        <f t="shared" si="595"/>
        <v/>
      </c>
      <c r="CD360" s="176" t="str">
        <f t="shared" si="595"/>
        <v/>
      </c>
      <c r="CE360" s="176" t="str">
        <f t="shared" si="595"/>
        <v/>
      </c>
      <c r="CF360" s="176" t="str">
        <f t="shared" si="595"/>
        <v/>
      </c>
      <c r="CG360" s="176" t="str">
        <f t="shared" si="595"/>
        <v/>
      </c>
      <c r="CH360" s="176" t="str">
        <f t="shared" si="595"/>
        <v/>
      </c>
      <c r="CI360" s="176" t="str">
        <f t="shared" si="595"/>
        <v/>
      </c>
      <c r="CJ360" s="176" t="str">
        <f t="shared" si="595"/>
        <v/>
      </c>
      <c r="CK360" s="176" t="str">
        <f t="shared" si="595"/>
        <v/>
      </c>
      <c r="CL360" s="176" t="str">
        <f t="shared" si="595"/>
        <v/>
      </c>
      <c r="CM360" s="176" t="str">
        <f t="shared" si="595"/>
        <v/>
      </c>
      <c r="CN360" s="176" t="str">
        <f t="shared" si="595"/>
        <v/>
      </c>
      <c r="CO360" s="176" t="str">
        <f t="shared" si="595"/>
        <v/>
      </c>
      <c r="CP360" s="176" t="str">
        <f t="shared" si="595"/>
        <v/>
      </c>
      <c r="CQ360" s="176" t="str">
        <f t="shared" si="595"/>
        <v/>
      </c>
      <c r="CR360" s="176" t="str">
        <f t="shared" si="595"/>
        <v/>
      </c>
      <c r="CS360" s="176" t="str">
        <f t="shared" si="595"/>
        <v/>
      </c>
      <c r="CT360" s="176" t="str">
        <f t="shared" si="595"/>
        <v/>
      </c>
      <c r="CU360" s="176" t="str">
        <f t="shared" si="595"/>
        <v/>
      </c>
      <c r="CV360" s="176" t="str">
        <f t="shared" si="595"/>
        <v/>
      </c>
      <c r="CW360" s="176" t="str">
        <f t="shared" si="595"/>
        <v/>
      </c>
      <c r="CX360" s="176" t="str">
        <f t="shared" si="595"/>
        <v/>
      </c>
      <c r="CY360" s="176" t="str">
        <f t="shared" si="595"/>
        <v/>
      </c>
    </row>
    <row r="361" spans="1:105" s="148" customFormat="1">
      <c r="D361" s="176" t="str">
        <f t="shared" ref="D361:BO361" si="596">IF(LEN(D299)&gt;0,D299,IF(LEN(D321)&gt;0,D321,IF(LEN(D341)&gt;0,D341,IF(LEN(D275)&gt;0,D275,""))))</f>
        <v/>
      </c>
      <c r="E361" s="176" t="str">
        <f t="shared" si="596"/>
        <v/>
      </c>
      <c r="F361" s="176" t="str">
        <f t="shared" si="596"/>
        <v/>
      </c>
      <c r="G361" s="176" t="str">
        <f t="shared" si="596"/>
        <v/>
      </c>
      <c r="H361" s="176" t="str">
        <f t="shared" si="596"/>
        <v/>
      </c>
      <c r="I361" s="176" t="str">
        <f t="shared" si="596"/>
        <v/>
      </c>
      <c r="J361" s="176" t="str">
        <f t="shared" si="596"/>
        <v/>
      </c>
      <c r="K361" s="176" t="str">
        <f t="shared" si="596"/>
        <v/>
      </c>
      <c r="L361" s="176" t="str">
        <f t="shared" si="596"/>
        <v/>
      </c>
      <c r="M361" s="176" t="str">
        <f t="shared" si="596"/>
        <v/>
      </c>
      <c r="N361" s="176" t="str">
        <f t="shared" si="596"/>
        <v/>
      </c>
      <c r="O361" s="176" t="str">
        <f t="shared" si="596"/>
        <v/>
      </c>
      <c r="P361" s="176" t="str">
        <f t="shared" si="596"/>
        <v/>
      </c>
      <c r="Q361" s="176" t="str">
        <f t="shared" si="596"/>
        <v/>
      </c>
      <c r="R361" s="176" t="str">
        <f t="shared" si="596"/>
        <v/>
      </c>
      <c r="S361" s="176" t="str">
        <f t="shared" si="596"/>
        <v/>
      </c>
      <c r="T361" s="176" t="str">
        <f t="shared" si="596"/>
        <v/>
      </c>
      <c r="U361" s="176" t="str">
        <f t="shared" si="596"/>
        <v/>
      </c>
      <c r="V361" s="176" t="str">
        <f t="shared" si="596"/>
        <v/>
      </c>
      <c r="W361" s="176" t="str">
        <f t="shared" si="596"/>
        <v/>
      </c>
      <c r="X361" s="176" t="str">
        <f t="shared" si="596"/>
        <v/>
      </c>
      <c r="Y361" s="176" t="str">
        <f t="shared" si="596"/>
        <v/>
      </c>
      <c r="Z361" s="176" t="str">
        <f t="shared" si="596"/>
        <v/>
      </c>
      <c r="AA361" s="176" t="str">
        <f t="shared" si="596"/>
        <v/>
      </c>
      <c r="AB361" s="176" t="str">
        <f t="shared" si="596"/>
        <v/>
      </c>
      <c r="AC361" s="176" t="str">
        <f t="shared" si="596"/>
        <v/>
      </c>
      <c r="AD361" s="176" t="str">
        <f t="shared" si="596"/>
        <v/>
      </c>
      <c r="AE361" s="176" t="str">
        <f t="shared" si="596"/>
        <v/>
      </c>
      <c r="AF361" s="176" t="str">
        <f t="shared" si="596"/>
        <v/>
      </c>
      <c r="AG361" s="176" t="str">
        <f t="shared" si="596"/>
        <v/>
      </c>
      <c r="AH361" s="176" t="str">
        <f t="shared" si="596"/>
        <v/>
      </c>
      <c r="AI361" s="176" t="str">
        <f t="shared" si="596"/>
        <v/>
      </c>
      <c r="AJ361" s="176" t="str">
        <f t="shared" si="596"/>
        <v/>
      </c>
      <c r="AK361" s="176" t="str">
        <f t="shared" si="596"/>
        <v/>
      </c>
      <c r="AL361" s="176" t="str">
        <f t="shared" si="596"/>
        <v/>
      </c>
      <c r="AM361" s="176" t="str">
        <f t="shared" si="596"/>
        <v/>
      </c>
      <c r="AN361" s="176" t="str">
        <f t="shared" si="596"/>
        <v/>
      </c>
      <c r="AO361" s="176" t="str">
        <f t="shared" si="596"/>
        <v/>
      </c>
      <c r="AP361" s="176" t="str">
        <f t="shared" si="596"/>
        <v/>
      </c>
      <c r="AQ361" s="176" t="str">
        <f t="shared" si="596"/>
        <v/>
      </c>
      <c r="AR361" s="176" t="str">
        <f t="shared" si="596"/>
        <v/>
      </c>
      <c r="AS361" s="176" t="str">
        <f t="shared" si="596"/>
        <v/>
      </c>
      <c r="AT361" s="176" t="str">
        <f t="shared" si="596"/>
        <v/>
      </c>
      <c r="AU361" s="176" t="str">
        <f t="shared" si="596"/>
        <v/>
      </c>
      <c r="AV361" s="176" t="str">
        <f t="shared" si="596"/>
        <v/>
      </c>
      <c r="AW361" s="176" t="str">
        <f t="shared" si="596"/>
        <v/>
      </c>
      <c r="AX361" s="176" t="str">
        <f t="shared" si="596"/>
        <v/>
      </c>
      <c r="AY361" s="176" t="str">
        <f t="shared" si="596"/>
        <v/>
      </c>
      <c r="AZ361" s="176" t="str">
        <f t="shared" si="596"/>
        <v/>
      </c>
      <c r="BA361" s="176" t="str">
        <f t="shared" si="596"/>
        <v/>
      </c>
      <c r="BB361" s="176" t="str">
        <f t="shared" si="596"/>
        <v/>
      </c>
      <c r="BC361" s="176" t="str">
        <f t="shared" si="596"/>
        <v/>
      </c>
      <c r="BD361" s="176" t="str">
        <f t="shared" si="596"/>
        <v/>
      </c>
      <c r="BE361" s="176" t="str">
        <f t="shared" si="596"/>
        <v/>
      </c>
      <c r="BF361" s="176" t="str">
        <f t="shared" si="596"/>
        <v/>
      </c>
      <c r="BG361" s="176" t="str">
        <f t="shared" si="596"/>
        <v/>
      </c>
      <c r="BH361" s="176" t="str">
        <f t="shared" si="596"/>
        <v/>
      </c>
      <c r="BI361" s="176" t="str">
        <f t="shared" si="596"/>
        <v/>
      </c>
      <c r="BJ361" s="176" t="str">
        <f t="shared" si="596"/>
        <v/>
      </c>
      <c r="BK361" s="176" t="str">
        <f t="shared" si="596"/>
        <v/>
      </c>
      <c r="BL361" s="176" t="str">
        <f t="shared" si="596"/>
        <v/>
      </c>
      <c r="BM361" s="176" t="str">
        <f t="shared" si="596"/>
        <v/>
      </c>
      <c r="BN361" s="176" t="str">
        <f t="shared" si="596"/>
        <v/>
      </c>
      <c r="BO361" s="176" t="str">
        <f t="shared" si="596"/>
        <v/>
      </c>
      <c r="BP361" s="176" t="str">
        <f t="shared" ref="BP361:CY361" si="597">IF(LEN(BP299)&gt;0,BP299,IF(LEN(BP321)&gt;0,BP321,IF(LEN(BP341)&gt;0,BP341,IF(LEN(BP275)&gt;0,BP275,""))))</f>
        <v/>
      </c>
      <c r="BQ361" s="176" t="str">
        <f t="shared" si="597"/>
        <v/>
      </c>
      <c r="BR361" s="176" t="str">
        <f t="shared" si="597"/>
        <v/>
      </c>
      <c r="BS361" s="176" t="str">
        <f t="shared" si="597"/>
        <v/>
      </c>
      <c r="BT361" s="176" t="str">
        <f t="shared" si="597"/>
        <v/>
      </c>
      <c r="BU361" s="176" t="str">
        <f t="shared" si="597"/>
        <v/>
      </c>
      <c r="BV361" s="176" t="str">
        <f t="shared" si="597"/>
        <v/>
      </c>
      <c r="BW361" s="176" t="str">
        <f t="shared" si="597"/>
        <v/>
      </c>
      <c r="BX361" s="176" t="str">
        <f t="shared" si="597"/>
        <v/>
      </c>
      <c r="BY361" s="176" t="str">
        <f t="shared" si="597"/>
        <v/>
      </c>
      <c r="BZ361" s="176" t="str">
        <f t="shared" si="597"/>
        <v/>
      </c>
      <c r="CA361" s="176" t="str">
        <f t="shared" si="597"/>
        <v/>
      </c>
      <c r="CB361" s="176" t="str">
        <f t="shared" si="597"/>
        <v/>
      </c>
      <c r="CC361" s="176" t="str">
        <f t="shared" si="597"/>
        <v/>
      </c>
      <c r="CD361" s="176" t="str">
        <f t="shared" si="597"/>
        <v/>
      </c>
      <c r="CE361" s="176" t="str">
        <f t="shared" si="597"/>
        <v/>
      </c>
      <c r="CF361" s="176" t="str">
        <f t="shared" si="597"/>
        <v/>
      </c>
      <c r="CG361" s="176" t="str">
        <f t="shared" si="597"/>
        <v/>
      </c>
      <c r="CH361" s="176" t="str">
        <f t="shared" si="597"/>
        <v/>
      </c>
      <c r="CI361" s="176" t="str">
        <f t="shared" si="597"/>
        <v/>
      </c>
      <c r="CJ361" s="176" t="str">
        <f t="shared" si="597"/>
        <v/>
      </c>
      <c r="CK361" s="176" t="str">
        <f t="shared" si="597"/>
        <v/>
      </c>
      <c r="CL361" s="176" t="str">
        <f t="shared" si="597"/>
        <v/>
      </c>
      <c r="CM361" s="176" t="str">
        <f t="shared" si="597"/>
        <v/>
      </c>
      <c r="CN361" s="176" t="str">
        <f t="shared" si="597"/>
        <v/>
      </c>
      <c r="CO361" s="176" t="str">
        <f t="shared" si="597"/>
        <v/>
      </c>
      <c r="CP361" s="176" t="str">
        <f t="shared" si="597"/>
        <v/>
      </c>
      <c r="CQ361" s="176" t="str">
        <f t="shared" si="597"/>
        <v/>
      </c>
      <c r="CR361" s="176" t="str">
        <f t="shared" si="597"/>
        <v/>
      </c>
      <c r="CS361" s="176" t="str">
        <f t="shared" si="597"/>
        <v/>
      </c>
      <c r="CT361" s="176" t="str">
        <f t="shared" si="597"/>
        <v/>
      </c>
      <c r="CU361" s="176" t="str">
        <f t="shared" si="597"/>
        <v/>
      </c>
      <c r="CV361" s="176" t="str">
        <f t="shared" si="597"/>
        <v/>
      </c>
      <c r="CW361" s="176" t="str">
        <f t="shared" si="597"/>
        <v/>
      </c>
      <c r="CX361" s="176" t="str">
        <f t="shared" si="597"/>
        <v/>
      </c>
      <c r="CY361" s="176" t="str">
        <f t="shared" si="597"/>
        <v/>
      </c>
    </row>
    <row r="362" spans="1:105" s="148" customFormat="1">
      <c r="D362" s="176" t="str">
        <f t="shared" ref="D362:BO362" si="598">IF(LEN(D300)&gt;0,D300,IF(LEN(D322)&gt;0,D322,IF(LEN(D342)&gt;0,D342,IF(LEN(D276)&gt;0,D276,""))))</f>
        <v/>
      </c>
      <c r="E362" s="176" t="str">
        <f t="shared" si="598"/>
        <v/>
      </c>
      <c r="F362" s="176" t="str">
        <f t="shared" si="598"/>
        <v/>
      </c>
      <c r="G362" s="176" t="str">
        <f t="shared" si="598"/>
        <v/>
      </c>
      <c r="H362" s="176" t="str">
        <f t="shared" si="598"/>
        <v/>
      </c>
      <c r="I362" s="176" t="str">
        <f t="shared" si="598"/>
        <v/>
      </c>
      <c r="J362" s="176" t="str">
        <f t="shared" si="598"/>
        <v/>
      </c>
      <c r="K362" s="176" t="str">
        <f t="shared" si="598"/>
        <v/>
      </c>
      <c r="L362" s="176" t="str">
        <f t="shared" si="598"/>
        <v/>
      </c>
      <c r="M362" s="176" t="str">
        <f t="shared" si="598"/>
        <v/>
      </c>
      <c r="N362" s="176" t="str">
        <f t="shared" si="598"/>
        <v/>
      </c>
      <c r="O362" s="176" t="str">
        <f t="shared" si="598"/>
        <v/>
      </c>
      <c r="P362" s="176" t="str">
        <f t="shared" si="598"/>
        <v/>
      </c>
      <c r="Q362" s="176" t="str">
        <f t="shared" si="598"/>
        <v/>
      </c>
      <c r="R362" s="176" t="str">
        <f t="shared" si="598"/>
        <v/>
      </c>
      <c r="S362" s="176" t="str">
        <f t="shared" si="598"/>
        <v/>
      </c>
      <c r="T362" s="176" t="str">
        <f t="shared" si="598"/>
        <v/>
      </c>
      <c r="U362" s="176" t="str">
        <f t="shared" si="598"/>
        <v/>
      </c>
      <c r="V362" s="176" t="str">
        <f t="shared" si="598"/>
        <v/>
      </c>
      <c r="W362" s="176" t="str">
        <f t="shared" si="598"/>
        <v/>
      </c>
      <c r="X362" s="176" t="str">
        <f t="shared" si="598"/>
        <v/>
      </c>
      <c r="Y362" s="176" t="str">
        <f t="shared" si="598"/>
        <v/>
      </c>
      <c r="Z362" s="176" t="str">
        <f t="shared" si="598"/>
        <v/>
      </c>
      <c r="AA362" s="176" t="str">
        <f t="shared" si="598"/>
        <v/>
      </c>
      <c r="AB362" s="176" t="str">
        <f t="shared" si="598"/>
        <v/>
      </c>
      <c r="AC362" s="176" t="str">
        <f t="shared" si="598"/>
        <v/>
      </c>
      <c r="AD362" s="176" t="str">
        <f t="shared" si="598"/>
        <v/>
      </c>
      <c r="AE362" s="176" t="str">
        <f t="shared" si="598"/>
        <v/>
      </c>
      <c r="AF362" s="176" t="str">
        <f t="shared" si="598"/>
        <v/>
      </c>
      <c r="AG362" s="176" t="str">
        <f t="shared" si="598"/>
        <v/>
      </c>
      <c r="AH362" s="176" t="str">
        <f t="shared" si="598"/>
        <v/>
      </c>
      <c r="AI362" s="176" t="str">
        <f t="shared" si="598"/>
        <v/>
      </c>
      <c r="AJ362" s="176" t="str">
        <f t="shared" si="598"/>
        <v/>
      </c>
      <c r="AK362" s="176" t="str">
        <f t="shared" si="598"/>
        <v/>
      </c>
      <c r="AL362" s="176" t="str">
        <f t="shared" si="598"/>
        <v/>
      </c>
      <c r="AM362" s="176" t="str">
        <f t="shared" si="598"/>
        <v/>
      </c>
      <c r="AN362" s="176" t="str">
        <f t="shared" si="598"/>
        <v/>
      </c>
      <c r="AO362" s="176" t="str">
        <f t="shared" si="598"/>
        <v/>
      </c>
      <c r="AP362" s="176" t="str">
        <f t="shared" si="598"/>
        <v/>
      </c>
      <c r="AQ362" s="176" t="str">
        <f t="shared" si="598"/>
        <v/>
      </c>
      <c r="AR362" s="176" t="str">
        <f t="shared" si="598"/>
        <v/>
      </c>
      <c r="AS362" s="176" t="str">
        <f t="shared" si="598"/>
        <v/>
      </c>
      <c r="AT362" s="176" t="str">
        <f t="shared" si="598"/>
        <v/>
      </c>
      <c r="AU362" s="176" t="str">
        <f t="shared" si="598"/>
        <v/>
      </c>
      <c r="AV362" s="176" t="str">
        <f t="shared" si="598"/>
        <v/>
      </c>
      <c r="AW362" s="176" t="str">
        <f t="shared" si="598"/>
        <v/>
      </c>
      <c r="AX362" s="176" t="str">
        <f t="shared" si="598"/>
        <v/>
      </c>
      <c r="AY362" s="176" t="str">
        <f t="shared" si="598"/>
        <v/>
      </c>
      <c r="AZ362" s="176" t="str">
        <f t="shared" si="598"/>
        <v/>
      </c>
      <c r="BA362" s="176" t="str">
        <f t="shared" si="598"/>
        <v/>
      </c>
      <c r="BB362" s="176" t="str">
        <f t="shared" si="598"/>
        <v/>
      </c>
      <c r="BC362" s="176" t="str">
        <f t="shared" si="598"/>
        <v/>
      </c>
      <c r="BD362" s="176" t="str">
        <f t="shared" si="598"/>
        <v/>
      </c>
      <c r="BE362" s="176" t="str">
        <f t="shared" si="598"/>
        <v/>
      </c>
      <c r="BF362" s="176" t="str">
        <f t="shared" si="598"/>
        <v/>
      </c>
      <c r="BG362" s="176" t="str">
        <f t="shared" si="598"/>
        <v/>
      </c>
      <c r="BH362" s="176" t="str">
        <f t="shared" si="598"/>
        <v/>
      </c>
      <c r="BI362" s="176" t="str">
        <f t="shared" si="598"/>
        <v/>
      </c>
      <c r="BJ362" s="176" t="str">
        <f t="shared" si="598"/>
        <v/>
      </c>
      <c r="BK362" s="176" t="str">
        <f t="shared" si="598"/>
        <v/>
      </c>
      <c r="BL362" s="176" t="str">
        <f t="shared" si="598"/>
        <v/>
      </c>
      <c r="BM362" s="176" t="str">
        <f t="shared" si="598"/>
        <v/>
      </c>
      <c r="BN362" s="176" t="str">
        <f t="shared" si="598"/>
        <v/>
      </c>
      <c r="BO362" s="176" t="str">
        <f t="shared" si="598"/>
        <v/>
      </c>
      <c r="BP362" s="176" t="str">
        <f t="shared" ref="BP362:CY362" si="599">IF(LEN(BP300)&gt;0,BP300,IF(LEN(BP322)&gt;0,BP322,IF(LEN(BP342)&gt;0,BP342,IF(LEN(BP276)&gt;0,BP276,""))))</f>
        <v/>
      </c>
      <c r="BQ362" s="176" t="str">
        <f t="shared" si="599"/>
        <v/>
      </c>
      <c r="BR362" s="176" t="str">
        <f t="shared" si="599"/>
        <v/>
      </c>
      <c r="BS362" s="176" t="str">
        <f t="shared" si="599"/>
        <v/>
      </c>
      <c r="BT362" s="176" t="str">
        <f t="shared" si="599"/>
        <v/>
      </c>
      <c r="BU362" s="176" t="str">
        <f t="shared" si="599"/>
        <v/>
      </c>
      <c r="BV362" s="176" t="str">
        <f t="shared" si="599"/>
        <v/>
      </c>
      <c r="BW362" s="176" t="str">
        <f t="shared" si="599"/>
        <v/>
      </c>
      <c r="BX362" s="176" t="str">
        <f t="shared" si="599"/>
        <v/>
      </c>
      <c r="BY362" s="176" t="str">
        <f t="shared" si="599"/>
        <v/>
      </c>
      <c r="BZ362" s="176" t="str">
        <f t="shared" si="599"/>
        <v/>
      </c>
      <c r="CA362" s="176" t="str">
        <f t="shared" si="599"/>
        <v/>
      </c>
      <c r="CB362" s="176" t="str">
        <f t="shared" si="599"/>
        <v/>
      </c>
      <c r="CC362" s="176" t="str">
        <f t="shared" si="599"/>
        <v/>
      </c>
      <c r="CD362" s="176" t="str">
        <f t="shared" si="599"/>
        <v/>
      </c>
      <c r="CE362" s="176" t="str">
        <f t="shared" si="599"/>
        <v/>
      </c>
      <c r="CF362" s="176" t="str">
        <f t="shared" si="599"/>
        <v/>
      </c>
      <c r="CG362" s="176" t="str">
        <f t="shared" si="599"/>
        <v/>
      </c>
      <c r="CH362" s="176" t="str">
        <f t="shared" si="599"/>
        <v/>
      </c>
      <c r="CI362" s="176" t="str">
        <f t="shared" si="599"/>
        <v/>
      </c>
      <c r="CJ362" s="176" t="str">
        <f t="shared" si="599"/>
        <v/>
      </c>
      <c r="CK362" s="176" t="str">
        <f t="shared" si="599"/>
        <v/>
      </c>
      <c r="CL362" s="176" t="str">
        <f t="shared" si="599"/>
        <v/>
      </c>
      <c r="CM362" s="176" t="str">
        <f t="shared" si="599"/>
        <v/>
      </c>
      <c r="CN362" s="176" t="str">
        <f t="shared" si="599"/>
        <v/>
      </c>
      <c r="CO362" s="176" t="str">
        <f t="shared" si="599"/>
        <v/>
      </c>
      <c r="CP362" s="176" t="str">
        <f t="shared" si="599"/>
        <v/>
      </c>
      <c r="CQ362" s="176" t="str">
        <f t="shared" si="599"/>
        <v/>
      </c>
      <c r="CR362" s="176" t="str">
        <f t="shared" si="599"/>
        <v/>
      </c>
      <c r="CS362" s="176" t="str">
        <f t="shared" si="599"/>
        <v/>
      </c>
      <c r="CT362" s="176" t="str">
        <f t="shared" si="599"/>
        <v/>
      </c>
      <c r="CU362" s="176" t="str">
        <f t="shared" si="599"/>
        <v/>
      </c>
      <c r="CV362" s="176" t="str">
        <f t="shared" si="599"/>
        <v/>
      </c>
      <c r="CW362" s="176" t="str">
        <f t="shared" si="599"/>
        <v/>
      </c>
      <c r="CX362" s="176" t="str">
        <f t="shared" si="599"/>
        <v/>
      </c>
      <c r="CY362" s="176" t="str">
        <f t="shared" si="599"/>
        <v/>
      </c>
    </row>
    <row r="363" spans="1:105" s="148" customFormat="1">
      <c r="D363" s="176" t="str">
        <f t="shared" ref="D363:BO363" si="600">IF(LEN(D301)&gt;0,D301,IF(LEN(D323)&gt;0,D323,IF(LEN(D343)&gt;0,D343,IF(LEN(D277)&gt;0,D277,""))))</f>
        <v/>
      </c>
      <c r="E363" s="176" t="str">
        <f t="shared" si="600"/>
        <v/>
      </c>
      <c r="F363" s="176" t="str">
        <f t="shared" si="600"/>
        <v/>
      </c>
      <c r="G363" s="176" t="str">
        <f t="shared" si="600"/>
        <v/>
      </c>
      <c r="H363" s="176" t="str">
        <f t="shared" si="600"/>
        <v/>
      </c>
      <c r="I363" s="176" t="str">
        <f t="shared" si="600"/>
        <v/>
      </c>
      <c r="J363" s="176" t="str">
        <f t="shared" si="600"/>
        <v/>
      </c>
      <c r="K363" s="176" t="str">
        <f t="shared" si="600"/>
        <v/>
      </c>
      <c r="L363" s="176" t="str">
        <f t="shared" si="600"/>
        <v/>
      </c>
      <c r="M363" s="176" t="str">
        <f t="shared" si="600"/>
        <v/>
      </c>
      <c r="N363" s="176" t="str">
        <f t="shared" si="600"/>
        <v/>
      </c>
      <c r="O363" s="176" t="str">
        <f t="shared" si="600"/>
        <v/>
      </c>
      <c r="P363" s="176" t="str">
        <f t="shared" si="600"/>
        <v/>
      </c>
      <c r="Q363" s="176" t="str">
        <f t="shared" si="600"/>
        <v/>
      </c>
      <c r="R363" s="176" t="str">
        <f t="shared" si="600"/>
        <v/>
      </c>
      <c r="S363" s="176" t="str">
        <f t="shared" si="600"/>
        <v/>
      </c>
      <c r="T363" s="176" t="str">
        <f t="shared" si="600"/>
        <v/>
      </c>
      <c r="U363" s="176" t="str">
        <f t="shared" si="600"/>
        <v/>
      </c>
      <c r="V363" s="176" t="str">
        <f t="shared" si="600"/>
        <v/>
      </c>
      <c r="W363" s="176" t="str">
        <f t="shared" si="600"/>
        <v/>
      </c>
      <c r="X363" s="176" t="str">
        <f t="shared" si="600"/>
        <v/>
      </c>
      <c r="Y363" s="176" t="str">
        <f t="shared" si="600"/>
        <v/>
      </c>
      <c r="Z363" s="176" t="str">
        <f t="shared" si="600"/>
        <v/>
      </c>
      <c r="AA363" s="176" t="str">
        <f t="shared" si="600"/>
        <v/>
      </c>
      <c r="AB363" s="176" t="str">
        <f t="shared" si="600"/>
        <v/>
      </c>
      <c r="AC363" s="176" t="str">
        <f t="shared" si="600"/>
        <v/>
      </c>
      <c r="AD363" s="176" t="str">
        <f t="shared" si="600"/>
        <v/>
      </c>
      <c r="AE363" s="176" t="str">
        <f t="shared" si="600"/>
        <v/>
      </c>
      <c r="AF363" s="176" t="str">
        <f t="shared" si="600"/>
        <v/>
      </c>
      <c r="AG363" s="176" t="str">
        <f t="shared" si="600"/>
        <v/>
      </c>
      <c r="AH363" s="176" t="str">
        <f t="shared" si="600"/>
        <v/>
      </c>
      <c r="AI363" s="176" t="str">
        <f t="shared" si="600"/>
        <v/>
      </c>
      <c r="AJ363" s="176" t="str">
        <f t="shared" si="600"/>
        <v/>
      </c>
      <c r="AK363" s="176" t="str">
        <f t="shared" si="600"/>
        <v/>
      </c>
      <c r="AL363" s="176" t="str">
        <f t="shared" si="600"/>
        <v/>
      </c>
      <c r="AM363" s="176" t="str">
        <f t="shared" si="600"/>
        <v/>
      </c>
      <c r="AN363" s="176" t="str">
        <f t="shared" si="600"/>
        <v/>
      </c>
      <c r="AO363" s="176" t="str">
        <f t="shared" si="600"/>
        <v/>
      </c>
      <c r="AP363" s="176" t="str">
        <f t="shared" si="600"/>
        <v/>
      </c>
      <c r="AQ363" s="176" t="str">
        <f t="shared" si="600"/>
        <v/>
      </c>
      <c r="AR363" s="176" t="str">
        <f t="shared" si="600"/>
        <v/>
      </c>
      <c r="AS363" s="176" t="str">
        <f t="shared" si="600"/>
        <v/>
      </c>
      <c r="AT363" s="176" t="str">
        <f t="shared" si="600"/>
        <v/>
      </c>
      <c r="AU363" s="176" t="str">
        <f t="shared" si="600"/>
        <v/>
      </c>
      <c r="AV363" s="176" t="str">
        <f t="shared" si="600"/>
        <v/>
      </c>
      <c r="AW363" s="176" t="str">
        <f t="shared" si="600"/>
        <v/>
      </c>
      <c r="AX363" s="176" t="str">
        <f t="shared" si="600"/>
        <v/>
      </c>
      <c r="AY363" s="176" t="str">
        <f t="shared" si="600"/>
        <v/>
      </c>
      <c r="AZ363" s="176" t="str">
        <f t="shared" si="600"/>
        <v/>
      </c>
      <c r="BA363" s="176" t="str">
        <f t="shared" si="600"/>
        <v/>
      </c>
      <c r="BB363" s="176" t="str">
        <f t="shared" si="600"/>
        <v/>
      </c>
      <c r="BC363" s="176" t="str">
        <f t="shared" si="600"/>
        <v/>
      </c>
      <c r="BD363" s="176" t="str">
        <f t="shared" si="600"/>
        <v/>
      </c>
      <c r="BE363" s="176" t="str">
        <f t="shared" si="600"/>
        <v/>
      </c>
      <c r="BF363" s="176" t="str">
        <f t="shared" si="600"/>
        <v/>
      </c>
      <c r="BG363" s="176" t="str">
        <f t="shared" si="600"/>
        <v/>
      </c>
      <c r="BH363" s="176" t="str">
        <f t="shared" si="600"/>
        <v/>
      </c>
      <c r="BI363" s="176" t="str">
        <f t="shared" si="600"/>
        <v/>
      </c>
      <c r="BJ363" s="176" t="str">
        <f t="shared" si="600"/>
        <v/>
      </c>
      <c r="BK363" s="176" t="str">
        <f t="shared" si="600"/>
        <v/>
      </c>
      <c r="BL363" s="176" t="str">
        <f t="shared" si="600"/>
        <v/>
      </c>
      <c r="BM363" s="176" t="str">
        <f t="shared" si="600"/>
        <v/>
      </c>
      <c r="BN363" s="176" t="str">
        <f t="shared" si="600"/>
        <v/>
      </c>
      <c r="BO363" s="176" t="str">
        <f t="shared" si="600"/>
        <v/>
      </c>
      <c r="BP363" s="176" t="str">
        <f t="shared" ref="BP363:CY363" si="601">IF(LEN(BP301)&gt;0,BP301,IF(LEN(BP323)&gt;0,BP323,IF(LEN(BP343)&gt;0,BP343,IF(LEN(BP277)&gt;0,BP277,""))))</f>
        <v/>
      </c>
      <c r="BQ363" s="176" t="str">
        <f t="shared" si="601"/>
        <v/>
      </c>
      <c r="BR363" s="176" t="str">
        <f t="shared" si="601"/>
        <v/>
      </c>
      <c r="BS363" s="176" t="str">
        <f t="shared" si="601"/>
        <v/>
      </c>
      <c r="BT363" s="176" t="str">
        <f t="shared" si="601"/>
        <v/>
      </c>
      <c r="BU363" s="176" t="str">
        <f t="shared" si="601"/>
        <v/>
      </c>
      <c r="BV363" s="176" t="str">
        <f t="shared" si="601"/>
        <v/>
      </c>
      <c r="BW363" s="176" t="str">
        <f t="shared" si="601"/>
        <v/>
      </c>
      <c r="BX363" s="176" t="str">
        <f t="shared" si="601"/>
        <v/>
      </c>
      <c r="BY363" s="176" t="str">
        <f t="shared" si="601"/>
        <v/>
      </c>
      <c r="BZ363" s="176" t="str">
        <f t="shared" si="601"/>
        <v/>
      </c>
      <c r="CA363" s="176" t="str">
        <f t="shared" si="601"/>
        <v/>
      </c>
      <c r="CB363" s="176" t="str">
        <f t="shared" si="601"/>
        <v/>
      </c>
      <c r="CC363" s="176" t="str">
        <f t="shared" si="601"/>
        <v/>
      </c>
      <c r="CD363" s="176" t="str">
        <f t="shared" si="601"/>
        <v/>
      </c>
      <c r="CE363" s="176" t="str">
        <f t="shared" si="601"/>
        <v/>
      </c>
      <c r="CF363" s="176" t="str">
        <f t="shared" si="601"/>
        <v/>
      </c>
      <c r="CG363" s="176" t="str">
        <f t="shared" si="601"/>
        <v/>
      </c>
      <c r="CH363" s="176" t="str">
        <f t="shared" si="601"/>
        <v/>
      </c>
      <c r="CI363" s="176" t="str">
        <f t="shared" si="601"/>
        <v/>
      </c>
      <c r="CJ363" s="176" t="str">
        <f t="shared" si="601"/>
        <v/>
      </c>
      <c r="CK363" s="176" t="str">
        <f t="shared" si="601"/>
        <v/>
      </c>
      <c r="CL363" s="176" t="str">
        <f t="shared" si="601"/>
        <v/>
      </c>
      <c r="CM363" s="176" t="str">
        <f t="shared" si="601"/>
        <v/>
      </c>
      <c r="CN363" s="176" t="str">
        <f t="shared" si="601"/>
        <v/>
      </c>
      <c r="CO363" s="176" t="str">
        <f t="shared" si="601"/>
        <v/>
      </c>
      <c r="CP363" s="176" t="str">
        <f t="shared" si="601"/>
        <v/>
      </c>
      <c r="CQ363" s="176" t="str">
        <f t="shared" si="601"/>
        <v/>
      </c>
      <c r="CR363" s="176" t="str">
        <f t="shared" si="601"/>
        <v/>
      </c>
      <c r="CS363" s="176" t="str">
        <f t="shared" si="601"/>
        <v/>
      </c>
      <c r="CT363" s="176" t="str">
        <f t="shared" si="601"/>
        <v/>
      </c>
      <c r="CU363" s="176" t="str">
        <f t="shared" si="601"/>
        <v/>
      </c>
      <c r="CV363" s="176" t="str">
        <f t="shared" si="601"/>
        <v/>
      </c>
      <c r="CW363" s="176" t="str">
        <f t="shared" si="601"/>
        <v/>
      </c>
      <c r="CX363" s="176" t="str">
        <f t="shared" si="601"/>
        <v/>
      </c>
      <c r="CY363" s="176" t="str">
        <f t="shared" si="601"/>
        <v/>
      </c>
    </row>
    <row r="364" spans="1:105" s="148" customFormat="1">
      <c r="D364" s="176" t="str">
        <f t="shared" ref="D364:BO364" si="602">IF(LEN(D302)&gt;0,D302,IF(LEN(D324)&gt;0,D324,IF(LEN(D344)&gt;0,D344,IF(LEN(D278)&gt;0,D278,""))))</f>
        <v/>
      </c>
      <c r="E364" s="176" t="str">
        <f t="shared" si="602"/>
        <v/>
      </c>
      <c r="F364" s="176" t="str">
        <f t="shared" si="602"/>
        <v/>
      </c>
      <c r="G364" s="176" t="str">
        <f t="shared" si="602"/>
        <v/>
      </c>
      <c r="H364" s="176" t="str">
        <f t="shared" si="602"/>
        <v/>
      </c>
      <c r="I364" s="176" t="str">
        <f t="shared" si="602"/>
        <v/>
      </c>
      <c r="J364" s="176" t="str">
        <f t="shared" si="602"/>
        <v/>
      </c>
      <c r="K364" s="176" t="str">
        <f t="shared" si="602"/>
        <v/>
      </c>
      <c r="L364" s="176" t="str">
        <f t="shared" si="602"/>
        <v/>
      </c>
      <c r="M364" s="176" t="str">
        <f t="shared" si="602"/>
        <v/>
      </c>
      <c r="N364" s="176" t="str">
        <f t="shared" si="602"/>
        <v/>
      </c>
      <c r="O364" s="176" t="str">
        <f t="shared" si="602"/>
        <v/>
      </c>
      <c r="P364" s="176" t="str">
        <f t="shared" si="602"/>
        <v/>
      </c>
      <c r="Q364" s="176" t="str">
        <f t="shared" si="602"/>
        <v/>
      </c>
      <c r="R364" s="176" t="str">
        <f t="shared" si="602"/>
        <v/>
      </c>
      <c r="S364" s="176" t="str">
        <f t="shared" si="602"/>
        <v/>
      </c>
      <c r="T364" s="176" t="str">
        <f t="shared" si="602"/>
        <v/>
      </c>
      <c r="U364" s="176" t="str">
        <f t="shared" si="602"/>
        <v/>
      </c>
      <c r="V364" s="176" t="str">
        <f t="shared" si="602"/>
        <v/>
      </c>
      <c r="W364" s="176" t="str">
        <f t="shared" si="602"/>
        <v/>
      </c>
      <c r="X364" s="176" t="str">
        <f t="shared" si="602"/>
        <v/>
      </c>
      <c r="Y364" s="176" t="str">
        <f t="shared" si="602"/>
        <v/>
      </c>
      <c r="Z364" s="176" t="str">
        <f t="shared" si="602"/>
        <v/>
      </c>
      <c r="AA364" s="176" t="str">
        <f t="shared" si="602"/>
        <v/>
      </c>
      <c r="AB364" s="176" t="str">
        <f t="shared" si="602"/>
        <v/>
      </c>
      <c r="AC364" s="176" t="str">
        <f t="shared" si="602"/>
        <v/>
      </c>
      <c r="AD364" s="176" t="str">
        <f t="shared" si="602"/>
        <v/>
      </c>
      <c r="AE364" s="176" t="str">
        <f t="shared" si="602"/>
        <v/>
      </c>
      <c r="AF364" s="176" t="str">
        <f t="shared" si="602"/>
        <v/>
      </c>
      <c r="AG364" s="176" t="str">
        <f t="shared" si="602"/>
        <v/>
      </c>
      <c r="AH364" s="176" t="str">
        <f t="shared" si="602"/>
        <v/>
      </c>
      <c r="AI364" s="176" t="str">
        <f t="shared" si="602"/>
        <v/>
      </c>
      <c r="AJ364" s="176" t="str">
        <f t="shared" si="602"/>
        <v/>
      </c>
      <c r="AK364" s="176" t="str">
        <f t="shared" si="602"/>
        <v/>
      </c>
      <c r="AL364" s="176" t="str">
        <f t="shared" si="602"/>
        <v/>
      </c>
      <c r="AM364" s="176" t="str">
        <f t="shared" si="602"/>
        <v/>
      </c>
      <c r="AN364" s="176" t="str">
        <f t="shared" si="602"/>
        <v/>
      </c>
      <c r="AO364" s="176" t="str">
        <f t="shared" si="602"/>
        <v/>
      </c>
      <c r="AP364" s="176" t="str">
        <f t="shared" si="602"/>
        <v/>
      </c>
      <c r="AQ364" s="176" t="str">
        <f t="shared" si="602"/>
        <v/>
      </c>
      <c r="AR364" s="176" t="str">
        <f t="shared" si="602"/>
        <v/>
      </c>
      <c r="AS364" s="176" t="str">
        <f t="shared" si="602"/>
        <v/>
      </c>
      <c r="AT364" s="176" t="str">
        <f t="shared" si="602"/>
        <v/>
      </c>
      <c r="AU364" s="176" t="str">
        <f t="shared" si="602"/>
        <v/>
      </c>
      <c r="AV364" s="176" t="str">
        <f t="shared" si="602"/>
        <v/>
      </c>
      <c r="AW364" s="176" t="str">
        <f t="shared" si="602"/>
        <v/>
      </c>
      <c r="AX364" s="176" t="str">
        <f t="shared" si="602"/>
        <v/>
      </c>
      <c r="AY364" s="176" t="str">
        <f t="shared" si="602"/>
        <v/>
      </c>
      <c r="AZ364" s="176" t="str">
        <f t="shared" si="602"/>
        <v/>
      </c>
      <c r="BA364" s="176" t="str">
        <f t="shared" si="602"/>
        <v/>
      </c>
      <c r="BB364" s="176" t="str">
        <f t="shared" si="602"/>
        <v/>
      </c>
      <c r="BC364" s="176" t="str">
        <f t="shared" si="602"/>
        <v/>
      </c>
      <c r="BD364" s="176" t="str">
        <f t="shared" si="602"/>
        <v/>
      </c>
      <c r="BE364" s="176" t="str">
        <f t="shared" si="602"/>
        <v/>
      </c>
      <c r="BF364" s="176" t="str">
        <f t="shared" si="602"/>
        <v/>
      </c>
      <c r="BG364" s="176" t="str">
        <f t="shared" si="602"/>
        <v/>
      </c>
      <c r="BH364" s="176" t="str">
        <f t="shared" si="602"/>
        <v/>
      </c>
      <c r="BI364" s="176" t="str">
        <f t="shared" si="602"/>
        <v/>
      </c>
      <c r="BJ364" s="176" t="str">
        <f t="shared" si="602"/>
        <v/>
      </c>
      <c r="BK364" s="176" t="str">
        <f t="shared" si="602"/>
        <v/>
      </c>
      <c r="BL364" s="176" t="str">
        <f t="shared" si="602"/>
        <v/>
      </c>
      <c r="BM364" s="176" t="str">
        <f t="shared" si="602"/>
        <v/>
      </c>
      <c r="BN364" s="176" t="str">
        <f t="shared" si="602"/>
        <v/>
      </c>
      <c r="BO364" s="176" t="str">
        <f t="shared" si="602"/>
        <v/>
      </c>
      <c r="BP364" s="176" t="str">
        <f t="shared" ref="BP364:CY364" si="603">IF(LEN(BP302)&gt;0,BP302,IF(LEN(BP324)&gt;0,BP324,IF(LEN(BP344)&gt;0,BP344,IF(LEN(BP278)&gt;0,BP278,""))))</f>
        <v/>
      </c>
      <c r="BQ364" s="176" t="str">
        <f t="shared" si="603"/>
        <v/>
      </c>
      <c r="BR364" s="176" t="str">
        <f t="shared" si="603"/>
        <v/>
      </c>
      <c r="BS364" s="176" t="str">
        <f t="shared" si="603"/>
        <v/>
      </c>
      <c r="BT364" s="176" t="str">
        <f t="shared" si="603"/>
        <v/>
      </c>
      <c r="BU364" s="176" t="str">
        <f t="shared" si="603"/>
        <v/>
      </c>
      <c r="BV364" s="176" t="str">
        <f t="shared" si="603"/>
        <v/>
      </c>
      <c r="BW364" s="176" t="str">
        <f t="shared" si="603"/>
        <v/>
      </c>
      <c r="BX364" s="176" t="str">
        <f t="shared" si="603"/>
        <v/>
      </c>
      <c r="BY364" s="176" t="str">
        <f t="shared" si="603"/>
        <v/>
      </c>
      <c r="BZ364" s="176" t="str">
        <f t="shared" si="603"/>
        <v/>
      </c>
      <c r="CA364" s="176" t="str">
        <f t="shared" si="603"/>
        <v/>
      </c>
      <c r="CB364" s="176" t="str">
        <f t="shared" si="603"/>
        <v/>
      </c>
      <c r="CC364" s="176" t="str">
        <f t="shared" si="603"/>
        <v/>
      </c>
      <c r="CD364" s="176" t="str">
        <f t="shared" si="603"/>
        <v/>
      </c>
      <c r="CE364" s="176" t="str">
        <f t="shared" si="603"/>
        <v/>
      </c>
      <c r="CF364" s="176" t="str">
        <f t="shared" si="603"/>
        <v/>
      </c>
      <c r="CG364" s="176" t="str">
        <f t="shared" si="603"/>
        <v/>
      </c>
      <c r="CH364" s="176" t="str">
        <f t="shared" si="603"/>
        <v/>
      </c>
      <c r="CI364" s="176" t="str">
        <f t="shared" si="603"/>
        <v/>
      </c>
      <c r="CJ364" s="176" t="str">
        <f t="shared" si="603"/>
        <v/>
      </c>
      <c r="CK364" s="176" t="str">
        <f t="shared" si="603"/>
        <v/>
      </c>
      <c r="CL364" s="176" t="str">
        <f t="shared" si="603"/>
        <v/>
      </c>
      <c r="CM364" s="176" t="str">
        <f t="shared" si="603"/>
        <v/>
      </c>
      <c r="CN364" s="176" t="str">
        <f t="shared" si="603"/>
        <v/>
      </c>
      <c r="CO364" s="176" t="str">
        <f t="shared" si="603"/>
        <v/>
      </c>
      <c r="CP364" s="176" t="str">
        <f t="shared" si="603"/>
        <v/>
      </c>
      <c r="CQ364" s="176" t="str">
        <f t="shared" si="603"/>
        <v/>
      </c>
      <c r="CR364" s="176" t="str">
        <f t="shared" si="603"/>
        <v/>
      </c>
      <c r="CS364" s="176" t="str">
        <f t="shared" si="603"/>
        <v/>
      </c>
      <c r="CT364" s="176" t="str">
        <f t="shared" si="603"/>
        <v/>
      </c>
      <c r="CU364" s="176" t="str">
        <f t="shared" si="603"/>
        <v/>
      </c>
      <c r="CV364" s="176" t="str">
        <f t="shared" si="603"/>
        <v/>
      </c>
      <c r="CW364" s="176" t="str">
        <f t="shared" si="603"/>
        <v/>
      </c>
      <c r="CX364" s="176" t="str">
        <f t="shared" si="603"/>
        <v/>
      </c>
      <c r="CY364" s="176" t="str">
        <f t="shared" si="603"/>
        <v/>
      </c>
    </row>
    <row r="365" spans="1:105" s="148" customFormat="1">
      <c r="A365" s="34" t="s">
        <v>315</v>
      </c>
      <c r="D365" s="176" t="str">
        <f t="shared" ref="D365:BO365" si="604">IF(LEN(D303)&gt;0,D303,IF(LEN(D325)&gt;0,D325,IF(LEN(D345)&gt;0,D345,IF(LEN(D279)&gt;0,D279,""))))</f>
        <v/>
      </c>
      <c r="E365" s="176" t="str">
        <f t="shared" si="604"/>
        <v/>
      </c>
      <c r="F365" s="176" t="str">
        <f t="shared" si="604"/>
        <v/>
      </c>
      <c r="G365" s="176" t="str">
        <f t="shared" si="604"/>
        <v/>
      </c>
      <c r="H365" s="176" t="str">
        <f t="shared" si="604"/>
        <v/>
      </c>
      <c r="I365" s="176" t="str">
        <f t="shared" si="604"/>
        <v/>
      </c>
      <c r="J365" s="176" t="str">
        <f t="shared" si="604"/>
        <v/>
      </c>
      <c r="K365" s="176" t="str">
        <f t="shared" si="604"/>
        <v/>
      </c>
      <c r="L365" s="176" t="str">
        <f t="shared" si="604"/>
        <v/>
      </c>
      <c r="M365" s="176" t="str">
        <f t="shared" si="604"/>
        <v/>
      </c>
      <c r="N365" s="176" t="str">
        <f t="shared" si="604"/>
        <v/>
      </c>
      <c r="O365" s="176" t="str">
        <f t="shared" si="604"/>
        <v/>
      </c>
      <c r="P365" s="176" t="str">
        <f t="shared" si="604"/>
        <v/>
      </c>
      <c r="Q365" s="176" t="str">
        <f t="shared" si="604"/>
        <v/>
      </c>
      <c r="R365" s="176" t="str">
        <f t="shared" si="604"/>
        <v/>
      </c>
      <c r="S365" s="176" t="str">
        <f t="shared" si="604"/>
        <v/>
      </c>
      <c r="T365" s="176" t="str">
        <f t="shared" si="604"/>
        <v/>
      </c>
      <c r="U365" s="176" t="str">
        <f t="shared" si="604"/>
        <v/>
      </c>
      <c r="V365" s="176" t="str">
        <f t="shared" si="604"/>
        <v/>
      </c>
      <c r="W365" s="176" t="str">
        <f t="shared" si="604"/>
        <v/>
      </c>
      <c r="X365" s="176" t="str">
        <f t="shared" si="604"/>
        <v/>
      </c>
      <c r="Y365" s="176" t="str">
        <f t="shared" si="604"/>
        <v/>
      </c>
      <c r="Z365" s="176" t="str">
        <f t="shared" si="604"/>
        <v/>
      </c>
      <c r="AA365" s="176" t="str">
        <f t="shared" si="604"/>
        <v/>
      </c>
      <c r="AB365" s="176" t="str">
        <f t="shared" si="604"/>
        <v/>
      </c>
      <c r="AC365" s="176" t="str">
        <f t="shared" si="604"/>
        <v/>
      </c>
      <c r="AD365" s="176" t="str">
        <f t="shared" si="604"/>
        <v/>
      </c>
      <c r="AE365" s="176" t="str">
        <f t="shared" si="604"/>
        <v/>
      </c>
      <c r="AF365" s="176" t="str">
        <f t="shared" si="604"/>
        <v/>
      </c>
      <c r="AG365" s="176" t="str">
        <f t="shared" si="604"/>
        <v/>
      </c>
      <c r="AH365" s="176" t="str">
        <f t="shared" si="604"/>
        <v/>
      </c>
      <c r="AI365" s="176" t="str">
        <f t="shared" si="604"/>
        <v/>
      </c>
      <c r="AJ365" s="176" t="str">
        <f t="shared" si="604"/>
        <v/>
      </c>
      <c r="AK365" s="176" t="str">
        <f t="shared" si="604"/>
        <v/>
      </c>
      <c r="AL365" s="176" t="str">
        <f t="shared" si="604"/>
        <v/>
      </c>
      <c r="AM365" s="176" t="str">
        <f t="shared" si="604"/>
        <v/>
      </c>
      <c r="AN365" s="176" t="str">
        <f t="shared" si="604"/>
        <v/>
      </c>
      <c r="AO365" s="176" t="str">
        <f t="shared" si="604"/>
        <v/>
      </c>
      <c r="AP365" s="176" t="str">
        <f t="shared" si="604"/>
        <v/>
      </c>
      <c r="AQ365" s="176" t="str">
        <f t="shared" si="604"/>
        <v/>
      </c>
      <c r="AR365" s="176" t="str">
        <f t="shared" si="604"/>
        <v/>
      </c>
      <c r="AS365" s="176" t="str">
        <f t="shared" si="604"/>
        <v/>
      </c>
      <c r="AT365" s="176" t="str">
        <f t="shared" si="604"/>
        <v/>
      </c>
      <c r="AU365" s="176" t="str">
        <f t="shared" si="604"/>
        <v/>
      </c>
      <c r="AV365" s="176" t="str">
        <f t="shared" si="604"/>
        <v/>
      </c>
      <c r="AW365" s="176" t="str">
        <f t="shared" si="604"/>
        <v/>
      </c>
      <c r="AX365" s="176" t="str">
        <f t="shared" si="604"/>
        <v/>
      </c>
      <c r="AY365" s="176" t="str">
        <f t="shared" si="604"/>
        <v/>
      </c>
      <c r="AZ365" s="176" t="str">
        <f t="shared" si="604"/>
        <v/>
      </c>
      <c r="BA365" s="176" t="str">
        <f t="shared" si="604"/>
        <v/>
      </c>
      <c r="BB365" s="176" t="str">
        <f t="shared" si="604"/>
        <v/>
      </c>
      <c r="BC365" s="176" t="str">
        <f t="shared" si="604"/>
        <v/>
      </c>
      <c r="BD365" s="176" t="str">
        <f t="shared" si="604"/>
        <v/>
      </c>
      <c r="BE365" s="176" t="str">
        <f t="shared" si="604"/>
        <v/>
      </c>
      <c r="BF365" s="176" t="str">
        <f t="shared" si="604"/>
        <v/>
      </c>
      <c r="BG365" s="176" t="str">
        <f t="shared" si="604"/>
        <v/>
      </c>
      <c r="BH365" s="176" t="str">
        <f t="shared" si="604"/>
        <v/>
      </c>
      <c r="BI365" s="176" t="str">
        <f t="shared" si="604"/>
        <v/>
      </c>
      <c r="BJ365" s="176" t="str">
        <f t="shared" si="604"/>
        <v/>
      </c>
      <c r="BK365" s="176" t="str">
        <f t="shared" si="604"/>
        <v/>
      </c>
      <c r="BL365" s="176" t="str">
        <f t="shared" si="604"/>
        <v/>
      </c>
      <c r="BM365" s="176" t="str">
        <f t="shared" si="604"/>
        <v/>
      </c>
      <c r="BN365" s="176" t="str">
        <f t="shared" si="604"/>
        <v/>
      </c>
      <c r="BO365" s="176" t="str">
        <f t="shared" si="604"/>
        <v/>
      </c>
      <c r="BP365" s="176" t="str">
        <f t="shared" ref="BP365:CY365" si="605">IF(LEN(BP303)&gt;0,BP303,IF(LEN(BP325)&gt;0,BP325,IF(LEN(BP345)&gt;0,BP345,IF(LEN(BP279)&gt;0,BP279,""))))</f>
        <v/>
      </c>
      <c r="BQ365" s="176" t="str">
        <f t="shared" si="605"/>
        <v/>
      </c>
      <c r="BR365" s="176" t="str">
        <f t="shared" si="605"/>
        <v/>
      </c>
      <c r="BS365" s="176" t="str">
        <f t="shared" si="605"/>
        <v/>
      </c>
      <c r="BT365" s="176" t="str">
        <f t="shared" si="605"/>
        <v/>
      </c>
      <c r="BU365" s="176" t="str">
        <f t="shared" si="605"/>
        <v/>
      </c>
      <c r="BV365" s="176" t="str">
        <f t="shared" si="605"/>
        <v/>
      </c>
      <c r="BW365" s="176" t="str">
        <f t="shared" si="605"/>
        <v/>
      </c>
      <c r="BX365" s="176" t="str">
        <f t="shared" si="605"/>
        <v/>
      </c>
      <c r="BY365" s="176" t="str">
        <f t="shared" si="605"/>
        <v/>
      </c>
      <c r="BZ365" s="176" t="str">
        <f t="shared" si="605"/>
        <v/>
      </c>
      <c r="CA365" s="176" t="str">
        <f t="shared" si="605"/>
        <v/>
      </c>
      <c r="CB365" s="176" t="str">
        <f t="shared" si="605"/>
        <v/>
      </c>
      <c r="CC365" s="176" t="str">
        <f t="shared" si="605"/>
        <v/>
      </c>
      <c r="CD365" s="176" t="str">
        <f t="shared" si="605"/>
        <v/>
      </c>
      <c r="CE365" s="176" t="str">
        <f t="shared" si="605"/>
        <v/>
      </c>
      <c r="CF365" s="176" t="str">
        <f t="shared" si="605"/>
        <v/>
      </c>
      <c r="CG365" s="176" t="str">
        <f t="shared" si="605"/>
        <v/>
      </c>
      <c r="CH365" s="176" t="str">
        <f t="shared" si="605"/>
        <v/>
      </c>
      <c r="CI365" s="176" t="str">
        <f t="shared" si="605"/>
        <v/>
      </c>
      <c r="CJ365" s="176" t="str">
        <f t="shared" si="605"/>
        <v/>
      </c>
      <c r="CK365" s="176" t="str">
        <f t="shared" si="605"/>
        <v/>
      </c>
      <c r="CL365" s="176" t="str">
        <f t="shared" si="605"/>
        <v/>
      </c>
      <c r="CM365" s="176" t="str">
        <f t="shared" si="605"/>
        <v/>
      </c>
      <c r="CN365" s="176" t="str">
        <f t="shared" si="605"/>
        <v/>
      </c>
      <c r="CO365" s="176" t="str">
        <f t="shared" si="605"/>
        <v/>
      </c>
      <c r="CP365" s="176" t="str">
        <f t="shared" si="605"/>
        <v/>
      </c>
      <c r="CQ365" s="176" t="str">
        <f t="shared" si="605"/>
        <v/>
      </c>
      <c r="CR365" s="176" t="str">
        <f t="shared" si="605"/>
        <v/>
      </c>
      <c r="CS365" s="176" t="str">
        <f t="shared" si="605"/>
        <v/>
      </c>
      <c r="CT365" s="176" t="str">
        <f t="shared" si="605"/>
        <v/>
      </c>
      <c r="CU365" s="176" t="str">
        <f t="shared" si="605"/>
        <v/>
      </c>
      <c r="CV365" s="176" t="str">
        <f t="shared" si="605"/>
        <v/>
      </c>
      <c r="CW365" s="176" t="str">
        <f t="shared" si="605"/>
        <v/>
      </c>
      <c r="CX365" s="176" t="str">
        <f t="shared" si="605"/>
        <v/>
      </c>
      <c r="CY365" s="176" t="str">
        <f t="shared" si="605"/>
        <v/>
      </c>
    </row>
    <row r="366" spans="1:105" s="148" customFormat="1">
      <c r="D366" s="176"/>
      <c r="E366" s="176"/>
      <c r="F366" s="176"/>
      <c r="G366" s="176"/>
      <c r="H366" s="176"/>
      <c r="I366" s="176"/>
      <c r="J366" s="176"/>
      <c r="K366" s="176"/>
      <c r="L366" s="176"/>
      <c r="M366" s="176"/>
      <c r="N366" s="176"/>
      <c r="O366" s="176"/>
      <c r="P366" s="176"/>
      <c r="Q366" s="176"/>
      <c r="R366" s="176"/>
      <c r="S366" s="176"/>
      <c r="T366" s="176"/>
      <c r="U366" s="176"/>
      <c r="V366" s="176"/>
      <c r="W366" s="176"/>
      <c r="X366" s="176"/>
      <c r="Y366" s="176"/>
      <c r="Z366" s="176"/>
      <c r="AA366" s="176"/>
      <c r="AB366" s="176"/>
      <c r="AC366" s="176"/>
      <c r="AD366" s="176"/>
      <c r="AE366" s="176"/>
      <c r="AF366" s="176"/>
      <c r="AG366" s="176"/>
      <c r="AH366" s="176"/>
      <c r="AI366" s="176"/>
      <c r="AJ366" s="176"/>
      <c r="AK366" s="176"/>
      <c r="AL366" s="176"/>
      <c r="AM366" s="176"/>
      <c r="AN366" s="176"/>
      <c r="AO366" s="176"/>
      <c r="AP366" s="176"/>
      <c r="AQ366" s="176"/>
      <c r="AR366" s="176"/>
      <c r="AS366" s="176"/>
      <c r="AT366" s="176"/>
      <c r="AU366" s="176"/>
      <c r="AV366" s="176"/>
      <c r="AW366" s="176"/>
      <c r="AX366" s="176"/>
      <c r="AY366" s="176"/>
      <c r="AZ366" s="176"/>
      <c r="BA366" s="176"/>
      <c r="BB366" s="176"/>
      <c r="BC366" s="176"/>
      <c r="BD366" s="176"/>
      <c r="BE366" s="176"/>
      <c r="BF366" s="176"/>
      <c r="BG366" s="176"/>
      <c r="BH366" s="176"/>
      <c r="BI366" s="176"/>
      <c r="BJ366" s="176"/>
      <c r="BK366" s="176"/>
      <c r="BL366" s="176"/>
      <c r="BM366" s="176"/>
      <c r="BN366" s="176"/>
      <c r="BO366" s="176"/>
      <c r="BP366" s="176"/>
      <c r="BQ366" s="176"/>
      <c r="BR366" s="176"/>
      <c r="BS366" s="176"/>
      <c r="BT366" s="176"/>
      <c r="BU366" s="176"/>
      <c r="BV366" s="176"/>
      <c r="BW366" s="176"/>
      <c r="BX366" s="176"/>
      <c r="BY366" s="176"/>
      <c r="BZ366" s="176"/>
      <c r="CA366" s="176"/>
      <c r="CB366" s="176"/>
      <c r="CC366" s="176"/>
      <c r="CD366" s="176"/>
      <c r="CE366" s="176"/>
      <c r="CF366" s="176"/>
      <c r="CG366" s="176"/>
      <c r="CH366" s="176"/>
      <c r="CI366" s="176"/>
      <c r="CJ366" s="176"/>
      <c r="CK366" s="176"/>
      <c r="CL366" s="176"/>
      <c r="CM366" s="176"/>
      <c r="CN366" s="176"/>
      <c r="CO366" s="176"/>
      <c r="CP366" s="176"/>
      <c r="CQ366" s="176"/>
      <c r="CR366" s="176"/>
      <c r="CS366" s="176"/>
      <c r="CT366" s="176"/>
      <c r="CU366" s="176"/>
      <c r="CV366" s="176"/>
      <c r="CW366" s="176"/>
      <c r="CX366" s="176"/>
      <c r="CY366" s="176"/>
    </row>
    <row r="367" spans="1:105" s="148" customFormat="1">
      <c r="D367" s="176"/>
      <c r="E367" s="176"/>
      <c r="F367" s="176"/>
      <c r="G367" s="176"/>
      <c r="H367" s="176"/>
      <c r="I367" s="176"/>
      <c r="J367" s="176"/>
      <c r="K367" s="176"/>
      <c r="L367" s="176"/>
      <c r="M367" s="176"/>
      <c r="N367" s="176"/>
      <c r="O367" s="176"/>
      <c r="P367" s="176"/>
      <c r="Q367" s="176"/>
      <c r="R367" s="176"/>
      <c r="S367" s="176"/>
      <c r="T367" s="176"/>
      <c r="U367" s="176"/>
      <c r="V367" s="176"/>
      <c r="W367" s="176"/>
      <c r="X367" s="176"/>
      <c r="Y367" s="176"/>
      <c r="Z367" s="176"/>
      <c r="AA367" s="176"/>
      <c r="AB367" s="176"/>
      <c r="AC367" s="176"/>
      <c r="AD367" s="176"/>
      <c r="AE367" s="176"/>
      <c r="AF367" s="176"/>
      <c r="AG367" s="176"/>
      <c r="AH367" s="176"/>
      <c r="AI367" s="176"/>
      <c r="AJ367" s="176"/>
      <c r="AK367" s="176"/>
      <c r="AL367" s="176"/>
      <c r="AM367" s="176"/>
      <c r="AN367" s="176"/>
      <c r="AO367" s="176"/>
      <c r="AP367" s="176"/>
      <c r="AQ367" s="176"/>
      <c r="AR367" s="176"/>
      <c r="AS367" s="176"/>
      <c r="AT367" s="176"/>
      <c r="AU367" s="176"/>
      <c r="AV367" s="176"/>
      <c r="AW367" s="176"/>
      <c r="AX367" s="176"/>
      <c r="AY367" s="176"/>
      <c r="AZ367" s="176"/>
      <c r="BA367" s="176"/>
      <c r="BB367" s="176"/>
      <c r="BC367" s="176"/>
      <c r="BD367" s="176"/>
      <c r="BE367" s="176"/>
      <c r="BF367" s="176"/>
      <c r="BG367" s="176"/>
      <c r="BH367" s="176"/>
      <c r="BI367" s="176"/>
      <c r="BJ367" s="176"/>
      <c r="BK367" s="176"/>
      <c r="BL367" s="176"/>
      <c r="BM367" s="176"/>
      <c r="BN367" s="176"/>
      <c r="BO367" s="176"/>
      <c r="BP367" s="176"/>
      <c r="BQ367" s="176"/>
      <c r="BR367" s="176"/>
      <c r="BS367" s="176"/>
      <c r="BT367" s="176"/>
      <c r="BU367" s="176"/>
      <c r="BV367" s="176"/>
      <c r="BW367" s="176"/>
      <c r="BX367" s="176"/>
      <c r="BY367" s="176"/>
      <c r="BZ367" s="176"/>
      <c r="CA367" s="176"/>
      <c r="CB367" s="176"/>
      <c r="CC367" s="176"/>
      <c r="CD367" s="176"/>
      <c r="CE367" s="176"/>
      <c r="CF367" s="176"/>
      <c r="CG367" s="176"/>
      <c r="CH367" s="176"/>
      <c r="CI367" s="176"/>
      <c r="CJ367" s="176"/>
      <c r="CK367" s="176"/>
      <c r="CL367" s="176"/>
      <c r="CM367" s="176"/>
      <c r="CN367" s="176"/>
      <c r="CO367" s="176"/>
      <c r="CP367" s="176"/>
      <c r="CQ367" s="176"/>
      <c r="CR367" s="176"/>
      <c r="CS367" s="176"/>
      <c r="CT367" s="176"/>
      <c r="CU367" s="176"/>
      <c r="CV367" s="176"/>
      <c r="CW367" s="176"/>
      <c r="CX367" s="176"/>
      <c r="CY367" s="176"/>
    </row>
    <row r="368" spans="1:105" s="148" customFormat="1">
      <c r="D368" s="176"/>
      <c r="E368" s="176"/>
      <c r="F368" s="176"/>
      <c r="G368" s="176"/>
      <c r="H368" s="176"/>
      <c r="I368" s="176"/>
      <c r="J368" s="176"/>
      <c r="K368" s="176"/>
      <c r="L368" s="176"/>
      <c r="M368" s="176"/>
      <c r="N368" s="176"/>
      <c r="O368" s="176"/>
      <c r="P368" s="176"/>
      <c r="Q368" s="176"/>
      <c r="R368" s="176"/>
      <c r="S368" s="176"/>
      <c r="T368" s="176"/>
      <c r="U368" s="176"/>
      <c r="V368" s="176"/>
      <c r="W368" s="176"/>
      <c r="X368" s="176"/>
      <c r="Y368" s="176"/>
      <c r="Z368" s="176"/>
      <c r="AA368" s="176"/>
      <c r="AB368" s="176"/>
      <c r="AC368" s="176"/>
      <c r="AD368" s="176"/>
      <c r="AE368" s="176"/>
      <c r="AF368" s="176"/>
      <c r="AG368" s="176"/>
      <c r="AH368" s="176"/>
      <c r="AI368" s="176"/>
      <c r="AJ368" s="176"/>
      <c r="AK368" s="176"/>
      <c r="AL368" s="176"/>
      <c r="AM368" s="176"/>
      <c r="AN368" s="176"/>
      <c r="AO368" s="176"/>
      <c r="AP368" s="176"/>
      <c r="AQ368" s="176"/>
      <c r="AR368" s="176"/>
      <c r="AS368" s="176"/>
      <c r="AT368" s="176"/>
      <c r="AU368" s="176"/>
      <c r="AV368" s="176"/>
      <c r="AW368" s="176"/>
      <c r="AX368" s="176"/>
      <c r="AY368" s="176"/>
      <c r="AZ368" s="176"/>
      <c r="BA368" s="176"/>
      <c r="BB368" s="176"/>
      <c r="BC368" s="176"/>
      <c r="BD368" s="176"/>
      <c r="BE368" s="176"/>
      <c r="BF368" s="176"/>
      <c r="BG368" s="176"/>
      <c r="BH368" s="176"/>
      <c r="BI368" s="176"/>
      <c r="BJ368" s="176"/>
      <c r="BK368" s="176"/>
      <c r="BL368" s="176"/>
      <c r="BM368" s="176"/>
      <c r="BN368" s="176"/>
      <c r="BO368" s="176"/>
      <c r="BP368" s="176"/>
      <c r="BQ368" s="176"/>
      <c r="BR368" s="176"/>
      <c r="BS368" s="176"/>
      <c r="BT368" s="176"/>
      <c r="BU368" s="176"/>
      <c r="BV368" s="176"/>
      <c r="BW368" s="176"/>
      <c r="BX368" s="176"/>
      <c r="BY368" s="176"/>
      <c r="BZ368" s="176"/>
      <c r="CA368" s="176"/>
      <c r="CB368" s="176"/>
      <c r="CC368" s="176"/>
      <c r="CD368" s="176"/>
      <c r="CE368" s="176"/>
      <c r="CF368" s="176"/>
      <c r="CG368" s="176"/>
      <c r="CH368" s="176"/>
      <c r="CI368" s="176"/>
      <c r="CJ368" s="176"/>
      <c r="CK368" s="176"/>
      <c r="CL368" s="176"/>
      <c r="CM368" s="176"/>
      <c r="CN368" s="176"/>
      <c r="CO368" s="176"/>
      <c r="CP368" s="176"/>
      <c r="CQ368" s="176"/>
      <c r="CR368" s="176"/>
      <c r="CS368" s="176"/>
      <c r="CT368" s="176"/>
      <c r="CU368" s="176"/>
      <c r="CV368" s="176"/>
      <c r="CW368" s="176"/>
      <c r="CX368" s="176"/>
      <c r="CY368" s="176"/>
    </row>
    <row r="369" spans="4:103" s="34" customFormat="1">
      <c r="D369" s="153"/>
      <c r="E369" s="153"/>
      <c r="F369" s="153"/>
      <c r="G369" s="153"/>
      <c r="H369" s="153"/>
      <c r="I369" s="153"/>
      <c r="J369" s="153"/>
      <c r="K369" s="153"/>
      <c r="L369" s="153"/>
      <c r="M369" s="153"/>
      <c r="N369" s="153"/>
      <c r="O369" s="153"/>
      <c r="P369" s="153"/>
      <c r="Q369" s="153"/>
      <c r="R369" s="153"/>
      <c r="S369" s="153"/>
      <c r="T369" s="153"/>
      <c r="U369" s="153"/>
      <c r="V369" s="153"/>
      <c r="W369" s="153"/>
      <c r="X369" s="153"/>
      <c r="Y369" s="153"/>
      <c r="Z369" s="153"/>
      <c r="AA369" s="153"/>
      <c r="AB369" s="153"/>
      <c r="AC369" s="153"/>
      <c r="AD369" s="153"/>
      <c r="AE369" s="153"/>
      <c r="AF369" s="153"/>
      <c r="AG369" s="153"/>
      <c r="AH369" s="153"/>
      <c r="AI369" s="153"/>
      <c r="AJ369" s="153"/>
      <c r="AK369" s="153"/>
      <c r="AL369" s="153"/>
      <c r="AM369" s="153"/>
      <c r="AN369" s="153"/>
      <c r="AO369" s="153"/>
      <c r="AP369" s="153"/>
      <c r="AQ369" s="153"/>
      <c r="AR369" s="153"/>
      <c r="AS369" s="153"/>
      <c r="AT369" s="153"/>
      <c r="AU369" s="153"/>
      <c r="AV369" s="153"/>
      <c r="AW369" s="153"/>
      <c r="AX369" s="153"/>
      <c r="AY369" s="153"/>
      <c r="AZ369" s="153"/>
      <c r="BA369" s="153"/>
      <c r="BB369" s="153"/>
      <c r="BC369" s="153"/>
      <c r="BD369" s="153"/>
      <c r="BE369" s="153"/>
      <c r="BF369" s="153"/>
      <c r="BG369" s="153"/>
      <c r="BH369" s="153"/>
      <c r="BI369" s="153"/>
      <c r="BJ369" s="153"/>
      <c r="BK369" s="153"/>
      <c r="BL369" s="153"/>
      <c r="BM369" s="153"/>
      <c r="BN369" s="153"/>
      <c r="BO369" s="153"/>
      <c r="BP369" s="153"/>
      <c r="BQ369" s="153"/>
      <c r="BR369" s="153"/>
      <c r="BS369" s="153"/>
      <c r="BT369" s="153"/>
      <c r="BU369" s="153"/>
      <c r="BV369" s="153"/>
      <c r="BW369" s="153"/>
      <c r="BX369" s="153"/>
      <c r="BY369" s="153"/>
      <c r="BZ369" s="153"/>
      <c r="CA369" s="153"/>
      <c r="CB369" s="153"/>
      <c r="CC369" s="153"/>
      <c r="CD369" s="153"/>
      <c r="CE369" s="153"/>
      <c r="CF369" s="153"/>
      <c r="CG369" s="153"/>
      <c r="CH369" s="153"/>
      <c r="CI369" s="153"/>
      <c r="CJ369" s="153"/>
      <c r="CK369" s="153"/>
      <c r="CL369" s="153"/>
      <c r="CM369" s="153"/>
      <c r="CN369" s="153"/>
      <c r="CO369" s="153"/>
      <c r="CP369" s="153"/>
      <c r="CQ369" s="153"/>
      <c r="CR369" s="153"/>
      <c r="CS369" s="153"/>
      <c r="CT369" s="153"/>
      <c r="CU369" s="153"/>
      <c r="CV369" s="153"/>
      <c r="CW369" s="153"/>
      <c r="CX369" s="153"/>
      <c r="CY369" s="153"/>
    </row>
    <row r="370" spans="4:103" s="34" customFormat="1">
      <c r="D370" s="153"/>
      <c r="E370" s="153"/>
      <c r="F370" s="153"/>
      <c r="G370" s="153"/>
      <c r="H370" s="153"/>
      <c r="I370" s="153"/>
      <c r="J370" s="153"/>
      <c r="K370" s="153"/>
      <c r="L370" s="153"/>
      <c r="M370" s="153"/>
      <c r="N370" s="153"/>
      <c r="O370" s="153"/>
      <c r="P370" s="153"/>
      <c r="Q370" s="153"/>
      <c r="R370" s="153"/>
      <c r="S370" s="153"/>
      <c r="T370" s="153"/>
      <c r="U370" s="153"/>
      <c r="V370" s="153"/>
      <c r="W370" s="153"/>
      <c r="X370" s="153"/>
      <c r="Y370" s="153"/>
      <c r="Z370" s="153"/>
      <c r="AA370" s="153"/>
      <c r="AB370" s="153"/>
      <c r="AC370" s="153"/>
      <c r="AD370" s="153"/>
      <c r="AE370" s="153"/>
      <c r="AF370" s="153"/>
      <c r="AG370" s="153"/>
      <c r="AH370" s="153"/>
      <c r="AI370" s="153"/>
      <c r="AJ370" s="153"/>
      <c r="AK370" s="153"/>
      <c r="AL370" s="153"/>
      <c r="AM370" s="153"/>
      <c r="AN370" s="153"/>
      <c r="AO370" s="153"/>
      <c r="AP370" s="153"/>
      <c r="AQ370" s="153"/>
      <c r="AR370" s="153"/>
      <c r="AS370" s="153"/>
      <c r="AT370" s="153"/>
      <c r="AU370" s="153"/>
      <c r="AV370" s="153"/>
      <c r="AW370" s="153"/>
      <c r="AX370" s="153"/>
      <c r="AY370" s="153"/>
      <c r="AZ370" s="153"/>
      <c r="BA370" s="153"/>
      <c r="BB370" s="153"/>
      <c r="BC370" s="153"/>
      <c r="BD370" s="153"/>
      <c r="BE370" s="153"/>
      <c r="BF370" s="153"/>
      <c r="BG370" s="153"/>
      <c r="BH370" s="153"/>
      <c r="BI370" s="153"/>
      <c r="BJ370" s="153"/>
      <c r="BK370" s="153"/>
      <c r="BL370" s="153"/>
      <c r="BM370" s="153"/>
      <c r="BN370" s="153"/>
      <c r="BO370" s="153"/>
      <c r="BP370" s="153"/>
      <c r="BQ370" s="153"/>
      <c r="BR370" s="153"/>
      <c r="BS370" s="153"/>
      <c r="BT370" s="153"/>
      <c r="BU370" s="153"/>
      <c r="BV370" s="153"/>
      <c r="BW370" s="153"/>
      <c r="BX370" s="153"/>
      <c r="BY370" s="153"/>
      <c r="BZ370" s="153"/>
      <c r="CA370" s="153"/>
      <c r="CB370" s="153"/>
      <c r="CC370" s="153"/>
      <c r="CD370" s="153"/>
      <c r="CE370" s="153"/>
      <c r="CF370" s="153"/>
      <c r="CG370" s="153"/>
      <c r="CH370" s="153"/>
      <c r="CI370" s="153"/>
      <c r="CJ370" s="153"/>
      <c r="CK370" s="153"/>
      <c r="CL370" s="153"/>
      <c r="CM370" s="153"/>
      <c r="CN370" s="153"/>
      <c r="CO370" s="153"/>
      <c r="CP370" s="153"/>
      <c r="CQ370" s="153"/>
      <c r="CR370" s="153"/>
      <c r="CS370" s="153"/>
      <c r="CT370" s="153"/>
      <c r="CU370" s="153"/>
      <c r="CV370" s="153"/>
      <c r="CW370" s="153"/>
      <c r="CX370" s="153"/>
      <c r="CY370" s="153"/>
    </row>
    <row r="371" spans="4:103" s="34" customFormat="1">
      <c r="D371" s="153"/>
      <c r="E371" s="153"/>
      <c r="F371" s="153"/>
      <c r="G371" s="153"/>
      <c r="H371" s="153"/>
      <c r="I371" s="153"/>
      <c r="J371" s="153"/>
      <c r="K371" s="153"/>
      <c r="L371" s="153"/>
      <c r="M371" s="153"/>
      <c r="N371" s="153"/>
      <c r="O371" s="153"/>
      <c r="P371" s="153"/>
      <c r="Q371" s="153"/>
      <c r="R371" s="153"/>
      <c r="S371" s="153"/>
      <c r="T371" s="153"/>
      <c r="U371" s="153"/>
      <c r="V371" s="153"/>
      <c r="W371" s="153"/>
      <c r="X371" s="153"/>
      <c r="Y371" s="153"/>
      <c r="Z371" s="153"/>
      <c r="AA371" s="153"/>
      <c r="AB371" s="153"/>
      <c r="AC371" s="153"/>
      <c r="AD371" s="153"/>
      <c r="AE371" s="153"/>
      <c r="AF371" s="153"/>
      <c r="AG371" s="153"/>
      <c r="AH371" s="153"/>
      <c r="AI371" s="153"/>
      <c r="AJ371" s="153"/>
      <c r="AK371" s="153"/>
      <c r="AL371" s="153"/>
      <c r="AM371" s="153"/>
      <c r="AN371" s="153"/>
      <c r="AO371" s="153"/>
      <c r="AP371" s="153"/>
      <c r="AQ371" s="153"/>
      <c r="AR371" s="153"/>
      <c r="AS371" s="153"/>
      <c r="AT371" s="153"/>
      <c r="AU371" s="153"/>
      <c r="AV371" s="153"/>
      <c r="AW371" s="153"/>
      <c r="AX371" s="153"/>
      <c r="AY371" s="153"/>
      <c r="AZ371" s="153"/>
      <c r="BA371" s="153"/>
      <c r="BB371" s="153"/>
      <c r="BC371" s="153"/>
      <c r="BD371" s="153"/>
      <c r="BE371" s="153"/>
      <c r="BF371" s="153"/>
      <c r="BG371" s="153"/>
      <c r="BH371" s="153"/>
      <c r="BI371" s="153"/>
      <c r="BJ371" s="153"/>
      <c r="BK371" s="153"/>
      <c r="BL371" s="153"/>
      <c r="BM371" s="153"/>
      <c r="BN371" s="153"/>
      <c r="BO371" s="153"/>
      <c r="BP371" s="153"/>
      <c r="BQ371" s="153"/>
      <c r="BR371" s="153"/>
      <c r="BS371" s="153"/>
      <c r="BT371" s="153"/>
      <c r="BU371" s="153"/>
      <c r="BV371" s="153"/>
      <c r="BW371" s="153"/>
      <c r="BX371" s="153"/>
      <c r="BY371" s="153"/>
      <c r="BZ371" s="153"/>
      <c r="CA371" s="153"/>
      <c r="CB371" s="153"/>
      <c r="CC371" s="153"/>
      <c r="CD371" s="153"/>
      <c r="CE371" s="153"/>
      <c r="CF371" s="153"/>
      <c r="CG371" s="153"/>
      <c r="CH371" s="153"/>
      <c r="CI371" s="153"/>
      <c r="CJ371" s="153"/>
      <c r="CK371" s="153"/>
      <c r="CL371" s="153"/>
      <c r="CM371" s="153"/>
      <c r="CN371" s="153"/>
      <c r="CO371" s="153"/>
      <c r="CP371" s="153"/>
      <c r="CQ371" s="153"/>
      <c r="CR371" s="153"/>
      <c r="CS371" s="153"/>
      <c r="CT371" s="153"/>
      <c r="CU371" s="153"/>
      <c r="CV371" s="153"/>
      <c r="CW371" s="153"/>
      <c r="CX371" s="153"/>
      <c r="CY371" s="153"/>
    </row>
    <row r="372" spans="4:103" s="34" customFormat="1">
      <c r="D372" s="153"/>
      <c r="E372" s="153"/>
      <c r="F372" s="153"/>
      <c r="G372" s="153"/>
      <c r="H372" s="153"/>
      <c r="I372" s="153"/>
      <c r="J372" s="153"/>
      <c r="K372" s="153"/>
      <c r="L372" s="153"/>
      <c r="M372" s="153"/>
      <c r="N372" s="153"/>
      <c r="O372" s="153"/>
      <c r="P372" s="153"/>
      <c r="Q372" s="153"/>
      <c r="R372" s="153"/>
      <c r="S372" s="153"/>
      <c r="T372" s="153"/>
      <c r="U372" s="153"/>
      <c r="V372" s="153"/>
      <c r="W372" s="153"/>
      <c r="X372" s="153"/>
      <c r="Y372" s="153"/>
      <c r="Z372" s="153"/>
      <c r="AA372" s="153"/>
      <c r="AB372" s="153"/>
      <c r="AC372" s="153"/>
      <c r="AD372" s="153"/>
      <c r="AE372" s="153"/>
      <c r="AF372" s="153"/>
      <c r="AG372" s="153"/>
      <c r="AH372" s="153"/>
      <c r="AI372" s="153"/>
      <c r="AJ372" s="153"/>
      <c r="AK372" s="153"/>
      <c r="AL372" s="153"/>
      <c r="AM372" s="153"/>
      <c r="AN372" s="153"/>
      <c r="AO372" s="153"/>
      <c r="AP372" s="153"/>
      <c r="AQ372" s="153"/>
      <c r="AR372" s="153"/>
      <c r="AS372" s="153"/>
      <c r="AT372" s="153"/>
      <c r="AU372" s="153"/>
      <c r="AV372" s="153"/>
      <c r="AW372" s="153"/>
      <c r="AX372" s="153"/>
      <c r="AY372" s="153"/>
      <c r="AZ372" s="153"/>
      <c r="BA372" s="153"/>
      <c r="BB372" s="153"/>
      <c r="BC372" s="153"/>
      <c r="BD372" s="153"/>
      <c r="BE372" s="153"/>
      <c r="BF372" s="153"/>
      <c r="BG372" s="153"/>
      <c r="BH372" s="153"/>
      <c r="BI372" s="153"/>
      <c r="BJ372" s="153"/>
      <c r="BK372" s="153"/>
      <c r="BL372" s="153"/>
      <c r="BM372" s="153"/>
      <c r="BN372" s="153"/>
      <c r="BO372" s="153"/>
      <c r="BP372" s="153"/>
      <c r="BQ372" s="153"/>
      <c r="BR372" s="153"/>
      <c r="BS372" s="153"/>
      <c r="BT372" s="153"/>
      <c r="BU372" s="153"/>
      <c r="BV372" s="153"/>
      <c r="BW372" s="153"/>
      <c r="BX372" s="153"/>
      <c r="BY372" s="153"/>
      <c r="BZ372" s="153"/>
      <c r="CA372" s="153"/>
      <c r="CB372" s="153"/>
      <c r="CC372" s="153"/>
      <c r="CD372" s="153"/>
      <c r="CE372" s="153"/>
      <c r="CF372" s="153"/>
      <c r="CG372" s="153"/>
      <c r="CH372" s="153"/>
      <c r="CI372" s="153"/>
      <c r="CJ372" s="153"/>
      <c r="CK372" s="153"/>
      <c r="CL372" s="153"/>
      <c r="CM372" s="153"/>
      <c r="CN372" s="153"/>
      <c r="CO372" s="153"/>
      <c r="CP372" s="153"/>
      <c r="CQ372" s="153"/>
      <c r="CR372" s="153"/>
      <c r="CS372" s="153"/>
      <c r="CT372" s="153"/>
      <c r="CU372" s="153"/>
      <c r="CV372" s="153"/>
      <c r="CW372" s="153"/>
      <c r="CX372" s="153"/>
      <c r="CY372" s="153"/>
    </row>
    <row r="373" spans="4:103" s="34" customFormat="1">
      <c r="D373" s="153"/>
      <c r="E373" s="153"/>
      <c r="F373" s="153"/>
      <c r="G373" s="153"/>
      <c r="H373" s="153"/>
      <c r="I373" s="153"/>
      <c r="J373" s="153"/>
      <c r="K373" s="153"/>
      <c r="L373" s="153"/>
      <c r="M373" s="153"/>
      <c r="N373" s="153"/>
      <c r="O373" s="153"/>
      <c r="P373" s="153"/>
      <c r="Q373" s="153"/>
      <c r="R373" s="153"/>
      <c r="S373" s="153"/>
      <c r="T373" s="153"/>
      <c r="U373" s="153"/>
      <c r="V373" s="153"/>
      <c r="W373" s="153"/>
      <c r="X373" s="153"/>
      <c r="Y373" s="153"/>
      <c r="Z373" s="153"/>
      <c r="AA373" s="153"/>
      <c r="AB373" s="153"/>
      <c r="AC373" s="153"/>
      <c r="AD373" s="153"/>
      <c r="AE373" s="153"/>
      <c r="AF373" s="153"/>
      <c r="AG373" s="153"/>
      <c r="AH373" s="153"/>
      <c r="AI373" s="153"/>
      <c r="AJ373" s="153"/>
      <c r="AK373" s="153"/>
      <c r="AL373" s="153"/>
      <c r="AM373" s="153"/>
      <c r="AN373" s="153"/>
      <c r="AO373" s="153"/>
      <c r="AP373" s="153"/>
      <c r="AQ373" s="153"/>
      <c r="AR373" s="153"/>
      <c r="AS373" s="153"/>
      <c r="AT373" s="153"/>
      <c r="AU373" s="153"/>
      <c r="AV373" s="153"/>
      <c r="AW373" s="153"/>
      <c r="AX373" s="153"/>
      <c r="AY373" s="153"/>
      <c r="AZ373" s="153"/>
      <c r="BA373" s="153"/>
      <c r="BB373" s="153"/>
      <c r="BC373" s="153"/>
      <c r="BD373" s="153"/>
      <c r="BE373" s="153"/>
      <c r="BF373" s="153"/>
      <c r="BG373" s="153"/>
      <c r="BH373" s="153"/>
      <c r="BI373" s="153"/>
      <c r="BJ373" s="153"/>
      <c r="BK373" s="153"/>
      <c r="BL373" s="153"/>
      <c r="BM373" s="153"/>
      <c r="BN373" s="153"/>
      <c r="BO373" s="153"/>
      <c r="BP373" s="153"/>
      <c r="BQ373" s="153"/>
      <c r="BR373" s="153"/>
      <c r="BS373" s="153"/>
      <c r="BT373" s="153"/>
      <c r="BU373" s="153"/>
      <c r="BV373" s="153"/>
      <c r="BW373" s="153"/>
      <c r="BX373" s="153"/>
      <c r="BY373" s="153"/>
      <c r="BZ373" s="153"/>
      <c r="CA373" s="153"/>
      <c r="CB373" s="153"/>
      <c r="CC373" s="153"/>
      <c r="CD373" s="153"/>
      <c r="CE373" s="153"/>
      <c r="CF373" s="153"/>
      <c r="CG373" s="153"/>
      <c r="CH373" s="153"/>
      <c r="CI373" s="153"/>
      <c r="CJ373" s="153"/>
      <c r="CK373" s="153"/>
      <c r="CL373" s="153"/>
      <c r="CM373" s="153"/>
      <c r="CN373" s="153"/>
      <c r="CO373" s="153"/>
      <c r="CP373" s="153"/>
      <c r="CQ373" s="153"/>
      <c r="CR373" s="153"/>
      <c r="CS373" s="153"/>
      <c r="CT373" s="153"/>
      <c r="CU373" s="153"/>
      <c r="CV373" s="153"/>
      <c r="CW373" s="153"/>
      <c r="CX373" s="153"/>
      <c r="CY373" s="153"/>
    </row>
    <row r="374" spans="4:103" s="34" customFormat="1">
      <c r="D374" s="153"/>
      <c r="E374" s="153"/>
      <c r="F374" s="153"/>
      <c r="G374" s="153"/>
      <c r="H374" s="153"/>
      <c r="I374" s="153"/>
      <c r="J374" s="153"/>
      <c r="K374" s="153"/>
      <c r="L374" s="153"/>
      <c r="M374" s="153"/>
      <c r="N374" s="153"/>
      <c r="O374" s="153"/>
      <c r="P374" s="153"/>
      <c r="Q374" s="153"/>
      <c r="R374" s="153"/>
      <c r="S374" s="153"/>
      <c r="T374" s="153"/>
      <c r="U374" s="153"/>
      <c r="V374" s="153"/>
      <c r="W374" s="153"/>
      <c r="X374" s="153"/>
      <c r="Y374" s="153"/>
      <c r="Z374" s="153"/>
      <c r="AA374" s="153"/>
      <c r="AB374" s="153"/>
      <c r="AC374" s="153"/>
      <c r="AD374" s="153"/>
      <c r="AE374" s="153"/>
      <c r="AF374" s="153"/>
      <c r="AG374" s="153"/>
      <c r="AH374" s="153"/>
      <c r="AI374" s="153"/>
      <c r="AJ374" s="153"/>
      <c r="AK374" s="153"/>
      <c r="AL374" s="153"/>
      <c r="AM374" s="153"/>
      <c r="AN374" s="153"/>
      <c r="AO374" s="153"/>
      <c r="AP374" s="153"/>
      <c r="AQ374" s="153"/>
      <c r="AR374" s="153"/>
      <c r="AS374" s="153"/>
      <c r="AT374" s="153"/>
      <c r="AU374" s="153"/>
      <c r="AV374" s="153"/>
      <c r="AW374" s="153"/>
      <c r="AX374" s="153"/>
      <c r="AY374" s="153"/>
      <c r="AZ374" s="153"/>
      <c r="BA374" s="153"/>
      <c r="BB374" s="153"/>
      <c r="BC374" s="153"/>
      <c r="BD374" s="153"/>
      <c r="BE374" s="153"/>
      <c r="BF374" s="153"/>
      <c r="BG374" s="153"/>
      <c r="BH374" s="153"/>
      <c r="BI374" s="153"/>
      <c r="BJ374" s="153"/>
      <c r="BK374" s="153"/>
      <c r="BL374" s="153"/>
      <c r="BM374" s="153"/>
      <c r="BN374" s="153"/>
      <c r="BO374" s="153"/>
      <c r="BP374" s="153"/>
      <c r="BQ374" s="153"/>
      <c r="BR374" s="153"/>
      <c r="BS374" s="153"/>
      <c r="BT374" s="153"/>
      <c r="BU374" s="153"/>
      <c r="BV374" s="153"/>
      <c r="BW374" s="153"/>
      <c r="BX374" s="153"/>
      <c r="BY374" s="153"/>
      <c r="BZ374" s="153"/>
      <c r="CA374" s="153"/>
      <c r="CB374" s="153"/>
      <c r="CC374" s="153"/>
      <c r="CD374" s="153"/>
      <c r="CE374" s="153"/>
      <c r="CF374" s="153"/>
      <c r="CG374" s="153"/>
      <c r="CH374" s="153"/>
      <c r="CI374" s="153"/>
      <c r="CJ374" s="153"/>
      <c r="CK374" s="153"/>
      <c r="CL374" s="153"/>
      <c r="CM374" s="153"/>
      <c r="CN374" s="153"/>
      <c r="CO374" s="153"/>
      <c r="CP374" s="153"/>
      <c r="CQ374" s="153"/>
      <c r="CR374" s="153"/>
      <c r="CS374" s="153"/>
      <c r="CT374" s="153"/>
      <c r="CU374" s="153"/>
      <c r="CV374" s="153"/>
      <c r="CW374" s="153"/>
      <c r="CX374" s="153"/>
      <c r="CY374" s="153"/>
    </row>
    <row r="375" spans="4:103" s="34" customFormat="1">
      <c r="D375" s="153"/>
      <c r="E375" s="153"/>
      <c r="F375" s="153"/>
      <c r="G375" s="153"/>
      <c r="H375" s="153"/>
      <c r="I375" s="153"/>
      <c r="J375" s="153"/>
      <c r="K375" s="153"/>
      <c r="L375" s="153"/>
      <c r="M375" s="153"/>
      <c r="N375" s="153"/>
      <c r="O375" s="153"/>
      <c r="P375" s="153"/>
      <c r="Q375" s="153"/>
      <c r="R375" s="153"/>
      <c r="S375" s="153"/>
      <c r="T375" s="153"/>
      <c r="U375" s="153"/>
      <c r="V375" s="153"/>
      <c r="W375" s="153"/>
      <c r="X375" s="153"/>
      <c r="Y375" s="153"/>
      <c r="Z375" s="153"/>
      <c r="AA375" s="153"/>
      <c r="AB375" s="153"/>
      <c r="AC375" s="153"/>
      <c r="AD375" s="153"/>
      <c r="AE375" s="153"/>
      <c r="AF375" s="153"/>
      <c r="AG375" s="153"/>
      <c r="AH375" s="153"/>
      <c r="AI375" s="153"/>
      <c r="AJ375" s="153"/>
      <c r="AK375" s="153"/>
      <c r="AL375" s="153"/>
      <c r="AM375" s="153"/>
      <c r="AN375" s="153"/>
      <c r="AO375" s="153"/>
      <c r="AP375" s="153"/>
      <c r="AQ375" s="153"/>
      <c r="AR375" s="153"/>
      <c r="AS375" s="153"/>
      <c r="AT375" s="153"/>
      <c r="AU375" s="153"/>
      <c r="AV375" s="153"/>
      <c r="AW375" s="153"/>
      <c r="AX375" s="153"/>
      <c r="AY375" s="153"/>
      <c r="AZ375" s="153"/>
      <c r="BA375" s="153"/>
      <c r="BB375" s="153"/>
      <c r="BC375" s="153"/>
      <c r="BD375" s="153"/>
      <c r="BE375" s="153"/>
      <c r="BF375" s="153"/>
      <c r="BG375" s="153"/>
      <c r="BH375" s="153"/>
      <c r="BI375" s="153"/>
      <c r="BJ375" s="153"/>
      <c r="BK375" s="153"/>
      <c r="BL375" s="153"/>
      <c r="BM375" s="153"/>
      <c r="BN375" s="153"/>
      <c r="BO375" s="153"/>
      <c r="BP375" s="153"/>
      <c r="BQ375" s="153"/>
      <c r="BR375" s="153"/>
      <c r="BS375" s="153"/>
      <c r="BT375" s="153"/>
      <c r="BU375" s="153"/>
      <c r="BV375" s="153"/>
      <c r="BW375" s="153"/>
      <c r="BX375" s="153"/>
      <c r="BY375" s="153"/>
      <c r="BZ375" s="153"/>
      <c r="CA375" s="153"/>
      <c r="CB375" s="153"/>
      <c r="CC375" s="153"/>
      <c r="CD375" s="153"/>
      <c r="CE375" s="153"/>
      <c r="CF375" s="153"/>
      <c r="CG375" s="153"/>
      <c r="CH375" s="153"/>
      <c r="CI375" s="153"/>
      <c r="CJ375" s="153"/>
      <c r="CK375" s="153"/>
      <c r="CL375" s="153"/>
      <c r="CM375" s="153"/>
      <c r="CN375" s="153"/>
      <c r="CO375" s="153"/>
      <c r="CP375" s="153"/>
      <c r="CQ375" s="153"/>
      <c r="CR375" s="153"/>
      <c r="CS375" s="153"/>
      <c r="CT375" s="153"/>
      <c r="CU375" s="153"/>
      <c r="CV375" s="153"/>
      <c r="CW375" s="153"/>
      <c r="CX375" s="153"/>
      <c r="CY375" s="153"/>
    </row>
    <row r="376" spans="4:103" s="34" customFormat="1">
      <c r="D376" s="153"/>
      <c r="E376" s="153"/>
      <c r="F376" s="153"/>
      <c r="G376" s="153"/>
      <c r="H376" s="153"/>
      <c r="I376" s="153"/>
      <c r="J376" s="153"/>
      <c r="K376" s="153"/>
      <c r="L376" s="153"/>
      <c r="M376" s="153"/>
      <c r="N376" s="153"/>
      <c r="O376" s="153"/>
      <c r="P376" s="153"/>
      <c r="Q376" s="153"/>
      <c r="R376" s="153"/>
      <c r="S376" s="153"/>
      <c r="T376" s="153"/>
      <c r="U376" s="153"/>
      <c r="V376" s="153"/>
      <c r="W376" s="153"/>
      <c r="X376" s="153"/>
      <c r="Y376" s="153"/>
      <c r="Z376" s="153"/>
      <c r="AA376" s="153"/>
      <c r="AB376" s="153"/>
      <c r="AC376" s="153"/>
      <c r="AD376" s="153"/>
      <c r="AE376" s="153"/>
      <c r="AF376" s="153"/>
      <c r="AG376" s="153"/>
      <c r="AH376" s="153"/>
      <c r="AI376" s="153"/>
      <c r="AJ376" s="153"/>
      <c r="AK376" s="153"/>
      <c r="AL376" s="153"/>
      <c r="AM376" s="153"/>
      <c r="AN376" s="153"/>
      <c r="AO376" s="153"/>
      <c r="AP376" s="153"/>
      <c r="AQ376" s="153"/>
      <c r="AR376" s="153"/>
      <c r="AS376" s="153"/>
      <c r="AT376" s="153"/>
      <c r="AU376" s="153"/>
      <c r="AV376" s="153"/>
      <c r="AW376" s="153"/>
      <c r="AX376" s="153"/>
      <c r="AY376" s="153"/>
      <c r="AZ376" s="153"/>
      <c r="BA376" s="153"/>
      <c r="BB376" s="153"/>
      <c r="BC376" s="153"/>
      <c r="BD376" s="153"/>
      <c r="BE376" s="153"/>
      <c r="BF376" s="153"/>
      <c r="BG376" s="153"/>
      <c r="BH376" s="153"/>
      <c r="BI376" s="153"/>
      <c r="BJ376" s="153"/>
      <c r="BK376" s="153"/>
      <c r="BL376" s="153"/>
      <c r="BM376" s="153"/>
      <c r="BN376" s="153"/>
      <c r="BO376" s="153"/>
      <c r="BP376" s="153"/>
      <c r="BQ376" s="153"/>
      <c r="BR376" s="153"/>
      <c r="BS376" s="153"/>
      <c r="BT376" s="153"/>
      <c r="BU376" s="153"/>
      <c r="BV376" s="153"/>
      <c r="BW376" s="153"/>
      <c r="BX376" s="153"/>
      <c r="BY376" s="153"/>
      <c r="BZ376" s="153"/>
      <c r="CA376" s="153"/>
      <c r="CB376" s="153"/>
      <c r="CC376" s="153"/>
      <c r="CD376" s="153"/>
      <c r="CE376" s="153"/>
      <c r="CF376" s="153"/>
      <c r="CG376" s="153"/>
      <c r="CH376" s="153"/>
      <c r="CI376" s="153"/>
      <c r="CJ376" s="153"/>
      <c r="CK376" s="153"/>
      <c r="CL376" s="153"/>
      <c r="CM376" s="153"/>
      <c r="CN376" s="153"/>
      <c r="CO376" s="153"/>
      <c r="CP376" s="153"/>
      <c r="CQ376" s="153"/>
      <c r="CR376" s="153"/>
      <c r="CS376" s="153"/>
      <c r="CT376" s="153"/>
      <c r="CU376" s="153"/>
      <c r="CV376" s="153"/>
      <c r="CW376" s="153"/>
      <c r="CX376" s="153"/>
      <c r="CY376" s="153"/>
    </row>
    <row r="377" spans="4:103" s="34" customFormat="1">
      <c r="D377" s="153"/>
      <c r="E377" s="153"/>
      <c r="F377" s="153"/>
      <c r="G377" s="153"/>
      <c r="H377" s="153"/>
      <c r="I377" s="153"/>
      <c r="J377" s="153"/>
      <c r="K377" s="153"/>
      <c r="L377" s="153"/>
      <c r="M377" s="153"/>
      <c r="N377" s="153"/>
      <c r="O377" s="153"/>
      <c r="P377" s="153"/>
      <c r="Q377" s="153"/>
      <c r="R377" s="153"/>
      <c r="S377" s="153"/>
      <c r="T377" s="153"/>
      <c r="U377" s="153"/>
      <c r="V377" s="153"/>
      <c r="W377" s="153"/>
      <c r="X377" s="153"/>
      <c r="Y377" s="153"/>
      <c r="Z377" s="153"/>
      <c r="AA377" s="153"/>
      <c r="AB377" s="153"/>
      <c r="AC377" s="153"/>
      <c r="AD377" s="153"/>
      <c r="AE377" s="153"/>
      <c r="AF377" s="153"/>
      <c r="AG377" s="153"/>
      <c r="AH377" s="153"/>
      <c r="AI377" s="153"/>
      <c r="AJ377" s="153"/>
      <c r="AK377" s="153"/>
      <c r="AL377" s="153"/>
      <c r="AM377" s="153"/>
      <c r="AN377" s="153"/>
      <c r="AO377" s="153"/>
      <c r="AP377" s="153"/>
      <c r="AQ377" s="153"/>
      <c r="AR377" s="153"/>
      <c r="AS377" s="153"/>
      <c r="AT377" s="153"/>
      <c r="AU377" s="153"/>
      <c r="AV377" s="153"/>
      <c r="AW377" s="153"/>
      <c r="AX377" s="153"/>
      <c r="AY377" s="153"/>
      <c r="AZ377" s="153"/>
      <c r="BA377" s="153"/>
      <c r="BB377" s="153"/>
      <c r="BC377" s="153"/>
      <c r="BD377" s="153"/>
      <c r="BE377" s="153"/>
      <c r="BF377" s="153"/>
      <c r="BG377" s="153"/>
      <c r="BH377" s="153"/>
      <c r="BI377" s="153"/>
      <c r="BJ377" s="153"/>
      <c r="BK377" s="153"/>
      <c r="BL377" s="153"/>
      <c r="BM377" s="153"/>
      <c r="BN377" s="153"/>
      <c r="BO377" s="153"/>
      <c r="BP377" s="153"/>
      <c r="BQ377" s="153"/>
      <c r="BR377" s="153"/>
      <c r="BS377" s="153"/>
      <c r="BT377" s="153"/>
      <c r="BU377" s="153"/>
      <c r="BV377" s="153"/>
      <c r="BW377" s="153"/>
      <c r="BX377" s="153"/>
      <c r="BY377" s="153"/>
      <c r="BZ377" s="153"/>
      <c r="CA377" s="153"/>
      <c r="CB377" s="153"/>
      <c r="CC377" s="153"/>
      <c r="CD377" s="153"/>
      <c r="CE377" s="153"/>
      <c r="CF377" s="153"/>
      <c r="CG377" s="153"/>
      <c r="CH377" s="153"/>
      <c r="CI377" s="153"/>
      <c r="CJ377" s="153"/>
      <c r="CK377" s="153"/>
      <c r="CL377" s="153"/>
      <c r="CM377" s="153"/>
      <c r="CN377" s="153"/>
      <c r="CO377" s="153"/>
      <c r="CP377" s="153"/>
      <c r="CQ377" s="153"/>
      <c r="CR377" s="153"/>
      <c r="CS377" s="153"/>
      <c r="CT377" s="153"/>
      <c r="CU377" s="153"/>
      <c r="CV377" s="153"/>
      <c r="CW377" s="153"/>
      <c r="CX377" s="153"/>
      <c r="CY377" s="153"/>
    </row>
    <row r="378" spans="4:103" s="34" customFormat="1">
      <c r="D378" s="153"/>
      <c r="E378" s="153"/>
      <c r="F378" s="153"/>
      <c r="G378" s="153"/>
      <c r="H378" s="153"/>
      <c r="I378" s="153"/>
      <c r="J378" s="153"/>
      <c r="K378" s="153"/>
      <c r="L378" s="153"/>
      <c r="M378" s="153"/>
      <c r="N378" s="153"/>
      <c r="O378" s="153"/>
      <c r="P378" s="153"/>
      <c r="Q378" s="153"/>
      <c r="R378" s="153"/>
      <c r="S378" s="153"/>
      <c r="T378" s="153"/>
      <c r="U378" s="153"/>
      <c r="V378" s="153"/>
      <c r="W378" s="153"/>
      <c r="X378" s="153"/>
      <c r="Y378" s="153"/>
      <c r="Z378" s="153"/>
      <c r="AA378" s="153"/>
      <c r="AB378" s="153"/>
      <c r="AC378" s="153"/>
      <c r="AD378" s="153"/>
      <c r="AE378" s="153"/>
      <c r="AF378" s="153"/>
      <c r="AG378" s="153"/>
      <c r="AH378" s="153"/>
      <c r="AI378" s="153"/>
      <c r="AJ378" s="153"/>
      <c r="AK378" s="153"/>
      <c r="AL378" s="153"/>
      <c r="AM378" s="153"/>
      <c r="AN378" s="153"/>
      <c r="AO378" s="153"/>
      <c r="AP378" s="153"/>
      <c r="AQ378" s="153"/>
      <c r="AR378" s="153"/>
      <c r="AS378" s="153"/>
      <c r="AT378" s="153"/>
      <c r="AU378" s="153"/>
      <c r="AV378" s="153"/>
      <c r="AW378" s="153"/>
      <c r="AX378" s="153"/>
      <c r="AY378" s="153"/>
      <c r="AZ378" s="153"/>
      <c r="BA378" s="153"/>
      <c r="BB378" s="153"/>
      <c r="BC378" s="153"/>
      <c r="BD378" s="153"/>
      <c r="BE378" s="153"/>
      <c r="BF378" s="153"/>
      <c r="BG378" s="153"/>
      <c r="BH378" s="153"/>
      <c r="BI378" s="153"/>
      <c r="BJ378" s="153"/>
      <c r="BK378" s="153"/>
      <c r="BL378" s="153"/>
      <c r="BM378" s="153"/>
      <c r="BN378" s="153"/>
      <c r="BO378" s="153"/>
      <c r="BP378" s="153"/>
      <c r="BQ378" s="153"/>
      <c r="BR378" s="153"/>
      <c r="BS378" s="153"/>
      <c r="BT378" s="153"/>
      <c r="BU378" s="153"/>
      <c r="BV378" s="153"/>
      <c r="BW378" s="153"/>
      <c r="BX378" s="153"/>
      <c r="BY378" s="153"/>
      <c r="BZ378" s="153"/>
      <c r="CA378" s="153"/>
      <c r="CB378" s="153"/>
      <c r="CC378" s="153"/>
      <c r="CD378" s="153"/>
      <c r="CE378" s="153"/>
      <c r="CF378" s="153"/>
      <c r="CG378" s="153"/>
      <c r="CH378" s="153"/>
      <c r="CI378" s="153"/>
      <c r="CJ378" s="153"/>
      <c r="CK378" s="153"/>
      <c r="CL378" s="153"/>
      <c r="CM378" s="153"/>
      <c r="CN378" s="153"/>
      <c r="CO378" s="153"/>
      <c r="CP378" s="153"/>
      <c r="CQ378" s="153"/>
      <c r="CR378" s="153"/>
      <c r="CS378" s="153"/>
      <c r="CT378" s="153"/>
      <c r="CU378" s="153"/>
      <c r="CV378" s="153"/>
      <c r="CW378" s="153"/>
      <c r="CX378" s="153"/>
      <c r="CY378" s="153"/>
    </row>
    <row r="379" spans="4:103" s="34" customFormat="1">
      <c r="D379" s="153"/>
      <c r="E379" s="153"/>
      <c r="F379" s="153"/>
      <c r="G379" s="153"/>
      <c r="H379" s="153"/>
      <c r="I379" s="153"/>
      <c r="J379" s="153"/>
      <c r="K379" s="153"/>
      <c r="L379" s="153"/>
      <c r="M379" s="153"/>
      <c r="N379" s="153"/>
      <c r="O379" s="153"/>
      <c r="P379" s="153"/>
      <c r="Q379" s="153"/>
      <c r="R379" s="153"/>
      <c r="S379" s="153"/>
      <c r="T379" s="153"/>
      <c r="U379" s="153"/>
      <c r="V379" s="153"/>
      <c r="W379" s="153"/>
      <c r="X379" s="153"/>
      <c r="Y379" s="153"/>
      <c r="Z379" s="153"/>
      <c r="AA379" s="153"/>
      <c r="AB379" s="153"/>
      <c r="AC379" s="153"/>
      <c r="AD379" s="153"/>
      <c r="AE379" s="153"/>
      <c r="AF379" s="153"/>
      <c r="AG379" s="153"/>
      <c r="AH379" s="153"/>
      <c r="AI379" s="153"/>
      <c r="AJ379" s="153"/>
      <c r="AK379" s="153"/>
      <c r="AL379" s="153"/>
      <c r="AM379" s="153"/>
      <c r="AN379" s="153"/>
      <c r="AO379" s="153"/>
      <c r="AP379" s="153"/>
      <c r="AQ379" s="153"/>
      <c r="AR379" s="153"/>
      <c r="AS379" s="153"/>
      <c r="AT379" s="153"/>
      <c r="AU379" s="153"/>
      <c r="AV379" s="153"/>
      <c r="AW379" s="153"/>
      <c r="AX379" s="153"/>
      <c r="AY379" s="153"/>
      <c r="AZ379" s="153"/>
      <c r="BA379" s="153"/>
      <c r="BB379" s="153"/>
      <c r="BC379" s="153"/>
      <c r="BD379" s="153"/>
      <c r="BE379" s="153"/>
      <c r="BF379" s="153"/>
      <c r="BG379" s="153"/>
      <c r="BH379" s="153"/>
      <c r="BI379" s="153"/>
      <c r="BJ379" s="153"/>
      <c r="BK379" s="153"/>
      <c r="BL379" s="153"/>
      <c r="BM379" s="153"/>
      <c r="BN379" s="153"/>
      <c r="BO379" s="153"/>
      <c r="BP379" s="153"/>
      <c r="BQ379" s="153"/>
      <c r="BR379" s="153"/>
      <c r="BS379" s="153"/>
      <c r="BT379" s="153"/>
      <c r="BU379" s="153"/>
      <c r="BV379" s="153"/>
      <c r="BW379" s="153"/>
      <c r="BX379" s="153"/>
      <c r="BY379" s="153"/>
      <c r="BZ379" s="153"/>
      <c r="CA379" s="153"/>
      <c r="CB379" s="153"/>
      <c r="CC379" s="153"/>
      <c r="CD379" s="153"/>
      <c r="CE379" s="153"/>
      <c r="CF379" s="153"/>
      <c r="CG379" s="153"/>
      <c r="CH379" s="153"/>
      <c r="CI379" s="153"/>
      <c r="CJ379" s="153"/>
      <c r="CK379" s="153"/>
      <c r="CL379" s="153"/>
      <c r="CM379" s="153"/>
      <c r="CN379" s="153"/>
      <c r="CO379" s="153"/>
      <c r="CP379" s="153"/>
      <c r="CQ379" s="153"/>
      <c r="CR379" s="153"/>
      <c r="CS379" s="153"/>
      <c r="CT379" s="153"/>
      <c r="CU379" s="153"/>
      <c r="CV379" s="153"/>
      <c r="CW379" s="153"/>
      <c r="CX379" s="153"/>
      <c r="CY379" s="153"/>
    </row>
    <row r="380" spans="4:103" s="34" customFormat="1">
      <c r="D380" s="153"/>
      <c r="E380" s="153"/>
      <c r="F380" s="153"/>
      <c r="G380" s="153"/>
      <c r="H380" s="153"/>
      <c r="I380" s="153"/>
      <c r="J380" s="153"/>
      <c r="K380" s="153"/>
      <c r="L380" s="153"/>
      <c r="M380" s="153"/>
      <c r="N380" s="153"/>
      <c r="O380" s="153"/>
      <c r="P380" s="153"/>
      <c r="Q380" s="153"/>
      <c r="R380" s="153"/>
      <c r="S380" s="153"/>
      <c r="T380" s="153"/>
      <c r="U380" s="153"/>
      <c r="V380" s="153"/>
      <c r="W380" s="153"/>
      <c r="X380" s="153"/>
      <c r="Y380" s="153"/>
      <c r="Z380" s="153"/>
      <c r="AA380" s="153"/>
      <c r="AB380" s="153"/>
      <c r="AC380" s="153"/>
      <c r="AD380" s="153"/>
      <c r="AE380" s="153"/>
      <c r="AF380" s="153"/>
      <c r="AG380" s="153"/>
      <c r="AH380" s="153"/>
      <c r="AI380" s="153"/>
      <c r="AJ380" s="153"/>
      <c r="AK380" s="153"/>
      <c r="AL380" s="153"/>
      <c r="AM380" s="153"/>
      <c r="AN380" s="153"/>
      <c r="AO380" s="153"/>
      <c r="AP380" s="153"/>
      <c r="AQ380" s="153"/>
      <c r="AR380" s="153"/>
      <c r="AS380" s="153"/>
      <c r="AT380" s="153"/>
      <c r="AU380" s="153"/>
      <c r="AV380" s="153"/>
      <c r="AW380" s="153"/>
      <c r="AX380" s="153"/>
      <c r="AY380" s="153"/>
      <c r="AZ380" s="153"/>
      <c r="BA380" s="153"/>
      <c r="BB380" s="153"/>
      <c r="BC380" s="153"/>
      <c r="BD380" s="153"/>
      <c r="BE380" s="153"/>
      <c r="BF380" s="153"/>
      <c r="BG380" s="153"/>
      <c r="BH380" s="153"/>
      <c r="BI380" s="153"/>
      <c r="BJ380" s="153"/>
      <c r="BK380" s="153"/>
      <c r="BL380" s="153"/>
      <c r="BM380" s="153"/>
      <c r="BN380" s="153"/>
      <c r="BO380" s="153"/>
      <c r="BP380" s="153"/>
      <c r="BQ380" s="153"/>
      <c r="BR380" s="153"/>
      <c r="BS380" s="153"/>
      <c r="BT380" s="153"/>
      <c r="BU380" s="153"/>
      <c r="BV380" s="153"/>
      <c r="BW380" s="153"/>
      <c r="BX380" s="153"/>
      <c r="BY380" s="153"/>
      <c r="BZ380" s="153"/>
      <c r="CA380" s="153"/>
      <c r="CB380" s="153"/>
      <c r="CC380" s="153"/>
      <c r="CD380" s="153"/>
      <c r="CE380" s="153"/>
      <c r="CF380" s="153"/>
      <c r="CG380" s="153"/>
      <c r="CH380" s="153"/>
      <c r="CI380" s="153"/>
      <c r="CJ380" s="153"/>
      <c r="CK380" s="153"/>
      <c r="CL380" s="153"/>
      <c r="CM380" s="153"/>
      <c r="CN380" s="153"/>
      <c r="CO380" s="153"/>
      <c r="CP380" s="153"/>
      <c r="CQ380" s="153"/>
      <c r="CR380" s="153"/>
      <c r="CS380" s="153"/>
      <c r="CT380" s="153"/>
      <c r="CU380" s="153"/>
      <c r="CV380" s="153"/>
      <c r="CW380" s="153"/>
      <c r="CX380" s="153"/>
      <c r="CY380" s="153"/>
    </row>
    <row r="381" spans="4:103" s="34" customFormat="1">
      <c r="D381" s="153"/>
      <c r="E381" s="153"/>
      <c r="F381" s="153"/>
      <c r="G381" s="153"/>
      <c r="H381" s="153"/>
      <c r="I381" s="153"/>
      <c r="J381" s="153"/>
      <c r="K381" s="153"/>
      <c r="L381" s="153"/>
      <c r="M381" s="153"/>
      <c r="N381" s="153"/>
      <c r="O381" s="153"/>
      <c r="P381" s="153"/>
      <c r="Q381" s="153"/>
      <c r="R381" s="153"/>
      <c r="S381" s="153"/>
      <c r="T381" s="153"/>
      <c r="U381" s="153"/>
      <c r="V381" s="153"/>
      <c r="W381" s="153"/>
      <c r="X381" s="153"/>
      <c r="Y381" s="153"/>
      <c r="Z381" s="153"/>
      <c r="AA381" s="153"/>
      <c r="AB381" s="153"/>
      <c r="AC381" s="153"/>
      <c r="AD381" s="153"/>
      <c r="AE381" s="153"/>
      <c r="AF381" s="153"/>
      <c r="AG381" s="153"/>
      <c r="AH381" s="153"/>
      <c r="AI381" s="153"/>
      <c r="AJ381" s="153"/>
      <c r="AK381" s="153"/>
      <c r="AL381" s="153"/>
      <c r="AM381" s="153"/>
      <c r="AN381" s="153"/>
      <c r="AO381" s="153"/>
      <c r="AP381" s="153"/>
      <c r="AQ381" s="153"/>
      <c r="AR381" s="153"/>
      <c r="AS381" s="153"/>
      <c r="AT381" s="153"/>
      <c r="AU381" s="153"/>
      <c r="AV381" s="153"/>
      <c r="AW381" s="153"/>
      <c r="AX381" s="153"/>
      <c r="AY381" s="153"/>
      <c r="AZ381" s="153"/>
      <c r="BA381" s="153"/>
      <c r="BB381" s="153"/>
      <c r="BC381" s="153"/>
      <c r="BD381" s="153"/>
      <c r="BE381" s="153"/>
      <c r="BF381" s="153"/>
      <c r="BG381" s="153"/>
      <c r="BH381" s="153"/>
      <c r="BI381" s="153"/>
      <c r="BJ381" s="153"/>
      <c r="BK381" s="153"/>
      <c r="BL381" s="153"/>
      <c r="BM381" s="153"/>
      <c r="BN381" s="153"/>
      <c r="BO381" s="153"/>
      <c r="BP381" s="153"/>
      <c r="BQ381" s="153"/>
      <c r="BR381" s="153"/>
      <c r="BS381" s="153"/>
      <c r="BT381" s="153"/>
      <c r="BU381" s="153"/>
      <c r="BV381" s="153"/>
      <c r="BW381" s="153"/>
      <c r="BX381" s="153"/>
      <c r="BY381" s="153"/>
      <c r="BZ381" s="153"/>
      <c r="CA381" s="153"/>
      <c r="CB381" s="153"/>
      <c r="CC381" s="153"/>
      <c r="CD381" s="153"/>
      <c r="CE381" s="153"/>
      <c r="CF381" s="153"/>
      <c r="CG381" s="153"/>
      <c r="CH381" s="153"/>
      <c r="CI381" s="153"/>
      <c r="CJ381" s="153"/>
      <c r="CK381" s="153"/>
      <c r="CL381" s="153"/>
      <c r="CM381" s="153"/>
      <c r="CN381" s="153"/>
      <c r="CO381" s="153"/>
      <c r="CP381" s="153"/>
      <c r="CQ381" s="153"/>
      <c r="CR381" s="153"/>
      <c r="CS381" s="153"/>
      <c r="CT381" s="153"/>
      <c r="CU381" s="153"/>
      <c r="CV381" s="153"/>
      <c r="CW381" s="153"/>
      <c r="CX381" s="153"/>
      <c r="CY381" s="153"/>
    </row>
    <row r="382" spans="4:103" s="34" customFormat="1">
      <c r="D382" s="153"/>
      <c r="E382" s="153"/>
      <c r="F382" s="153"/>
      <c r="G382" s="153"/>
      <c r="H382" s="153"/>
      <c r="I382" s="153"/>
      <c r="J382" s="153"/>
      <c r="K382" s="153"/>
      <c r="L382" s="153"/>
      <c r="M382" s="153"/>
      <c r="N382" s="153"/>
      <c r="O382" s="153"/>
      <c r="P382" s="153"/>
      <c r="Q382" s="153"/>
      <c r="R382" s="153"/>
      <c r="S382" s="153"/>
      <c r="T382" s="153"/>
      <c r="U382" s="153"/>
      <c r="V382" s="153"/>
      <c r="W382" s="153"/>
      <c r="X382" s="153"/>
      <c r="Y382" s="153"/>
      <c r="Z382" s="153"/>
      <c r="AA382" s="153"/>
      <c r="AB382" s="153"/>
      <c r="AC382" s="153"/>
      <c r="AD382" s="153"/>
      <c r="AE382" s="153"/>
      <c r="AF382" s="153"/>
      <c r="AG382" s="153"/>
      <c r="AH382" s="153"/>
      <c r="AI382" s="153"/>
      <c r="AJ382" s="153"/>
      <c r="AK382" s="153"/>
      <c r="AL382" s="153"/>
      <c r="AM382" s="153"/>
      <c r="AN382" s="153"/>
      <c r="AO382" s="153"/>
      <c r="AP382" s="153"/>
      <c r="AQ382" s="153"/>
      <c r="AR382" s="153"/>
      <c r="AS382" s="153"/>
      <c r="AT382" s="153"/>
      <c r="AU382" s="153"/>
      <c r="AV382" s="153"/>
      <c r="AW382" s="153"/>
      <c r="AX382" s="153"/>
      <c r="AY382" s="153"/>
      <c r="AZ382" s="153"/>
      <c r="BA382" s="153"/>
      <c r="BB382" s="153"/>
      <c r="BC382" s="153"/>
      <c r="BD382" s="153"/>
      <c r="BE382" s="153"/>
      <c r="BF382" s="153"/>
      <c r="BG382" s="153"/>
      <c r="BH382" s="153"/>
      <c r="BI382" s="153"/>
      <c r="BJ382" s="153"/>
      <c r="BK382" s="153"/>
      <c r="BL382" s="153"/>
      <c r="BM382" s="153"/>
      <c r="BN382" s="153"/>
      <c r="BO382" s="153"/>
      <c r="BP382" s="153"/>
      <c r="BQ382" s="153"/>
      <c r="BR382" s="153"/>
      <c r="BS382" s="153"/>
      <c r="BT382" s="153"/>
      <c r="BU382" s="153"/>
      <c r="BV382" s="153"/>
      <c r="BW382" s="153"/>
      <c r="BX382" s="153"/>
      <c r="BY382" s="153"/>
      <c r="BZ382" s="153"/>
      <c r="CA382" s="153"/>
      <c r="CB382" s="153"/>
      <c r="CC382" s="153"/>
      <c r="CD382" s="153"/>
      <c r="CE382" s="153"/>
      <c r="CF382" s="153"/>
      <c r="CG382" s="153"/>
      <c r="CH382" s="153"/>
      <c r="CI382" s="153"/>
      <c r="CJ382" s="153"/>
      <c r="CK382" s="153"/>
      <c r="CL382" s="153"/>
      <c r="CM382" s="153"/>
      <c r="CN382" s="153"/>
      <c r="CO382" s="153"/>
      <c r="CP382" s="153"/>
      <c r="CQ382" s="153"/>
      <c r="CR382" s="153"/>
      <c r="CS382" s="153"/>
      <c r="CT382" s="153"/>
      <c r="CU382" s="153"/>
      <c r="CV382" s="153"/>
      <c r="CW382" s="153"/>
      <c r="CX382" s="153"/>
      <c r="CY382" s="153"/>
    </row>
    <row r="383" spans="4:103" s="34" customFormat="1">
      <c r="D383" s="153"/>
      <c r="E383" s="153"/>
      <c r="F383" s="153"/>
      <c r="G383" s="153"/>
      <c r="H383" s="153"/>
      <c r="I383" s="153"/>
      <c r="J383" s="153"/>
      <c r="K383" s="153"/>
      <c r="L383" s="153"/>
      <c r="M383" s="153"/>
      <c r="N383" s="153"/>
      <c r="O383" s="153"/>
      <c r="P383" s="153"/>
      <c r="Q383" s="153"/>
      <c r="R383" s="153"/>
      <c r="S383" s="153"/>
      <c r="T383" s="153"/>
      <c r="U383" s="153"/>
      <c r="V383" s="153"/>
      <c r="W383" s="153"/>
      <c r="X383" s="153"/>
      <c r="Y383" s="153"/>
      <c r="Z383" s="153"/>
      <c r="AA383" s="153"/>
      <c r="AB383" s="153"/>
      <c r="AC383" s="153"/>
      <c r="AD383" s="153"/>
      <c r="AE383" s="153"/>
      <c r="AF383" s="153"/>
      <c r="AG383" s="153"/>
      <c r="AH383" s="153"/>
      <c r="AI383" s="153"/>
      <c r="AJ383" s="153"/>
      <c r="AK383" s="153"/>
      <c r="AL383" s="153"/>
      <c r="AM383" s="153"/>
      <c r="AN383" s="153"/>
      <c r="AO383" s="153"/>
      <c r="AP383" s="153"/>
      <c r="AQ383" s="153"/>
      <c r="AR383" s="153"/>
      <c r="AS383" s="153"/>
      <c r="AT383" s="153"/>
      <c r="AU383" s="153"/>
      <c r="AV383" s="153"/>
      <c r="AW383" s="153"/>
      <c r="AX383" s="153"/>
      <c r="AY383" s="153"/>
      <c r="AZ383" s="153"/>
      <c r="BA383" s="153"/>
      <c r="BB383" s="153"/>
      <c r="BC383" s="153"/>
      <c r="BD383" s="153"/>
      <c r="BE383" s="153"/>
      <c r="BF383" s="153"/>
      <c r="BG383" s="153"/>
      <c r="BH383" s="153"/>
      <c r="BI383" s="153"/>
      <c r="BJ383" s="153"/>
      <c r="BK383" s="153"/>
      <c r="BL383" s="153"/>
      <c r="BM383" s="153"/>
      <c r="BN383" s="153"/>
      <c r="BO383" s="153"/>
      <c r="BP383" s="153"/>
      <c r="BQ383" s="153"/>
      <c r="BR383" s="153"/>
      <c r="BS383" s="153"/>
      <c r="BT383" s="153"/>
      <c r="BU383" s="153"/>
      <c r="BV383" s="153"/>
      <c r="BW383" s="153"/>
      <c r="BX383" s="153"/>
      <c r="BY383" s="153"/>
      <c r="BZ383" s="153"/>
      <c r="CA383" s="153"/>
      <c r="CB383" s="153"/>
      <c r="CC383" s="153"/>
      <c r="CD383" s="153"/>
      <c r="CE383" s="153"/>
      <c r="CF383" s="153"/>
      <c r="CG383" s="153"/>
      <c r="CH383" s="153"/>
      <c r="CI383" s="153"/>
      <c r="CJ383" s="153"/>
      <c r="CK383" s="153"/>
      <c r="CL383" s="153"/>
      <c r="CM383" s="153"/>
      <c r="CN383" s="153"/>
      <c r="CO383" s="153"/>
      <c r="CP383" s="153"/>
      <c r="CQ383" s="153"/>
      <c r="CR383" s="153"/>
      <c r="CS383" s="153"/>
      <c r="CT383" s="153"/>
      <c r="CU383" s="153"/>
      <c r="CV383" s="153"/>
      <c r="CW383" s="153"/>
      <c r="CX383" s="153"/>
      <c r="CY383" s="153"/>
    </row>
    <row r="384" spans="4:103" s="34" customFormat="1">
      <c r="D384" s="153"/>
      <c r="E384" s="153"/>
      <c r="F384" s="153"/>
      <c r="G384" s="153"/>
      <c r="H384" s="153"/>
      <c r="I384" s="153"/>
      <c r="J384" s="153"/>
      <c r="K384" s="153"/>
      <c r="L384" s="153"/>
      <c r="M384" s="153"/>
      <c r="N384" s="153"/>
      <c r="O384" s="153"/>
      <c r="P384" s="153"/>
      <c r="Q384" s="153"/>
      <c r="R384" s="153"/>
      <c r="S384" s="153"/>
      <c r="T384" s="153"/>
      <c r="U384" s="153"/>
      <c r="V384" s="153"/>
      <c r="W384" s="153"/>
      <c r="X384" s="153"/>
      <c r="Y384" s="153"/>
      <c r="Z384" s="153"/>
      <c r="AA384" s="153"/>
      <c r="AB384" s="153"/>
      <c r="AC384" s="153"/>
      <c r="AD384" s="153"/>
      <c r="AE384" s="153"/>
      <c r="AF384" s="153"/>
      <c r="AG384" s="153"/>
      <c r="AH384" s="153"/>
      <c r="AI384" s="153"/>
      <c r="AJ384" s="153"/>
      <c r="AK384" s="153"/>
      <c r="AL384" s="153"/>
      <c r="AM384" s="153"/>
      <c r="AN384" s="153"/>
      <c r="AO384" s="153"/>
      <c r="AP384" s="153"/>
      <c r="AQ384" s="153"/>
      <c r="AR384" s="153"/>
      <c r="AS384" s="153"/>
      <c r="AT384" s="153"/>
      <c r="AU384" s="153"/>
      <c r="AV384" s="153"/>
      <c r="AW384" s="153"/>
      <c r="AX384" s="153"/>
      <c r="AY384" s="153"/>
      <c r="AZ384" s="153"/>
      <c r="BA384" s="153"/>
      <c r="BB384" s="153"/>
      <c r="BC384" s="153"/>
      <c r="BD384" s="153"/>
      <c r="BE384" s="153"/>
      <c r="BF384" s="153"/>
      <c r="BG384" s="153"/>
      <c r="BH384" s="153"/>
      <c r="BI384" s="153"/>
      <c r="BJ384" s="153"/>
      <c r="BK384" s="153"/>
      <c r="BL384" s="153"/>
      <c r="BM384" s="153"/>
      <c r="BN384" s="153"/>
      <c r="BO384" s="153"/>
      <c r="BP384" s="153"/>
      <c r="BQ384" s="153"/>
      <c r="BR384" s="153"/>
      <c r="BS384" s="153"/>
      <c r="BT384" s="153"/>
      <c r="BU384" s="153"/>
      <c r="BV384" s="153"/>
      <c r="BW384" s="153"/>
      <c r="BX384" s="153"/>
      <c r="BY384" s="153"/>
      <c r="BZ384" s="153"/>
      <c r="CA384" s="153"/>
      <c r="CB384" s="153"/>
      <c r="CC384" s="153"/>
      <c r="CD384" s="153"/>
      <c r="CE384" s="153"/>
      <c r="CF384" s="153"/>
      <c r="CG384" s="153"/>
      <c r="CH384" s="153"/>
      <c r="CI384" s="153"/>
      <c r="CJ384" s="153"/>
      <c r="CK384" s="153"/>
      <c r="CL384" s="153"/>
      <c r="CM384" s="153"/>
      <c r="CN384" s="153"/>
      <c r="CO384" s="153"/>
      <c r="CP384" s="153"/>
      <c r="CQ384" s="153"/>
      <c r="CR384" s="153"/>
      <c r="CS384" s="153"/>
      <c r="CT384" s="153"/>
      <c r="CU384" s="153"/>
      <c r="CV384" s="153"/>
      <c r="CW384" s="153"/>
      <c r="CX384" s="153"/>
      <c r="CY384" s="153"/>
    </row>
    <row r="385" spans="4:103" s="34" customFormat="1">
      <c r="D385" s="153"/>
      <c r="E385" s="153"/>
      <c r="F385" s="153"/>
      <c r="G385" s="153"/>
      <c r="H385" s="153"/>
      <c r="I385" s="153"/>
      <c r="J385" s="153"/>
      <c r="K385" s="153"/>
      <c r="L385" s="153"/>
      <c r="M385" s="153"/>
      <c r="N385" s="153"/>
      <c r="O385" s="153"/>
      <c r="P385" s="153"/>
      <c r="Q385" s="153"/>
      <c r="R385" s="153"/>
      <c r="S385" s="153"/>
      <c r="T385" s="153"/>
      <c r="U385" s="153"/>
      <c r="V385" s="153"/>
      <c r="W385" s="153"/>
      <c r="X385" s="153"/>
      <c r="Y385" s="153"/>
      <c r="Z385" s="153"/>
      <c r="AA385" s="153"/>
      <c r="AB385" s="153"/>
      <c r="AC385" s="153"/>
      <c r="AD385" s="153"/>
      <c r="AE385" s="153"/>
      <c r="AF385" s="153"/>
      <c r="AG385" s="153"/>
      <c r="AH385" s="153"/>
      <c r="AI385" s="153"/>
      <c r="AJ385" s="153"/>
      <c r="AK385" s="153"/>
      <c r="AL385" s="153"/>
      <c r="AM385" s="153"/>
      <c r="AN385" s="153"/>
      <c r="AO385" s="153"/>
      <c r="AP385" s="153"/>
      <c r="AQ385" s="153"/>
      <c r="AR385" s="153"/>
      <c r="AS385" s="153"/>
      <c r="AT385" s="153"/>
      <c r="AU385" s="153"/>
      <c r="AV385" s="153"/>
      <c r="AW385" s="153"/>
      <c r="AX385" s="153"/>
      <c r="AY385" s="153"/>
      <c r="AZ385" s="153"/>
      <c r="BA385" s="153"/>
      <c r="BB385" s="153"/>
      <c r="BC385" s="153"/>
      <c r="BD385" s="153"/>
      <c r="BE385" s="153"/>
      <c r="BF385" s="153"/>
      <c r="BG385" s="153"/>
      <c r="BH385" s="153"/>
      <c r="BI385" s="153"/>
      <c r="BJ385" s="153"/>
      <c r="BK385" s="153"/>
      <c r="BL385" s="153"/>
      <c r="BM385" s="153"/>
      <c r="BN385" s="153"/>
      <c r="BO385" s="153"/>
      <c r="BP385" s="153"/>
      <c r="BQ385" s="153"/>
      <c r="BR385" s="153"/>
      <c r="BS385" s="153"/>
      <c r="BT385" s="153"/>
      <c r="BU385" s="153"/>
      <c r="BV385" s="153"/>
      <c r="BW385" s="153"/>
      <c r="BX385" s="153"/>
      <c r="BY385" s="153"/>
      <c r="BZ385" s="153"/>
      <c r="CA385" s="153"/>
      <c r="CB385" s="153"/>
      <c r="CC385" s="153"/>
      <c r="CD385" s="153"/>
      <c r="CE385" s="153"/>
      <c r="CF385" s="153"/>
      <c r="CG385" s="153"/>
      <c r="CH385" s="153"/>
      <c r="CI385" s="153"/>
      <c r="CJ385" s="153"/>
      <c r="CK385" s="153"/>
      <c r="CL385" s="153"/>
      <c r="CM385" s="153"/>
      <c r="CN385" s="153"/>
      <c r="CO385" s="153"/>
      <c r="CP385" s="153"/>
      <c r="CQ385" s="153"/>
      <c r="CR385" s="153"/>
      <c r="CS385" s="153"/>
      <c r="CT385" s="153"/>
      <c r="CU385" s="153"/>
      <c r="CV385" s="153"/>
      <c r="CW385" s="153"/>
      <c r="CX385" s="153"/>
      <c r="CY385" s="153"/>
    </row>
    <row r="386" spans="4:103" s="34" customFormat="1">
      <c r="D386" s="153"/>
      <c r="E386" s="153"/>
      <c r="F386" s="153"/>
      <c r="G386" s="153"/>
      <c r="H386" s="153"/>
      <c r="I386" s="153"/>
      <c r="J386" s="153"/>
      <c r="K386" s="153"/>
      <c r="L386" s="153"/>
      <c r="M386" s="153"/>
      <c r="N386" s="153"/>
      <c r="O386" s="153"/>
      <c r="P386" s="153"/>
      <c r="Q386" s="153"/>
      <c r="R386" s="153"/>
      <c r="S386" s="153"/>
      <c r="T386" s="153"/>
      <c r="U386" s="153"/>
      <c r="V386" s="153"/>
      <c r="W386" s="153"/>
      <c r="X386" s="153"/>
      <c r="Y386" s="153"/>
      <c r="Z386" s="153"/>
      <c r="AA386" s="153"/>
      <c r="AB386" s="153"/>
      <c r="AC386" s="153"/>
      <c r="AD386" s="153"/>
      <c r="AE386" s="153"/>
      <c r="AF386" s="153"/>
      <c r="AG386" s="153"/>
      <c r="AH386" s="153"/>
      <c r="AI386" s="153"/>
      <c r="AJ386" s="153"/>
      <c r="AK386" s="153"/>
      <c r="AL386" s="153"/>
      <c r="AM386" s="153"/>
      <c r="AN386" s="153"/>
      <c r="AO386" s="153"/>
      <c r="AP386" s="153"/>
      <c r="AQ386" s="153"/>
      <c r="AR386" s="153"/>
      <c r="AS386" s="153"/>
      <c r="AT386" s="153"/>
      <c r="AU386" s="153"/>
      <c r="AV386" s="153"/>
      <c r="AW386" s="153"/>
      <c r="AX386" s="153"/>
      <c r="AY386" s="153"/>
      <c r="AZ386" s="153"/>
      <c r="BA386" s="153"/>
      <c r="BB386" s="153"/>
      <c r="BC386" s="153"/>
      <c r="BD386" s="153"/>
      <c r="BE386" s="153"/>
      <c r="BF386" s="153"/>
      <c r="BG386" s="153"/>
      <c r="BH386" s="153"/>
      <c r="BI386" s="153"/>
      <c r="BJ386" s="153"/>
      <c r="BK386" s="153"/>
      <c r="BL386" s="153"/>
      <c r="BM386" s="153"/>
      <c r="BN386" s="153"/>
      <c r="BO386" s="153"/>
      <c r="BP386" s="153"/>
      <c r="BQ386" s="153"/>
      <c r="BR386" s="153"/>
      <c r="BS386" s="153"/>
      <c r="BT386" s="153"/>
      <c r="BU386" s="153"/>
      <c r="BV386" s="153"/>
      <c r="BW386" s="153"/>
      <c r="BX386" s="153"/>
      <c r="BY386" s="153"/>
      <c r="BZ386" s="153"/>
      <c r="CA386" s="153"/>
      <c r="CB386" s="153"/>
      <c r="CC386" s="153"/>
      <c r="CD386" s="153"/>
      <c r="CE386" s="153"/>
      <c r="CF386" s="153"/>
      <c r="CG386" s="153"/>
      <c r="CH386" s="153"/>
      <c r="CI386" s="153"/>
      <c r="CJ386" s="153"/>
      <c r="CK386" s="153"/>
      <c r="CL386" s="153"/>
      <c r="CM386" s="153"/>
      <c r="CN386" s="153"/>
      <c r="CO386" s="153"/>
      <c r="CP386" s="153"/>
      <c r="CQ386" s="153"/>
      <c r="CR386" s="153"/>
      <c r="CS386" s="153"/>
      <c r="CT386" s="153"/>
      <c r="CU386" s="153"/>
      <c r="CV386" s="153"/>
      <c r="CW386" s="153"/>
      <c r="CX386" s="153"/>
      <c r="CY386" s="153"/>
    </row>
    <row r="387" spans="4:103" s="34" customFormat="1">
      <c r="D387" s="153"/>
      <c r="E387" s="153"/>
      <c r="F387" s="153"/>
      <c r="G387" s="153"/>
      <c r="H387" s="153"/>
      <c r="I387" s="153"/>
      <c r="J387" s="153"/>
      <c r="K387" s="153"/>
      <c r="L387" s="153"/>
      <c r="M387" s="153"/>
      <c r="N387" s="153"/>
      <c r="O387" s="153"/>
      <c r="P387" s="153"/>
      <c r="Q387" s="153"/>
      <c r="R387" s="153"/>
      <c r="S387" s="153"/>
      <c r="T387" s="153"/>
      <c r="U387" s="153"/>
      <c r="V387" s="153"/>
      <c r="W387" s="153"/>
      <c r="X387" s="153"/>
      <c r="Y387" s="153"/>
      <c r="Z387" s="153"/>
      <c r="AA387" s="153"/>
      <c r="AB387" s="153"/>
      <c r="AC387" s="153"/>
      <c r="AD387" s="153"/>
      <c r="AE387" s="153"/>
      <c r="AF387" s="153"/>
      <c r="AG387" s="153"/>
      <c r="AH387" s="153"/>
      <c r="AI387" s="153"/>
      <c r="AJ387" s="153"/>
      <c r="AK387" s="153"/>
      <c r="AL387" s="153"/>
      <c r="AM387" s="153"/>
      <c r="AN387" s="153"/>
      <c r="AO387" s="153"/>
      <c r="AP387" s="153"/>
      <c r="AQ387" s="153"/>
      <c r="AR387" s="153"/>
      <c r="AS387" s="153"/>
      <c r="AT387" s="153"/>
      <c r="AU387" s="153"/>
      <c r="AV387" s="153"/>
      <c r="AW387" s="153"/>
      <c r="AX387" s="153"/>
      <c r="AY387" s="153"/>
      <c r="AZ387" s="153"/>
      <c r="BA387" s="153"/>
      <c r="BB387" s="153"/>
      <c r="BC387" s="153"/>
      <c r="BD387" s="153"/>
      <c r="BE387" s="153"/>
      <c r="BF387" s="153"/>
      <c r="BG387" s="153"/>
      <c r="BH387" s="153"/>
      <c r="BI387" s="153"/>
      <c r="BJ387" s="153"/>
      <c r="BK387" s="153"/>
      <c r="BL387" s="153"/>
      <c r="BM387" s="153"/>
      <c r="BN387" s="153"/>
      <c r="BO387" s="153"/>
      <c r="BP387" s="153"/>
      <c r="BQ387" s="153"/>
      <c r="BR387" s="153"/>
      <c r="BS387" s="153"/>
      <c r="BT387" s="153"/>
      <c r="BU387" s="153"/>
      <c r="BV387" s="153"/>
      <c r="BW387" s="153"/>
      <c r="BX387" s="153"/>
      <c r="BY387" s="153"/>
      <c r="BZ387" s="153"/>
      <c r="CA387" s="153"/>
      <c r="CB387" s="153"/>
      <c r="CC387" s="153"/>
      <c r="CD387" s="153"/>
      <c r="CE387" s="153"/>
      <c r="CF387" s="153"/>
      <c r="CG387" s="153"/>
      <c r="CH387" s="153"/>
      <c r="CI387" s="153"/>
      <c r="CJ387" s="153"/>
      <c r="CK387" s="153"/>
      <c r="CL387" s="153"/>
      <c r="CM387" s="153"/>
      <c r="CN387" s="153"/>
      <c r="CO387" s="153"/>
      <c r="CP387" s="153"/>
      <c r="CQ387" s="153"/>
      <c r="CR387" s="153"/>
      <c r="CS387" s="153"/>
      <c r="CT387" s="153"/>
      <c r="CU387" s="153"/>
      <c r="CV387" s="153"/>
      <c r="CW387" s="153"/>
      <c r="CX387" s="153"/>
      <c r="CY387" s="153"/>
    </row>
    <row r="388" spans="4:103" s="34" customFormat="1">
      <c r="D388" s="153"/>
      <c r="E388" s="153"/>
      <c r="F388" s="153"/>
      <c r="G388" s="153"/>
      <c r="H388" s="153"/>
      <c r="I388" s="153"/>
      <c r="J388" s="153"/>
      <c r="K388" s="153"/>
      <c r="L388" s="153"/>
      <c r="M388" s="153"/>
      <c r="N388" s="153"/>
      <c r="O388" s="153"/>
      <c r="P388" s="153"/>
      <c r="Q388" s="153"/>
      <c r="R388" s="153"/>
      <c r="S388" s="153"/>
      <c r="T388" s="153"/>
      <c r="U388" s="153"/>
      <c r="V388" s="153"/>
      <c r="W388" s="153"/>
      <c r="X388" s="153"/>
      <c r="Y388" s="153"/>
      <c r="Z388" s="153"/>
      <c r="AA388" s="153"/>
      <c r="AB388" s="153"/>
      <c r="AC388" s="153"/>
      <c r="AD388" s="153"/>
      <c r="AE388" s="153"/>
      <c r="AF388" s="153"/>
      <c r="AG388" s="153"/>
      <c r="AH388" s="153"/>
      <c r="AI388" s="153"/>
      <c r="AJ388" s="153"/>
      <c r="AK388" s="153"/>
      <c r="AL388" s="153"/>
      <c r="AM388" s="153"/>
      <c r="AN388" s="153"/>
      <c r="AO388" s="153"/>
      <c r="AP388" s="153"/>
      <c r="AQ388" s="153"/>
      <c r="AR388" s="153"/>
      <c r="AS388" s="153"/>
      <c r="AT388" s="153"/>
      <c r="AU388" s="153"/>
      <c r="AV388" s="153"/>
      <c r="AW388" s="153"/>
      <c r="AX388" s="153"/>
      <c r="AY388" s="153"/>
      <c r="AZ388" s="153"/>
      <c r="BA388" s="153"/>
      <c r="BB388" s="153"/>
      <c r="BC388" s="153"/>
      <c r="BD388" s="153"/>
      <c r="BE388" s="153"/>
      <c r="BF388" s="153"/>
      <c r="BG388" s="153"/>
      <c r="BH388" s="153"/>
      <c r="BI388" s="153"/>
      <c r="BJ388" s="153"/>
      <c r="BK388" s="153"/>
      <c r="BL388" s="153"/>
      <c r="BM388" s="153"/>
      <c r="BN388" s="153"/>
      <c r="BO388" s="153"/>
      <c r="BP388" s="153"/>
      <c r="BQ388" s="153"/>
      <c r="BR388" s="153"/>
      <c r="BS388" s="153"/>
      <c r="BT388" s="153"/>
      <c r="BU388" s="153"/>
      <c r="BV388" s="153"/>
      <c r="BW388" s="153"/>
      <c r="BX388" s="153"/>
      <c r="BY388" s="153"/>
      <c r="BZ388" s="153"/>
      <c r="CA388" s="153"/>
      <c r="CB388" s="153"/>
      <c r="CC388" s="153"/>
      <c r="CD388" s="153"/>
      <c r="CE388" s="153"/>
      <c r="CF388" s="153"/>
      <c r="CG388" s="153"/>
      <c r="CH388" s="153"/>
      <c r="CI388" s="153"/>
      <c r="CJ388" s="153"/>
      <c r="CK388" s="153"/>
      <c r="CL388" s="153"/>
      <c r="CM388" s="153"/>
      <c r="CN388" s="153"/>
      <c r="CO388" s="153"/>
      <c r="CP388" s="153"/>
      <c r="CQ388" s="153"/>
      <c r="CR388" s="153"/>
      <c r="CS388" s="153"/>
      <c r="CT388" s="153"/>
      <c r="CU388" s="153"/>
      <c r="CV388" s="153"/>
      <c r="CW388" s="153"/>
      <c r="CX388" s="153"/>
      <c r="CY388" s="153"/>
    </row>
    <row r="389" spans="4:103" s="34" customFormat="1">
      <c r="D389" s="153"/>
      <c r="E389" s="153"/>
      <c r="F389" s="153"/>
      <c r="G389" s="153"/>
      <c r="H389" s="153"/>
      <c r="I389" s="153"/>
      <c r="J389" s="153"/>
      <c r="K389" s="153"/>
      <c r="L389" s="153"/>
      <c r="M389" s="153"/>
      <c r="N389" s="153"/>
      <c r="O389" s="153"/>
      <c r="P389" s="153"/>
      <c r="Q389" s="153"/>
      <c r="R389" s="153"/>
      <c r="S389" s="153"/>
      <c r="T389" s="153"/>
      <c r="U389" s="153"/>
      <c r="V389" s="153"/>
      <c r="W389" s="153"/>
      <c r="X389" s="153"/>
      <c r="Y389" s="153"/>
      <c r="Z389" s="153"/>
      <c r="AA389" s="153"/>
      <c r="AB389" s="153"/>
      <c r="AC389" s="153"/>
      <c r="AD389" s="153"/>
      <c r="AE389" s="153"/>
      <c r="AF389" s="153"/>
      <c r="AG389" s="153"/>
      <c r="AH389" s="153"/>
      <c r="AI389" s="153"/>
      <c r="AJ389" s="153"/>
      <c r="AK389" s="153"/>
      <c r="AL389" s="153"/>
      <c r="AM389" s="153"/>
      <c r="AN389" s="153"/>
      <c r="AO389" s="153"/>
      <c r="AP389" s="153"/>
      <c r="AQ389" s="153"/>
      <c r="AR389" s="153"/>
      <c r="AS389" s="153"/>
      <c r="AT389" s="153"/>
      <c r="AU389" s="153"/>
      <c r="AV389" s="153"/>
      <c r="AW389" s="153"/>
      <c r="AX389" s="153"/>
      <c r="AY389" s="153"/>
      <c r="AZ389" s="153"/>
      <c r="BA389" s="153"/>
      <c r="BB389" s="153"/>
      <c r="BC389" s="153"/>
      <c r="BD389" s="153"/>
      <c r="BE389" s="153"/>
      <c r="BF389" s="153"/>
      <c r="BG389" s="153"/>
      <c r="BH389" s="153"/>
      <c r="BI389" s="153"/>
      <c r="BJ389" s="153"/>
      <c r="BK389" s="153"/>
      <c r="BL389" s="153"/>
      <c r="BM389" s="153"/>
      <c r="BN389" s="153"/>
      <c r="BO389" s="153"/>
      <c r="BP389" s="153"/>
      <c r="BQ389" s="153"/>
      <c r="BR389" s="153"/>
      <c r="BS389" s="153"/>
      <c r="BT389" s="153"/>
      <c r="BU389" s="153"/>
      <c r="BV389" s="153"/>
      <c r="BW389" s="153"/>
      <c r="BX389" s="153"/>
      <c r="BY389" s="153"/>
      <c r="BZ389" s="153"/>
      <c r="CA389" s="153"/>
      <c r="CB389" s="153"/>
      <c r="CC389" s="153"/>
      <c r="CD389" s="153"/>
      <c r="CE389" s="153"/>
      <c r="CF389" s="153"/>
      <c r="CG389" s="153"/>
      <c r="CH389" s="153"/>
      <c r="CI389" s="153"/>
      <c r="CJ389" s="153"/>
      <c r="CK389" s="153"/>
      <c r="CL389" s="153"/>
      <c r="CM389" s="153"/>
      <c r="CN389" s="153"/>
      <c r="CO389" s="153"/>
      <c r="CP389" s="153"/>
      <c r="CQ389" s="153"/>
      <c r="CR389" s="153"/>
      <c r="CS389" s="153"/>
      <c r="CT389" s="153"/>
      <c r="CU389" s="153"/>
      <c r="CV389" s="153"/>
      <c r="CW389" s="153"/>
      <c r="CX389" s="153"/>
      <c r="CY389" s="153"/>
    </row>
    <row r="390" spans="4:103" s="34" customFormat="1">
      <c r="D390" s="153"/>
      <c r="E390" s="153"/>
      <c r="F390" s="153"/>
      <c r="G390" s="153"/>
      <c r="H390" s="153"/>
      <c r="I390" s="153"/>
      <c r="J390" s="153"/>
      <c r="K390" s="153"/>
      <c r="L390" s="153"/>
      <c r="M390" s="153"/>
      <c r="N390" s="153"/>
      <c r="O390" s="153"/>
      <c r="P390" s="153"/>
      <c r="Q390" s="153"/>
      <c r="R390" s="153"/>
      <c r="S390" s="153"/>
      <c r="T390" s="153"/>
      <c r="U390" s="153"/>
      <c r="V390" s="153"/>
      <c r="W390" s="153"/>
      <c r="X390" s="153"/>
      <c r="Y390" s="153"/>
      <c r="Z390" s="153"/>
      <c r="AA390" s="153"/>
      <c r="AB390" s="153"/>
      <c r="AC390" s="153"/>
      <c r="AD390" s="153"/>
      <c r="AE390" s="153"/>
      <c r="AF390" s="153"/>
      <c r="AG390" s="153"/>
      <c r="AH390" s="153"/>
      <c r="AI390" s="153"/>
      <c r="AJ390" s="153"/>
      <c r="AK390" s="153"/>
      <c r="AL390" s="153"/>
      <c r="AM390" s="153"/>
      <c r="AN390" s="153"/>
      <c r="AO390" s="153"/>
      <c r="AP390" s="153"/>
      <c r="AQ390" s="153"/>
      <c r="AR390" s="153"/>
      <c r="AS390" s="153"/>
      <c r="AT390" s="153"/>
      <c r="AU390" s="153"/>
      <c r="AV390" s="153"/>
      <c r="AW390" s="153"/>
      <c r="AX390" s="153"/>
      <c r="AY390" s="153"/>
      <c r="AZ390" s="153"/>
      <c r="BA390" s="153"/>
      <c r="BB390" s="153"/>
      <c r="BC390" s="153"/>
      <c r="BD390" s="153"/>
      <c r="BE390" s="153"/>
      <c r="BF390" s="153"/>
      <c r="BG390" s="153"/>
      <c r="BH390" s="153"/>
      <c r="BI390" s="153"/>
      <c r="BJ390" s="153"/>
      <c r="BK390" s="153"/>
      <c r="BL390" s="153"/>
      <c r="BM390" s="153"/>
      <c r="BN390" s="153"/>
      <c r="BO390" s="153"/>
      <c r="BP390" s="153"/>
      <c r="BQ390" s="153"/>
      <c r="BR390" s="153"/>
      <c r="BS390" s="153"/>
      <c r="BT390" s="153"/>
      <c r="BU390" s="153"/>
      <c r="BV390" s="153"/>
      <c r="BW390" s="153"/>
      <c r="BX390" s="153"/>
      <c r="BY390" s="153"/>
      <c r="BZ390" s="153"/>
      <c r="CA390" s="153"/>
      <c r="CB390" s="153"/>
      <c r="CC390" s="153"/>
      <c r="CD390" s="153"/>
      <c r="CE390" s="153"/>
      <c r="CF390" s="153"/>
      <c r="CG390" s="153"/>
      <c r="CH390" s="153"/>
      <c r="CI390" s="153"/>
      <c r="CJ390" s="153"/>
      <c r="CK390" s="153"/>
      <c r="CL390" s="153"/>
      <c r="CM390" s="153"/>
      <c r="CN390" s="153"/>
      <c r="CO390" s="153"/>
      <c r="CP390" s="153"/>
      <c r="CQ390" s="153"/>
      <c r="CR390" s="153"/>
      <c r="CS390" s="153"/>
      <c r="CT390" s="153"/>
      <c r="CU390" s="153"/>
      <c r="CV390" s="153"/>
      <c r="CW390" s="153"/>
      <c r="CX390" s="153"/>
      <c r="CY390" s="153"/>
    </row>
    <row r="391" spans="4:103" s="34" customFormat="1">
      <c r="D391" s="153"/>
      <c r="E391" s="153"/>
      <c r="F391" s="153"/>
      <c r="G391" s="153"/>
      <c r="H391" s="153"/>
      <c r="I391" s="153"/>
      <c r="J391" s="153"/>
      <c r="K391" s="153"/>
      <c r="L391" s="153"/>
      <c r="M391" s="153"/>
      <c r="N391" s="153"/>
      <c r="O391" s="153"/>
      <c r="P391" s="153"/>
      <c r="Q391" s="153"/>
      <c r="R391" s="153"/>
      <c r="S391" s="153"/>
      <c r="T391" s="153"/>
      <c r="U391" s="153"/>
      <c r="V391" s="153"/>
      <c r="W391" s="153"/>
      <c r="X391" s="153"/>
      <c r="Y391" s="153"/>
      <c r="Z391" s="153"/>
      <c r="AA391" s="153"/>
      <c r="AB391" s="153"/>
      <c r="AC391" s="153"/>
      <c r="AD391" s="153"/>
      <c r="AE391" s="153"/>
      <c r="AF391" s="153"/>
      <c r="AG391" s="153"/>
      <c r="AH391" s="153"/>
      <c r="AI391" s="153"/>
      <c r="AJ391" s="153"/>
      <c r="AK391" s="153"/>
      <c r="AL391" s="153"/>
      <c r="AM391" s="153"/>
      <c r="AN391" s="153"/>
      <c r="AO391" s="153"/>
      <c r="AP391" s="153"/>
      <c r="AQ391" s="153"/>
      <c r="AR391" s="153"/>
      <c r="AS391" s="153"/>
      <c r="AT391" s="153"/>
      <c r="AU391" s="153"/>
      <c r="AV391" s="153"/>
      <c r="AW391" s="153"/>
      <c r="AX391" s="153"/>
      <c r="AY391" s="153"/>
      <c r="AZ391" s="153"/>
      <c r="BA391" s="153"/>
      <c r="BB391" s="153"/>
      <c r="BC391" s="153"/>
      <c r="BD391" s="153"/>
      <c r="BE391" s="153"/>
      <c r="BF391" s="153"/>
      <c r="BG391" s="153"/>
      <c r="BH391" s="153"/>
      <c r="BI391" s="153"/>
      <c r="BJ391" s="153"/>
      <c r="BK391" s="153"/>
      <c r="BL391" s="153"/>
      <c r="BM391" s="153"/>
      <c r="BN391" s="153"/>
      <c r="BO391" s="153"/>
      <c r="BP391" s="153"/>
      <c r="BQ391" s="153"/>
      <c r="BR391" s="153"/>
      <c r="BS391" s="153"/>
      <c r="BT391" s="153"/>
      <c r="BU391" s="153"/>
      <c r="BV391" s="153"/>
      <c r="BW391" s="153"/>
      <c r="BX391" s="153"/>
      <c r="BY391" s="153"/>
      <c r="BZ391" s="153"/>
      <c r="CA391" s="153"/>
      <c r="CB391" s="153"/>
      <c r="CC391" s="153"/>
      <c r="CD391" s="153"/>
      <c r="CE391" s="153"/>
      <c r="CF391" s="153"/>
      <c r="CG391" s="153"/>
      <c r="CH391" s="153"/>
      <c r="CI391" s="153"/>
      <c r="CJ391" s="153"/>
      <c r="CK391" s="153"/>
      <c r="CL391" s="153"/>
      <c r="CM391" s="153"/>
      <c r="CN391" s="153"/>
      <c r="CO391" s="153"/>
      <c r="CP391" s="153"/>
      <c r="CQ391" s="153"/>
      <c r="CR391" s="153"/>
      <c r="CS391" s="153"/>
      <c r="CT391" s="153"/>
      <c r="CU391" s="153"/>
      <c r="CV391" s="153"/>
      <c r="CW391" s="153"/>
      <c r="CX391" s="153"/>
      <c r="CY391" s="153"/>
    </row>
    <row r="392" spans="4:103" s="34" customFormat="1">
      <c r="D392" s="153"/>
      <c r="E392" s="153"/>
      <c r="F392" s="153"/>
      <c r="G392" s="153"/>
      <c r="H392" s="153"/>
      <c r="I392" s="153"/>
      <c r="J392" s="153"/>
      <c r="K392" s="153"/>
      <c r="L392" s="153"/>
      <c r="M392" s="153"/>
      <c r="N392" s="153"/>
      <c r="O392" s="153"/>
      <c r="P392" s="153"/>
      <c r="Q392" s="153"/>
      <c r="R392" s="153"/>
      <c r="S392" s="153"/>
      <c r="T392" s="153"/>
      <c r="U392" s="153"/>
      <c r="V392" s="153"/>
      <c r="W392" s="153"/>
      <c r="X392" s="153"/>
      <c r="Y392" s="153"/>
      <c r="Z392" s="153"/>
      <c r="AA392" s="153"/>
      <c r="AB392" s="153"/>
      <c r="AC392" s="153"/>
      <c r="AD392" s="153"/>
      <c r="AE392" s="153"/>
      <c r="AF392" s="153"/>
      <c r="AG392" s="153"/>
      <c r="AH392" s="153"/>
      <c r="AI392" s="153"/>
      <c r="AJ392" s="153"/>
      <c r="AK392" s="153"/>
      <c r="AL392" s="153"/>
      <c r="AM392" s="153"/>
      <c r="AN392" s="153"/>
      <c r="AO392" s="153"/>
      <c r="AP392" s="153"/>
      <c r="AQ392" s="153"/>
      <c r="AR392" s="153"/>
      <c r="AS392" s="153"/>
      <c r="AT392" s="153"/>
      <c r="AU392" s="153"/>
      <c r="AV392" s="153"/>
      <c r="AW392" s="153"/>
      <c r="AX392" s="153"/>
      <c r="AY392" s="153"/>
      <c r="AZ392" s="153"/>
      <c r="BA392" s="153"/>
      <c r="BB392" s="153"/>
      <c r="BC392" s="153"/>
      <c r="BD392" s="153"/>
      <c r="BE392" s="153"/>
      <c r="BF392" s="153"/>
      <c r="BG392" s="153"/>
      <c r="BH392" s="153"/>
      <c r="BI392" s="153"/>
      <c r="BJ392" s="153"/>
      <c r="BK392" s="153"/>
      <c r="BL392" s="153"/>
      <c r="BM392" s="153"/>
      <c r="BN392" s="153"/>
      <c r="BO392" s="153"/>
      <c r="BP392" s="153"/>
      <c r="BQ392" s="153"/>
      <c r="BR392" s="153"/>
      <c r="BS392" s="153"/>
      <c r="BT392" s="153"/>
      <c r="BU392" s="153"/>
      <c r="BV392" s="153"/>
      <c r="BW392" s="153"/>
      <c r="BX392" s="153"/>
      <c r="BY392" s="153"/>
      <c r="BZ392" s="153"/>
      <c r="CA392" s="153"/>
      <c r="CB392" s="153"/>
      <c r="CC392" s="153"/>
      <c r="CD392" s="153"/>
      <c r="CE392" s="153"/>
      <c r="CF392" s="153"/>
      <c r="CG392" s="153"/>
      <c r="CH392" s="153"/>
      <c r="CI392" s="153"/>
      <c r="CJ392" s="153"/>
      <c r="CK392" s="153"/>
      <c r="CL392" s="153"/>
      <c r="CM392" s="153"/>
      <c r="CN392" s="153"/>
      <c r="CO392" s="153"/>
      <c r="CP392" s="153"/>
      <c r="CQ392" s="153"/>
      <c r="CR392" s="153"/>
      <c r="CS392" s="153"/>
      <c r="CT392" s="153"/>
      <c r="CU392" s="153"/>
      <c r="CV392" s="153"/>
      <c r="CW392" s="153"/>
      <c r="CX392" s="153"/>
      <c r="CY392" s="153"/>
    </row>
    <row r="393" spans="4:103" s="34" customFormat="1">
      <c r="D393" s="153"/>
      <c r="E393" s="153"/>
      <c r="F393" s="153"/>
      <c r="G393" s="153"/>
      <c r="H393" s="153"/>
      <c r="I393" s="153"/>
      <c r="J393" s="153"/>
      <c r="K393" s="153"/>
      <c r="L393" s="153"/>
      <c r="M393" s="153"/>
      <c r="N393" s="153"/>
      <c r="O393" s="153"/>
      <c r="P393" s="153"/>
      <c r="Q393" s="153"/>
      <c r="R393" s="153"/>
      <c r="S393" s="153"/>
      <c r="T393" s="153"/>
      <c r="U393" s="153"/>
      <c r="V393" s="153"/>
      <c r="W393" s="153"/>
      <c r="X393" s="153"/>
      <c r="Y393" s="153"/>
      <c r="Z393" s="153"/>
      <c r="AA393" s="153"/>
      <c r="AB393" s="153"/>
      <c r="AC393" s="153"/>
      <c r="AD393" s="153"/>
      <c r="AE393" s="153"/>
      <c r="AF393" s="153"/>
      <c r="AG393" s="153"/>
      <c r="AH393" s="153"/>
      <c r="AI393" s="153"/>
      <c r="AJ393" s="153"/>
      <c r="AK393" s="153"/>
      <c r="AL393" s="153"/>
      <c r="AM393" s="153"/>
      <c r="AN393" s="153"/>
      <c r="AO393" s="153"/>
      <c r="AP393" s="153"/>
      <c r="AQ393" s="153"/>
      <c r="AR393" s="153"/>
      <c r="AS393" s="153"/>
      <c r="AT393" s="153"/>
      <c r="AU393" s="153"/>
      <c r="AV393" s="153"/>
      <c r="AW393" s="153"/>
      <c r="AX393" s="153"/>
      <c r="AY393" s="153"/>
      <c r="AZ393" s="153"/>
      <c r="BA393" s="153"/>
      <c r="BB393" s="153"/>
      <c r="BC393" s="153"/>
      <c r="BD393" s="153"/>
      <c r="BE393" s="153"/>
      <c r="BF393" s="153"/>
      <c r="BG393" s="153"/>
      <c r="BH393" s="153"/>
      <c r="BI393" s="153"/>
      <c r="BJ393" s="153"/>
      <c r="BK393" s="153"/>
      <c r="BL393" s="153"/>
      <c r="BM393" s="153"/>
      <c r="BN393" s="153"/>
      <c r="BO393" s="153"/>
      <c r="BP393" s="153"/>
      <c r="BQ393" s="153"/>
      <c r="BR393" s="153"/>
      <c r="BS393" s="153"/>
      <c r="BT393" s="153"/>
      <c r="BU393" s="153"/>
      <c r="BV393" s="153"/>
      <c r="BW393" s="153"/>
      <c r="BX393" s="153"/>
      <c r="BY393" s="153"/>
      <c r="BZ393" s="153"/>
      <c r="CA393" s="153"/>
      <c r="CB393" s="153"/>
      <c r="CC393" s="153"/>
      <c r="CD393" s="153"/>
      <c r="CE393" s="153"/>
      <c r="CF393" s="153"/>
      <c r="CG393" s="153"/>
      <c r="CH393" s="153"/>
      <c r="CI393" s="153"/>
      <c r="CJ393" s="153"/>
      <c r="CK393" s="153"/>
      <c r="CL393" s="153"/>
      <c r="CM393" s="153"/>
      <c r="CN393" s="153"/>
      <c r="CO393" s="153"/>
      <c r="CP393" s="153"/>
      <c r="CQ393" s="153"/>
      <c r="CR393" s="153"/>
      <c r="CS393" s="153"/>
      <c r="CT393" s="153"/>
      <c r="CU393" s="153"/>
      <c r="CV393" s="153"/>
      <c r="CW393" s="153"/>
      <c r="CX393" s="153"/>
      <c r="CY393" s="153"/>
    </row>
    <row r="394" spans="4:103" s="34" customFormat="1">
      <c r="D394" s="153"/>
      <c r="E394" s="153"/>
      <c r="F394" s="153"/>
      <c r="G394" s="153"/>
      <c r="H394" s="153"/>
      <c r="I394" s="153"/>
      <c r="J394" s="153"/>
      <c r="K394" s="153"/>
      <c r="L394" s="153"/>
      <c r="M394" s="153"/>
      <c r="N394" s="153"/>
      <c r="O394" s="153"/>
      <c r="P394" s="153"/>
      <c r="Q394" s="153"/>
      <c r="R394" s="153"/>
      <c r="S394" s="153"/>
      <c r="T394" s="153"/>
      <c r="U394" s="153"/>
      <c r="V394" s="153"/>
      <c r="W394" s="153"/>
      <c r="X394" s="153"/>
      <c r="Y394" s="153"/>
      <c r="Z394" s="153"/>
      <c r="AA394" s="153"/>
      <c r="AB394" s="153"/>
      <c r="AC394" s="153"/>
      <c r="AD394" s="153"/>
      <c r="AE394" s="153"/>
      <c r="AF394" s="153"/>
      <c r="AG394" s="153"/>
      <c r="AH394" s="153"/>
      <c r="AI394" s="153"/>
      <c r="AJ394" s="153"/>
      <c r="AK394" s="153"/>
      <c r="AL394" s="153"/>
      <c r="AM394" s="153"/>
      <c r="AN394" s="153"/>
      <c r="AO394" s="153"/>
      <c r="AP394" s="153"/>
      <c r="AQ394" s="153"/>
      <c r="AR394" s="153"/>
      <c r="AS394" s="153"/>
      <c r="AT394" s="153"/>
      <c r="AU394" s="153"/>
      <c r="AV394" s="153"/>
      <c r="AW394" s="153"/>
      <c r="AX394" s="153"/>
      <c r="AY394" s="153"/>
      <c r="AZ394" s="153"/>
      <c r="BA394" s="153"/>
      <c r="BB394" s="153"/>
      <c r="BC394" s="153"/>
      <c r="BD394" s="153"/>
      <c r="BE394" s="153"/>
      <c r="BF394" s="153"/>
      <c r="BG394" s="153"/>
      <c r="BH394" s="153"/>
      <c r="BI394" s="153"/>
      <c r="BJ394" s="153"/>
      <c r="BK394" s="153"/>
      <c r="BL394" s="153"/>
      <c r="BM394" s="153"/>
      <c r="BN394" s="153"/>
      <c r="BO394" s="153"/>
      <c r="BP394" s="153"/>
      <c r="BQ394" s="153"/>
      <c r="BR394" s="153"/>
      <c r="BS394" s="153"/>
      <c r="BT394" s="153"/>
      <c r="BU394" s="153"/>
      <c r="BV394" s="153"/>
      <c r="BW394" s="153"/>
      <c r="BX394" s="153"/>
      <c r="BY394" s="153"/>
      <c r="BZ394" s="153"/>
      <c r="CA394" s="153"/>
      <c r="CB394" s="153"/>
      <c r="CC394" s="153"/>
      <c r="CD394" s="153"/>
      <c r="CE394" s="153"/>
      <c r="CF394" s="153"/>
      <c r="CG394" s="153"/>
      <c r="CH394" s="153"/>
      <c r="CI394" s="153"/>
      <c r="CJ394" s="153"/>
      <c r="CK394" s="153"/>
      <c r="CL394" s="153"/>
      <c r="CM394" s="153"/>
      <c r="CN394" s="153"/>
      <c r="CO394" s="153"/>
      <c r="CP394" s="153"/>
      <c r="CQ394" s="153"/>
      <c r="CR394" s="153"/>
      <c r="CS394" s="153"/>
      <c r="CT394" s="153"/>
      <c r="CU394" s="153"/>
      <c r="CV394" s="153"/>
      <c r="CW394" s="153"/>
      <c r="CX394" s="153"/>
      <c r="CY394" s="153"/>
    </row>
    <row r="395" spans="4:103" s="34" customFormat="1">
      <c r="D395" s="153"/>
      <c r="E395" s="153"/>
      <c r="F395" s="153"/>
      <c r="G395" s="153"/>
      <c r="H395" s="153"/>
      <c r="I395" s="153"/>
      <c r="J395" s="153"/>
      <c r="K395" s="153"/>
      <c r="L395" s="153"/>
      <c r="M395" s="153"/>
      <c r="N395" s="153"/>
      <c r="O395" s="153"/>
      <c r="P395" s="153"/>
      <c r="Q395" s="153"/>
      <c r="R395" s="153"/>
      <c r="S395" s="153"/>
      <c r="T395" s="153"/>
      <c r="U395" s="153"/>
      <c r="V395" s="153"/>
      <c r="W395" s="153"/>
      <c r="X395" s="153"/>
      <c r="Y395" s="153"/>
      <c r="Z395" s="153"/>
      <c r="AA395" s="153"/>
      <c r="AB395" s="153"/>
      <c r="AC395" s="153"/>
      <c r="AD395" s="153"/>
      <c r="AE395" s="153"/>
      <c r="AF395" s="153"/>
      <c r="AG395" s="153"/>
      <c r="AH395" s="153"/>
      <c r="AI395" s="153"/>
      <c r="AJ395" s="153"/>
      <c r="AK395" s="153"/>
      <c r="AL395" s="153"/>
      <c r="AM395" s="153"/>
      <c r="AN395" s="153"/>
      <c r="AO395" s="153"/>
      <c r="AP395" s="153"/>
      <c r="AQ395" s="153"/>
      <c r="AR395" s="153"/>
      <c r="AS395" s="153"/>
      <c r="AT395" s="153"/>
      <c r="AU395" s="153"/>
      <c r="AV395" s="153"/>
      <c r="AW395" s="153"/>
      <c r="AX395" s="153"/>
      <c r="AY395" s="153"/>
      <c r="AZ395" s="153"/>
      <c r="BA395" s="153"/>
      <c r="BB395" s="153"/>
      <c r="BC395" s="153"/>
      <c r="BD395" s="153"/>
      <c r="BE395" s="153"/>
      <c r="BF395" s="153"/>
      <c r="BG395" s="153"/>
      <c r="BH395" s="153"/>
      <c r="BI395" s="153"/>
      <c r="BJ395" s="153"/>
      <c r="BK395" s="153"/>
      <c r="BL395" s="153"/>
      <c r="BM395" s="153"/>
      <c r="BN395" s="153"/>
      <c r="BO395" s="153"/>
      <c r="BP395" s="153"/>
      <c r="BQ395" s="153"/>
      <c r="BR395" s="153"/>
      <c r="BS395" s="153"/>
      <c r="BT395" s="153"/>
      <c r="BU395" s="153"/>
      <c r="BV395" s="153"/>
      <c r="BW395" s="153"/>
      <c r="BX395" s="153"/>
      <c r="BY395" s="153"/>
      <c r="BZ395" s="153"/>
      <c r="CA395" s="153"/>
      <c r="CB395" s="153"/>
      <c r="CC395" s="153"/>
      <c r="CD395" s="153"/>
      <c r="CE395" s="153"/>
      <c r="CF395" s="153"/>
      <c r="CG395" s="153"/>
      <c r="CH395" s="153"/>
      <c r="CI395" s="153"/>
      <c r="CJ395" s="153"/>
      <c r="CK395" s="153"/>
      <c r="CL395" s="153"/>
      <c r="CM395" s="153"/>
      <c r="CN395" s="153"/>
      <c r="CO395" s="153"/>
      <c r="CP395" s="153"/>
      <c r="CQ395" s="153"/>
      <c r="CR395" s="153"/>
      <c r="CS395" s="153"/>
      <c r="CT395" s="153"/>
      <c r="CU395" s="153"/>
      <c r="CV395" s="153"/>
      <c r="CW395" s="153"/>
      <c r="CX395" s="153"/>
      <c r="CY395" s="153"/>
    </row>
    <row r="396" spans="4:103" s="34" customFormat="1">
      <c r="D396" s="153"/>
      <c r="E396" s="153"/>
      <c r="F396" s="153"/>
      <c r="G396" s="153"/>
      <c r="H396" s="153"/>
      <c r="I396" s="153"/>
      <c r="J396" s="153"/>
      <c r="K396" s="153"/>
      <c r="L396" s="153"/>
      <c r="M396" s="153"/>
      <c r="N396" s="153"/>
      <c r="O396" s="153"/>
      <c r="P396" s="153"/>
      <c r="Q396" s="153"/>
      <c r="R396" s="153"/>
      <c r="S396" s="153"/>
      <c r="T396" s="153"/>
      <c r="U396" s="153"/>
      <c r="V396" s="153"/>
      <c r="W396" s="153"/>
      <c r="X396" s="153"/>
      <c r="Y396" s="153"/>
      <c r="Z396" s="153"/>
      <c r="AA396" s="153"/>
      <c r="AB396" s="153"/>
      <c r="AC396" s="153"/>
      <c r="AD396" s="153"/>
      <c r="AE396" s="153"/>
      <c r="AF396" s="153"/>
      <c r="AG396" s="153"/>
      <c r="AH396" s="153"/>
      <c r="AI396" s="153"/>
      <c r="AJ396" s="153"/>
      <c r="AK396" s="153"/>
      <c r="AL396" s="153"/>
      <c r="AM396" s="153"/>
      <c r="AN396" s="153"/>
      <c r="AO396" s="153"/>
      <c r="AP396" s="153"/>
      <c r="AQ396" s="153"/>
      <c r="AR396" s="153"/>
      <c r="AS396" s="153"/>
      <c r="AT396" s="153"/>
      <c r="AU396" s="153"/>
      <c r="AV396" s="153"/>
      <c r="AW396" s="153"/>
      <c r="AX396" s="153"/>
      <c r="AY396" s="153"/>
      <c r="AZ396" s="153"/>
      <c r="BA396" s="153"/>
      <c r="BB396" s="153"/>
      <c r="BC396" s="153"/>
      <c r="BD396" s="153"/>
      <c r="BE396" s="153"/>
      <c r="BF396" s="153"/>
      <c r="BG396" s="153"/>
      <c r="BH396" s="153"/>
      <c r="BI396" s="153"/>
      <c r="BJ396" s="153"/>
      <c r="BK396" s="153"/>
      <c r="BL396" s="153"/>
      <c r="BM396" s="153"/>
      <c r="BN396" s="153"/>
      <c r="BO396" s="153"/>
      <c r="BP396" s="153"/>
      <c r="BQ396" s="153"/>
      <c r="BR396" s="153"/>
      <c r="BS396" s="153"/>
      <c r="BT396" s="153"/>
      <c r="BU396" s="153"/>
      <c r="BV396" s="153"/>
      <c r="BW396" s="153"/>
      <c r="BX396" s="153"/>
      <c r="BY396" s="153"/>
      <c r="BZ396" s="153"/>
      <c r="CA396" s="153"/>
      <c r="CB396" s="153"/>
      <c r="CC396" s="153"/>
      <c r="CD396" s="153"/>
      <c r="CE396" s="153"/>
      <c r="CF396" s="153"/>
      <c r="CG396" s="153"/>
      <c r="CH396" s="153"/>
      <c r="CI396" s="153"/>
      <c r="CJ396" s="153"/>
      <c r="CK396" s="153"/>
      <c r="CL396" s="153"/>
      <c r="CM396" s="153"/>
      <c r="CN396" s="153"/>
      <c r="CO396" s="153"/>
      <c r="CP396" s="153"/>
      <c r="CQ396" s="153"/>
      <c r="CR396" s="153"/>
      <c r="CS396" s="153"/>
      <c r="CT396" s="153"/>
      <c r="CU396" s="153"/>
      <c r="CV396" s="153"/>
      <c r="CW396" s="153"/>
      <c r="CX396" s="153"/>
      <c r="CY396" s="153"/>
    </row>
    <row r="397" spans="4:103" s="34" customFormat="1">
      <c r="D397" s="153"/>
      <c r="E397" s="153"/>
      <c r="F397" s="153"/>
      <c r="G397" s="153"/>
      <c r="H397" s="153"/>
      <c r="I397" s="153"/>
      <c r="J397" s="153"/>
      <c r="K397" s="153"/>
      <c r="L397" s="153"/>
      <c r="M397" s="153"/>
      <c r="N397" s="153"/>
      <c r="O397" s="153"/>
      <c r="P397" s="153"/>
      <c r="Q397" s="153"/>
      <c r="R397" s="153"/>
      <c r="S397" s="153"/>
      <c r="T397" s="153"/>
      <c r="U397" s="153"/>
      <c r="V397" s="153"/>
      <c r="W397" s="153"/>
      <c r="X397" s="153"/>
      <c r="Y397" s="153"/>
      <c r="Z397" s="153"/>
      <c r="AA397" s="153"/>
      <c r="AB397" s="153"/>
      <c r="AC397" s="153"/>
      <c r="AD397" s="153"/>
      <c r="AE397" s="153"/>
      <c r="AF397" s="153"/>
      <c r="AG397" s="153"/>
      <c r="AH397" s="153"/>
      <c r="AI397" s="153"/>
      <c r="AJ397" s="153"/>
      <c r="AK397" s="153"/>
      <c r="AL397" s="153"/>
      <c r="AM397" s="153"/>
      <c r="AN397" s="153"/>
      <c r="AO397" s="153"/>
      <c r="AP397" s="153"/>
      <c r="AQ397" s="153"/>
      <c r="AR397" s="153"/>
      <c r="AS397" s="153"/>
      <c r="AT397" s="153"/>
      <c r="AU397" s="153"/>
      <c r="AV397" s="153"/>
      <c r="AW397" s="153"/>
      <c r="AX397" s="153"/>
      <c r="AY397" s="153"/>
      <c r="AZ397" s="153"/>
      <c r="BA397" s="153"/>
      <c r="BB397" s="153"/>
      <c r="BC397" s="153"/>
      <c r="BD397" s="153"/>
      <c r="BE397" s="153"/>
      <c r="BF397" s="153"/>
      <c r="BG397" s="153"/>
      <c r="BH397" s="153"/>
      <c r="BI397" s="153"/>
      <c r="BJ397" s="153"/>
      <c r="BK397" s="153"/>
      <c r="BL397" s="153"/>
      <c r="BM397" s="153"/>
      <c r="BN397" s="153"/>
      <c r="BO397" s="153"/>
      <c r="BP397" s="153"/>
      <c r="BQ397" s="153"/>
      <c r="BR397" s="153"/>
      <c r="BS397" s="153"/>
      <c r="BT397" s="153"/>
      <c r="BU397" s="153"/>
      <c r="BV397" s="153"/>
      <c r="BW397" s="153"/>
      <c r="BX397" s="153"/>
      <c r="BY397" s="153"/>
      <c r="BZ397" s="153"/>
      <c r="CA397" s="153"/>
      <c r="CB397" s="153"/>
      <c r="CC397" s="153"/>
      <c r="CD397" s="153"/>
      <c r="CE397" s="153"/>
      <c r="CF397" s="153"/>
      <c r="CG397" s="153"/>
      <c r="CH397" s="153"/>
      <c r="CI397" s="153"/>
      <c r="CJ397" s="153"/>
      <c r="CK397" s="153"/>
      <c r="CL397" s="153"/>
      <c r="CM397" s="153"/>
      <c r="CN397" s="153"/>
      <c r="CO397" s="153"/>
      <c r="CP397" s="153"/>
      <c r="CQ397" s="153"/>
      <c r="CR397" s="153"/>
      <c r="CS397" s="153"/>
      <c r="CT397" s="153"/>
      <c r="CU397" s="153"/>
      <c r="CV397" s="153"/>
      <c r="CW397" s="153"/>
      <c r="CX397" s="153"/>
      <c r="CY397" s="153"/>
    </row>
    <row r="398" spans="4:103" s="34" customFormat="1">
      <c r="D398" s="153"/>
      <c r="E398" s="153"/>
      <c r="F398" s="153"/>
      <c r="G398" s="153"/>
      <c r="H398" s="153"/>
      <c r="I398" s="153"/>
      <c r="J398" s="153"/>
      <c r="K398" s="153"/>
      <c r="L398" s="153"/>
      <c r="M398" s="153"/>
      <c r="N398" s="153"/>
      <c r="O398" s="153"/>
      <c r="P398" s="153"/>
      <c r="Q398" s="153"/>
      <c r="R398" s="153"/>
      <c r="S398" s="153"/>
      <c r="T398" s="153"/>
      <c r="U398" s="153"/>
      <c r="V398" s="153"/>
      <c r="W398" s="153"/>
      <c r="X398" s="153"/>
      <c r="Y398" s="153"/>
      <c r="Z398" s="153"/>
      <c r="AA398" s="153"/>
      <c r="AB398" s="153"/>
      <c r="AC398" s="153"/>
      <c r="AD398" s="153"/>
      <c r="AE398" s="153"/>
      <c r="AF398" s="153"/>
      <c r="AG398" s="153"/>
      <c r="AH398" s="153"/>
      <c r="AI398" s="153"/>
      <c r="AJ398" s="153"/>
      <c r="AK398" s="153"/>
      <c r="AL398" s="153"/>
      <c r="AM398" s="153"/>
      <c r="AN398" s="153"/>
      <c r="AO398" s="153"/>
      <c r="AP398" s="153"/>
      <c r="AQ398" s="153"/>
      <c r="AR398" s="153"/>
      <c r="AS398" s="153"/>
      <c r="AT398" s="153"/>
      <c r="AU398" s="153"/>
      <c r="AV398" s="153"/>
      <c r="AW398" s="153"/>
      <c r="AX398" s="153"/>
      <c r="AY398" s="153"/>
      <c r="AZ398" s="153"/>
      <c r="BA398" s="153"/>
      <c r="BB398" s="153"/>
      <c r="BC398" s="153"/>
      <c r="BD398" s="153"/>
      <c r="BE398" s="153"/>
      <c r="BF398" s="153"/>
      <c r="BG398" s="153"/>
      <c r="BH398" s="153"/>
      <c r="BI398" s="153"/>
      <c r="BJ398" s="153"/>
      <c r="BK398" s="153"/>
      <c r="BL398" s="153"/>
      <c r="BM398" s="153"/>
      <c r="BN398" s="153"/>
      <c r="BO398" s="153"/>
      <c r="BP398" s="153"/>
      <c r="BQ398" s="153"/>
      <c r="BR398" s="153"/>
      <c r="BS398" s="153"/>
      <c r="BT398" s="153"/>
      <c r="BU398" s="153"/>
      <c r="BV398" s="153"/>
      <c r="BW398" s="153"/>
      <c r="BX398" s="153"/>
      <c r="BY398" s="153"/>
      <c r="BZ398" s="153"/>
      <c r="CA398" s="153"/>
      <c r="CB398" s="153"/>
      <c r="CC398" s="153"/>
      <c r="CD398" s="153"/>
      <c r="CE398" s="153"/>
      <c r="CF398" s="153"/>
      <c r="CG398" s="153"/>
      <c r="CH398" s="153"/>
      <c r="CI398" s="153"/>
      <c r="CJ398" s="153"/>
      <c r="CK398" s="153"/>
      <c r="CL398" s="153"/>
      <c r="CM398" s="153"/>
      <c r="CN398" s="153"/>
      <c r="CO398" s="153"/>
      <c r="CP398" s="153"/>
      <c r="CQ398" s="153"/>
      <c r="CR398" s="153"/>
      <c r="CS398" s="153"/>
      <c r="CT398" s="153"/>
      <c r="CU398" s="153"/>
      <c r="CV398" s="153"/>
      <c r="CW398" s="153"/>
      <c r="CX398" s="153"/>
      <c r="CY398" s="153"/>
    </row>
    <row r="399" spans="4:103" s="34" customFormat="1">
      <c r="D399" s="153"/>
      <c r="E399" s="153"/>
      <c r="F399" s="153"/>
      <c r="G399" s="153"/>
      <c r="H399" s="153"/>
      <c r="I399" s="153"/>
      <c r="J399" s="153"/>
      <c r="K399" s="153"/>
      <c r="L399" s="153"/>
      <c r="M399" s="153"/>
      <c r="N399" s="153"/>
      <c r="O399" s="153"/>
      <c r="P399" s="153"/>
      <c r="Q399" s="153"/>
      <c r="R399" s="153"/>
      <c r="S399" s="153"/>
      <c r="T399" s="153"/>
      <c r="U399" s="153"/>
      <c r="V399" s="153"/>
      <c r="W399" s="153"/>
      <c r="X399" s="153"/>
      <c r="Y399" s="153"/>
      <c r="Z399" s="153"/>
      <c r="AA399" s="153"/>
      <c r="AB399" s="153"/>
      <c r="AC399" s="153"/>
      <c r="AD399" s="153"/>
      <c r="AE399" s="153"/>
      <c r="AF399" s="153"/>
      <c r="AG399" s="153"/>
      <c r="AH399" s="153"/>
      <c r="AI399" s="153"/>
      <c r="AJ399" s="153"/>
      <c r="AK399" s="153"/>
      <c r="AL399" s="153"/>
      <c r="AM399" s="153"/>
      <c r="AN399" s="153"/>
      <c r="AO399" s="153"/>
      <c r="AP399" s="153"/>
      <c r="AQ399" s="153"/>
      <c r="AR399" s="153"/>
      <c r="AS399" s="153"/>
      <c r="AT399" s="153"/>
      <c r="AU399" s="153"/>
      <c r="AV399" s="153"/>
      <c r="AW399" s="153"/>
      <c r="AX399" s="153"/>
      <c r="AY399" s="153"/>
      <c r="AZ399" s="153"/>
      <c r="BA399" s="153"/>
      <c r="BB399" s="153"/>
      <c r="BC399" s="153"/>
      <c r="BD399" s="153"/>
      <c r="BE399" s="153"/>
      <c r="BF399" s="153"/>
      <c r="BG399" s="153"/>
      <c r="BH399" s="153"/>
      <c r="BI399" s="153"/>
      <c r="BJ399" s="153"/>
      <c r="BK399" s="153"/>
      <c r="BL399" s="153"/>
      <c r="BM399" s="153"/>
      <c r="BN399" s="153"/>
      <c r="BO399" s="153"/>
      <c r="BP399" s="153"/>
      <c r="BQ399" s="153"/>
      <c r="BR399" s="153"/>
      <c r="BS399" s="153"/>
      <c r="BT399" s="153"/>
      <c r="BU399" s="153"/>
      <c r="BV399" s="153"/>
      <c r="BW399" s="153"/>
      <c r="BX399" s="153"/>
      <c r="BY399" s="153"/>
      <c r="BZ399" s="153"/>
      <c r="CA399" s="153"/>
      <c r="CB399" s="153"/>
      <c r="CC399" s="153"/>
      <c r="CD399" s="153"/>
      <c r="CE399" s="153"/>
      <c r="CF399" s="153"/>
      <c r="CG399" s="153"/>
      <c r="CH399" s="153"/>
      <c r="CI399" s="153"/>
      <c r="CJ399" s="153"/>
      <c r="CK399" s="153"/>
      <c r="CL399" s="153"/>
      <c r="CM399" s="153"/>
      <c r="CN399" s="153"/>
      <c r="CO399" s="153"/>
      <c r="CP399" s="153"/>
      <c r="CQ399" s="153"/>
      <c r="CR399" s="153"/>
      <c r="CS399" s="153"/>
      <c r="CT399" s="153"/>
      <c r="CU399" s="153"/>
      <c r="CV399" s="153"/>
      <c r="CW399" s="153"/>
      <c r="CX399" s="153"/>
      <c r="CY399" s="153"/>
    </row>
    <row r="400" spans="4:103" s="34" customFormat="1">
      <c r="D400" s="153"/>
      <c r="E400" s="153"/>
      <c r="F400" s="153"/>
      <c r="G400" s="153"/>
      <c r="H400" s="153"/>
      <c r="I400" s="153"/>
      <c r="J400" s="153"/>
      <c r="K400" s="153"/>
      <c r="L400" s="153"/>
      <c r="M400" s="153"/>
      <c r="N400" s="153"/>
      <c r="O400" s="153"/>
      <c r="P400" s="153"/>
      <c r="Q400" s="153"/>
      <c r="R400" s="153"/>
      <c r="S400" s="153"/>
      <c r="T400" s="153"/>
      <c r="U400" s="153"/>
      <c r="V400" s="153"/>
      <c r="W400" s="153"/>
      <c r="X400" s="153"/>
      <c r="Y400" s="153"/>
      <c r="Z400" s="153"/>
      <c r="AA400" s="153"/>
      <c r="AB400" s="153"/>
      <c r="AC400" s="153"/>
      <c r="AD400" s="153"/>
      <c r="AE400" s="153"/>
      <c r="AF400" s="153"/>
      <c r="AG400" s="153"/>
      <c r="AH400" s="153"/>
      <c r="AI400" s="153"/>
      <c r="AJ400" s="153"/>
      <c r="AK400" s="153"/>
      <c r="AL400" s="153"/>
      <c r="AM400" s="153"/>
      <c r="AN400" s="153"/>
      <c r="AO400" s="153"/>
      <c r="AP400" s="153"/>
      <c r="AQ400" s="153"/>
      <c r="AR400" s="153"/>
      <c r="AS400" s="153"/>
      <c r="AT400" s="153"/>
      <c r="AU400" s="153"/>
      <c r="AV400" s="153"/>
      <c r="AW400" s="153"/>
      <c r="AX400" s="153"/>
      <c r="AY400" s="153"/>
      <c r="AZ400" s="153"/>
      <c r="BA400" s="153"/>
      <c r="BB400" s="153"/>
      <c r="BC400" s="153"/>
      <c r="BD400" s="153"/>
      <c r="BE400" s="153"/>
      <c r="BF400" s="153"/>
      <c r="BG400" s="153"/>
      <c r="BH400" s="153"/>
      <c r="BI400" s="153"/>
      <c r="BJ400" s="153"/>
      <c r="BK400" s="153"/>
      <c r="BL400" s="153"/>
      <c r="BM400" s="153"/>
      <c r="BN400" s="153"/>
      <c r="BO400" s="153"/>
      <c r="BP400" s="153"/>
      <c r="BQ400" s="153"/>
      <c r="BR400" s="153"/>
      <c r="BS400" s="153"/>
      <c r="BT400" s="153"/>
      <c r="BU400" s="153"/>
      <c r="BV400" s="153"/>
      <c r="BW400" s="153"/>
      <c r="BX400" s="153"/>
      <c r="BY400" s="153"/>
      <c r="BZ400" s="153"/>
      <c r="CA400" s="153"/>
      <c r="CB400" s="153"/>
      <c r="CC400" s="153"/>
      <c r="CD400" s="153"/>
      <c r="CE400" s="153"/>
      <c r="CF400" s="153"/>
      <c r="CG400" s="153"/>
      <c r="CH400" s="153"/>
      <c r="CI400" s="153"/>
      <c r="CJ400" s="153"/>
      <c r="CK400" s="153"/>
      <c r="CL400" s="153"/>
      <c r="CM400" s="153"/>
      <c r="CN400" s="153"/>
      <c r="CO400" s="153"/>
      <c r="CP400" s="153"/>
      <c r="CQ400" s="153"/>
      <c r="CR400" s="153"/>
      <c r="CS400" s="153"/>
      <c r="CT400" s="153"/>
      <c r="CU400" s="153"/>
      <c r="CV400" s="153"/>
      <c r="CW400" s="153"/>
      <c r="CX400" s="153"/>
      <c r="CY400" s="153"/>
    </row>
    <row r="401" spans="3:103" s="34" customFormat="1">
      <c r="D401" s="153"/>
      <c r="E401" s="153"/>
      <c r="F401" s="153"/>
      <c r="G401" s="153"/>
      <c r="H401" s="153"/>
      <c r="I401" s="153"/>
      <c r="J401" s="153"/>
      <c r="K401" s="153"/>
      <c r="L401" s="153"/>
      <c r="M401" s="153"/>
      <c r="N401" s="153"/>
      <c r="O401" s="153"/>
      <c r="P401" s="153"/>
      <c r="Q401" s="153"/>
      <c r="R401" s="153"/>
      <c r="S401" s="153"/>
      <c r="T401" s="153"/>
      <c r="U401" s="153"/>
      <c r="V401" s="153"/>
      <c r="W401" s="153"/>
      <c r="X401" s="153"/>
      <c r="Y401" s="153"/>
      <c r="Z401" s="153"/>
      <c r="AA401" s="153"/>
      <c r="AB401" s="153"/>
      <c r="AC401" s="153"/>
      <c r="AD401" s="153"/>
      <c r="AE401" s="153"/>
      <c r="AF401" s="153"/>
      <c r="AG401" s="153"/>
      <c r="AH401" s="153"/>
      <c r="AI401" s="153"/>
      <c r="AJ401" s="153"/>
      <c r="AK401" s="153"/>
      <c r="AL401" s="153"/>
      <c r="AM401" s="153"/>
      <c r="AN401" s="153"/>
      <c r="AO401" s="153"/>
      <c r="AP401" s="153"/>
      <c r="AQ401" s="153"/>
      <c r="AR401" s="153"/>
      <c r="AS401" s="153"/>
      <c r="AT401" s="153"/>
      <c r="AU401" s="153"/>
      <c r="AV401" s="153"/>
      <c r="AW401" s="153"/>
      <c r="AX401" s="153"/>
      <c r="AY401" s="153"/>
      <c r="AZ401" s="153"/>
      <c r="BA401" s="153"/>
      <c r="BB401" s="153"/>
      <c r="BC401" s="153"/>
      <c r="BD401" s="153"/>
      <c r="BE401" s="153"/>
      <c r="BF401" s="153"/>
      <c r="BG401" s="153"/>
      <c r="BH401" s="153"/>
      <c r="BI401" s="153"/>
      <c r="BJ401" s="153"/>
      <c r="BK401" s="153"/>
      <c r="BL401" s="153"/>
      <c r="BM401" s="153"/>
      <c r="BN401" s="153"/>
      <c r="BO401" s="153"/>
      <c r="BP401" s="153"/>
      <c r="BQ401" s="153"/>
      <c r="BR401" s="153"/>
      <c r="BS401" s="153"/>
      <c r="BT401" s="153"/>
      <c r="BU401" s="153"/>
      <c r="BV401" s="153"/>
      <c r="BW401" s="153"/>
      <c r="BX401" s="153"/>
      <c r="BY401" s="153"/>
      <c r="BZ401" s="153"/>
      <c r="CA401" s="153"/>
      <c r="CB401" s="153"/>
      <c r="CC401" s="153"/>
      <c r="CD401" s="153"/>
      <c r="CE401" s="153"/>
      <c r="CF401" s="153"/>
      <c r="CG401" s="153"/>
      <c r="CH401" s="153"/>
      <c r="CI401" s="153"/>
      <c r="CJ401" s="153"/>
      <c r="CK401" s="153"/>
      <c r="CL401" s="153"/>
      <c r="CM401" s="153"/>
      <c r="CN401" s="153"/>
      <c r="CO401" s="153"/>
      <c r="CP401" s="153"/>
      <c r="CQ401" s="153"/>
      <c r="CR401" s="153"/>
      <c r="CS401" s="153"/>
      <c r="CT401" s="153"/>
      <c r="CU401" s="153"/>
      <c r="CV401" s="153"/>
      <c r="CW401" s="153"/>
      <c r="CX401" s="153"/>
      <c r="CY401" s="153"/>
    </row>
    <row r="402" spans="3:103" s="34" customFormat="1">
      <c r="D402" s="153"/>
      <c r="E402" s="153"/>
      <c r="F402" s="153"/>
      <c r="G402" s="153"/>
      <c r="H402" s="153"/>
      <c r="I402" s="153"/>
      <c r="J402" s="153"/>
      <c r="K402" s="153"/>
      <c r="L402" s="153"/>
      <c r="M402" s="153"/>
      <c r="N402" s="153"/>
      <c r="O402" s="153"/>
      <c r="P402" s="153"/>
      <c r="Q402" s="153"/>
      <c r="R402" s="153"/>
      <c r="S402" s="153"/>
      <c r="T402" s="153"/>
      <c r="U402" s="153"/>
      <c r="V402" s="153"/>
      <c r="W402" s="153"/>
      <c r="X402" s="153"/>
      <c r="Y402" s="153"/>
      <c r="Z402" s="153"/>
      <c r="AA402" s="153"/>
      <c r="AB402" s="153"/>
      <c r="AC402" s="153"/>
      <c r="AD402" s="153"/>
      <c r="AE402" s="153"/>
      <c r="AF402" s="153"/>
      <c r="AG402" s="153"/>
      <c r="AH402" s="153"/>
      <c r="AI402" s="153"/>
      <c r="AJ402" s="153"/>
      <c r="AK402" s="153"/>
      <c r="AL402" s="153"/>
      <c r="AM402" s="153"/>
      <c r="AN402" s="153"/>
      <c r="AO402" s="153"/>
      <c r="AP402" s="153"/>
      <c r="AQ402" s="153"/>
      <c r="AR402" s="153"/>
      <c r="AS402" s="153"/>
      <c r="AT402" s="153"/>
      <c r="AU402" s="153"/>
      <c r="AV402" s="153"/>
      <c r="AW402" s="153"/>
      <c r="AX402" s="153"/>
      <c r="AY402" s="153"/>
      <c r="AZ402" s="153"/>
      <c r="BA402" s="153"/>
      <c r="BB402" s="153"/>
      <c r="BC402" s="153"/>
      <c r="BD402" s="153"/>
      <c r="BE402" s="153"/>
      <c r="BF402" s="153"/>
      <c r="BG402" s="153"/>
      <c r="BH402" s="153"/>
      <c r="BI402" s="153"/>
      <c r="BJ402" s="153"/>
      <c r="BK402" s="153"/>
      <c r="BL402" s="153"/>
      <c r="BM402" s="153"/>
      <c r="BN402" s="153"/>
      <c r="BO402" s="153"/>
      <c r="BP402" s="153"/>
      <c r="BQ402" s="153"/>
      <c r="BR402" s="153"/>
      <c r="BS402" s="153"/>
      <c r="BT402" s="153"/>
      <c r="BU402" s="153"/>
      <c r="BV402" s="153"/>
      <c r="BW402" s="153"/>
      <c r="BX402" s="153"/>
      <c r="BY402" s="153"/>
      <c r="BZ402" s="153"/>
      <c r="CA402" s="153"/>
      <c r="CB402" s="153"/>
      <c r="CC402" s="153"/>
      <c r="CD402" s="153"/>
      <c r="CE402" s="153"/>
      <c r="CF402" s="153"/>
      <c r="CG402" s="153"/>
      <c r="CH402" s="153"/>
      <c r="CI402" s="153"/>
      <c r="CJ402" s="153"/>
      <c r="CK402" s="153"/>
      <c r="CL402" s="153"/>
      <c r="CM402" s="153"/>
      <c r="CN402" s="153"/>
      <c r="CO402" s="153"/>
      <c r="CP402" s="153"/>
      <c r="CQ402" s="153"/>
      <c r="CR402" s="153"/>
      <c r="CS402" s="153"/>
      <c r="CT402" s="153"/>
      <c r="CU402" s="153"/>
      <c r="CV402" s="153"/>
      <c r="CW402" s="153"/>
      <c r="CX402" s="153"/>
      <c r="CY402" s="153"/>
    </row>
    <row r="403" spans="3:103" s="34" customFormat="1" ht="13.5">
      <c r="K403" s="162"/>
      <c r="L403" s="162"/>
      <c r="M403" s="162"/>
      <c r="N403" s="162"/>
      <c r="O403" s="162"/>
      <c r="P403" s="162"/>
      <c r="Q403" s="162"/>
      <c r="R403" s="162"/>
      <c r="S403" s="162"/>
      <c r="T403" s="162"/>
      <c r="U403" s="162"/>
      <c r="V403" s="162"/>
      <c r="W403" s="162"/>
      <c r="X403" s="162"/>
      <c r="Y403" s="162"/>
      <c r="Z403" s="162"/>
      <c r="AA403" s="162"/>
      <c r="AB403" s="162"/>
      <c r="AC403" s="162"/>
      <c r="AD403" s="162"/>
      <c r="AE403" s="162"/>
      <c r="AF403" s="162"/>
      <c r="AG403" s="162"/>
      <c r="AH403" s="162"/>
      <c r="AI403" s="162"/>
      <c r="AJ403" s="162"/>
      <c r="AK403" s="162"/>
      <c r="AL403" s="162"/>
      <c r="AM403" s="162"/>
      <c r="AN403" s="162"/>
      <c r="AO403" s="162"/>
      <c r="AP403" s="162"/>
      <c r="AQ403" s="162"/>
      <c r="AR403" s="162"/>
      <c r="AS403" s="162"/>
      <c r="AT403" s="162"/>
      <c r="AU403" s="162"/>
      <c r="AV403" s="162"/>
      <c r="AW403" s="162"/>
      <c r="AX403" s="162"/>
      <c r="AY403" s="162"/>
      <c r="AZ403" s="162"/>
      <c r="BA403" s="162"/>
      <c r="BB403" s="162"/>
      <c r="BC403" s="162"/>
      <c r="BD403" s="162"/>
      <c r="BE403" s="162"/>
      <c r="BF403" s="162"/>
      <c r="BG403" s="162"/>
      <c r="BH403" s="162"/>
      <c r="BI403" s="162"/>
      <c r="BJ403" s="162"/>
      <c r="BK403" s="162"/>
      <c r="BL403" s="162"/>
      <c r="BM403" s="162"/>
      <c r="BN403" s="162"/>
      <c r="BO403" s="162"/>
      <c r="BP403" s="162"/>
      <c r="BQ403" s="162"/>
      <c r="BR403" s="162"/>
      <c r="BS403" s="162"/>
      <c r="BT403" s="162"/>
      <c r="BU403" s="162"/>
      <c r="BV403" s="162"/>
      <c r="BW403" s="162"/>
      <c r="BX403" s="162"/>
      <c r="BY403" s="162"/>
      <c r="BZ403" s="162"/>
      <c r="CA403" s="162"/>
      <c r="CB403" s="162"/>
      <c r="CC403" s="162"/>
      <c r="CD403" s="162"/>
      <c r="CE403" s="162"/>
      <c r="CF403" s="162"/>
      <c r="CG403" s="162"/>
      <c r="CH403" s="162"/>
      <c r="CI403" s="162"/>
      <c r="CJ403" s="162"/>
      <c r="CK403" s="162"/>
      <c r="CL403" s="162"/>
      <c r="CM403" s="162"/>
      <c r="CN403" s="162"/>
      <c r="CO403" s="162"/>
      <c r="CP403" s="162"/>
      <c r="CQ403" s="162"/>
      <c r="CR403" s="162"/>
      <c r="CS403" s="162"/>
      <c r="CT403" s="162"/>
      <c r="CU403" s="162"/>
      <c r="CV403" s="162"/>
      <c r="CW403" s="162"/>
    </row>
    <row r="404" spans="3:103" s="34" customFormat="1" ht="13.5">
      <c r="D404" s="163"/>
      <c r="E404" s="160"/>
      <c r="F404" s="160"/>
      <c r="G404" s="160"/>
      <c r="H404" s="35"/>
      <c r="I404" s="35"/>
    </row>
    <row r="405" spans="3:103" s="34" customFormat="1">
      <c r="D405" s="164">
        <v>0</v>
      </c>
      <c r="E405" s="164">
        <v>0.2</v>
      </c>
      <c r="F405" s="164">
        <v>0.5</v>
      </c>
      <c r="G405" s="164">
        <v>0.7</v>
      </c>
      <c r="H405" s="165">
        <v>0.8</v>
      </c>
      <c r="I405" s="166">
        <v>0.9</v>
      </c>
      <c r="W405" s="167"/>
      <c r="X405" s="167"/>
      <c r="Y405" s="167"/>
      <c r="Z405" s="167"/>
      <c r="AA405" s="167"/>
      <c r="AB405" s="167"/>
      <c r="AC405" s="167"/>
      <c r="AD405" s="167"/>
      <c r="AE405" s="167"/>
      <c r="AF405" s="167"/>
      <c r="AG405" s="167"/>
      <c r="AH405" s="167"/>
      <c r="AI405" s="167"/>
      <c r="AJ405" s="167"/>
      <c r="AK405" s="167"/>
      <c r="AL405" s="167"/>
      <c r="AM405" s="167"/>
      <c r="AN405" s="167"/>
      <c r="AO405" s="167"/>
      <c r="AP405" s="167"/>
      <c r="AQ405" s="167"/>
      <c r="AR405" s="167"/>
      <c r="AS405" s="167"/>
      <c r="AT405" s="167"/>
      <c r="AU405" s="167"/>
      <c r="AV405" s="167"/>
      <c r="AW405" s="167"/>
      <c r="AX405" s="167"/>
      <c r="AY405" s="167"/>
      <c r="AZ405" s="167"/>
      <c r="BA405" s="167"/>
      <c r="BB405" s="167"/>
      <c r="BC405" s="167"/>
      <c r="BD405" s="167"/>
      <c r="BE405" s="167"/>
      <c r="BF405" s="167"/>
      <c r="BG405" s="167"/>
      <c r="BH405" s="167"/>
      <c r="BI405" s="167"/>
      <c r="BJ405" s="167"/>
      <c r="BK405" s="167"/>
      <c r="BL405" s="167"/>
      <c r="BM405" s="167"/>
      <c r="BN405" s="167"/>
      <c r="BO405" s="167"/>
      <c r="BP405" s="167"/>
      <c r="BQ405" s="167"/>
      <c r="BR405" s="167"/>
      <c r="BS405" s="167"/>
      <c r="BT405" s="167"/>
      <c r="BU405" s="167"/>
      <c r="BV405" s="167"/>
      <c r="BW405" s="167"/>
      <c r="BX405" s="167"/>
      <c r="BY405" s="167"/>
      <c r="BZ405" s="167"/>
      <c r="CA405" s="167"/>
      <c r="CB405" s="167"/>
      <c r="CC405" s="167"/>
      <c r="CD405" s="167"/>
      <c r="CE405" s="167"/>
      <c r="CF405" s="167"/>
      <c r="CG405" s="167"/>
      <c r="CH405" s="167"/>
      <c r="CI405" s="167"/>
      <c r="CJ405" s="167"/>
      <c r="CK405" s="167"/>
      <c r="CL405" s="167"/>
      <c r="CM405" s="167"/>
      <c r="CN405" s="167"/>
      <c r="CO405" s="167"/>
      <c r="CP405" s="167"/>
      <c r="CQ405" s="167"/>
      <c r="CR405" s="167"/>
      <c r="CS405" s="167"/>
      <c r="CT405" s="167"/>
      <c r="CU405" s="167"/>
      <c r="CV405" s="167"/>
      <c r="CW405" s="167"/>
      <c r="CX405" s="167"/>
      <c r="CY405" s="167"/>
    </row>
    <row r="406" spans="3:103" s="34" customFormat="1">
      <c r="D406" s="168" t="s">
        <v>104</v>
      </c>
      <c r="E406" s="168" t="s">
        <v>105</v>
      </c>
      <c r="F406" s="169" t="s">
        <v>106</v>
      </c>
      <c r="G406" s="168" t="s">
        <v>107</v>
      </c>
      <c r="H406" s="168" t="s">
        <v>107</v>
      </c>
      <c r="I406" s="169" t="s">
        <v>108</v>
      </c>
      <c r="W406" s="166"/>
      <c r="X406" s="166"/>
      <c r="Y406" s="166"/>
      <c r="Z406" s="166"/>
      <c r="AA406" s="166"/>
      <c r="AB406" s="166"/>
      <c r="AC406" s="166"/>
      <c r="AD406" s="166"/>
      <c r="AE406" s="166"/>
      <c r="AF406" s="166"/>
      <c r="AG406" s="166"/>
      <c r="AH406" s="166"/>
      <c r="AI406" s="166"/>
      <c r="AJ406" s="166"/>
      <c r="AK406" s="166"/>
      <c r="AL406" s="166"/>
      <c r="AM406" s="166"/>
      <c r="AN406" s="166"/>
      <c r="AO406" s="166"/>
      <c r="AP406" s="166"/>
      <c r="AQ406" s="166"/>
      <c r="AR406" s="166"/>
      <c r="AS406" s="166"/>
      <c r="AT406" s="166"/>
      <c r="AU406" s="166"/>
      <c r="AV406" s="166"/>
      <c r="AW406" s="166"/>
      <c r="AX406" s="166"/>
      <c r="AY406" s="166"/>
      <c r="AZ406" s="166"/>
      <c r="BA406" s="166"/>
      <c r="BB406" s="166"/>
      <c r="BC406" s="166"/>
      <c r="BD406" s="166"/>
      <c r="BE406" s="166"/>
      <c r="BF406" s="166"/>
      <c r="BG406" s="166"/>
      <c r="BH406" s="166"/>
      <c r="BI406" s="166"/>
      <c r="BJ406" s="166"/>
      <c r="BK406" s="166"/>
      <c r="BL406" s="166"/>
      <c r="BM406" s="166"/>
      <c r="BN406" s="166"/>
      <c r="BO406" s="166"/>
      <c r="BP406" s="166"/>
      <c r="BQ406" s="166"/>
      <c r="BR406" s="166"/>
      <c r="BS406" s="166"/>
      <c r="BT406" s="166"/>
      <c r="BU406" s="166"/>
      <c r="BV406" s="166"/>
      <c r="BW406" s="166"/>
      <c r="BX406" s="166"/>
      <c r="BY406" s="166"/>
      <c r="BZ406" s="166"/>
      <c r="CA406" s="166"/>
      <c r="CB406" s="166"/>
      <c r="CC406" s="166"/>
      <c r="CD406" s="166"/>
      <c r="CE406" s="166"/>
      <c r="CF406" s="166"/>
      <c r="CG406" s="166"/>
      <c r="CH406" s="166"/>
      <c r="CI406" s="166"/>
      <c r="CJ406" s="166"/>
      <c r="CK406" s="166"/>
      <c r="CL406" s="166"/>
      <c r="CM406" s="166"/>
      <c r="CN406" s="166"/>
      <c r="CO406" s="166"/>
      <c r="CP406" s="166"/>
      <c r="CQ406" s="166"/>
      <c r="CR406" s="166"/>
      <c r="CS406" s="166"/>
      <c r="CT406" s="168"/>
      <c r="CU406" s="168"/>
      <c r="CV406" s="168"/>
      <c r="CW406" s="168"/>
      <c r="CX406" s="167"/>
      <c r="CY406" s="167"/>
    </row>
    <row r="407" spans="3:103" s="34" customFormat="1">
      <c r="D407" s="168" t="s">
        <v>109</v>
      </c>
      <c r="E407" s="168" t="s">
        <v>110</v>
      </c>
      <c r="F407" s="169" t="s">
        <v>111</v>
      </c>
      <c r="G407" s="169" t="s">
        <v>112</v>
      </c>
      <c r="H407" s="170" t="s">
        <v>114</v>
      </c>
      <c r="I407" s="169" t="s">
        <v>113</v>
      </c>
      <c r="W407" s="169"/>
      <c r="X407" s="169"/>
      <c r="Y407" s="166"/>
      <c r="Z407" s="169"/>
      <c r="AA407" s="169"/>
      <c r="AB407" s="169"/>
      <c r="AC407" s="169"/>
      <c r="AD407" s="169"/>
      <c r="AE407" s="169"/>
      <c r="AF407" s="169"/>
      <c r="AG407" s="169"/>
      <c r="AH407" s="169"/>
      <c r="AI407" s="169"/>
      <c r="AJ407" s="169"/>
      <c r="AK407" s="169"/>
      <c r="AL407" s="169"/>
      <c r="AM407" s="169"/>
      <c r="AN407" s="169"/>
      <c r="AO407" s="169"/>
      <c r="AP407" s="169"/>
      <c r="AQ407" s="169"/>
      <c r="AR407" s="169"/>
      <c r="AS407" s="169"/>
      <c r="AT407" s="169"/>
      <c r="AU407" s="169"/>
      <c r="AV407" s="169"/>
      <c r="AW407" s="169"/>
      <c r="AX407" s="169"/>
      <c r="AY407" s="169"/>
      <c r="AZ407" s="169"/>
      <c r="BA407" s="169"/>
      <c r="BB407" s="169"/>
      <c r="BC407" s="169"/>
      <c r="BD407" s="169"/>
      <c r="BE407" s="169"/>
      <c r="BF407" s="169"/>
      <c r="BG407" s="169"/>
      <c r="BH407" s="169"/>
      <c r="BI407" s="169"/>
      <c r="BJ407" s="169"/>
      <c r="BK407" s="169"/>
      <c r="BL407" s="169"/>
      <c r="BM407" s="169"/>
      <c r="BN407" s="169"/>
      <c r="BO407" s="169"/>
      <c r="BP407" s="169"/>
      <c r="BQ407" s="169"/>
      <c r="BR407" s="169"/>
      <c r="BS407" s="169"/>
      <c r="BT407" s="169"/>
      <c r="BU407" s="169"/>
      <c r="BV407" s="169"/>
      <c r="BW407" s="169"/>
      <c r="BX407" s="169"/>
      <c r="BY407" s="169"/>
      <c r="BZ407" s="169"/>
      <c r="CA407" s="169"/>
      <c r="CB407" s="169"/>
      <c r="CC407" s="169"/>
      <c r="CD407" s="169"/>
      <c r="CE407" s="169"/>
      <c r="CF407" s="169"/>
      <c r="CG407" s="169"/>
      <c r="CH407" s="169"/>
      <c r="CI407" s="169"/>
      <c r="CJ407" s="169"/>
      <c r="CK407" s="169"/>
      <c r="CL407" s="169"/>
      <c r="CM407" s="169"/>
      <c r="CN407" s="169"/>
      <c r="CO407" s="169"/>
      <c r="CP407" s="169"/>
      <c r="CQ407" s="169"/>
      <c r="CR407" s="169"/>
      <c r="CS407" s="169"/>
      <c r="CT407" s="168"/>
      <c r="CU407" s="168"/>
      <c r="CV407" s="168"/>
      <c r="CW407" s="168"/>
      <c r="CX407" s="167"/>
      <c r="CY407" s="167"/>
    </row>
    <row r="408" spans="3:103" s="34" customFormat="1" ht="13.5">
      <c r="D408" s="163"/>
      <c r="E408" s="160"/>
      <c r="F408" s="160"/>
      <c r="G408" s="160"/>
      <c r="H408" s="35"/>
      <c r="I408" s="35"/>
      <c r="J408" s="167"/>
      <c r="K408" s="167"/>
      <c r="L408" s="167"/>
      <c r="M408" s="167"/>
      <c r="N408" s="167"/>
      <c r="W408" s="169"/>
      <c r="X408" s="169"/>
      <c r="Y408" s="166"/>
      <c r="Z408" s="169"/>
      <c r="AA408" s="169"/>
      <c r="AB408" s="169"/>
      <c r="AC408" s="169"/>
      <c r="AD408" s="169"/>
      <c r="AE408" s="169"/>
      <c r="AF408" s="169"/>
      <c r="AG408" s="169"/>
      <c r="AH408" s="169"/>
      <c r="AI408" s="169"/>
      <c r="AJ408" s="169"/>
      <c r="AK408" s="169"/>
      <c r="AL408" s="169"/>
      <c r="AM408" s="169"/>
      <c r="AN408" s="169"/>
      <c r="AO408" s="169"/>
      <c r="AP408" s="169"/>
      <c r="AQ408" s="169"/>
      <c r="AR408" s="169"/>
      <c r="AS408" s="169"/>
      <c r="AT408" s="169"/>
      <c r="AU408" s="169"/>
      <c r="AV408" s="169"/>
      <c r="AW408" s="169"/>
      <c r="AX408" s="169"/>
      <c r="AY408" s="169"/>
      <c r="AZ408" s="169"/>
      <c r="BA408" s="169"/>
      <c r="BB408" s="169"/>
      <c r="BC408" s="169"/>
      <c r="BD408" s="169"/>
      <c r="BE408" s="169"/>
      <c r="BF408" s="169"/>
      <c r="BG408" s="169"/>
      <c r="BH408" s="169"/>
      <c r="BI408" s="169"/>
      <c r="BJ408" s="169"/>
      <c r="BK408" s="169"/>
      <c r="BL408" s="169"/>
      <c r="BM408" s="169"/>
      <c r="BN408" s="169"/>
      <c r="BO408" s="169"/>
      <c r="BP408" s="169"/>
      <c r="BQ408" s="169"/>
      <c r="BR408" s="169"/>
      <c r="BS408" s="169"/>
      <c r="BT408" s="169"/>
      <c r="BU408" s="169"/>
      <c r="BV408" s="169"/>
      <c r="BW408" s="169"/>
      <c r="BX408" s="169"/>
      <c r="BY408" s="169"/>
      <c r="BZ408" s="169"/>
      <c r="CA408" s="169"/>
      <c r="CB408" s="169"/>
      <c r="CC408" s="169"/>
      <c r="CD408" s="169"/>
      <c r="CE408" s="169"/>
      <c r="CF408" s="169"/>
      <c r="CG408" s="169"/>
      <c r="CH408" s="169"/>
      <c r="CI408" s="169"/>
      <c r="CJ408" s="169"/>
      <c r="CK408" s="169"/>
      <c r="CL408" s="169"/>
      <c r="CM408" s="169"/>
      <c r="CN408" s="169"/>
      <c r="CO408" s="169"/>
      <c r="CP408" s="169"/>
      <c r="CQ408" s="169"/>
      <c r="CR408" s="169"/>
      <c r="CS408" s="169"/>
      <c r="CT408" s="168"/>
      <c r="CU408" s="168"/>
      <c r="CV408" s="168"/>
      <c r="CW408" s="168"/>
      <c r="CX408" s="167"/>
      <c r="CY408" s="167"/>
    </row>
    <row r="409" spans="3:103" s="34" customFormat="1" ht="13.5">
      <c r="D409" s="171"/>
      <c r="E409" s="172"/>
      <c r="F409" s="172"/>
      <c r="G409" s="172"/>
      <c r="H409" s="172"/>
      <c r="I409" s="172"/>
      <c r="J409" s="172"/>
      <c r="K409" s="172"/>
      <c r="CY409" s="167"/>
    </row>
    <row r="410" spans="3:103" s="34" customFormat="1" ht="13.5">
      <c r="C410" s="152"/>
      <c r="D410" s="173"/>
      <c r="E410" s="160"/>
      <c r="F410" s="160"/>
      <c r="G410" s="160"/>
      <c r="H410" s="160"/>
      <c r="I410" s="160"/>
      <c r="J410" s="160"/>
      <c r="K410" s="160"/>
      <c r="CY410" s="167"/>
    </row>
    <row r="411" spans="3:103" s="34" customFormat="1" ht="13.5">
      <c r="C411" s="152"/>
      <c r="D411" s="173"/>
      <c r="E411" s="160"/>
      <c r="F411" s="160"/>
      <c r="G411" s="160"/>
      <c r="H411" s="160"/>
      <c r="I411" s="160"/>
      <c r="J411" s="160"/>
      <c r="K411" s="160"/>
      <c r="CY411" s="167"/>
    </row>
    <row r="412" spans="3:103" s="34" customFormat="1" ht="13.5">
      <c r="C412" s="152"/>
      <c r="D412" s="173"/>
      <c r="E412" s="160"/>
      <c r="F412" s="160"/>
      <c r="G412" s="160"/>
      <c r="H412" s="160"/>
      <c r="I412" s="160"/>
      <c r="J412" s="160"/>
      <c r="K412" s="160"/>
      <c r="CY412" s="167"/>
    </row>
    <row r="413" spans="3:103" s="34" customFormat="1" ht="13.5">
      <c r="C413" s="152"/>
      <c r="D413" s="173"/>
      <c r="E413" s="160"/>
      <c r="F413" s="160"/>
      <c r="G413" s="160"/>
      <c r="H413" s="160"/>
      <c r="I413" s="160"/>
      <c r="J413" s="160"/>
      <c r="K413" s="160"/>
      <c r="CY413" s="167"/>
    </row>
    <row r="414" spans="3:103" s="34" customFormat="1" ht="13.5">
      <c r="C414" s="152"/>
      <c r="D414" s="173"/>
      <c r="E414" s="173"/>
      <c r="F414" s="173"/>
      <c r="G414" s="173"/>
      <c r="H414" s="173"/>
      <c r="I414" s="173"/>
      <c r="J414" s="173"/>
      <c r="K414" s="173"/>
      <c r="CY414" s="167"/>
    </row>
    <row r="415" spans="3:103" s="34" customFormat="1" ht="13.5">
      <c r="C415" s="152"/>
      <c r="D415" s="173"/>
      <c r="E415" s="173"/>
      <c r="F415" s="173"/>
      <c r="G415" s="173"/>
      <c r="H415" s="173"/>
      <c r="I415" s="173"/>
      <c r="J415" s="173"/>
      <c r="K415" s="173"/>
      <c r="CY415" s="167"/>
    </row>
    <row r="416" spans="3:103" s="34" customFormat="1" ht="13.5">
      <c r="C416" s="152"/>
      <c r="D416" s="173"/>
      <c r="E416" s="173"/>
      <c r="F416" s="173"/>
      <c r="G416" s="173"/>
      <c r="H416" s="173"/>
      <c r="I416" s="173"/>
      <c r="J416" s="173"/>
      <c r="K416" s="173"/>
      <c r="CY416" s="167"/>
    </row>
    <row r="417" spans="2:103" s="34" customFormat="1" ht="13.5">
      <c r="C417" s="152"/>
      <c r="D417" s="173"/>
      <c r="E417" s="173"/>
      <c r="F417" s="173"/>
      <c r="G417" s="173"/>
      <c r="H417" s="173"/>
      <c r="I417" s="173"/>
      <c r="J417" s="173"/>
      <c r="K417" s="173"/>
      <c r="CY417" s="167"/>
    </row>
    <row r="418" spans="2:103" s="34" customFormat="1" ht="13.5">
      <c r="C418" s="152"/>
      <c r="D418" s="173"/>
      <c r="E418" s="173"/>
      <c r="F418" s="173"/>
      <c r="G418" s="173"/>
      <c r="H418" s="173"/>
      <c r="I418" s="173"/>
      <c r="J418" s="173"/>
      <c r="K418" s="173"/>
      <c r="CY418" s="167"/>
    </row>
    <row r="419" spans="2:103" s="34" customFormat="1" ht="13.5">
      <c r="C419" s="152"/>
      <c r="D419" s="173"/>
      <c r="E419" s="160"/>
      <c r="F419" s="160"/>
      <c r="G419" s="160"/>
      <c r="H419" s="35"/>
      <c r="I419" s="35"/>
      <c r="CY419" s="167"/>
    </row>
    <row r="420" spans="2:103" s="34" customFormat="1" ht="13.5">
      <c r="C420" s="152"/>
      <c r="D420" s="173"/>
      <c r="E420" s="160"/>
      <c r="F420" s="160"/>
      <c r="G420" s="160"/>
      <c r="H420" s="35"/>
      <c r="I420" s="35"/>
      <c r="CY420" s="167"/>
    </row>
    <row r="421" spans="2:103" s="34" customFormat="1" ht="13.5">
      <c r="C421" s="152"/>
      <c r="D421" s="173"/>
      <c r="E421" s="160"/>
      <c r="F421" s="160"/>
      <c r="G421" s="160"/>
      <c r="H421" s="35"/>
      <c r="I421" s="35"/>
      <c r="CY421" s="167"/>
    </row>
    <row r="422" spans="2:103" s="34" customFormat="1" ht="13.5">
      <c r="C422" s="152"/>
      <c r="D422" s="173"/>
      <c r="E422" s="160"/>
      <c r="F422" s="160"/>
      <c r="G422" s="160"/>
      <c r="H422" s="35"/>
      <c r="I422" s="35"/>
      <c r="CY422" s="167"/>
    </row>
    <row r="423" spans="2:103" s="34" customFormat="1" ht="13.5">
      <c r="C423" s="152"/>
      <c r="D423" s="173"/>
      <c r="E423" s="160"/>
      <c r="F423" s="160"/>
      <c r="G423" s="160"/>
      <c r="H423" s="35"/>
      <c r="I423" s="35"/>
      <c r="CY423" s="167"/>
    </row>
    <row r="424" spans="2:103" s="34" customFormat="1" ht="13.5">
      <c r="C424" s="152"/>
      <c r="D424" s="173"/>
      <c r="E424" s="160"/>
      <c r="F424" s="160"/>
      <c r="G424" s="160"/>
      <c r="H424" s="35"/>
      <c r="I424" s="35"/>
      <c r="CY424" s="167"/>
    </row>
    <row r="425" spans="2:103" s="34" customFormat="1" ht="13.5">
      <c r="C425" s="152"/>
      <c r="D425" s="173"/>
      <c r="E425" s="160"/>
      <c r="F425" s="160"/>
      <c r="G425" s="160"/>
      <c r="H425" s="35"/>
      <c r="I425" s="35"/>
      <c r="CY425" s="167"/>
    </row>
    <row r="426" spans="2:103" s="34" customFormat="1" ht="13.5">
      <c r="C426" s="152"/>
      <c r="D426" s="173"/>
      <c r="E426" s="160"/>
      <c r="F426" s="160"/>
      <c r="G426" s="160"/>
      <c r="H426" s="35"/>
      <c r="I426" s="35"/>
      <c r="CY426" s="167"/>
    </row>
    <row r="427" spans="2:103" s="34" customFormat="1" ht="13.5">
      <c r="C427" s="152"/>
      <c r="D427" s="173"/>
      <c r="E427" s="160"/>
      <c r="F427" s="160"/>
      <c r="G427" s="160"/>
      <c r="H427" s="35"/>
      <c r="I427" s="35"/>
      <c r="CY427" s="167"/>
    </row>
    <row r="428" spans="2:103" s="34" customFormat="1" ht="13.5">
      <c r="C428" s="152"/>
      <c r="D428" s="163"/>
      <c r="E428" s="35"/>
      <c r="F428" s="35"/>
      <c r="G428" s="35"/>
      <c r="H428" s="35"/>
      <c r="I428" s="35"/>
      <c r="O428" s="34" t="s">
        <v>280</v>
      </c>
      <c r="P428" s="34" t="s">
        <v>277</v>
      </c>
      <c r="Q428" s="34" t="s">
        <v>125</v>
      </c>
      <c r="R428" s="34" t="s">
        <v>278</v>
      </c>
      <c r="S428" s="34" t="s">
        <v>279</v>
      </c>
      <c r="CY428" s="167"/>
    </row>
    <row r="429" spans="2:103" s="34" customFormat="1" ht="13.5">
      <c r="B429" s="35"/>
      <c r="C429" s="35"/>
      <c r="D429" s="35"/>
      <c r="E429" s="35"/>
      <c r="F429" s="35"/>
      <c r="G429" s="35" t="s">
        <v>124</v>
      </c>
      <c r="H429" s="35"/>
      <c r="I429" s="35"/>
      <c r="M429" s="34" t="s">
        <v>276</v>
      </c>
      <c r="O429" s="34" t="str">
        <f>IF(LEN(klasa_grupa)&gt;0,klasa_grupa,"")</f>
        <v/>
      </c>
      <c r="P429" s="34" t="str">
        <f>IF(LEN(klasa_grupa)&gt;0,"Opanowanie umiejętności w badanej grupie ("&amp;klasa_grupa&amp;")","Opanowanie umiejętności w badanej grupie")</f>
        <v>Opanowanie umiejętności w badanej grupie</v>
      </c>
      <c r="Q429" s="34" t="str">
        <f>IF(LEN(klasa_grupa)&gt;0,"Łatwość zadań dla badanej grupy ("&amp;klasa_grupa&amp;")","Łatwość zadań dla badanej grupy")</f>
        <v>Łatwość zadań dla badanej grupy</v>
      </c>
      <c r="R429" s="34" t="str">
        <f>IF(LEN(klasa_grupa)&gt;0,"Rozkład wyników w badanej grupie ("&amp;klasa_grupa&amp;")","Rozkład wyników w badanej grupie")</f>
        <v>Rozkład wyników w badanej grupie</v>
      </c>
      <c r="S429" s="34" t="str">
        <f>IF(LEN(klasa_grupa)&gt;0,"Procent opuszczeń zadań w badanej grupie ("&amp;klasa_grupa&amp;")","Procent opuszczeń zadań w badanej grupie")</f>
        <v>Procent opuszczeń zadań w badanej grupie</v>
      </c>
      <c r="CY429" s="167"/>
    </row>
    <row r="430" spans="2:103" s="34" customFormat="1" ht="13.5" customHeight="1">
      <c r="B430" s="158" t="str">
        <f t="shared" ref="B430:B449" si="606">B232</f>
        <v>rozumienie ze słuchu</v>
      </c>
      <c r="D430" s="163">
        <f t="shared" ref="D430:D449" si="607">IF(B430&lt;&gt;"",IF($B$210&gt;0,SUMPRODUCT(D232:CY232,$D$220:$CY$220)/(SUMPRODUCT($D$8:$CY$8,D232:CY232)*$B$210),0),"")</f>
        <v>0</v>
      </c>
      <c r="E430" s="35"/>
      <c r="F430" s="35"/>
      <c r="G430" s="35">
        <v>0</v>
      </c>
      <c r="H430" s="35">
        <f t="shared" ref="H430:H493" si="608">IF(G430&lt;&gt;"",COUNTIF($CZ$10:$CZ$209,G430),"")</f>
        <v>0</v>
      </c>
      <c r="I430" s="35"/>
      <c r="Q430" s="174"/>
      <c r="R430" s="174"/>
      <c r="CT430" s="174"/>
      <c r="CU430" s="174"/>
      <c r="CV430" s="174"/>
      <c r="CW430" s="174"/>
      <c r="CY430" s="167"/>
    </row>
    <row r="431" spans="2:103" s="34" customFormat="1" ht="13.5">
      <c r="B431" s="158" t="str">
        <f t="shared" si="606"/>
        <v>znajomość funkcji językowych</v>
      </c>
      <c r="D431" s="163">
        <f t="shared" si="607"/>
        <v>0</v>
      </c>
      <c r="E431" s="35"/>
      <c r="F431" s="35"/>
      <c r="G431" s="35">
        <v>1</v>
      </c>
      <c r="H431" s="35">
        <f t="shared" si="608"/>
        <v>0</v>
      </c>
      <c r="I431" s="35"/>
    </row>
    <row r="432" spans="2:103" s="34" customFormat="1" ht="13.5">
      <c r="B432" s="158" t="str">
        <f t="shared" si="606"/>
        <v>rozumienie tekstów pisanych</v>
      </c>
      <c r="D432" s="163">
        <f t="shared" si="607"/>
        <v>0</v>
      </c>
      <c r="E432" s="35"/>
      <c r="F432" s="35"/>
      <c r="G432" s="35">
        <f>IF(AND(G431&lt;$CZ$8,G431&lt;&gt;""),G431+1,"")</f>
        <v>2</v>
      </c>
      <c r="H432" s="35">
        <f t="shared" si="608"/>
        <v>0</v>
      </c>
      <c r="I432" s="35"/>
      <c r="J432" s="167"/>
      <c r="K432" s="167"/>
      <c r="L432" s="167"/>
      <c r="M432" s="167"/>
      <c r="N432" s="167"/>
      <c r="O432" s="167"/>
      <c r="P432" s="167"/>
      <c r="Q432" s="167"/>
      <c r="R432" s="167"/>
      <c r="S432" s="167"/>
      <c r="T432" s="167"/>
      <c r="U432" s="167"/>
      <c r="V432" s="167"/>
      <c r="W432" s="167"/>
      <c r="X432" s="167"/>
      <c r="Y432" s="167"/>
      <c r="Z432" s="167"/>
      <c r="AA432" s="167"/>
      <c r="AB432" s="167"/>
      <c r="AC432" s="167"/>
      <c r="AD432" s="167"/>
      <c r="AE432" s="167"/>
      <c r="AF432" s="167"/>
      <c r="AG432" s="167"/>
      <c r="AH432" s="167"/>
      <c r="AI432" s="167"/>
      <c r="AJ432" s="167"/>
      <c r="AK432" s="167"/>
      <c r="AL432" s="167"/>
      <c r="AM432" s="167"/>
      <c r="AN432" s="167"/>
      <c r="AO432" s="167"/>
      <c r="AP432" s="167"/>
      <c r="AQ432" s="167"/>
      <c r="AR432" s="167"/>
      <c r="AS432" s="167"/>
      <c r="AT432" s="167"/>
      <c r="AU432" s="167"/>
      <c r="AV432" s="167"/>
      <c r="AW432" s="167"/>
      <c r="AX432" s="167"/>
      <c r="AY432" s="167"/>
      <c r="AZ432" s="167"/>
      <c r="BA432" s="167"/>
      <c r="BB432" s="167"/>
      <c r="BC432" s="167"/>
      <c r="BD432" s="167"/>
      <c r="BE432" s="167"/>
      <c r="BF432" s="167"/>
      <c r="BG432" s="167"/>
      <c r="BH432" s="167"/>
      <c r="BI432" s="167"/>
      <c r="BJ432" s="167"/>
      <c r="BK432" s="167"/>
      <c r="BL432" s="167"/>
      <c r="BM432" s="167"/>
      <c r="BN432" s="167"/>
      <c r="BO432" s="167"/>
      <c r="BP432" s="167"/>
      <c r="BQ432" s="167"/>
      <c r="BR432" s="167"/>
      <c r="BS432" s="167"/>
      <c r="BT432" s="167"/>
      <c r="BU432" s="167"/>
      <c r="BV432" s="167"/>
      <c r="BW432" s="167"/>
      <c r="BX432" s="167"/>
      <c r="BY432" s="167"/>
      <c r="BZ432" s="167"/>
      <c r="CA432" s="167"/>
      <c r="CB432" s="167"/>
      <c r="CC432" s="167"/>
      <c r="CD432" s="167"/>
      <c r="CE432" s="167"/>
      <c r="CF432" s="167"/>
      <c r="CG432" s="167"/>
      <c r="CH432" s="167"/>
      <c r="CI432" s="167"/>
      <c r="CJ432" s="167"/>
      <c r="CK432" s="167"/>
      <c r="CL432" s="167"/>
      <c r="CM432" s="167"/>
      <c r="CN432" s="167"/>
      <c r="CO432" s="167"/>
      <c r="CP432" s="167"/>
      <c r="CQ432" s="167"/>
      <c r="CR432" s="167"/>
      <c r="CS432" s="167"/>
      <c r="CT432" s="167"/>
      <c r="CU432" s="167"/>
      <c r="CV432" s="167"/>
      <c r="CW432" s="167"/>
      <c r="CX432" s="167"/>
      <c r="CY432" s="167"/>
    </row>
    <row r="433" spans="2:103" s="34" customFormat="1" ht="13.5">
      <c r="B433" s="158" t="str">
        <f t="shared" si="606"/>
        <v>znajomość środków językowych</v>
      </c>
      <c r="D433" s="163">
        <f t="shared" si="607"/>
        <v>0</v>
      </c>
      <c r="E433" s="35"/>
      <c r="F433" s="35"/>
      <c r="G433" s="35">
        <f t="shared" ref="G433:G496" si="609">IF(AND(G432&lt;$CZ$8,G432&lt;&gt;""),G432+1,"")</f>
        <v>3</v>
      </c>
      <c r="H433" s="35">
        <f t="shared" si="608"/>
        <v>0</v>
      </c>
      <c r="I433" s="35"/>
      <c r="J433" s="167"/>
      <c r="K433" s="167"/>
      <c r="L433" s="167"/>
      <c r="M433" s="167"/>
      <c r="N433" s="167"/>
      <c r="O433" s="167"/>
      <c r="P433" s="167"/>
      <c r="CY433" s="167"/>
    </row>
    <row r="434" spans="2:103" s="34" customFormat="1" ht="13.5">
      <c r="B434" s="158" t="str">
        <f t="shared" si="606"/>
        <v>wypowiedź pisemna</v>
      </c>
      <c r="D434" s="163">
        <f t="shared" si="607"/>
        <v>0</v>
      </c>
      <c r="E434" s="35"/>
      <c r="F434" s="35"/>
      <c r="G434" s="35">
        <f t="shared" si="609"/>
        <v>4</v>
      </c>
      <c r="H434" s="35">
        <f t="shared" si="608"/>
        <v>0</v>
      </c>
      <c r="I434" s="35"/>
      <c r="J434" s="167"/>
      <c r="K434" s="167"/>
      <c r="L434" s="167"/>
      <c r="M434" s="167"/>
      <c r="N434" s="167"/>
      <c r="O434" s="167"/>
      <c r="P434" s="167"/>
      <c r="CY434" s="167"/>
    </row>
    <row r="435" spans="2:103" s="34" customFormat="1" ht="13.5">
      <c r="B435" s="158" t="str">
        <f t="shared" si="606"/>
        <v/>
      </c>
      <c r="D435" s="163" t="str">
        <f t="shared" si="607"/>
        <v/>
      </c>
      <c r="E435" s="35"/>
      <c r="F435" s="35"/>
      <c r="G435" s="35">
        <f t="shared" si="609"/>
        <v>5</v>
      </c>
      <c r="H435" s="35">
        <f t="shared" si="608"/>
        <v>0</v>
      </c>
      <c r="I435" s="35"/>
    </row>
    <row r="436" spans="2:103" s="34" customFormat="1" ht="13.5">
      <c r="B436" s="158" t="str">
        <f t="shared" si="606"/>
        <v/>
      </c>
      <c r="D436" s="163" t="str">
        <f t="shared" si="607"/>
        <v/>
      </c>
      <c r="E436" s="35"/>
      <c r="F436" s="35"/>
      <c r="G436" s="35">
        <f t="shared" si="609"/>
        <v>6</v>
      </c>
      <c r="H436" s="35">
        <f t="shared" si="608"/>
        <v>0</v>
      </c>
      <c r="I436" s="35"/>
    </row>
    <row r="437" spans="2:103" s="34" customFormat="1" ht="13.5">
      <c r="B437" s="158" t="str">
        <f t="shared" si="606"/>
        <v/>
      </c>
      <c r="D437" s="163" t="str">
        <f t="shared" si="607"/>
        <v/>
      </c>
      <c r="E437" s="35"/>
      <c r="F437" s="35"/>
      <c r="G437" s="35">
        <f t="shared" si="609"/>
        <v>7</v>
      </c>
      <c r="H437" s="35">
        <f t="shared" si="608"/>
        <v>0</v>
      </c>
      <c r="I437" s="35"/>
    </row>
    <row r="438" spans="2:103" s="34" customFormat="1" ht="13.5">
      <c r="B438" s="158" t="str">
        <f t="shared" si="606"/>
        <v/>
      </c>
      <c r="D438" s="163" t="str">
        <f t="shared" si="607"/>
        <v/>
      </c>
      <c r="E438" s="35"/>
      <c r="F438" s="35"/>
      <c r="G438" s="35">
        <f t="shared" si="609"/>
        <v>8</v>
      </c>
      <c r="H438" s="35">
        <f t="shared" si="608"/>
        <v>0</v>
      </c>
      <c r="I438" s="35"/>
      <c r="K438" s="153"/>
      <c r="L438" s="153"/>
      <c r="M438" s="153"/>
      <c r="N438" s="153"/>
      <c r="O438" s="153"/>
      <c r="P438" s="153"/>
      <c r="R438" s="153"/>
      <c r="CT438" s="153"/>
      <c r="CU438" s="153"/>
      <c r="CV438" s="153"/>
      <c r="CW438" s="153"/>
      <c r="CX438" s="153"/>
      <c r="CY438" s="153"/>
    </row>
    <row r="439" spans="2:103" s="34" customFormat="1" ht="13.5">
      <c r="B439" s="158" t="str">
        <f t="shared" si="606"/>
        <v/>
      </c>
      <c r="D439" s="163" t="str">
        <f t="shared" si="607"/>
        <v/>
      </c>
      <c r="E439" s="35"/>
      <c r="F439" s="35"/>
      <c r="G439" s="35">
        <f t="shared" si="609"/>
        <v>9</v>
      </c>
      <c r="H439" s="35">
        <f t="shared" si="608"/>
        <v>0</v>
      </c>
      <c r="I439" s="35"/>
      <c r="K439" s="153"/>
      <c r="L439" s="153"/>
      <c r="M439" s="153"/>
      <c r="N439" s="153"/>
      <c r="O439" s="153"/>
      <c r="P439" s="153"/>
      <c r="R439" s="153"/>
      <c r="CT439" s="153"/>
      <c r="CU439" s="153"/>
      <c r="CV439" s="153"/>
      <c r="CW439" s="153"/>
      <c r="CX439" s="153"/>
      <c r="CY439" s="153"/>
    </row>
    <row r="440" spans="2:103" s="34" customFormat="1" ht="13.5">
      <c r="B440" s="158" t="str">
        <f t="shared" si="606"/>
        <v/>
      </c>
      <c r="D440" s="163" t="str">
        <f t="shared" si="607"/>
        <v/>
      </c>
      <c r="E440" s="35"/>
      <c r="F440" s="35"/>
      <c r="G440" s="35">
        <f t="shared" si="609"/>
        <v>10</v>
      </c>
      <c r="H440" s="35">
        <f t="shared" si="608"/>
        <v>0</v>
      </c>
      <c r="I440" s="35"/>
      <c r="K440" s="153"/>
      <c r="L440" s="153"/>
      <c r="M440" s="153"/>
      <c r="N440" s="153"/>
      <c r="O440" s="153"/>
      <c r="P440" s="153"/>
      <c r="R440" s="153"/>
      <c r="CT440" s="153"/>
      <c r="CU440" s="153"/>
      <c r="CV440" s="153"/>
      <c r="CW440" s="153"/>
      <c r="CX440" s="153"/>
      <c r="CY440" s="153"/>
    </row>
    <row r="441" spans="2:103" s="34" customFormat="1" ht="13.5">
      <c r="B441" s="158" t="str">
        <f t="shared" si="606"/>
        <v/>
      </c>
      <c r="D441" s="163" t="str">
        <f t="shared" si="607"/>
        <v/>
      </c>
      <c r="E441" s="35"/>
      <c r="F441" s="35"/>
      <c r="G441" s="35">
        <f t="shared" si="609"/>
        <v>11</v>
      </c>
      <c r="H441" s="35">
        <f t="shared" si="608"/>
        <v>0</v>
      </c>
      <c r="I441" s="35"/>
      <c r="K441" s="153"/>
      <c r="L441" s="153"/>
      <c r="M441" s="153"/>
      <c r="N441" s="153"/>
      <c r="O441" s="153"/>
      <c r="P441" s="153"/>
      <c r="R441" s="153"/>
      <c r="CT441" s="153"/>
      <c r="CU441" s="153"/>
      <c r="CV441" s="153"/>
      <c r="CW441" s="153"/>
      <c r="CX441" s="153"/>
      <c r="CY441" s="153"/>
    </row>
    <row r="442" spans="2:103" s="34" customFormat="1" ht="13.5">
      <c r="B442" s="158" t="str">
        <f t="shared" si="606"/>
        <v/>
      </c>
      <c r="D442" s="163" t="str">
        <f t="shared" si="607"/>
        <v/>
      </c>
      <c r="E442" s="35"/>
      <c r="F442" s="35"/>
      <c r="G442" s="35">
        <f t="shared" si="609"/>
        <v>12</v>
      </c>
      <c r="H442" s="35">
        <f t="shared" si="608"/>
        <v>0</v>
      </c>
      <c r="I442" s="35"/>
      <c r="K442" s="153"/>
      <c r="L442" s="153"/>
      <c r="M442" s="153"/>
      <c r="N442" s="153"/>
      <c r="O442" s="153"/>
      <c r="P442" s="153"/>
      <c r="R442" s="153"/>
      <c r="CT442" s="153"/>
      <c r="CU442" s="153"/>
      <c r="CV442" s="153"/>
      <c r="CW442" s="153"/>
      <c r="CX442" s="153"/>
      <c r="CY442" s="153"/>
    </row>
    <row r="443" spans="2:103" s="34" customFormat="1" ht="13.5">
      <c r="B443" s="158" t="str">
        <f t="shared" si="606"/>
        <v/>
      </c>
      <c r="D443" s="163" t="str">
        <f t="shared" si="607"/>
        <v/>
      </c>
      <c r="E443" s="35"/>
      <c r="F443" s="35"/>
      <c r="G443" s="35">
        <f t="shared" si="609"/>
        <v>13</v>
      </c>
      <c r="H443" s="35">
        <f t="shared" si="608"/>
        <v>0</v>
      </c>
      <c r="I443" s="35"/>
      <c r="K443" s="153"/>
      <c r="L443" s="153"/>
      <c r="M443" s="153"/>
      <c r="N443" s="153"/>
      <c r="O443" s="153"/>
      <c r="P443" s="153"/>
      <c r="CT443" s="153"/>
      <c r="CU443" s="153"/>
      <c r="CV443" s="153"/>
      <c r="CW443" s="153"/>
      <c r="CX443" s="153"/>
      <c r="CY443" s="153"/>
    </row>
    <row r="444" spans="2:103" s="34" customFormat="1" ht="13.5">
      <c r="B444" s="158" t="str">
        <f t="shared" si="606"/>
        <v/>
      </c>
      <c r="D444" s="163" t="str">
        <f t="shared" si="607"/>
        <v/>
      </c>
      <c r="E444" s="35"/>
      <c r="F444" s="35"/>
      <c r="G444" s="35">
        <f t="shared" si="609"/>
        <v>14</v>
      </c>
      <c r="H444" s="35">
        <f t="shared" si="608"/>
        <v>0</v>
      </c>
      <c r="I444" s="35"/>
      <c r="K444" s="35"/>
    </row>
    <row r="445" spans="2:103" s="34" customFormat="1" ht="13.5">
      <c r="B445" s="158" t="str">
        <f t="shared" si="606"/>
        <v/>
      </c>
      <c r="D445" s="163" t="str">
        <f t="shared" si="607"/>
        <v/>
      </c>
      <c r="E445" s="35"/>
      <c r="F445" s="35"/>
      <c r="G445" s="35">
        <f t="shared" si="609"/>
        <v>15</v>
      </c>
      <c r="H445" s="35">
        <f t="shared" si="608"/>
        <v>0</v>
      </c>
      <c r="I445" s="35"/>
    </row>
    <row r="446" spans="2:103" s="34" customFormat="1" ht="13.5">
      <c r="B446" s="158" t="str">
        <f t="shared" si="606"/>
        <v/>
      </c>
      <c r="D446" s="163" t="str">
        <f t="shared" si="607"/>
        <v/>
      </c>
      <c r="E446" s="35"/>
      <c r="F446" s="35"/>
      <c r="G446" s="35">
        <f t="shared" si="609"/>
        <v>16</v>
      </c>
      <c r="H446" s="35">
        <f t="shared" si="608"/>
        <v>0</v>
      </c>
      <c r="I446" s="35"/>
    </row>
    <row r="447" spans="2:103" s="34" customFormat="1" ht="13.5">
      <c r="B447" s="158" t="str">
        <f t="shared" si="606"/>
        <v/>
      </c>
      <c r="D447" s="163" t="str">
        <f t="shared" si="607"/>
        <v/>
      </c>
      <c r="E447" s="35"/>
      <c r="F447" s="35"/>
      <c r="G447" s="35">
        <f t="shared" si="609"/>
        <v>17</v>
      </c>
      <c r="H447" s="35">
        <f t="shared" si="608"/>
        <v>0</v>
      </c>
      <c r="I447" s="35"/>
    </row>
    <row r="448" spans="2:103" s="34" customFormat="1" ht="13.5">
      <c r="B448" s="158" t="str">
        <f t="shared" si="606"/>
        <v/>
      </c>
      <c r="D448" s="163" t="str">
        <f t="shared" si="607"/>
        <v/>
      </c>
      <c r="E448" s="35"/>
      <c r="F448" s="35"/>
      <c r="G448" s="35">
        <f t="shared" si="609"/>
        <v>18</v>
      </c>
      <c r="H448" s="35">
        <f t="shared" si="608"/>
        <v>0</v>
      </c>
      <c r="I448" s="35"/>
    </row>
    <row r="449" spans="2:9" s="34" customFormat="1" ht="13.5">
      <c r="B449" s="158" t="str">
        <f t="shared" si="606"/>
        <v/>
      </c>
      <c r="D449" s="163" t="str">
        <f t="shared" si="607"/>
        <v/>
      </c>
      <c r="E449" s="35"/>
      <c r="F449" s="35"/>
      <c r="G449" s="35">
        <f t="shared" si="609"/>
        <v>19</v>
      </c>
      <c r="H449" s="35">
        <f t="shared" si="608"/>
        <v>0</v>
      </c>
      <c r="I449" s="35"/>
    </row>
    <row r="450" spans="2:9" s="34" customFormat="1" ht="13.5">
      <c r="D450" s="163"/>
      <c r="E450" s="35"/>
      <c r="F450" s="35"/>
      <c r="G450" s="35">
        <f t="shared" si="609"/>
        <v>20</v>
      </c>
      <c r="H450" s="35">
        <f t="shared" si="608"/>
        <v>0</v>
      </c>
      <c r="I450" s="35"/>
    </row>
    <row r="451" spans="2:9" s="34" customFormat="1" ht="13.5">
      <c r="D451" s="163"/>
      <c r="E451" s="35"/>
      <c r="F451" s="35"/>
      <c r="G451" s="35">
        <f t="shared" si="609"/>
        <v>21</v>
      </c>
      <c r="H451" s="35">
        <f t="shared" si="608"/>
        <v>0</v>
      </c>
      <c r="I451" s="35"/>
    </row>
    <row r="452" spans="2:9" s="34" customFormat="1" ht="13.5">
      <c r="D452" s="163"/>
      <c r="E452" s="35"/>
      <c r="F452" s="35"/>
      <c r="G452" s="35">
        <f t="shared" si="609"/>
        <v>22</v>
      </c>
      <c r="H452" s="35">
        <f t="shared" si="608"/>
        <v>0</v>
      </c>
      <c r="I452" s="35"/>
    </row>
    <row r="453" spans="2:9" s="34" customFormat="1" ht="13.5">
      <c r="D453" s="163"/>
      <c r="E453" s="35"/>
      <c r="F453" s="35"/>
      <c r="G453" s="35">
        <f t="shared" si="609"/>
        <v>23</v>
      </c>
      <c r="H453" s="35">
        <f t="shared" si="608"/>
        <v>0</v>
      </c>
      <c r="I453" s="35"/>
    </row>
    <row r="454" spans="2:9" s="34" customFormat="1" ht="13.5">
      <c r="D454" s="163"/>
      <c r="E454" s="35"/>
      <c r="F454" s="35"/>
      <c r="G454" s="35">
        <f t="shared" si="609"/>
        <v>24</v>
      </c>
      <c r="H454" s="35">
        <f t="shared" si="608"/>
        <v>0</v>
      </c>
      <c r="I454" s="35"/>
    </row>
    <row r="455" spans="2:9" s="34" customFormat="1" ht="13.5">
      <c r="D455" s="163"/>
      <c r="E455" s="35"/>
      <c r="F455" s="35"/>
      <c r="G455" s="35">
        <f>IF(AND(G454&lt;$CZ$8,G454&lt;&gt;""),G454+1,"")</f>
        <v>25</v>
      </c>
      <c r="H455" s="35">
        <f t="shared" si="608"/>
        <v>0</v>
      </c>
      <c r="I455" s="35"/>
    </row>
    <row r="456" spans="2:9" s="34" customFormat="1" ht="13.5">
      <c r="D456" s="163"/>
      <c r="E456" s="35"/>
      <c r="F456" s="35"/>
      <c r="G456" s="35">
        <f t="shared" si="609"/>
        <v>26</v>
      </c>
      <c r="H456" s="35">
        <f t="shared" si="608"/>
        <v>0</v>
      </c>
      <c r="I456" s="35"/>
    </row>
    <row r="457" spans="2:9" s="34" customFormat="1" ht="13.5">
      <c r="D457" s="163"/>
      <c r="E457" s="35"/>
      <c r="F457" s="35"/>
      <c r="G457" s="35">
        <f t="shared" si="609"/>
        <v>27</v>
      </c>
      <c r="H457" s="35">
        <f t="shared" si="608"/>
        <v>0</v>
      </c>
      <c r="I457" s="35"/>
    </row>
    <row r="458" spans="2:9" s="34" customFormat="1" ht="13.5">
      <c r="D458" s="163"/>
      <c r="E458" s="35"/>
      <c r="F458" s="35"/>
      <c r="G458" s="35">
        <f t="shared" si="609"/>
        <v>28</v>
      </c>
      <c r="H458" s="35">
        <f t="shared" si="608"/>
        <v>0</v>
      </c>
      <c r="I458" s="35"/>
    </row>
    <row r="459" spans="2:9" s="34" customFormat="1" ht="13.5">
      <c r="D459" s="163"/>
      <c r="E459" s="35"/>
      <c r="F459" s="35"/>
      <c r="G459" s="35">
        <f t="shared" si="609"/>
        <v>29</v>
      </c>
      <c r="H459" s="35">
        <f t="shared" si="608"/>
        <v>0</v>
      </c>
      <c r="I459" s="35"/>
    </row>
    <row r="460" spans="2:9" s="34" customFormat="1" ht="13.5">
      <c r="D460" s="163"/>
      <c r="E460" s="35"/>
      <c r="F460" s="35"/>
      <c r="G460" s="35">
        <f t="shared" si="609"/>
        <v>30</v>
      </c>
      <c r="H460" s="35">
        <f t="shared" si="608"/>
        <v>0</v>
      </c>
      <c r="I460" s="35"/>
    </row>
    <row r="461" spans="2:9" s="34" customFormat="1" ht="13.5">
      <c r="D461" s="35"/>
      <c r="E461" s="35"/>
      <c r="F461" s="35"/>
      <c r="G461" s="35">
        <f t="shared" si="609"/>
        <v>31</v>
      </c>
      <c r="H461" s="35">
        <f t="shared" si="608"/>
        <v>0</v>
      </c>
      <c r="I461" s="35"/>
    </row>
    <row r="462" spans="2:9" s="34" customFormat="1" ht="13.5">
      <c r="D462" s="35"/>
      <c r="E462" s="35"/>
      <c r="F462" s="35"/>
      <c r="G462" s="35">
        <f t="shared" si="609"/>
        <v>32</v>
      </c>
      <c r="H462" s="35">
        <f t="shared" si="608"/>
        <v>0</v>
      </c>
      <c r="I462" s="35"/>
    </row>
    <row r="463" spans="2:9" s="34" customFormat="1" ht="13.5">
      <c r="D463" s="163"/>
      <c r="E463" s="35"/>
      <c r="F463" s="35"/>
      <c r="G463" s="35">
        <f t="shared" si="609"/>
        <v>33</v>
      </c>
      <c r="H463" s="35">
        <f t="shared" si="608"/>
        <v>0</v>
      </c>
      <c r="I463" s="35"/>
    </row>
    <row r="464" spans="2:9" s="34" customFormat="1" ht="13.5">
      <c r="D464" s="163"/>
      <c r="E464" s="35"/>
      <c r="F464" s="35"/>
      <c r="G464" s="35">
        <f t="shared" si="609"/>
        <v>34</v>
      </c>
      <c r="H464" s="35">
        <f t="shared" si="608"/>
        <v>0</v>
      </c>
      <c r="I464" s="35"/>
    </row>
    <row r="465" spans="4:9" s="34" customFormat="1" ht="13.5">
      <c r="D465" s="35"/>
      <c r="E465" s="35"/>
      <c r="F465" s="35"/>
      <c r="G465" s="35">
        <f t="shared" si="609"/>
        <v>35</v>
      </c>
      <c r="H465" s="35">
        <f t="shared" si="608"/>
        <v>0</v>
      </c>
      <c r="I465" s="35"/>
    </row>
    <row r="466" spans="4:9" s="34" customFormat="1" ht="13.5">
      <c r="D466" s="35"/>
      <c r="E466" s="35"/>
      <c r="F466" s="35"/>
      <c r="G466" s="35">
        <f t="shared" si="609"/>
        <v>36</v>
      </c>
      <c r="H466" s="35">
        <f t="shared" si="608"/>
        <v>0</v>
      </c>
      <c r="I466" s="35"/>
    </row>
    <row r="467" spans="4:9" s="34" customFormat="1" ht="13.5">
      <c r="D467" s="163"/>
      <c r="E467" s="35"/>
      <c r="F467" s="35"/>
      <c r="G467" s="35">
        <f t="shared" si="609"/>
        <v>37</v>
      </c>
      <c r="H467" s="35">
        <f t="shared" si="608"/>
        <v>0</v>
      </c>
      <c r="I467" s="35"/>
    </row>
    <row r="468" spans="4:9" s="34" customFormat="1" ht="13.5">
      <c r="D468" s="163"/>
      <c r="E468" s="35"/>
      <c r="F468" s="35"/>
      <c r="G468" s="35">
        <f t="shared" si="609"/>
        <v>38</v>
      </c>
      <c r="H468" s="35">
        <f t="shared" si="608"/>
        <v>0</v>
      </c>
      <c r="I468" s="35"/>
    </row>
    <row r="469" spans="4:9" s="34" customFormat="1" ht="13.5">
      <c r="D469" s="163"/>
      <c r="E469" s="35"/>
      <c r="F469" s="35"/>
      <c r="G469" s="35">
        <f t="shared" si="609"/>
        <v>39</v>
      </c>
      <c r="H469" s="35">
        <f t="shared" si="608"/>
        <v>0</v>
      </c>
      <c r="I469" s="35"/>
    </row>
    <row r="470" spans="4:9" s="34" customFormat="1" ht="13.5">
      <c r="D470" s="163"/>
      <c r="E470" s="35"/>
      <c r="F470" s="35"/>
      <c r="G470" s="35">
        <f t="shared" si="609"/>
        <v>40</v>
      </c>
      <c r="H470" s="35">
        <f t="shared" si="608"/>
        <v>0</v>
      </c>
      <c r="I470" s="35"/>
    </row>
    <row r="471" spans="4:9" s="34" customFormat="1" ht="13.5">
      <c r="D471" s="35"/>
      <c r="E471" s="35"/>
      <c r="F471" s="35"/>
      <c r="G471" s="35">
        <f t="shared" si="609"/>
        <v>41</v>
      </c>
      <c r="H471" s="35">
        <f t="shared" si="608"/>
        <v>0</v>
      </c>
      <c r="I471" s="35"/>
    </row>
    <row r="472" spans="4:9" s="34" customFormat="1" ht="13.5">
      <c r="D472" s="35"/>
      <c r="E472" s="35"/>
      <c r="F472" s="35"/>
      <c r="G472" s="35">
        <f t="shared" si="609"/>
        <v>42</v>
      </c>
      <c r="H472" s="35">
        <f t="shared" si="608"/>
        <v>0</v>
      </c>
      <c r="I472" s="35"/>
    </row>
    <row r="473" spans="4:9" s="34" customFormat="1" ht="13.5">
      <c r="D473" s="35"/>
      <c r="E473" s="35"/>
      <c r="F473" s="35"/>
      <c r="G473" s="35">
        <f t="shared" si="609"/>
        <v>43</v>
      </c>
      <c r="H473" s="35">
        <f t="shared" si="608"/>
        <v>0</v>
      </c>
      <c r="I473" s="35"/>
    </row>
    <row r="474" spans="4:9" s="34" customFormat="1" ht="13.5">
      <c r="D474" s="163"/>
      <c r="E474" s="35"/>
      <c r="F474" s="35"/>
      <c r="G474" s="35">
        <f t="shared" si="609"/>
        <v>44</v>
      </c>
      <c r="H474" s="35">
        <f t="shared" si="608"/>
        <v>0</v>
      </c>
      <c r="I474" s="35"/>
    </row>
    <row r="475" spans="4:9" s="34" customFormat="1" ht="13.5">
      <c r="D475" s="163"/>
      <c r="E475" s="35"/>
      <c r="F475" s="35"/>
      <c r="G475" s="35">
        <f t="shared" si="609"/>
        <v>45</v>
      </c>
      <c r="H475" s="35">
        <f t="shared" si="608"/>
        <v>0</v>
      </c>
      <c r="I475" s="35"/>
    </row>
    <row r="476" spans="4:9" s="34" customFormat="1" ht="13.5">
      <c r="D476" s="163"/>
      <c r="E476" s="35"/>
      <c r="F476" s="35"/>
      <c r="G476" s="35">
        <f t="shared" si="609"/>
        <v>46</v>
      </c>
      <c r="H476" s="35">
        <f t="shared" si="608"/>
        <v>0</v>
      </c>
      <c r="I476" s="35"/>
    </row>
    <row r="477" spans="4:9" s="34" customFormat="1" ht="13.5">
      <c r="D477" s="163"/>
      <c r="E477" s="35"/>
      <c r="F477" s="35"/>
      <c r="G477" s="35">
        <f t="shared" si="609"/>
        <v>47</v>
      </c>
      <c r="H477" s="35">
        <f t="shared" si="608"/>
        <v>0</v>
      </c>
      <c r="I477" s="35"/>
    </row>
    <row r="478" spans="4:9" s="34" customFormat="1" ht="13.5">
      <c r="G478" s="35">
        <f t="shared" si="609"/>
        <v>48</v>
      </c>
      <c r="H478" s="35">
        <f t="shared" si="608"/>
        <v>0</v>
      </c>
    </row>
    <row r="479" spans="4:9" s="34" customFormat="1" ht="13.5">
      <c r="G479" s="35">
        <f t="shared" si="609"/>
        <v>49</v>
      </c>
      <c r="H479" s="35">
        <f t="shared" si="608"/>
        <v>0</v>
      </c>
    </row>
    <row r="480" spans="4:9" s="34" customFormat="1" ht="13.5">
      <c r="G480" s="35">
        <f t="shared" si="609"/>
        <v>50</v>
      </c>
      <c r="H480" s="35">
        <f t="shared" si="608"/>
        <v>0</v>
      </c>
    </row>
    <row r="481" spans="7:8" s="34" customFormat="1" ht="13.5">
      <c r="G481" s="35">
        <f t="shared" si="609"/>
        <v>51</v>
      </c>
      <c r="H481" s="35">
        <f t="shared" si="608"/>
        <v>0</v>
      </c>
    </row>
    <row r="482" spans="7:8" s="34" customFormat="1" ht="13.5">
      <c r="G482" s="35">
        <f t="shared" si="609"/>
        <v>52</v>
      </c>
      <c r="H482" s="35">
        <f t="shared" si="608"/>
        <v>0</v>
      </c>
    </row>
    <row r="483" spans="7:8" s="34" customFormat="1" ht="13.5">
      <c r="G483" s="35">
        <f t="shared" si="609"/>
        <v>53</v>
      </c>
      <c r="H483" s="35">
        <f t="shared" si="608"/>
        <v>0</v>
      </c>
    </row>
    <row r="484" spans="7:8" s="34" customFormat="1" ht="13.5">
      <c r="G484" s="35">
        <f t="shared" si="609"/>
        <v>54</v>
      </c>
      <c r="H484" s="35">
        <f t="shared" si="608"/>
        <v>0</v>
      </c>
    </row>
    <row r="485" spans="7:8" s="34" customFormat="1" ht="13.5">
      <c r="G485" s="35">
        <f t="shared" si="609"/>
        <v>55</v>
      </c>
      <c r="H485" s="35">
        <f t="shared" si="608"/>
        <v>0</v>
      </c>
    </row>
    <row r="486" spans="7:8" s="34" customFormat="1" ht="13.5">
      <c r="G486" s="35">
        <f t="shared" si="609"/>
        <v>56</v>
      </c>
      <c r="H486" s="35">
        <f t="shared" si="608"/>
        <v>0</v>
      </c>
    </row>
    <row r="487" spans="7:8" s="34" customFormat="1" ht="13.5">
      <c r="G487" s="35">
        <f t="shared" si="609"/>
        <v>57</v>
      </c>
      <c r="H487" s="35">
        <f t="shared" si="608"/>
        <v>0</v>
      </c>
    </row>
    <row r="488" spans="7:8" s="34" customFormat="1" ht="13.5">
      <c r="G488" s="35">
        <f t="shared" si="609"/>
        <v>58</v>
      </c>
      <c r="H488" s="35">
        <f t="shared" si="608"/>
        <v>0</v>
      </c>
    </row>
    <row r="489" spans="7:8" s="34" customFormat="1" ht="13.5">
      <c r="G489" s="35" t="str">
        <f t="shared" si="609"/>
        <v/>
      </c>
      <c r="H489" s="35" t="str">
        <f t="shared" si="608"/>
        <v/>
      </c>
    </row>
    <row r="490" spans="7:8" s="34" customFormat="1" ht="13.5">
      <c r="G490" s="35" t="str">
        <f t="shared" si="609"/>
        <v/>
      </c>
      <c r="H490" s="35" t="str">
        <f t="shared" si="608"/>
        <v/>
      </c>
    </row>
    <row r="491" spans="7:8" s="34" customFormat="1" ht="13.5">
      <c r="G491" s="35" t="str">
        <f t="shared" si="609"/>
        <v/>
      </c>
      <c r="H491" s="35" t="str">
        <f t="shared" si="608"/>
        <v/>
      </c>
    </row>
    <row r="492" spans="7:8" s="34" customFormat="1" ht="13.5">
      <c r="G492" s="35" t="str">
        <f t="shared" si="609"/>
        <v/>
      </c>
      <c r="H492" s="35" t="str">
        <f t="shared" si="608"/>
        <v/>
      </c>
    </row>
    <row r="493" spans="7:8" s="34" customFormat="1" ht="13.5">
      <c r="G493" s="35" t="str">
        <f t="shared" si="609"/>
        <v/>
      </c>
      <c r="H493" s="35" t="str">
        <f t="shared" si="608"/>
        <v/>
      </c>
    </row>
    <row r="494" spans="7:8" s="34" customFormat="1" ht="13.5">
      <c r="G494" s="35" t="str">
        <f t="shared" si="609"/>
        <v/>
      </c>
      <c r="H494" s="35" t="str">
        <f t="shared" ref="H494:H557" si="610">IF(G494&lt;&gt;"",COUNTIF($CZ$10:$CZ$209,G494),"")</f>
        <v/>
      </c>
    </row>
    <row r="495" spans="7:8" s="34" customFormat="1" ht="13.5">
      <c r="G495" s="35" t="str">
        <f t="shared" si="609"/>
        <v/>
      </c>
      <c r="H495" s="35" t="str">
        <f t="shared" si="610"/>
        <v/>
      </c>
    </row>
    <row r="496" spans="7:8" s="34" customFormat="1" ht="13.5">
      <c r="G496" s="35" t="str">
        <f t="shared" si="609"/>
        <v/>
      </c>
      <c r="H496" s="35" t="str">
        <f t="shared" si="610"/>
        <v/>
      </c>
    </row>
    <row r="497" spans="7:8" s="34" customFormat="1" ht="13.5">
      <c r="G497" s="35" t="str">
        <f t="shared" ref="G497:G560" si="611">IF(AND(G496&lt;$CZ$8,G496&lt;&gt;""),G496+1,"")</f>
        <v/>
      </c>
      <c r="H497" s="35" t="str">
        <f t="shared" si="610"/>
        <v/>
      </c>
    </row>
    <row r="498" spans="7:8" s="34" customFormat="1" ht="13.5">
      <c r="G498" s="35" t="str">
        <f t="shared" si="611"/>
        <v/>
      </c>
      <c r="H498" s="35" t="str">
        <f t="shared" si="610"/>
        <v/>
      </c>
    </row>
    <row r="499" spans="7:8" s="34" customFormat="1" ht="13.5">
      <c r="G499" s="35" t="str">
        <f t="shared" si="611"/>
        <v/>
      </c>
      <c r="H499" s="35" t="str">
        <f t="shared" si="610"/>
        <v/>
      </c>
    </row>
    <row r="500" spans="7:8" s="34" customFormat="1" ht="13.5">
      <c r="G500" s="35" t="str">
        <f t="shared" si="611"/>
        <v/>
      </c>
      <c r="H500" s="35" t="str">
        <f t="shared" si="610"/>
        <v/>
      </c>
    </row>
    <row r="501" spans="7:8" s="34" customFormat="1" ht="13.5">
      <c r="G501" s="35" t="str">
        <f t="shared" si="611"/>
        <v/>
      </c>
      <c r="H501" s="35" t="str">
        <f t="shared" si="610"/>
        <v/>
      </c>
    </row>
    <row r="502" spans="7:8" s="34" customFormat="1" ht="13.5">
      <c r="G502" s="35" t="str">
        <f t="shared" si="611"/>
        <v/>
      </c>
      <c r="H502" s="35" t="str">
        <f t="shared" si="610"/>
        <v/>
      </c>
    </row>
    <row r="503" spans="7:8" s="34" customFormat="1" ht="13.5">
      <c r="G503" s="35" t="str">
        <f t="shared" si="611"/>
        <v/>
      </c>
      <c r="H503" s="35" t="str">
        <f t="shared" si="610"/>
        <v/>
      </c>
    </row>
    <row r="504" spans="7:8" s="34" customFormat="1" ht="13.5">
      <c r="G504" s="35" t="str">
        <f t="shared" si="611"/>
        <v/>
      </c>
      <c r="H504" s="35" t="str">
        <f t="shared" si="610"/>
        <v/>
      </c>
    </row>
    <row r="505" spans="7:8" s="34" customFormat="1" ht="13.5">
      <c r="G505" s="35" t="str">
        <f t="shared" si="611"/>
        <v/>
      </c>
      <c r="H505" s="35" t="str">
        <f t="shared" si="610"/>
        <v/>
      </c>
    </row>
    <row r="506" spans="7:8" s="34" customFormat="1" ht="13.5">
      <c r="G506" s="35" t="str">
        <f t="shared" si="611"/>
        <v/>
      </c>
      <c r="H506" s="35" t="str">
        <f t="shared" si="610"/>
        <v/>
      </c>
    </row>
    <row r="507" spans="7:8" s="34" customFormat="1" ht="13.5">
      <c r="G507" s="35" t="str">
        <f t="shared" si="611"/>
        <v/>
      </c>
      <c r="H507" s="35" t="str">
        <f t="shared" si="610"/>
        <v/>
      </c>
    </row>
    <row r="508" spans="7:8" s="34" customFormat="1" ht="13.5">
      <c r="G508" s="35" t="str">
        <f t="shared" si="611"/>
        <v/>
      </c>
      <c r="H508" s="35" t="str">
        <f t="shared" si="610"/>
        <v/>
      </c>
    </row>
    <row r="509" spans="7:8" s="34" customFormat="1" ht="13.5">
      <c r="G509" s="35" t="str">
        <f t="shared" si="611"/>
        <v/>
      </c>
      <c r="H509" s="35" t="str">
        <f t="shared" si="610"/>
        <v/>
      </c>
    </row>
    <row r="510" spans="7:8" s="34" customFormat="1" ht="13.5">
      <c r="G510" s="35" t="str">
        <f t="shared" si="611"/>
        <v/>
      </c>
      <c r="H510" s="35" t="str">
        <f t="shared" si="610"/>
        <v/>
      </c>
    </row>
    <row r="511" spans="7:8" s="34" customFormat="1" ht="13.5">
      <c r="G511" s="35" t="str">
        <f t="shared" si="611"/>
        <v/>
      </c>
      <c r="H511" s="35" t="str">
        <f t="shared" si="610"/>
        <v/>
      </c>
    </row>
    <row r="512" spans="7:8" s="34" customFormat="1" ht="13.5">
      <c r="G512" s="35" t="str">
        <f t="shared" si="611"/>
        <v/>
      </c>
      <c r="H512" s="35" t="str">
        <f t="shared" si="610"/>
        <v/>
      </c>
    </row>
    <row r="513" spans="7:8" s="34" customFormat="1" ht="13.5">
      <c r="G513" s="35" t="str">
        <f t="shared" si="611"/>
        <v/>
      </c>
      <c r="H513" s="35" t="str">
        <f t="shared" si="610"/>
        <v/>
      </c>
    </row>
    <row r="514" spans="7:8" s="34" customFormat="1" ht="13.5">
      <c r="G514" s="35" t="str">
        <f t="shared" si="611"/>
        <v/>
      </c>
      <c r="H514" s="35" t="str">
        <f t="shared" si="610"/>
        <v/>
      </c>
    </row>
    <row r="515" spans="7:8" s="34" customFormat="1" ht="13.5">
      <c r="G515" s="35" t="str">
        <f t="shared" si="611"/>
        <v/>
      </c>
      <c r="H515" s="35" t="str">
        <f t="shared" si="610"/>
        <v/>
      </c>
    </row>
    <row r="516" spans="7:8" s="34" customFormat="1" ht="13.5">
      <c r="G516" s="35" t="str">
        <f t="shared" si="611"/>
        <v/>
      </c>
      <c r="H516" s="35" t="str">
        <f t="shared" si="610"/>
        <v/>
      </c>
    </row>
    <row r="517" spans="7:8" s="34" customFormat="1" ht="13.5">
      <c r="G517" s="35" t="str">
        <f t="shared" si="611"/>
        <v/>
      </c>
      <c r="H517" s="35" t="str">
        <f t="shared" si="610"/>
        <v/>
      </c>
    </row>
    <row r="518" spans="7:8" s="34" customFormat="1" ht="13.5">
      <c r="G518" s="35" t="str">
        <f t="shared" si="611"/>
        <v/>
      </c>
      <c r="H518" s="35" t="str">
        <f t="shared" si="610"/>
        <v/>
      </c>
    </row>
    <row r="519" spans="7:8" s="34" customFormat="1" ht="13.5">
      <c r="G519" s="35" t="str">
        <f t="shared" si="611"/>
        <v/>
      </c>
      <c r="H519" s="35" t="str">
        <f t="shared" si="610"/>
        <v/>
      </c>
    </row>
    <row r="520" spans="7:8" s="34" customFormat="1" ht="13.5">
      <c r="G520" s="35" t="str">
        <f t="shared" si="611"/>
        <v/>
      </c>
      <c r="H520" s="35" t="str">
        <f t="shared" si="610"/>
        <v/>
      </c>
    </row>
    <row r="521" spans="7:8" s="34" customFormat="1" ht="13.5">
      <c r="G521" s="35" t="str">
        <f t="shared" si="611"/>
        <v/>
      </c>
      <c r="H521" s="35" t="str">
        <f t="shared" si="610"/>
        <v/>
      </c>
    </row>
    <row r="522" spans="7:8" s="34" customFormat="1" ht="13.5">
      <c r="G522" s="35" t="str">
        <f t="shared" si="611"/>
        <v/>
      </c>
      <c r="H522" s="35" t="str">
        <f t="shared" si="610"/>
        <v/>
      </c>
    </row>
    <row r="523" spans="7:8" s="34" customFormat="1" ht="13.5">
      <c r="G523" s="35" t="str">
        <f t="shared" si="611"/>
        <v/>
      </c>
      <c r="H523" s="35" t="str">
        <f t="shared" si="610"/>
        <v/>
      </c>
    </row>
    <row r="524" spans="7:8" s="34" customFormat="1" ht="13.5">
      <c r="G524" s="35" t="str">
        <f t="shared" si="611"/>
        <v/>
      </c>
      <c r="H524" s="35" t="str">
        <f t="shared" si="610"/>
        <v/>
      </c>
    </row>
    <row r="525" spans="7:8" s="34" customFormat="1" ht="13.5">
      <c r="G525" s="35" t="str">
        <f t="shared" si="611"/>
        <v/>
      </c>
      <c r="H525" s="35" t="str">
        <f t="shared" si="610"/>
        <v/>
      </c>
    </row>
    <row r="526" spans="7:8" s="34" customFormat="1" ht="13.5">
      <c r="G526" s="35" t="str">
        <f t="shared" si="611"/>
        <v/>
      </c>
      <c r="H526" s="35" t="str">
        <f t="shared" si="610"/>
        <v/>
      </c>
    </row>
    <row r="527" spans="7:8" s="34" customFormat="1" ht="13.5">
      <c r="G527" s="35" t="str">
        <f t="shared" si="611"/>
        <v/>
      </c>
      <c r="H527" s="35" t="str">
        <f t="shared" si="610"/>
        <v/>
      </c>
    </row>
    <row r="528" spans="7:8" s="34" customFormat="1" ht="13.5">
      <c r="G528" s="35" t="str">
        <f t="shared" si="611"/>
        <v/>
      </c>
      <c r="H528" s="35" t="str">
        <f t="shared" si="610"/>
        <v/>
      </c>
    </row>
    <row r="529" spans="7:8" s="34" customFormat="1" ht="13.5">
      <c r="G529" s="35" t="str">
        <f t="shared" si="611"/>
        <v/>
      </c>
      <c r="H529" s="35" t="str">
        <f t="shared" si="610"/>
        <v/>
      </c>
    </row>
    <row r="530" spans="7:8" s="34" customFormat="1" ht="13.5">
      <c r="G530" s="35" t="str">
        <f t="shared" si="611"/>
        <v/>
      </c>
      <c r="H530" s="35" t="str">
        <f t="shared" si="610"/>
        <v/>
      </c>
    </row>
    <row r="531" spans="7:8" s="34" customFormat="1" ht="13.5">
      <c r="G531" s="35" t="str">
        <f t="shared" si="611"/>
        <v/>
      </c>
      <c r="H531" s="35" t="str">
        <f t="shared" si="610"/>
        <v/>
      </c>
    </row>
    <row r="532" spans="7:8" s="34" customFormat="1" ht="13.5">
      <c r="G532" s="35" t="str">
        <f t="shared" si="611"/>
        <v/>
      </c>
      <c r="H532" s="35" t="str">
        <f t="shared" si="610"/>
        <v/>
      </c>
    </row>
    <row r="533" spans="7:8" s="34" customFormat="1" ht="13.5">
      <c r="G533" s="35" t="str">
        <f t="shared" si="611"/>
        <v/>
      </c>
      <c r="H533" s="35" t="str">
        <f t="shared" si="610"/>
        <v/>
      </c>
    </row>
    <row r="534" spans="7:8" s="34" customFormat="1" ht="13.5">
      <c r="G534" s="35" t="str">
        <f t="shared" si="611"/>
        <v/>
      </c>
      <c r="H534" s="35" t="str">
        <f t="shared" si="610"/>
        <v/>
      </c>
    </row>
    <row r="535" spans="7:8" s="34" customFormat="1" ht="13.5">
      <c r="G535" s="35" t="str">
        <f t="shared" si="611"/>
        <v/>
      </c>
      <c r="H535" s="35" t="str">
        <f t="shared" si="610"/>
        <v/>
      </c>
    </row>
    <row r="536" spans="7:8" s="34" customFormat="1" ht="13.5">
      <c r="G536" s="35" t="str">
        <f t="shared" si="611"/>
        <v/>
      </c>
      <c r="H536" s="35" t="str">
        <f t="shared" si="610"/>
        <v/>
      </c>
    </row>
    <row r="537" spans="7:8" s="148" customFormat="1" ht="13.5">
      <c r="G537" s="149" t="str">
        <f t="shared" si="611"/>
        <v/>
      </c>
      <c r="H537" s="149" t="str">
        <f t="shared" si="610"/>
        <v/>
      </c>
    </row>
    <row r="538" spans="7:8" s="148" customFormat="1" ht="13.5">
      <c r="G538" s="149" t="str">
        <f t="shared" si="611"/>
        <v/>
      </c>
      <c r="H538" s="149" t="str">
        <f t="shared" si="610"/>
        <v/>
      </c>
    </row>
    <row r="539" spans="7:8" s="148" customFormat="1" ht="13.5">
      <c r="G539" s="149" t="str">
        <f t="shared" si="611"/>
        <v/>
      </c>
      <c r="H539" s="149" t="str">
        <f t="shared" si="610"/>
        <v/>
      </c>
    </row>
    <row r="540" spans="7:8" s="148" customFormat="1" ht="13.5">
      <c r="G540" s="149" t="str">
        <f t="shared" si="611"/>
        <v/>
      </c>
      <c r="H540" s="149" t="str">
        <f t="shared" si="610"/>
        <v/>
      </c>
    </row>
    <row r="541" spans="7:8" s="148" customFormat="1" ht="13.5">
      <c r="G541" s="149" t="str">
        <f t="shared" si="611"/>
        <v/>
      </c>
      <c r="H541" s="149" t="str">
        <f t="shared" si="610"/>
        <v/>
      </c>
    </row>
    <row r="542" spans="7:8" s="148" customFormat="1" ht="13.5">
      <c r="G542" s="149" t="str">
        <f t="shared" si="611"/>
        <v/>
      </c>
      <c r="H542" s="149" t="str">
        <f t="shared" si="610"/>
        <v/>
      </c>
    </row>
    <row r="543" spans="7:8" s="148" customFormat="1" ht="13.5">
      <c r="G543" s="149" t="str">
        <f t="shared" si="611"/>
        <v/>
      </c>
      <c r="H543" s="149" t="str">
        <f t="shared" si="610"/>
        <v/>
      </c>
    </row>
    <row r="544" spans="7:8" s="148" customFormat="1" ht="13.5">
      <c r="G544" s="149" t="str">
        <f t="shared" si="611"/>
        <v/>
      </c>
      <c r="H544" s="149" t="str">
        <f t="shared" si="610"/>
        <v/>
      </c>
    </row>
    <row r="545" spans="7:234" s="148" customFormat="1" ht="13.5">
      <c r="G545" s="149" t="str">
        <f t="shared" si="611"/>
        <v/>
      </c>
      <c r="H545" s="149" t="str">
        <f t="shared" si="610"/>
        <v/>
      </c>
    </row>
    <row r="546" spans="7:234" s="148" customFormat="1" ht="13.5">
      <c r="G546" s="149" t="str">
        <f t="shared" si="611"/>
        <v/>
      </c>
      <c r="H546" s="149" t="str">
        <f t="shared" si="610"/>
        <v/>
      </c>
    </row>
    <row r="547" spans="7:234" s="148" customFormat="1" ht="13.5">
      <c r="G547" s="149" t="str">
        <f t="shared" si="611"/>
        <v/>
      </c>
      <c r="H547" s="149" t="str">
        <f t="shared" si="610"/>
        <v/>
      </c>
    </row>
    <row r="548" spans="7:234" s="148" customFormat="1" ht="13.5">
      <c r="G548" s="149" t="str">
        <f t="shared" si="611"/>
        <v/>
      </c>
      <c r="H548" s="149" t="str">
        <f t="shared" si="610"/>
        <v/>
      </c>
    </row>
    <row r="549" spans="7:234" s="148" customFormat="1" ht="13.5">
      <c r="G549" s="149" t="str">
        <f t="shared" si="611"/>
        <v/>
      </c>
      <c r="H549" s="149" t="str">
        <f t="shared" si="610"/>
        <v/>
      </c>
    </row>
    <row r="550" spans="7:234" s="148" customFormat="1" ht="13.5">
      <c r="G550" s="149" t="str">
        <f t="shared" si="611"/>
        <v/>
      </c>
      <c r="H550" s="149" t="str">
        <f t="shared" si="610"/>
        <v/>
      </c>
    </row>
    <row r="551" spans="7:234" s="148" customFormat="1" ht="13.5">
      <c r="G551" s="149" t="str">
        <f t="shared" si="611"/>
        <v/>
      </c>
      <c r="H551" s="149" t="str">
        <f t="shared" si="610"/>
        <v/>
      </c>
    </row>
    <row r="552" spans="7:234" s="148" customFormat="1" ht="13.5">
      <c r="G552" s="149" t="str">
        <f t="shared" si="611"/>
        <v/>
      </c>
      <c r="H552" s="149" t="str">
        <f t="shared" si="610"/>
        <v/>
      </c>
    </row>
    <row r="553" spans="7:234" s="148" customFormat="1" ht="13.5">
      <c r="G553" s="149" t="str">
        <f t="shared" si="611"/>
        <v/>
      </c>
      <c r="H553" s="149" t="str">
        <f t="shared" si="610"/>
        <v/>
      </c>
    </row>
    <row r="554" spans="7:234" s="148" customFormat="1" ht="13.5">
      <c r="G554" s="149" t="str">
        <f t="shared" si="611"/>
        <v/>
      </c>
      <c r="H554" s="149" t="str">
        <f t="shared" si="610"/>
        <v/>
      </c>
    </row>
    <row r="555" spans="7:234" s="148" customFormat="1" ht="13.5">
      <c r="G555" s="149" t="str">
        <f t="shared" si="611"/>
        <v/>
      </c>
      <c r="H555" s="149" t="str">
        <f t="shared" si="610"/>
        <v/>
      </c>
    </row>
    <row r="556" spans="7:234" s="148" customFormat="1" ht="13.5">
      <c r="G556" s="149" t="str">
        <f t="shared" si="611"/>
        <v/>
      </c>
      <c r="H556" s="149" t="str">
        <f t="shared" si="610"/>
        <v/>
      </c>
    </row>
    <row r="557" spans="7:234" s="34" customFormat="1" ht="13.5">
      <c r="G557" s="35" t="str">
        <f t="shared" si="611"/>
        <v/>
      </c>
      <c r="H557" s="35" t="str">
        <f t="shared" si="610"/>
        <v/>
      </c>
    </row>
    <row r="558" spans="7:234" s="34" customFormat="1" ht="13.5">
      <c r="G558" s="35" t="str">
        <f t="shared" si="611"/>
        <v/>
      </c>
      <c r="H558" s="35" t="str">
        <f t="shared" ref="H558:H621" si="612">IF(G558&lt;&gt;"",COUNTIF($CZ$10:$CZ$209,G558),"")</f>
        <v/>
      </c>
    </row>
    <row r="559" spans="7:234" s="99" customFormat="1" ht="13.5">
      <c r="G559" s="100" t="str">
        <f t="shared" si="611"/>
        <v/>
      </c>
      <c r="H559" s="100" t="str">
        <f t="shared" si="612"/>
        <v/>
      </c>
      <c r="DC559" s="34"/>
      <c r="DD559" s="34"/>
      <c r="DE559" s="34"/>
      <c r="DF559" s="34"/>
      <c r="DG559" s="34"/>
      <c r="DH559" s="34"/>
      <c r="DI559" s="34"/>
      <c r="DJ559" s="34"/>
      <c r="DK559" s="34"/>
      <c r="DL559" s="34"/>
      <c r="DM559" s="34"/>
      <c r="DN559" s="34"/>
      <c r="DO559" s="34"/>
      <c r="DP559" s="34"/>
      <c r="DQ559" s="34"/>
      <c r="DR559" s="34"/>
      <c r="DS559" s="34"/>
      <c r="DT559" s="34"/>
      <c r="DU559" s="34"/>
      <c r="DV559" s="34"/>
      <c r="DW559" s="34"/>
      <c r="DX559" s="34"/>
      <c r="DY559" s="34"/>
      <c r="DZ559" s="34"/>
      <c r="EA559" s="34"/>
      <c r="EB559" s="34"/>
      <c r="EC559" s="34"/>
      <c r="ED559" s="34"/>
      <c r="EE559" s="34"/>
      <c r="EF559" s="34"/>
      <c r="EG559" s="34"/>
      <c r="EH559" s="34"/>
      <c r="EI559" s="34"/>
      <c r="EJ559" s="34"/>
      <c r="EK559" s="34"/>
      <c r="EL559" s="34"/>
      <c r="EM559" s="34"/>
      <c r="EN559" s="34"/>
      <c r="EO559" s="34"/>
      <c r="EP559" s="34"/>
      <c r="EQ559" s="34"/>
      <c r="ER559" s="34"/>
      <c r="ES559" s="34"/>
      <c r="ET559" s="34"/>
      <c r="EU559" s="34"/>
      <c r="EV559" s="34"/>
      <c r="EW559" s="34"/>
      <c r="EX559" s="34"/>
      <c r="EY559" s="34"/>
      <c r="EZ559" s="34"/>
      <c r="FA559" s="34"/>
      <c r="FB559" s="34"/>
      <c r="FC559" s="34"/>
      <c r="FD559" s="34"/>
      <c r="FE559" s="34"/>
      <c r="FF559" s="34"/>
      <c r="FG559" s="34"/>
      <c r="FH559" s="34"/>
      <c r="FI559" s="34"/>
      <c r="FJ559" s="34"/>
      <c r="FK559" s="34"/>
      <c r="FL559" s="34"/>
      <c r="FM559" s="34"/>
      <c r="FN559" s="34"/>
      <c r="FO559" s="34"/>
      <c r="FP559" s="34"/>
      <c r="FQ559" s="34"/>
      <c r="FR559" s="34"/>
      <c r="FS559" s="34"/>
      <c r="FT559" s="34"/>
      <c r="FU559" s="34"/>
      <c r="FV559" s="34"/>
      <c r="FW559" s="34"/>
      <c r="FX559" s="34"/>
      <c r="FY559" s="34"/>
      <c r="FZ559" s="34"/>
      <c r="GA559" s="34"/>
      <c r="GB559" s="34"/>
      <c r="GC559" s="34"/>
      <c r="GD559" s="34"/>
      <c r="GE559" s="34"/>
      <c r="GF559" s="34"/>
      <c r="GG559" s="34"/>
      <c r="GH559" s="34"/>
      <c r="GI559" s="34"/>
      <c r="GJ559" s="34"/>
      <c r="GK559" s="34"/>
      <c r="GL559" s="34"/>
      <c r="GM559" s="34"/>
      <c r="GN559" s="34"/>
      <c r="GO559" s="34"/>
      <c r="GP559" s="34"/>
      <c r="GQ559" s="34"/>
      <c r="GR559" s="34"/>
      <c r="GS559" s="34"/>
      <c r="GT559" s="34"/>
      <c r="GU559" s="34"/>
      <c r="GV559" s="34"/>
      <c r="GW559" s="34"/>
      <c r="GX559" s="34"/>
      <c r="GY559" s="34"/>
      <c r="GZ559" s="34"/>
      <c r="HA559" s="34"/>
      <c r="HB559" s="34"/>
      <c r="HC559" s="34"/>
      <c r="HD559" s="34"/>
      <c r="HE559" s="34"/>
      <c r="HF559" s="34"/>
      <c r="HG559" s="34"/>
      <c r="HH559" s="34"/>
      <c r="HI559" s="34"/>
      <c r="HJ559" s="34"/>
      <c r="HK559" s="34"/>
      <c r="HL559" s="34"/>
      <c r="HM559" s="34"/>
      <c r="HN559" s="34"/>
      <c r="HO559" s="34"/>
      <c r="HP559" s="34"/>
      <c r="HQ559" s="34"/>
      <c r="HR559" s="34"/>
      <c r="HS559" s="34"/>
      <c r="HT559" s="34"/>
      <c r="HU559" s="34"/>
      <c r="HV559" s="34"/>
      <c r="HW559" s="34"/>
      <c r="HX559" s="34"/>
      <c r="HY559" s="34"/>
      <c r="HZ559" s="34"/>
    </row>
    <row r="560" spans="7:234" s="99" customFormat="1" ht="13.5">
      <c r="G560" s="100" t="str">
        <f t="shared" si="611"/>
        <v/>
      </c>
      <c r="H560" s="100" t="str">
        <f t="shared" si="612"/>
        <v/>
      </c>
      <c r="DC560" s="34"/>
      <c r="DD560" s="34"/>
      <c r="DE560" s="34"/>
      <c r="DF560" s="34"/>
      <c r="DG560" s="34"/>
      <c r="DH560" s="34"/>
      <c r="DI560" s="34"/>
      <c r="DJ560" s="34"/>
      <c r="DK560" s="34"/>
      <c r="DL560" s="34"/>
      <c r="DM560" s="34"/>
      <c r="DN560" s="34"/>
      <c r="DO560" s="34"/>
      <c r="DP560" s="34"/>
      <c r="DQ560" s="34"/>
      <c r="DR560" s="34"/>
      <c r="DS560" s="34"/>
      <c r="DT560" s="34"/>
      <c r="DU560" s="34"/>
      <c r="DV560" s="34"/>
      <c r="DW560" s="34"/>
      <c r="DX560" s="34"/>
      <c r="DY560" s="34"/>
      <c r="DZ560" s="34"/>
      <c r="EA560" s="34"/>
      <c r="EB560" s="34"/>
      <c r="EC560" s="34"/>
      <c r="ED560" s="34"/>
      <c r="EE560" s="34"/>
      <c r="EF560" s="34"/>
      <c r="EG560" s="34"/>
      <c r="EH560" s="34"/>
      <c r="EI560" s="34"/>
      <c r="EJ560" s="34"/>
      <c r="EK560" s="34"/>
      <c r="EL560" s="34"/>
      <c r="EM560" s="34"/>
      <c r="EN560" s="34"/>
      <c r="EO560" s="34"/>
      <c r="EP560" s="34"/>
      <c r="EQ560" s="34"/>
      <c r="ER560" s="34"/>
      <c r="ES560" s="34"/>
      <c r="ET560" s="34"/>
      <c r="EU560" s="34"/>
      <c r="EV560" s="34"/>
      <c r="EW560" s="34"/>
      <c r="EX560" s="34"/>
      <c r="EY560" s="34"/>
      <c r="EZ560" s="34"/>
      <c r="FA560" s="34"/>
      <c r="FB560" s="34"/>
      <c r="FC560" s="34"/>
      <c r="FD560" s="34"/>
      <c r="FE560" s="34"/>
      <c r="FF560" s="34"/>
      <c r="FG560" s="34"/>
      <c r="FH560" s="34"/>
      <c r="FI560" s="34"/>
      <c r="FJ560" s="34"/>
      <c r="FK560" s="34"/>
      <c r="FL560" s="34"/>
      <c r="FM560" s="34"/>
      <c r="FN560" s="34"/>
      <c r="FO560" s="34"/>
      <c r="FP560" s="34"/>
      <c r="FQ560" s="34"/>
      <c r="FR560" s="34"/>
      <c r="FS560" s="34"/>
      <c r="FT560" s="34"/>
      <c r="FU560" s="34"/>
      <c r="FV560" s="34"/>
      <c r="FW560" s="34"/>
      <c r="FX560" s="34"/>
      <c r="FY560" s="34"/>
      <c r="FZ560" s="34"/>
      <c r="GA560" s="34"/>
      <c r="GB560" s="34"/>
      <c r="GC560" s="34"/>
      <c r="GD560" s="34"/>
      <c r="GE560" s="34"/>
      <c r="GF560" s="34"/>
      <c r="GG560" s="34"/>
      <c r="GH560" s="34"/>
      <c r="GI560" s="34"/>
      <c r="GJ560" s="34"/>
      <c r="GK560" s="34"/>
      <c r="GL560" s="34"/>
      <c r="GM560" s="34"/>
      <c r="GN560" s="34"/>
      <c r="GO560" s="34"/>
      <c r="GP560" s="34"/>
      <c r="GQ560" s="34"/>
      <c r="GR560" s="34"/>
      <c r="GS560" s="34"/>
      <c r="GT560" s="34"/>
      <c r="GU560" s="34"/>
      <c r="GV560" s="34"/>
      <c r="GW560" s="34"/>
      <c r="GX560" s="34"/>
      <c r="GY560" s="34"/>
      <c r="GZ560" s="34"/>
      <c r="HA560" s="34"/>
      <c r="HB560" s="34"/>
      <c r="HC560" s="34"/>
      <c r="HD560" s="34"/>
      <c r="HE560" s="34"/>
      <c r="HF560" s="34"/>
      <c r="HG560" s="34"/>
      <c r="HH560" s="34"/>
      <c r="HI560" s="34"/>
      <c r="HJ560" s="34"/>
      <c r="HK560" s="34"/>
      <c r="HL560" s="34"/>
      <c r="HM560" s="34"/>
      <c r="HN560" s="34"/>
      <c r="HO560" s="34"/>
      <c r="HP560" s="34"/>
      <c r="HQ560" s="34"/>
      <c r="HR560" s="34"/>
      <c r="HS560" s="34"/>
      <c r="HT560" s="34"/>
      <c r="HU560" s="34"/>
      <c r="HV560" s="34"/>
      <c r="HW560" s="34"/>
      <c r="HX560" s="34"/>
      <c r="HY560" s="34"/>
      <c r="HZ560" s="34"/>
    </row>
    <row r="561" spans="7:234" s="99" customFormat="1" ht="13.5">
      <c r="G561" s="100" t="str">
        <f t="shared" ref="G561:G624" si="613">IF(AND(G560&lt;$CZ$8,G560&lt;&gt;""),G560+1,"")</f>
        <v/>
      </c>
      <c r="H561" s="100" t="str">
        <f t="shared" si="612"/>
        <v/>
      </c>
      <c r="DC561" s="34"/>
      <c r="DD561" s="34"/>
      <c r="DE561" s="34"/>
      <c r="DF561" s="34"/>
      <c r="DG561" s="34"/>
      <c r="DH561" s="34"/>
      <c r="DI561" s="34"/>
      <c r="DJ561" s="34"/>
      <c r="DK561" s="34"/>
      <c r="DL561" s="34"/>
      <c r="DM561" s="34"/>
      <c r="DN561" s="34"/>
      <c r="DO561" s="34"/>
      <c r="DP561" s="34"/>
      <c r="DQ561" s="34"/>
      <c r="DR561" s="34"/>
      <c r="DS561" s="34"/>
      <c r="DT561" s="34"/>
      <c r="DU561" s="34"/>
      <c r="DV561" s="34"/>
      <c r="DW561" s="34"/>
      <c r="DX561" s="34"/>
      <c r="DY561" s="34"/>
      <c r="DZ561" s="34"/>
      <c r="EA561" s="34"/>
      <c r="EB561" s="34"/>
      <c r="EC561" s="34"/>
      <c r="ED561" s="34"/>
      <c r="EE561" s="34"/>
      <c r="EF561" s="34"/>
      <c r="EG561" s="34"/>
      <c r="EH561" s="34"/>
      <c r="EI561" s="34"/>
      <c r="EJ561" s="34"/>
      <c r="EK561" s="34"/>
      <c r="EL561" s="34"/>
      <c r="EM561" s="34"/>
      <c r="EN561" s="34"/>
      <c r="EO561" s="34"/>
      <c r="EP561" s="34"/>
      <c r="EQ561" s="34"/>
      <c r="ER561" s="34"/>
      <c r="ES561" s="34"/>
      <c r="ET561" s="34"/>
      <c r="EU561" s="34"/>
      <c r="EV561" s="34"/>
      <c r="EW561" s="34"/>
      <c r="EX561" s="34"/>
      <c r="EY561" s="34"/>
      <c r="EZ561" s="34"/>
      <c r="FA561" s="34"/>
      <c r="FB561" s="34"/>
      <c r="FC561" s="34"/>
      <c r="FD561" s="34"/>
      <c r="FE561" s="34"/>
      <c r="FF561" s="34"/>
      <c r="FG561" s="34"/>
      <c r="FH561" s="34"/>
      <c r="FI561" s="34"/>
      <c r="FJ561" s="34"/>
      <c r="FK561" s="34"/>
      <c r="FL561" s="34"/>
      <c r="FM561" s="34"/>
      <c r="FN561" s="34"/>
      <c r="FO561" s="34"/>
      <c r="FP561" s="34"/>
      <c r="FQ561" s="34"/>
      <c r="FR561" s="34"/>
      <c r="FS561" s="34"/>
      <c r="FT561" s="34"/>
      <c r="FU561" s="34"/>
      <c r="FV561" s="34"/>
      <c r="FW561" s="34"/>
      <c r="FX561" s="34"/>
      <c r="FY561" s="34"/>
      <c r="FZ561" s="34"/>
      <c r="GA561" s="34"/>
      <c r="GB561" s="34"/>
      <c r="GC561" s="34"/>
      <c r="GD561" s="34"/>
      <c r="GE561" s="34"/>
      <c r="GF561" s="34"/>
      <c r="GG561" s="34"/>
      <c r="GH561" s="34"/>
      <c r="GI561" s="34"/>
      <c r="GJ561" s="34"/>
      <c r="GK561" s="34"/>
      <c r="GL561" s="34"/>
      <c r="GM561" s="34"/>
      <c r="GN561" s="34"/>
      <c r="GO561" s="34"/>
      <c r="GP561" s="34"/>
      <c r="GQ561" s="34"/>
      <c r="GR561" s="34"/>
      <c r="GS561" s="34"/>
      <c r="GT561" s="34"/>
      <c r="GU561" s="34"/>
      <c r="GV561" s="34"/>
      <c r="GW561" s="34"/>
      <c r="GX561" s="34"/>
      <c r="GY561" s="34"/>
      <c r="GZ561" s="34"/>
      <c r="HA561" s="34"/>
      <c r="HB561" s="34"/>
      <c r="HC561" s="34"/>
      <c r="HD561" s="34"/>
      <c r="HE561" s="34"/>
      <c r="HF561" s="34"/>
      <c r="HG561" s="34"/>
      <c r="HH561" s="34"/>
      <c r="HI561" s="34"/>
      <c r="HJ561" s="34"/>
      <c r="HK561" s="34"/>
      <c r="HL561" s="34"/>
      <c r="HM561" s="34"/>
      <c r="HN561" s="34"/>
      <c r="HO561" s="34"/>
      <c r="HP561" s="34"/>
      <c r="HQ561" s="34"/>
      <c r="HR561" s="34"/>
      <c r="HS561" s="34"/>
      <c r="HT561" s="34"/>
      <c r="HU561" s="34"/>
      <c r="HV561" s="34"/>
      <c r="HW561" s="34"/>
      <c r="HX561" s="34"/>
      <c r="HY561" s="34"/>
      <c r="HZ561" s="34"/>
    </row>
    <row r="562" spans="7:234" s="99" customFormat="1" ht="13.5">
      <c r="G562" s="100" t="str">
        <f t="shared" si="613"/>
        <v/>
      </c>
      <c r="H562" s="100" t="str">
        <f t="shared" si="612"/>
        <v/>
      </c>
      <c r="DC562" s="34"/>
      <c r="DD562" s="34"/>
      <c r="DE562" s="34"/>
      <c r="DF562" s="34"/>
      <c r="DG562" s="34"/>
      <c r="DH562" s="34"/>
      <c r="DI562" s="34"/>
      <c r="DJ562" s="34"/>
      <c r="DK562" s="34"/>
      <c r="DL562" s="34"/>
      <c r="DM562" s="34"/>
      <c r="DN562" s="34"/>
      <c r="DO562" s="34"/>
      <c r="DP562" s="34"/>
      <c r="DQ562" s="34"/>
      <c r="DR562" s="34"/>
      <c r="DS562" s="34"/>
      <c r="DT562" s="34"/>
      <c r="DU562" s="34"/>
      <c r="DV562" s="34"/>
      <c r="DW562" s="34"/>
      <c r="DX562" s="34"/>
      <c r="DY562" s="34"/>
      <c r="DZ562" s="34"/>
      <c r="EA562" s="34"/>
      <c r="EB562" s="34"/>
      <c r="EC562" s="34"/>
      <c r="ED562" s="34"/>
      <c r="EE562" s="34"/>
      <c r="EF562" s="34"/>
      <c r="EG562" s="34"/>
      <c r="EH562" s="34"/>
      <c r="EI562" s="34"/>
      <c r="EJ562" s="34"/>
      <c r="EK562" s="34"/>
      <c r="EL562" s="34"/>
      <c r="EM562" s="34"/>
      <c r="EN562" s="34"/>
      <c r="EO562" s="34"/>
      <c r="EP562" s="34"/>
      <c r="EQ562" s="34"/>
      <c r="ER562" s="34"/>
      <c r="ES562" s="34"/>
      <c r="ET562" s="34"/>
      <c r="EU562" s="34"/>
      <c r="EV562" s="34"/>
      <c r="EW562" s="34"/>
      <c r="EX562" s="34"/>
      <c r="EY562" s="34"/>
      <c r="EZ562" s="34"/>
      <c r="FA562" s="34"/>
      <c r="FB562" s="34"/>
      <c r="FC562" s="34"/>
      <c r="FD562" s="34"/>
      <c r="FE562" s="34"/>
      <c r="FF562" s="34"/>
      <c r="FG562" s="34"/>
      <c r="FH562" s="34"/>
      <c r="FI562" s="34"/>
      <c r="FJ562" s="34"/>
      <c r="FK562" s="34"/>
      <c r="FL562" s="34"/>
      <c r="FM562" s="34"/>
      <c r="FN562" s="34"/>
      <c r="FO562" s="34"/>
      <c r="FP562" s="34"/>
      <c r="FQ562" s="34"/>
      <c r="FR562" s="34"/>
      <c r="FS562" s="34"/>
      <c r="FT562" s="34"/>
      <c r="FU562" s="34"/>
      <c r="FV562" s="34"/>
      <c r="FW562" s="34"/>
      <c r="FX562" s="34"/>
      <c r="FY562" s="34"/>
      <c r="FZ562" s="34"/>
      <c r="GA562" s="34"/>
      <c r="GB562" s="34"/>
      <c r="GC562" s="34"/>
      <c r="GD562" s="34"/>
      <c r="GE562" s="34"/>
      <c r="GF562" s="34"/>
      <c r="GG562" s="34"/>
      <c r="GH562" s="34"/>
      <c r="GI562" s="34"/>
      <c r="GJ562" s="34"/>
      <c r="GK562" s="34"/>
      <c r="GL562" s="34"/>
      <c r="GM562" s="34"/>
      <c r="GN562" s="34"/>
      <c r="GO562" s="34"/>
      <c r="GP562" s="34"/>
      <c r="GQ562" s="34"/>
      <c r="GR562" s="34"/>
      <c r="GS562" s="34"/>
      <c r="GT562" s="34"/>
      <c r="GU562" s="34"/>
      <c r="GV562" s="34"/>
      <c r="GW562" s="34"/>
      <c r="GX562" s="34"/>
      <c r="GY562" s="34"/>
      <c r="GZ562" s="34"/>
      <c r="HA562" s="34"/>
      <c r="HB562" s="34"/>
      <c r="HC562" s="34"/>
      <c r="HD562" s="34"/>
      <c r="HE562" s="34"/>
      <c r="HF562" s="34"/>
      <c r="HG562" s="34"/>
      <c r="HH562" s="34"/>
      <c r="HI562" s="34"/>
      <c r="HJ562" s="34"/>
      <c r="HK562" s="34"/>
      <c r="HL562" s="34"/>
      <c r="HM562" s="34"/>
      <c r="HN562" s="34"/>
      <c r="HO562" s="34"/>
      <c r="HP562" s="34"/>
      <c r="HQ562" s="34"/>
      <c r="HR562" s="34"/>
      <c r="HS562" s="34"/>
      <c r="HT562" s="34"/>
      <c r="HU562" s="34"/>
      <c r="HV562" s="34"/>
      <c r="HW562" s="34"/>
      <c r="HX562" s="34"/>
      <c r="HY562" s="34"/>
      <c r="HZ562" s="34"/>
    </row>
    <row r="563" spans="7:234" s="99" customFormat="1" ht="13.5">
      <c r="G563" s="100" t="str">
        <f t="shared" si="613"/>
        <v/>
      </c>
      <c r="H563" s="100" t="str">
        <f t="shared" si="612"/>
        <v/>
      </c>
      <c r="DC563" s="34"/>
      <c r="DD563" s="34"/>
      <c r="DE563" s="34"/>
      <c r="DF563" s="34"/>
      <c r="DG563" s="34"/>
      <c r="DH563" s="34"/>
      <c r="DI563" s="34"/>
      <c r="DJ563" s="34"/>
      <c r="DK563" s="34"/>
      <c r="DL563" s="34"/>
      <c r="DM563" s="34"/>
      <c r="DN563" s="34"/>
      <c r="DO563" s="34"/>
      <c r="DP563" s="34"/>
      <c r="DQ563" s="34"/>
      <c r="DR563" s="34"/>
      <c r="DS563" s="34"/>
      <c r="DT563" s="34"/>
      <c r="DU563" s="34"/>
      <c r="DV563" s="34"/>
      <c r="DW563" s="34"/>
      <c r="DX563" s="34"/>
      <c r="DY563" s="34"/>
      <c r="DZ563" s="34"/>
      <c r="EA563" s="34"/>
      <c r="EB563" s="34"/>
      <c r="EC563" s="34"/>
      <c r="ED563" s="34"/>
      <c r="EE563" s="34"/>
      <c r="EF563" s="34"/>
      <c r="EG563" s="34"/>
      <c r="EH563" s="34"/>
      <c r="EI563" s="34"/>
      <c r="EJ563" s="34"/>
      <c r="EK563" s="34"/>
      <c r="EL563" s="34"/>
      <c r="EM563" s="34"/>
      <c r="EN563" s="34"/>
      <c r="EO563" s="34"/>
      <c r="EP563" s="34"/>
      <c r="EQ563" s="34"/>
      <c r="ER563" s="34"/>
      <c r="ES563" s="34"/>
      <c r="ET563" s="34"/>
      <c r="EU563" s="34"/>
      <c r="EV563" s="34"/>
      <c r="EW563" s="34"/>
      <c r="EX563" s="34"/>
      <c r="EY563" s="34"/>
      <c r="EZ563" s="34"/>
      <c r="FA563" s="34"/>
      <c r="FB563" s="34"/>
      <c r="FC563" s="34"/>
      <c r="FD563" s="34"/>
      <c r="FE563" s="34"/>
      <c r="FF563" s="34"/>
      <c r="FG563" s="34"/>
      <c r="FH563" s="34"/>
      <c r="FI563" s="34"/>
      <c r="FJ563" s="34"/>
      <c r="FK563" s="34"/>
      <c r="FL563" s="34"/>
      <c r="FM563" s="34"/>
      <c r="FN563" s="34"/>
      <c r="FO563" s="34"/>
      <c r="FP563" s="34"/>
      <c r="FQ563" s="34"/>
      <c r="FR563" s="34"/>
      <c r="FS563" s="34"/>
      <c r="FT563" s="34"/>
      <c r="FU563" s="34"/>
      <c r="FV563" s="34"/>
      <c r="FW563" s="34"/>
      <c r="FX563" s="34"/>
      <c r="FY563" s="34"/>
      <c r="FZ563" s="34"/>
      <c r="GA563" s="34"/>
      <c r="GB563" s="34"/>
      <c r="GC563" s="34"/>
      <c r="GD563" s="34"/>
      <c r="GE563" s="34"/>
      <c r="GF563" s="34"/>
      <c r="GG563" s="34"/>
      <c r="GH563" s="34"/>
      <c r="GI563" s="34"/>
      <c r="GJ563" s="34"/>
      <c r="GK563" s="34"/>
      <c r="GL563" s="34"/>
      <c r="GM563" s="34"/>
      <c r="GN563" s="34"/>
      <c r="GO563" s="34"/>
      <c r="GP563" s="34"/>
      <c r="GQ563" s="34"/>
      <c r="GR563" s="34"/>
      <c r="GS563" s="34"/>
      <c r="GT563" s="34"/>
      <c r="GU563" s="34"/>
      <c r="GV563" s="34"/>
      <c r="GW563" s="34"/>
      <c r="GX563" s="34"/>
      <c r="GY563" s="34"/>
      <c r="GZ563" s="34"/>
      <c r="HA563" s="34"/>
      <c r="HB563" s="34"/>
      <c r="HC563" s="34"/>
      <c r="HD563" s="34"/>
      <c r="HE563" s="34"/>
      <c r="HF563" s="34"/>
      <c r="HG563" s="34"/>
      <c r="HH563" s="34"/>
      <c r="HI563" s="34"/>
      <c r="HJ563" s="34"/>
      <c r="HK563" s="34"/>
      <c r="HL563" s="34"/>
      <c r="HM563" s="34"/>
      <c r="HN563" s="34"/>
      <c r="HO563" s="34"/>
      <c r="HP563" s="34"/>
      <c r="HQ563" s="34"/>
      <c r="HR563" s="34"/>
      <c r="HS563" s="34"/>
      <c r="HT563" s="34"/>
      <c r="HU563" s="34"/>
      <c r="HV563" s="34"/>
      <c r="HW563" s="34"/>
      <c r="HX563" s="34"/>
      <c r="HY563" s="34"/>
      <c r="HZ563" s="34"/>
    </row>
    <row r="564" spans="7:234" s="99" customFormat="1" ht="13.5">
      <c r="G564" s="100" t="str">
        <f t="shared" si="613"/>
        <v/>
      </c>
      <c r="H564" s="100" t="str">
        <f t="shared" si="612"/>
        <v/>
      </c>
      <c r="DC564" s="34"/>
      <c r="DD564" s="34"/>
      <c r="DE564" s="34"/>
      <c r="DF564" s="34"/>
      <c r="DG564" s="34"/>
      <c r="DH564" s="34"/>
      <c r="DI564" s="34"/>
      <c r="DJ564" s="34"/>
      <c r="DK564" s="34"/>
      <c r="DL564" s="34"/>
      <c r="DM564" s="34"/>
      <c r="DN564" s="34"/>
      <c r="DO564" s="34"/>
      <c r="DP564" s="34"/>
      <c r="DQ564" s="34"/>
      <c r="DR564" s="34"/>
      <c r="DS564" s="34"/>
      <c r="DT564" s="34"/>
      <c r="DU564" s="34"/>
      <c r="DV564" s="34"/>
      <c r="DW564" s="34"/>
      <c r="DX564" s="34"/>
      <c r="DY564" s="34"/>
      <c r="DZ564" s="34"/>
      <c r="EA564" s="34"/>
      <c r="EB564" s="34"/>
      <c r="EC564" s="34"/>
      <c r="ED564" s="34"/>
      <c r="EE564" s="34"/>
      <c r="EF564" s="34"/>
      <c r="EG564" s="34"/>
      <c r="EH564" s="34"/>
      <c r="EI564" s="34"/>
      <c r="EJ564" s="34"/>
      <c r="EK564" s="34"/>
      <c r="EL564" s="34"/>
      <c r="EM564" s="34"/>
      <c r="EN564" s="34"/>
      <c r="EO564" s="34"/>
      <c r="EP564" s="34"/>
      <c r="EQ564" s="34"/>
      <c r="ER564" s="34"/>
      <c r="ES564" s="34"/>
      <c r="ET564" s="34"/>
      <c r="EU564" s="34"/>
      <c r="EV564" s="34"/>
      <c r="EW564" s="34"/>
      <c r="EX564" s="34"/>
      <c r="EY564" s="34"/>
      <c r="EZ564" s="34"/>
      <c r="FA564" s="34"/>
      <c r="FB564" s="34"/>
      <c r="FC564" s="34"/>
      <c r="FD564" s="34"/>
      <c r="FE564" s="34"/>
      <c r="FF564" s="34"/>
      <c r="FG564" s="34"/>
      <c r="FH564" s="34"/>
      <c r="FI564" s="34"/>
      <c r="FJ564" s="34"/>
      <c r="FK564" s="34"/>
      <c r="FL564" s="34"/>
      <c r="FM564" s="34"/>
      <c r="FN564" s="34"/>
      <c r="FO564" s="34"/>
      <c r="FP564" s="34"/>
      <c r="FQ564" s="34"/>
      <c r="FR564" s="34"/>
      <c r="FS564" s="34"/>
      <c r="FT564" s="34"/>
      <c r="FU564" s="34"/>
      <c r="FV564" s="34"/>
      <c r="FW564" s="34"/>
      <c r="FX564" s="34"/>
      <c r="FY564" s="34"/>
      <c r="FZ564" s="34"/>
      <c r="GA564" s="34"/>
      <c r="GB564" s="34"/>
      <c r="GC564" s="34"/>
      <c r="GD564" s="34"/>
      <c r="GE564" s="34"/>
      <c r="GF564" s="34"/>
      <c r="GG564" s="34"/>
      <c r="GH564" s="34"/>
      <c r="GI564" s="34"/>
      <c r="GJ564" s="34"/>
      <c r="GK564" s="34"/>
      <c r="GL564" s="34"/>
      <c r="GM564" s="34"/>
      <c r="GN564" s="34"/>
      <c r="GO564" s="34"/>
      <c r="GP564" s="34"/>
      <c r="GQ564" s="34"/>
      <c r="GR564" s="34"/>
      <c r="GS564" s="34"/>
      <c r="GT564" s="34"/>
      <c r="GU564" s="34"/>
      <c r="GV564" s="34"/>
      <c r="GW564" s="34"/>
      <c r="GX564" s="34"/>
      <c r="GY564" s="34"/>
      <c r="GZ564" s="34"/>
      <c r="HA564" s="34"/>
      <c r="HB564" s="34"/>
      <c r="HC564" s="34"/>
      <c r="HD564" s="34"/>
      <c r="HE564" s="34"/>
      <c r="HF564" s="34"/>
      <c r="HG564" s="34"/>
      <c r="HH564" s="34"/>
      <c r="HI564" s="34"/>
      <c r="HJ564" s="34"/>
      <c r="HK564" s="34"/>
      <c r="HL564" s="34"/>
      <c r="HM564" s="34"/>
      <c r="HN564" s="34"/>
      <c r="HO564" s="34"/>
      <c r="HP564" s="34"/>
      <c r="HQ564" s="34"/>
      <c r="HR564" s="34"/>
      <c r="HS564" s="34"/>
      <c r="HT564" s="34"/>
      <c r="HU564" s="34"/>
      <c r="HV564" s="34"/>
      <c r="HW564" s="34"/>
      <c r="HX564" s="34"/>
      <c r="HY564" s="34"/>
      <c r="HZ564" s="34"/>
    </row>
    <row r="565" spans="7:234" s="99" customFormat="1" ht="13.5">
      <c r="G565" s="100" t="str">
        <f t="shared" si="613"/>
        <v/>
      </c>
      <c r="H565" s="100" t="str">
        <f t="shared" si="612"/>
        <v/>
      </c>
      <c r="DC565" s="34"/>
      <c r="DD565" s="34"/>
      <c r="DE565" s="34"/>
      <c r="DF565" s="34"/>
      <c r="DG565" s="34"/>
      <c r="DH565" s="34"/>
      <c r="DI565" s="34"/>
      <c r="DJ565" s="34"/>
      <c r="DK565" s="34"/>
      <c r="DL565" s="34"/>
      <c r="DM565" s="34"/>
      <c r="DN565" s="34"/>
      <c r="DO565" s="34"/>
      <c r="DP565" s="34"/>
      <c r="DQ565" s="34"/>
      <c r="DR565" s="34"/>
      <c r="DS565" s="34"/>
      <c r="DT565" s="34"/>
      <c r="DU565" s="34"/>
      <c r="DV565" s="34"/>
      <c r="DW565" s="34"/>
      <c r="DX565" s="34"/>
      <c r="DY565" s="34"/>
      <c r="DZ565" s="34"/>
      <c r="EA565" s="34"/>
      <c r="EB565" s="34"/>
      <c r="EC565" s="34"/>
      <c r="ED565" s="34"/>
      <c r="EE565" s="34"/>
      <c r="EF565" s="34"/>
      <c r="EG565" s="34"/>
      <c r="EH565" s="34"/>
      <c r="EI565" s="34"/>
      <c r="EJ565" s="34"/>
      <c r="EK565" s="34"/>
      <c r="EL565" s="34"/>
      <c r="EM565" s="34"/>
      <c r="EN565" s="34"/>
      <c r="EO565" s="34"/>
      <c r="EP565" s="34"/>
      <c r="EQ565" s="34"/>
      <c r="ER565" s="34"/>
      <c r="ES565" s="34"/>
      <c r="ET565" s="34"/>
      <c r="EU565" s="34"/>
      <c r="EV565" s="34"/>
      <c r="EW565" s="34"/>
      <c r="EX565" s="34"/>
      <c r="EY565" s="34"/>
      <c r="EZ565" s="34"/>
      <c r="FA565" s="34"/>
      <c r="FB565" s="34"/>
      <c r="FC565" s="34"/>
      <c r="FD565" s="34"/>
      <c r="FE565" s="34"/>
      <c r="FF565" s="34"/>
      <c r="FG565" s="34"/>
      <c r="FH565" s="34"/>
      <c r="FI565" s="34"/>
      <c r="FJ565" s="34"/>
      <c r="FK565" s="34"/>
      <c r="FL565" s="34"/>
      <c r="FM565" s="34"/>
      <c r="FN565" s="34"/>
      <c r="FO565" s="34"/>
      <c r="FP565" s="34"/>
      <c r="FQ565" s="34"/>
      <c r="FR565" s="34"/>
      <c r="FS565" s="34"/>
      <c r="FT565" s="34"/>
      <c r="FU565" s="34"/>
      <c r="FV565" s="34"/>
      <c r="FW565" s="34"/>
      <c r="FX565" s="34"/>
      <c r="FY565" s="34"/>
      <c r="FZ565" s="34"/>
      <c r="GA565" s="34"/>
      <c r="GB565" s="34"/>
      <c r="GC565" s="34"/>
      <c r="GD565" s="34"/>
      <c r="GE565" s="34"/>
      <c r="GF565" s="34"/>
      <c r="GG565" s="34"/>
      <c r="GH565" s="34"/>
      <c r="GI565" s="34"/>
      <c r="GJ565" s="34"/>
      <c r="GK565" s="34"/>
      <c r="GL565" s="34"/>
      <c r="GM565" s="34"/>
      <c r="GN565" s="34"/>
      <c r="GO565" s="34"/>
      <c r="GP565" s="34"/>
      <c r="GQ565" s="34"/>
      <c r="GR565" s="34"/>
      <c r="GS565" s="34"/>
      <c r="GT565" s="34"/>
      <c r="GU565" s="34"/>
      <c r="GV565" s="34"/>
      <c r="GW565" s="34"/>
      <c r="GX565" s="34"/>
      <c r="GY565" s="34"/>
      <c r="GZ565" s="34"/>
      <c r="HA565" s="34"/>
      <c r="HB565" s="34"/>
      <c r="HC565" s="34"/>
      <c r="HD565" s="34"/>
      <c r="HE565" s="34"/>
      <c r="HF565" s="34"/>
      <c r="HG565" s="34"/>
      <c r="HH565" s="34"/>
      <c r="HI565" s="34"/>
      <c r="HJ565" s="34"/>
      <c r="HK565" s="34"/>
      <c r="HL565" s="34"/>
      <c r="HM565" s="34"/>
      <c r="HN565" s="34"/>
      <c r="HO565" s="34"/>
      <c r="HP565" s="34"/>
      <c r="HQ565" s="34"/>
      <c r="HR565" s="34"/>
      <c r="HS565" s="34"/>
      <c r="HT565" s="34"/>
      <c r="HU565" s="34"/>
      <c r="HV565" s="34"/>
      <c r="HW565" s="34"/>
      <c r="HX565" s="34"/>
      <c r="HY565" s="34"/>
      <c r="HZ565" s="34"/>
    </row>
    <row r="566" spans="7:234" s="99" customFormat="1" ht="13.5">
      <c r="G566" s="100" t="str">
        <f t="shared" si="613"/>
        <v/>
      </c>
      <c r="H566" s="100" t="str">
        <f t="shared" si="612"/>
        <v/>
      </c>
      <c r="DC566" s="34"/>
      <c r="DD566" s="34"/>
      <c r="DE566" s="34"/>
      <c r="DF566" s="34"/>
      <c r="DG566" s="34"/>
      <c r="DH566" s="34"/>
      <c r="DI566" s="34"/>
      <c r="DJ566" s="34"/>
      <c r="DK566" s="34"/>
      <c r="DL566" s="34"/>
      <c r="DM566" s="34"/>
      <c r="DN566" s="34"/>
      <c r="DO566" s="34"/>
      <c r="DP566" s="34"/>
      <c r="DQ566" s="34"/>
      <c r="DR566" s="34"/>
      <c r="DS566" s="34"/>
      <c r="DT566" s="34"/>
      <c r="DU566" s="34"/>
      <c r="DV566" s="34"/>
      <c r="DW566" s="34"/>
      <c r="DX566" s="34"/>
      <c r="DY566" s="34"/>
      <c r="DZ566" s="34"/>
      <c r="EA566" s="34"/>
      <c r="EB566" s="34"/>
      <c r="EC566" s="34"/>
      <c r="ED566" s="34"/>
      <c r="EE566" s="34"/>
      <c r="EF566" s="34"/>
      <c r="EG566" s="34"/>
      <c r="EH566" s="34"/>
      <c r="EI566" s="34"/>
      <c r="EJ566" s="34"/>
      <c r="EK566" s="34"/>
      <c r="EL566" s="34"/>
      <c r="EM566" s="34"/>
      <c r="EN566" s="34"/>
      <c r="EO566" s="34"/>
      <c r="EP566" s="34"/>
      <c r="EQ566" s="34"/>
      <c r="ER566" s="34"/>
      <c r="ES566" s="34"/>
      <c r="ET566" s="34"/>
      <c r="EU566" s="34"/>
      <c r="EV566" s="34"/>
      <c r="EW566" s="34"/>
      <c r="EX566" s="34"/>
      <c r="EY566" s="34"/>
      <c r="EZ566" s="34"/>
      <c r="FA566" s="34"/>
      <c r="FB566" s="34"/>
      <c r="FC566" s="34"/>
      <c r="FD566" s="34"/>
      <c r="FE566" s="34"/>
      <c r="FF566" s="34"/>
      <c r="FG566" s="34"/>
      <c r="FH566" s="34"/>
      <c r="FI566" s="34"/>
      <c r="FJ566" s="34"/>
      <c r="FK566" s="34"/>
      <c r="FL566" s="34"/>
      <c r="FM566" s="34"/>
      <c r="FN566" s="34"/>
      <c r="FO566" s="34"/>
      <c r="FP566" s="34"/>
      <c r="FQ566" s="34"/>
      <c r="FR566" s="34"/>
      <c r="FS566" s="34"/>
      <c r="FT566" s="34"/>
      <c r="FU566" s="34"/>
      <c r="FV566" s="34"/>
      <c r="FW566" s="34"/>
      <c r="FX566" s="34"/>
      <c r="FY566" s="34"/>
      <c r="FZ566" s="34"/>
      <c r="GA566" s="34"/>
      <c r="GB566" s="34"/>
      <c r="GC566" s="34"/>
      <c r="GD566" s="34"/>
      <c r="GE566" s="34"/>
      <c r="GF566" s="34"/>
      <c r="GG566" s="34"/>
      <c r="GH566" s="34"/>
      <c r="GI566" s="34"/>
      <c r="GJ566" s="34"/>
      <c r="GK566" s="34"/>
      <c r="GL566" s="34"/>
      <c r="GM566" s="34"/>
      <c r="GN566" s="34"/>
      <c r="GO566" s="34"/>
      <c r="GP566" s="34"/>
      <c r="GQ566" s="34"/>
      <c r="GR566" s="34"/>
      <c r="GS566" s="34"/>
      <c r="GT566" s="34"/>
      <c r="GU566" s="34"/>
      <c r="GV566" s="34"/>
      <c r="GW566" s="34"/>
      <c r="GX566" s="34"/>
      <c r="GY566" s="34"/>
      <c r="GZ566" s="34"/>
      <c r="HA566" s="34"/>
      <c r="HB566" s="34"/>
      <c r="HC566" s="34"/>
      <c r="HD566" s="34"/>
      <c r="HE566" s="34"/>
      <c r="HF566" s="34"/>
      <c r="HG566" s="34"/>
      <c r="HH566" s="34"/>
      <c r="HI566" s="34"/>
      <c r="HJ566" s="34"/>
      <c r="HK566" s="34"/>
      <c r="HL566" s="34"/>
      <c r="HM566" s="34"/>
      <c r="HN566" s="34"/>
      <c r="HO566" s="34"/>
      <c r="HP566" s="34"/>
      <c r="HQ566" s="34"/>
      <c r="HR566" s="34"/>
      <c r="HS566" s="34"/>
      <c r="HT566" s="34"/>
      <c r="HU566" s="34"/>
      <c r="HV566" s="34"/>
      <c r="HW566" s="34"/>
      <c r="HX566" s="34"/>
      <c r="HY566" s="34"/>
      <c r="HZ566" s="34"/>
    </row>
    <row r="567" spans="7:234" s="99" customFormat="1" ht="13.5">
      <c r="G567" s="100" t="str">
        <f t="shared" si="613"/>
        <v/>
      </c>
      <c r="H567" s="100" t="str">
        <f t="shared" si="612"/>
        <v/>
      </c>
      <c r="DC567" s="34"/>
      <c r="DD567" s="34"/>
      <c r="DE567" s="34"/>
      <c r="DF567" s="34"/>
      <c r="DG567" s="34"/>
      <c r="DH567" s="34"/>
      <c r="DI567" s="34"/>
      <c r="DJ567" s="34"/>
      <c r="DK567" s="34"/>
      <c r="DL567" s="34"/>
      <c r="DM567" s="34"/>
      <c r="DN567" s="34"/>
      <c r="DO567" s="34"/>
      <c r="DP567" s="34"/>
      <c r="DQ567" s="34"/>
      <c r="DR567" s="34"/>
      <c r="DS567" s="34"/>
      <c r="DT567" s="34"/>
      <c r="DU567" s="34"/>
      <c r="DV567" s="34"/>
      <c r="DW567" s="34"/>
      <c r="DX567" s="34"/>
      <c r="DY567" s="34"/>
      <c r="DZ567" s="34"/>
      <c r="EA567" s="34"/>
      <c r="EB567" s="34"/>
      <c r="EC567" s="34"/>
      <c r="ED567" s="34"/>
      <c r="EE567" s="34"/>
      <c r="EF567" s="34"/>
      <c r="EG567" s="34"/>
      <c r="EH567" s="34"/>
      <c r="EI567" s="34"/>
      <c r="EJ567" s="34"/>
      <c r="EK567" s="34"/>
      <c r="EL567" s="34"/>
      <c r="EM567" s="34"/>
      <c r="EN567" s="34"/>
      <c r="EO567" s="34"/>
      <c r="EP567" s="34"/>
      <c r="EQ567" s="34"/>
      <c r="ER567" s="34"/>
      <c r="ES567" s="34"/>
      <c r="ET567" s="34"/>
      <c r="EU567" s="34"/>
      <c r="EV567" s="34"/>
      <c r="EW567" s="34"/>
      <c r="EX567" s="34"/>
      <c r="EY567" s="34"/>
      <c r="EZ567" s="34"/>
      <c r="FA567" s="34"/>
      <c r="FB567" s="34"/>
      <c r="FC567" s="34"/>
      <c r="FD567" s="34"/>
      <c r="FE567" s="34"/>
      <c r="FF567" s="34"/>
      <c r="FG567" s="34"/>
      <c r="FH567" s="34"/>
      <c r="FI567" s="34"/>
      <c r="FJ567" s="34"/>
      <c r="FK567" s="34"/>
      <c r="FL567" s="34"/>
      <c r="FM567" s="34"/>
      <c r="FN567" s="34"/>
      <c r="FO567" s="34"/>
      <c r="FP567" s="34"/>
      <c r="FQ567" s="34"/>
      <c r="FR567" s="34"/>
      <c r="FS567" s="34"/>
      <c r="FT567" s="34"/>
      <c r="FU567" s="34"/>
      <c r="FV567" s="34"/>
      <c r="FW567" s="34"/>
      <c r="FX567" s="34"/>
      <c r="FY567" s="34"/>
      <c r="FZ567" s="34"/>
      <c r="GA567" s="34"/>
      <c r="GB567" s="34"/>
      <c r="GC567" s="34"/>
      <c r="GD567" s="34"/>
      <c r="GE567" s="34"/>
      <c r="GF567" s="34"/>
      <c r="GG567" s="34"/>
      <c r="GH567" s="34"/>
      <c r="GI567" s="34"/>
      <c r="GJ567" s="34"/>
      <c r="GK567" s="34"/>
      <c r="GL567" s="34"/>
      <c r="GM567" s="34"/>
      <c r="GN567" s="34"/>
      <c r="GO567" s="34"/>
      <c r="GP567" s="34"/>
      <c r="GQ567" s="34"/>
      <c r="GR567" s="34"/>
      <c r="GS567" s="34"/>
      <c r="GT567" s="34"/>
      <c r="GU567" s="34"/>
      <c r="GV567" s="34"/>
      <c r="GW567" s="34"/>
      <c r="GX567" s="34"/>
      <c r="GY567" s="34"/>
      <c r="GZ567" s="34"/>
      <c r="HA567" s="34"/>
      <c r="HB567" s="34"/>
      <c r="HC567" s="34"/>
      <c r="HD567" s="34"/>
      <c r="HE567" s="34"/>
      <c r="HF567" s="34"/>
      <c r="HG567" s="34"/>
      <c r="HH567" s="34"/>
      <c r="HI567" s="34"/>
      <c r="HJ567" s="34"/>
      <c r="HK567" s="34"/>
      <c r="HL567" s="34"/>
      <c r="HM567" s="34"/>
      <c r="HN567" s="34"/>
      <c r="HO567" s="34"/>
      <c r="HP567" s="34"/>
      <c r="HQ567" s="34"/>
      <c r="HR567" s="34"/>
      <c r="HS567" s="34"/>
      <c r="HT567" s="34"/>
      <c r="HU567" s="34"/>
      <c r="HV567" s="34"/>
      <c r="HW567" s="34"/>
      <c r="HX567" s="34"/>
      <c r="HY567" s="34"/>
      <c r="HZ567" s="34"/>
    </row>
    <row r="568" spans="7:234" s="99" customFormat="1" ht="13.5">
      <c r="G568" s="100" t="str">
        <f t="shared" si="613"/>
        <v/>
      </c>
      <c r="H568" s="100" t="str">
        <f t="shared" si="612"/>
        <v/>
      </c>
      <c r="DC568" s="34"/>
      <c r="DD568" s="34"/>
      <c r="DE568" s="34"/>
      <c r="DF568" s="34"/>
      <c r="DG568" s="34"/>
      <c r="DH568" s="34"/>
      <c r="DI568" s="34"/>
      <c r="DJ568" s="34"/>
      <c r="DK568" s="34"/>
      <c r="DL568" s="34"/>
      <c r="DM568" s="34"/>
      <c r="DN568" s="34"/>
      <c r="DO568" s="34"/>
      <c r="DP568" s="34"/>
      <c r="DQ568" s="34"/>
      <c r="DR568" s="34"/>
      <c r="DS568" s="34"/>
      <c r="DT568" s="34"/>
      <c r="DU568" s="34"/>
      <c r="DV568" s="34"/>
      <c r="DW568" s="34"/>
      <c r="DX568" s="34"/>
      <c r="DY568" s="34"/>
      <c r="DZ568" s="34"/>
      <c r="EA568" s="34"/>
      <c r="EB568" s="34"/>
      <c r="EC568" s="34"/>
      <c r="ED568" s="34"/>
      <c r="EE568" s="34"/>
      <c r="EF568" s="34"/>
      <c r="EG568" s="34"/>
      <c r="EH568" s="34"/>
      <c r="EI568" s="34"/>
      <c r="EJ568" s="34"/>
      <c r="EK568" s="34"/>
      <c r="EL568" s="34"/>
      <c r="EM568" s="34"/>
      <c r="EN568" s="34"/>
      <c r="EO568" s="34"/>
      <c r="EP568" s="34"/>
      <c r="EQ568" s="34"/>
      <c r="ER568" s="34"/>
      <c r="ES568" s="34"/>
      <c r="ET568" s="34"/>
      <c r="EU568" s="34"/>
      <c r="EV568" s="34"/>
      <c r="EW568" s="34"/>
      <c r="EX568" s="34"/>
      <c r="EY568" s="34"/>
      <c r="EZ568" s="34"/>
      <c r="FA568" s="34"/>
      <c r="FB568" s="34"/>
      <c r="FC568" s="34"/>
      <c r="FD568" s="34"/>
      <c r="FE568" s="34"/>
      <c r="FF568" s="34"/>
      <c r="FG568" s="34"/>
      <c r="FH568" s="34"/>
      <c r="FI568" s="34"/>
      <c r="FJ568" s="34"/>
      <c r="FK568" s="34"/>
      <c r="FL568" s="34"/>
      <c r="FM568" s="34"/>
      <c r="FN568" s="34"/>
      <c r="FO568" s="34"/>
      <c r="FP568" s="34"/>
      <c r="FQ568" s="34"/>
      <c r="FR568" s="34"/>
      <c r="FS568" s="34"/>
      <c r="FT568" s="34"/>
      <c r="FU568" s="34"/>
      <c r="FV568" s="34"/>
      <c r="FW568" s="34"/>
      <c r="FX568" s="34"/>
      <c r="FY568" s="34"/>
      <c r="FZ568" s="34"/>
      <c r="GA568" s="34"/>
      <c r="GB568" s="34"/>
      <c r="GC568" s="34"/>
      <c r="GD568" s="34"/>
      <c r="GE568" s="34"/>
      <c r="GF568" s="34"/>
      <c r="GG568" s="34"/>
      <c r="GH568" s="34"/>
      <c r="GI568" s="34"/>
      <c r="GJ568" s="34"/>
      <c r="GK568" s="34"/>
      <c r="GL568" s="34"/>
      <c r="GM568" s="34"/>
      <c r="GN568" s="34"/>
      <c r="GO568" s="34"/>
      <c r="GP568" s="34"/>
      <c r="GQ568" s="34"/>
      <c r="GR568" s="34"/>
      <c r="GS568" s="34"/>
      <c r="GT568" s="34"/>
      <c r="GU568" s="34"/>
      <c r="GV568" s="34"/>
      <c r="GW568" s="34"/>
      <c r="GX568" s="34"/>
      <c r="GY568" s="34"/>
      <c r="GZ568" s="34"/>
      <c r="HA568" s="34"/>
      <c r="HB568" s="34"/>
      <c r="HC568" s="34"/>
      <c r="HD568" s="34"/>
      <c r="HE568" s="34"/>
      <c r="HF568" s="34"/>
      <c r="HG568" s="34"/>
      <c r="HH568" s="34"/>
      <c r="HI568" s="34"/>
      <c r="HJ568" s="34"/>
      <c r="HK568" s="34"/>
      <c r="HL568" s="34"/>
      <c r="HM568" s="34"/>
      <c r="HN568" s="34"/>
      <c r="HO568" s="34"/>
      <c r="HP568" s="34"/>
      <c r="HQ568" s="34"/>
      <c r="HR568" s="34"/>
      <c r="HS568" s="34"/>
      <c r="HT568" s="34"/>
      <c r="HU568" s="34"/>
      <c r="HV568" s="34"/>
      <c r="HW568" s="34"/>
      <c r="HX568" s="34"/>
      <c r="HY568" s="34"/>
      <c r="HZ568" s="34"/>
    </row>
    <row r="569" spans="7:234" s="99" customFormat="1" ht="13.5">
      <c r="G569" s="100" t="str">
        <f t="shared" si="613"/>
        <v/>
      </c>
      <c r="H569" s="100" t="str">
        <f t="shared" si="612"/>
        <v/>
      </c>
      <c r="DC569" s="34"/>
      <c r="DD569" s="34"/>
      <c r="DE569" s="34"/>
      <c r="DF569" s="34"/>
      <c r="DG569" s="34"/>
      <c r="DH569" s="34"/>
      <c r="DI569" s="34"/>
      <c r="DJ569" s="34"/>
      <c r="DK569" s="34"/>
      <c r="DL569" s="34"/>
      <c r="DM569" s="34"/>
      <c r="DN569" s="34"/>
      <c r="DO569" s="34"/>
      <c r="DP569" s="34"/>
      <c r="DQ569" s="34"/>
      <c r="DR569" s="34"/>
      <c r="DS569" s="34"/>
      <c r="DT569" s="34"/>
      <c r="DU569" s="34"/>
      <c r="DV569" s="34"/>
      <c r="DW569" s="34"/>
      <c r="DX569" s="34"/>
      <c r="DY569" s="34"/>
      <c r="DZ569" s="34"/>
      <c r="EA569" s="34"/>
      <c r="EB569" s="34"/>
      <c r="EC569" s="34"/>
      <c r="ED569" s="34"/>
      <c r="EE569" s="34"/>
      <c r="EF569" s="34"/>
      <c r="EG569" s="34"/>
      <c r="EH569" s="34"/>
      <c r="EI569" s="34"/>
      <c r="EJ569" s="34"/>
      <c r="EK569" s="34"/>
      <c r="EL569" s="34"/>
      <c r="EM569" s="34"/>
      <c r="EN569" s="34"/>
      <c r="EO569" s="34"/>
      <c r="EP569" s="34"/>
      <c r="EQ569" s="34"/>
      <c r="ER569" s="34"/>
      <c r="ES569" s="34"/>
      <c r="ET569" s="34"/>
      <c r="EU569" s="34"/>
      <c r="EV569" s="34"/>
      <c r="EW569" s="34"/>
      <c r="EX569" s="34"/>
      <c r="EY569" s="34"/>
      <c r="EZ569" s="34"/>
      <c r="FA569" s="34"/>
      <c r="FB569" s="34"/>
      <c r="FC569" s="34"/>
      <c r="FD569" s="34"/>
      <c r="FE569" s="34"/>
      <c r="FF569" s="34"/>
      <c r="FG569" s="34"/>
      <c r="FH569" s="34"/>
      <c r="FI569" s="34"/>
      <c r="FJ569" s="34"/>
      <c r="FK569" s="34"/>
      <c r="FL569" s="34"/>
      <c r="FM569" s="34"/>
      <c r="FN569" s="34"/>
      <c r="FO569" s="34"/>
      <c r="FP569" s="34"/>
      <c r="FQ569" s="34"/>
      <c r="FR569" s="34"/>
      <c r="FS569" s="34"/>
      <c r="FT569" s="34"/>
      <c r="FU569" s="34"/>
      <c r="FV569" s="34"/>
      <c r="FW569" s="34"/>
      <c r="FX569" s="34"/>
      <c r="FY569" s="34"/>
      <c r="FZ569" s="34"/>
      <c r="GA569" s="34"/>
      <c r="GB569" s="34"/>
      <c r="GC569" s="34"/>
      <c r="GD569" s="34"/>
      <c r="GE569" s="34"/>
      <c r="GF569" s="34"/>
      <c r="GG569" s="34"/>
      <c r="GH569" s="34"/>
      <c r="GI569" s="34"/>
      <c r="GJ569" s="34"/>
      <c r="GK569" s="34"/>
      <c r="GL569" s="34"/>
      <c r="GM569" s="34"/>
      <c r="GN569" s="34"/>
      <c r="GO569" s="34"/>
      <c r="GP569" s="34"/>
      <c r="GQ569" s="34"/>
      <c r="GR569" s="34"/>
      <c r="GS569" s="34"/>
      <c r="GT569" s="34"/>
      <c r="GU569" s="34"/>
      <c r="GV569" s="34"/>
      <c r="GW569" s="34"/>
      <c r="GX569" s="34"/>
      <c r="GY569" s="34"/>
      <c r="GZ569" s="34"/>
      <c r="HA569" s="34"/>
      <c r="HB569" s="34"/>
      <c r="HC569" s="34"/>
      <c r="HD569" s="34"/>
      <c r="HE569" s="34"/>
      <c r="HF569" s="34"/>
      <c r="HG569" s="34"/>
      <c r="HH569" s="34"/>
      <c r="HI569" s="34"/>
      <c r="HJ569" s="34"/>
      <c r="HK569" s="34"/>
      <c r="HL569" s="34"/>
      <c r="HM569" s="34"/>
      <c r="HN569" s="34"/>
      <c r="HO569" s="34"/>
      <c r="HP569" s="34"/>
      <c r="HQ569" s="34"/>
      <c r="HR569" s="34"/>
      <c r="HS569" s="34"/>
      <c r="HT569" s="34"/>
      <c r="HU569" s="34"/>
      <c r="HV569" s="34"/>
      <c r="HW569" s="34"/>
      <c r="HX569" s="34"/>
      <c r="HY569" s="34"/>
      <c r="HZ569" s="34"/>
    </row>
    <row r="570" spans="7:234" s="99" customFormat="1" ht="13.5">
      <c r="G570" s="100" t="str">
        <f t="shared" si="613"/>
        <v/>
      </c>
      <c r="H570" s="100" t="str">
        <f t="shared" si="612"/>
        <v/>
      </c>
      <c r="DC570" s="34"/>
      <c r="DD570" s="34"/>
      <c r="DE570" s="34"/>
      <c r="DF570" s="34"/>
      <c r="DG570" s="34"/>
      <c r="DH570" s="34"/>
      <c r="DI570" s="34"/>
      <c r="DJ570" s="34"/>
      <c r="DK570" s="34"/>
      <c r="DL570" s="34"/>
      <c r="DM570" s="34"/>
      <c r="DN570" s="34"/>
      <c r="DO570" s="34"/>
      <c r="DP570" s="34"/>
      <c r="DQ570" s="34"/>
      <c r="DR570" s="34"/>
      <c r="DS570" s="34"/>
      <c r="DT570" s="34"/>
      <c r="DU570" s="34"/>
      <c r="DV570" s="34"/>
      <c r="DW570" s="34"/>
      <c r="DX570" s="34"/>
      <c r="DY570" s="34"/>
      <c r="DZ570" s="34"/>
      <c r="EA570" s="34"/>
      <c r="EB570" s="34"/>
      <c r="EC570" s="34"/>
      <c r="ED570" s="34"/>
      <c r="EE570" s="34"/>
      <c r="EF570" s="34"/>
      <c r="EG570" s="34"/>
      <c r="EH570" s="34"/>
      <c r="EI570" s="34"/>
      <c r="EJ570" s="34"/>
      <c r="EK570" s="34"/>
      <c r="EL570" s="34"/>
      <c r="EM570" s="34"/>
      <c r="EN570" s="34"/>
      <c r="EO570" s="34"/>
      <c r="EP570" s="34"/>
      <c r="EQ570" s="34"/>
      <c r="ER570" s="34"/>
      <c r="ES570" s="34"/>
      <c r="ET570" s="34"/>
      <c r="EU570" s="34"/>
      <c r="EV570" s="34"/>
      <c r="EW570" s="34"/>
      <c r="EX570" s="34"/>
      <c r="EY570" s="34"/>
      <c r="EZ570" s="34"/>
      <c r="FA570" s="34"/>
      <c r="FB570" s="34"/>
      <c r="FC570" s="34"/>
      <c r="FD570" s="34"/>
      <c r="FE570" s="34"/>
      <c r="FF570" s="34"/>
      <c r="FG570" s="34"/>
      <c r="FH570" s="34"/>
      <c r="FI570" s="34"/>
      <c r="FJ570" s="34"/>
      <c r="FK570" s="34"/>
      <c r="FL570" s="34"/>
      <c r="FM570" s="34"/>
      <c r="FN570" s="34"/>
      <c r="FO570" s="34"/>
      <c r="FP570" s="34"/>
      <c r="FQ570" s="34"/>
      <c r="FR570" s="34"/>
      <c r="FS570" s="34"/>
      <c r="FT570" s="34"/>
      <c r="FU570" s="34"/>
      <c r="FV570" s="34"/>
      <c r="FW570" s="34"/>
      <c r="FX570" s="34"/>
      <c r="FY570" s="34"/>
      <c r="FZ570" s="34"/>
      <c r="GA570" s="34"/>
      <c r="GB570" s="34"/>
      <c r="GC570" s="34"/>
      <c r="GD570" s="34"/>
      <c r="GE570" s="34"/>
      <c r="GF570" s="34"/>
      <c r="GG570" s="34"/>
      <c r="GH570" s="34"/>
      <c r="GI570" s="34"/>
      <c r="GJ570" s="34"/>
      <c r="GK570" s="34"/>
      <c r="GL570" s="34"/>
      <c r="GM570" s="34"/>
      <c r="GN570" s="34"/>
      <c r="GO570" s="34"/>
      <c r="GP570" s="34"/>
      <c r="GQ570" s="34"/>
      <c r="GR570" s="34"/>
      <c r="GS570" s="34"/>
      <c r="GT570" s="34"/>
      <c r="GU570" s="34"/>
      <c r="GV570" s="34"/>
      <c r="GW570" s="34"/>
      <c r="GX570" s="34"/>
      <c r="GY570" s="34"/>
      <c r="GZ570" s="34"/>
      <c r="HA570" s="34"/>
      <c r="HB570" s="34"/>
      <c r="HC570" s="34"/>
      <c r="HD570" s="34"/>
      <c r="HE570" s="34"/>
      <c r="HF570" s="34"/>
      <c r="HG570" s="34"/>
      <c r="HH570" s="34"/>
      <c r="HI570" s="34"/>
      <c r="HJ570" s="34"/>
      <c r="HK570" s="34"/>
      <c r="HL570" s="34"/>
      <c r="HM570" s="34"/>
      <c r="HN570" s="34"/>
      <c r="HO570" s="34"/>
      <c r="HP570" s="34"/>
      <c r="HQ570" s="34"/>
      <c r="HR570" s="34"/>
      <c r="HS570" s="34"/>
      <c r="HT570" s="34"/>
      <c r="HU570" s="34"/>
      <c r="HV570" s="34"/>
      <c r="HW570" s="34"/>
      <c r="HX570" s="34"/>
      <c r="HY570" s="34"/>
      <c r="HZ570" s="34"/>
    </row>
    <row r="571" spans="7:234" s="99" customFormat="1" ht="13.5">
      <c r="G571" s="100" t="str">
        <f t="shared" si="613"/>
        <v/>
      </c>
      <c r="H571" s="100" t="str">
        <f t="shared" si="612"/>
        <v/>
      </c>
      <c r="DC571" s="34"/>
      <c r="DD571" s="34"/>
      <c r="DE571" s="34"/>
      <c r="DF571" s="34"/>
      <c r="DG571" s="34"/>
      <c r="DH571" s="34"/>
      <c r="DI571" s="34"/>
      <c r="DJ571" s="34"/>
      <c r="DK571" s="34"/>
      <c r="DL571" s="34"/>
      <c r="DM571" s="34"/>
      <c r="DN571" s="34"/>
      <c r="DO571" s="34"/>
      <c r="DP571" s="34"/>
      <c r="DQ571" s="34"/>
      <c r="DR571" s="34"/>
      <c r="DS571" s="34"/>
      <c r="DT571" s="34"/>
      <c r="DU571" s="34"/>
      <c r="DV571" s="34"/>
      <c r="DW571" s="34"/>
      <c r="DX571" s="34"/>
      <c r="DY571" s="34"/>
      <c r="DZ571" s="34"/>
      <c r="EA571" s="34"/>
      <c r="EB571" s="34"/>
      <c r="EC571" s="34"/>
      <c r="ED571" s="34"/>
      <c r="EE571" s="34"/>
      <c r="EF571" s="34"/>
      <c r="EG571" s="34"/>
      <c r="EH571" s="34"/>
      <c r="EI571" s="34"/>
      <c r="EJ571" s="34"/>
      <c r="EK571" s="34"/>
      <c r="EL571" s="34"/>
      <c r="EM571" s="34"/>
      <c r="EN571" s="34"/>
      <c r="EO571" s="34"/>
      <c r="EP571" s="34"/>
      <c r="EQ571" s="34"/>
      <c r="ER571" s="34"/>
      <c r="ES571" s="34"/>
      <c r="ET571" s="34"/>
      <c r="EU571" s="34"/>
      <c r="EV571" s="34"/>
      <c r="EW571" s="34"/>
      <c r="EX571" s="34"/>
      <c r="EY571" s="34"/>
      <c r="EZ571" s="34"/>
      <c r="FA571" s="34"/>
      <c r="FB571" s="34"/>
      <c r="FC571" s="34"/>
      <c r="FD571" s="34"/>
      <c r="FE571" s="34"/>
      <c r="FF571" s="34"/>
      <c r="FG571" s="34"/>
      <c r="FH571" s="34"/>
      <c r="FI571" s="34"/>
      <c r="FJ571" s="34"/>
      <c r="FK571" s="34"/>
      <c r="FL571" s="34"/>
      <c r="FM571" s="34"/>
      <c r="FN571" s="34"/>
      <c r="FO571" s="34"/>
      <c r="FP571" s="34"/>
      <c r="FQ571" s="34"/>
      <c r="FR571" s="34"/>
      <c r="FS571" s="34"/>
      <c r="FT571" s="34"/>
      <c r="FU571" s="34"/>
      <c r="FV571" s="34"/>
      <c r="FW571" s="34"/>
      <c r="FX571" s="34"/>
      <c r="FY571" s="34"/>
      <c r="FZ571" s="34"/>
      <c r="GA571" s="34"/>
      <c r="GB571" s="34"/>
      <c r="GC571" s="34"/>
      <c r="GD571" s="34"/>
      <c r="GE571" s="34"/>
      <c r="GF571" s="34"/>
      <c r="GG571" s="34"/>
      <c r="GH571" s="34"/>
      <c r="GI571" s="34"/>
      <c r="GJ571" s="34"/>
      <c r="GK571" s="34"/>
      <c r="GL571" s="34"/>
      <c r="GM571" s="34"/>
      <c r="GN571" s="34"/>
      <c r="GO571" s="34"/>
      <c r="GP571" s="34"/>
      <c r="GQ571" s="34"/>
      <c r="GR571" s="34"/>
      <c r="GS571" s="34"/>
      <c r="GT571" s="34"/>
      <c r="GU571" s="34"/>
      <c r="GV571" s="34"/>
      <c r="GW571" s="34"/>
      <c r="GX571" s="34"/>
      <c r="GY571" s="34"/>
      <c r="GZ571" s="34"/>
      <c r="HA571" s="34"/>
      <c r="HB571" s="34"/>
      <c r="HC571" s="34"/>
      <c r="HD571" s="34"/>
      <c r="HE571" s="34"/>
      <c r="HF571" s="34"/>
      <c r="HG571" s="34"/>
      <c r="HH571" s="34"/>
      <c r="HI571" s="34"/>
      <c r="HJ571" s="34"/>
      <c r="HK571" s="34"/>
      <c r="HL571" s="34"/>
      <c r="HM571" s="34"/>
      <c r="HN571" s="34"/>
      <c r="HO571" s="34"/>
      <c r="HP571" s="34"/>
      <c r="HQ571" s="34"/>
      <c r="HR571" s="34"/>
      <c r="HS571" s="34"/>
      <c r="HT571" s="34"/>
      <c r="HU571" s="34"/>
      <c r="HV571" s="34"/>
      <c r="HW571" s="34"/>
      <c r="HX571" s="34"/>
      <c r="HY571" s="34"/>
      <c r="HZ571" s="34"/>
    </row>
    <row r="572" spans="7:234" s="99" customFormat="1" ht="13.5">
      <c r="G572" s="100" t="str">
        <f t="shared" si="613"/>
        <v/>
      </c>
      <c r="H572" s="100" t="str">
        <f t="shared" si="612"/>
        <v/>
      </c>
      <c r="DC572" s="34"/>
      <c r="DD572" s="34"/>
      <c r="DE572" s="34"/>
      <c r="DF572" s="34"/>
      <c r="DG572" s="34"/>
      <c r="DH572" s="34"/>
      <c r="DI572" s="34"/>
      <c r="DJ572" s="34"/>
      <c r="DK572" s="34"/>
      <c r="DL572" s="34"/>
      <c r="DM572" s="34"/>
      <c r="DN572" s="34"/>
      <c r="DO572" s="34"/>
      <c r="DP572" s="34"/>
      <c r="DQ572" s="34"/>
      <c r="DR572" s="34"/>
      <c r="DS572" s="34"/>
      <c r="DT572" s="34"/>
      <c r="DU572" s="34"/>
      <c r="DV572" s="34"/>
      <c r="DW572" s="34"/>
      <c r="DX572" s="34"/>
      <c r="DY572" s="34"/>
      <c r="DZ572" s="34"/>
      <c r="EA572" s="34"/>
      <c r="EB572" s="34"/>
      <c r="EC572" s="34"/>
      <c r="ED572" s="34"/>
      <c r="EE572" s="34"/>
      <c r="EF572" s="34"/>
      <c r="EG572" s="34"/>
      <c r="EH572" s="34"/>
      <c r="EI572" s="34"/>
      <c r="EJ572" s="34"/>
      <c r="EK572" s="34"/>
      <c r="EL572" s="34"/>
      <c r="EM572" s="34"/>
      <c r="EN572" s="34"/>
      <c r="EO572" s="34"/>
      <c r="EP572" s="34"/>
      <c r="EQ572" s="34"/>
      <c r="ER572" s="34"/>
      <c r="ES572" s="34"/>
      <c r="ET572" s="34"/>
      <c r="EU572" s="34"/>
      <c r="EV572" s="34"/>
      <c r="EW572" s="34"/>
      <c r="EX572" s="34"/>
      <c r="EY572" s="34"/>
      <c r="EZ572" s="34"/>
      <c r="FA572" s="34"/>
      <c r="FB572" s="34"/>
      <c r="FC572" s="34"/>
      <c r="FD572" s="34"/>
      <c r="FE572" s="34"/>
      <c r="FF572" s="34"/>
      <c r="FG572" s="34"/>
      <c r="FH572" s="34"/>
      <c r="FI572" s="34"/>
      <c r="FJ572" s="34"/>
      <c r="FK572" s="34"/>
      <c r="FL572" s="34"/>
      <c r="FM572" s="34"/>
      <c r="FN572" s="34"/>
      <c r="FO572" s="34"/>
      <c r="FP572" s="34"/>
      <c r="FQ572" s="34"/>
      <c r="FR572" s="34"/>
      <c r="FS572" s="34"/>
      <c r="FT572" s="34"/>
      <c r="FU572" s="34"/>
      <c r="FV572" s="34"/>
      <c r="FW572" s="34"/>
      <c r="FX572" s="34"/>
      <c r="FY572" s="34"/>
      <c r="FZ572" s="34"/>
      <c r="GA572" s="34"/>
      <c r="GB572" s="34"/>
      <c r="GC572" s="34"/>
      <c r="GD572" s="34"/>
      <c r="GE572" s="34"/>
      <c r="GF572" s="34"/>
      <c r="GG572" s="34"/>
      <c r="GH572" s="34"/>
      <c r="GI572" s="34"/>
      <c r="GJ572" s="34"/>
      <c r="GK572" s="34"/>
      <c r="GL572" s="34"/>
      <c r="GM572" s="34"/>
      <c r="GN572" s="34"/>
      <c r="GO572" s="34"/>
      <c r="GP572" s="34"/>
      <c r="GQ572" s="34"/>
      <c r="GR572" s="34"/>
      <c r="GS572" s="34"/>
      <c r="GT572" s="34"/>
      <c r="GU572" s="34"/>
      <c r="GV572" s="34"/>
      <c r="GW572" s="34"/>
      <c r="GX572" s="34"/>
      <c r="GY572" s="34"/>
      <c r="GZ572" s="34"/>
      <c r="HA572" s="34"/>
      <c r="HB572" s="34"/>
      <c r="HC572" s="34"/>
      <c r="HD572" s="34"/>
      <c r="HE572" s="34"/>
      <c r="HF572" s="34"/>
      <c r="HG572" s="34"/>
      <c r="HH572" s="34"/>
      <c r="HI572" s="34"/>
      <c r="HJ572" s="34"/>
      <c r="HK572" s="34"/>
      <c r="HL572" s="34"/>
      <c r="HM572" s="34"/>
      <c r="HN572" s="34"/>
      <c r="HO572" s="34"/>
      <c r="HP572" s="34"/>
      <c r="HQ572" s="34"/>
      <c r="HR572" s="34"/>
      <c r="HS572" s="34"/>
      <c r="HT572" s="34"/>
      <c r="HU572" s="34"/>
      <c r="HV572" s="34"/>
      <c r="HW572" s="34"/>
      <c r="HX572" s="34"/>
      <c r="HY572" s="34"/>
      <c r="HZ572" s="34"/>
    </row>
    <row r="573" spans="7:234" s="99" customFormat="1" ht="13.5">
      <c r="G573" s="100" t="str">
        <f t="shared" si="613"/>
        <v/>
      </c>
      <c r="H573" s="100" t="str">
        <f t="shared" si="612"/>
        <v/>
      </c>
      <c r="DC573" s="34"/>
      <c r="DD573" s="34"/>
      <c r="DE573" s="34"/>
      <c r="DF573" s="34"/>
      <c r="DG573" s="34"/>
      <c r="DH573" s="34"/>
      <c r="DI573" s="34"/>
      <c r="DJ573" s="34"/>
      <c r="DK573" s="34"/>
      <c r="DL573" s="34"/>
      <c r="DM573" s="34"/>
      <c r="DN573" s="34"/>
      <c r="DO573" s="34"/>
      <c r="DP573" s="34"/>
      <c r="DQ573" s="34"/>
      <c r="DR573" s="34"/>
      <c r="DS573" s="34"/>
      <c r="DT573" s="34"/>
      <c r="DU573" s="34"/>
      <c r="DV573" s="34"/>
      <c r="DW573" s="34"/>
      <c r="DX573" s="34"/>
      <c r="DY573" s="34"/>
      <c r="DZ573" s="34"/>
      <c r="EA573" s="34"/>
      <c r="EB573" s="34"/>
      <c r="EC573" s="34"/>
      <c r="ED573" s="34"/>
      <c r="EE573" s="34"/>
      <c r="EF573" s="34"/>
      <c r="EG573" s="34"/>
      <c r="EH573" s="34"/>
      <c r="EI573" s="34"/>
      <c r="EJ573" s="34"/>
      <c r="EK573" s="34"/>
      <c r="EL573" s="34"/>
      <c r="EM573" s="34"/>
      <c r="EN573" s="34"/>
      <c r="EO573" s="34"/>
      <c r="EP573" s="34"/>
      <c r="EQ573" s="34"/>
      <c r="ER573" s="34"/>
      <c r="ES573" s="34"/>
      <c r="ET573" s="34"/>
      <c r="EU573" s="34"/>
      <c r="EV573" s="34"/>
      <c r="EW573" s="34"/>
      <c r="EX573" s="34"/>
      <c r="EY573" s="34"/>
      <c r="EZ573" s="34"/>
      <c r="FA573" s="34"/>
      <c r="FB573" s="34"/>
      <c r="FC573" s="34"/>
      <c r="FD573" s="34"/>
      <c r="FE573" s="34"/>
      <c r="FF573" s="34"/>
      <c r="FG573" s="34"/>
      <c r="FH573" s="34"/>
      <c r="FI573" s="34"/>
      <c r="FJ573" s="34"/>
      <c r="FK573" s="34"/>
      <c r="FL573" s="34"/>
      <c r="FM573" s="34"/>
      <c r="FN573" s="34"/>
      <c r="FO573" s="34"/>
      <c r="FP573" s="34"/>
      <c r="FQ573" s="34"/>
      <c r="FR573" s="34"/>
      <c r="FS573" s="34"/>
      <c r="FT573" s="34"/>
      <c r="FU573" s="34"/>
      <c r="FV573" s="34"/>
      <c r="FW573" s="34"/>
      <c r="FX573" s="34"/>
      <c r="FY573" s="34"/>
      <c r="FZ573" s="34"/>
      <c r="GA573" s="34"/>
      <c r="GB573" s="34"/>
      <c r="GC573" s="34"/>
      <c r="GD573" s="34"/>
      <c r="GE573" s="34"/>
      <c r="GF573" s="34"/>
      <c r="GG573" s="34"/>
      <c r="GH573" s="34"/>
      <c r="GI573" s="34"/>
      <c r="GJ573" s="34"/>
      <c r="GK573" s="34"/>
      <c r="GL573" s="34"/>
      <c r="GM573" s="34"/>
      <c r="GN573" s="34"/>
      <c r="GO573" s="34"/>
      <c r="GP573" s="34"/>
      <c r="GQ573" s="34"/>
      <c r="GR573" s="34"/>
      <c r="GS573" s="34"/>
      <c r="GT573" s="34"/>
      <c r="GU573" s="34"/>
      <c r="GV573" s="34"/>
      <c r="GW573" s="34"/>
      <c r="GX573" s="34"/>
      <c r="GY573" s="34"/>
      <c r="GZ573" s="34"/>
      <c r="HA573" s="34"/>
      <c r="HB573" s="34"/>
      <c r="HC573" s="34"/>
      <c r="HD573" s="34"/>
      <c r="HE573" s="34"/>
      <c r="HF573" s="34"/>
      <c r="HG573" s="34"/>
      <c r="HH573" s="34"/>
      <c r="HI573" s="34"/>
      <c r="HJ573" s="34"/>
      <c r="HK573" s="34"/>
      <c r="HL573" s="34"/>
      <c r="HM573" s="34"/>
      <c r="HN573" s="34"/>
      <c r="HO573" s="34"/>
      <c r="HP573" s="34"/>
      <c r="HQ573" s="34"/>
      <c r="HR573" s="34"/>
      <c r="HS573" s="34"/>
      <c r="HT573" s="34"/>
      <c r="HU573" s="34"/>
      <c r="HV573" s="34"/>
      <c r="HW573" s="34"/>
      <c r="HX573" s="34"/>
      <c r="HY573" s="34"/>
      <c r="HZ573" s="34"/>
    </row>
    <row r="574" spans="7:234" s="99" customFormat="1" ht="13.5">
      <c r="G574" s="100" t="str">
        <f t="shared" si="613"/>
        <v/>
      </c>
      <c r="H574" s="100" t="str">
        <f t="shared" si="612"/>
        <v/>
      </c>
      <c r="DC574" s="34"/>
      <c r="DD574" s="34"/>
      <c r="DE574" s="34"/>
      <c r="DF574" s="34"/>
      <c r="DG574" s="34"/>
      <c r="DH574" s="34"/>
      <c r="DI574" s="34"/>
      <c r="DJ574" s="34"/>
      <c r="DK574" s="34"/>
      <c r="DL574" s="34"/>
      <c r="DM574" s="34"/>
      <c r="DN574" s="34"/>
      <c r="DO574" s="34"/>
      <c r="DP574" s="34"/>
      <c r="DQ574" s="34"/>
      <c r="DR574" s="34"/>
      <c r="DS574" s="34"/>
      <c r="DT574" s="34"/>
      <c r="DU574" s="34"/>
      <c r="DV574" s="34"/>
      <c r="DW574" s="34"/>
      <c r="DX574" s="34"/>
      <c r="DY574" s="34"/>
      <c r="DZ574" s="34"/>
      <c r="EA574" s="34"/>
      <c r="EB574" s="34"/>
      <c r="EC574" s="34"/>
      <c r="ED574" s="34"/>
      <c r="EE574" s="34"/>
      <c r="EF574" s="34"/>
      <c r="EG574" s="34"/>
      <c r="EH574" s="34"/>
      <c r="EI574" s="34"/>
      <c r="EJ574" s="34"/>
      <c r="EK574" s="34"/>
      <c r="EL574" s="34"/>
      <c r="EM574" s="34"/>
      <c r="EN574" s="34"/>
      <c r="EO574" s="34"/>
      <c r="EP574" s="34"/>
      <c r="EQ574" s="34"/>
      <c r="ER574" s="34"/>
      <c r="ES574" s="34"/>
      <c r="ET574" s="34"/>
      <c r="EU574" s="34"/>
      <c r="EV574" s="34"/>
      <c r="EW574" s="34"/>
      <c r="EX574" s="34"/>
      <c r="EY574" s="34"/>
      <c r="EZ574" s="34"/>
      <c r="FA574" s="34"/>
      <c r="FB574" s="34"/>
      <c r="FC574" s="34"/>
      <c r="FD574" s="34"/>
      <c r="FE574" s="34"/>
      <c r="FF574" s="34"/>
      <c r="FG574" s="34"/>
      <c r="FH574" s="34"/>
      <c r="FI574" s="34"/>
      <c r="FJ574" s="34"/>
      <c r="FK574" s="34"/>
      <c r="FL574" s="34"/>
      <c r="FM574" s="34"/>
      <c r="FN574" s="34"/>
      <c r="FO574" s="34"/>
      <c r="FP574" s="34"/>
      <c r="FQ574" s="34"/>
      <c r="FR574" s="34"/>
      <c r="FS574" s="34"/>
      <c r="FT574" s="34"/>
      <c r="FU574" s="34"/>
      <c r="FV574" s="34"/>
      <c r="FW574" s="34"/>
      <c r="FX574" s="34"/>
      <c r="FY574" s="34"/>
      <c r="FZ574" s="34"/>
      <c r="GA574" s="34"/>
      <c r="GB574" s="34"/>
      <c r="GC574" s="34"/>
      <c r="GD574" s="34"/>
      <c r="GE574" s="34"/>
      <c r="GF574" s="34"/>
      <c r="GG574" s="34"/>
      <c r="GH574" s="34"/>
      <c r="GI574" s="34"/>
      <c r="GJ574" s="34"/>
      <c r="GK574" s="34"/>
      <c r="GL574" s="34"/>
      <c r="GM574" s="34"/>
      <c r="GN574" s="34"/>
      <c r="GO574" s="34"/>
      <c r="GP574" s="34"/>
      <c r="GQ574" s="34"/>
      <c r="GR574" s="34"/>
      <c r="GS574" s="34"/>
      <c r="GT574" s="34"/>
      <c r="GU574" s="34"/>
      <c r="GV574" s="34"/>
      <c r="GW574" s="34"/>
      <c r="GX574" s="34"/>
      <c r="GY574" s="34"/>
      <c r="GZ574" s="34"/>
      <c r="HA574" s="34"/>
      <c r="HB574" s="34"/>
      <c r="HC574" s="34"/>
      <c r="HD574" s="34"/>
      <c r="HE574" s="34"/>
      <c r="HF574" s="34"/>
      <c r="HG574" s="34"/>
      <c r="HH574" s="34"/>
      <c r="HI574" s="34"/>
      <c r="HJ574" s="34"/>
      <c r="HK574" s="34"/>
      <c r="HL574" s="34"/>
      <c r="HM574" s="34"/>
      <c r="HN574" s="34"/>
      <c r="HO574" s="34"/>
      <c r="HP574" s="34"/>
      <c r="HQ574" s="34"/>
      <c r="HR574" s="34"/>
      <c r="HS574" s="34"/>
      <c r="HT574" s="34"/>
      <c r="HU574" s="34"/>
      <c r="HV574" s="34"/>
      <c r="HW574" s="34"/>
      <c r="HX574" s="34"/>
      <c r="HY574" s="34"/>
      <c r="HZ574" s="34"/>
    </row>
    <row r="575" spans="7:234" s="99" customFormat="1" ht="13.5">
      <c r="G575" s="100" t="str">
        <f t="shared" si="613"/>
        <v/>
      </c>
      <c r="H575" s="100" t="str">
        <f t="shared" si="612"/>
        <v/>
      </c>
      <c r="DC575" s="34"/>
      <c r="DD575" s="34"/>
      <c r="DE575" s="34"/>
      <c r="DF575" s="34"/>
      <c r="DG575" s="34"/>
      <c r="DH575" s="34"/>
      <c r="DI575" s="34"/>
      <c r="DJ575" s="34"/>
      <c r="DK575" s="34"/>
      <c r="DL575" s="34"/>
      <c r="DM575" s="34"/>
      <c r="DN575" s="34"/>
      <c r="DO575" s="34"/>
      <c r="DP575" s="34"/>
      <c r="DQ575" s="34"/>
      <c r="DR575" s="34"/>
      <c r="DS575" s="34"/>
      <c r="DT575" s="34"/>
      <c r="DU575" s="34"/>
      <c r="DV575" s="34"/>
      <c r="DW575" s="34"/>
      <c r="DX575" s="34"/>
      <c r="DY575" s="34"/>
      <c r="DZ575" s="34"/>
      <c r="EA575" s="34"/>
      <c r="EB575" s="34"/>
      <c r="EC575" s="34"/>
      <c r="ED575" s="34"/>
      <c r="EE575" s="34"/>
      <c r="EF575" s="34"/>
      <c r="EG575" s="34"/>
      <c r="EH575" s="34"/>
      <c r="EI575" s="34"/>
      <c r="EJ575" s="34"/>
      <c r="EK575" s="34"/>
      <c r="EL575" s="34"/>
      <c r="EM575" s="34"/>
      <c r="EN575" s="34"/>
      <c r="EO575" s="34"/>
      <c r="EP575" s="34"/>
      <c r="EQ575" s="34"/>
      <c r="ER575" s="34"/>
      <c r="ES575" s="34"/>
      <c r="ET575" s="34"/>
      <c r="EU575" s="34"/>
      <c r="EV575" s="34"/>
      <c r="EW575" s="34"/>
      <c r="EX575" s="34"/>
      <c r="EY575" s="34"/>
      <c r="EZ575" s="34"/>
      <c r="FA575" s="34"/>
      <c r="FB575" s="34"/>
      <c r="FC575" s="34"/>
      <c r="FD575" s="34"/>
      <c r="FE575" s="34"/>
      <c r="FF575" s="34"/>
      <c r="FG575" s="34"/>
      <c r="FH575" s="34"/>
      <c r="FI575" s="34"/>
      <c r="FJ575" s="34"/>
      <c r="FK575" s="34"/>
      <c r="FL575" s="34"/>
      <c r="FM575" s="34"/>
      <c r="FN575" s="34"/>
      <c r="FO575" s="34"/>
      <c r="FP575" s="34"/>
      <c r="FQ575" s="34"/>
      <c r="FR575" s="34"/>
      <c r="FS575" s="34"/>
      <c r="FT575" s="34"/>
      <c r="FU575" s="34"/>
      <c r="FV575" s="34"/>
      <c r="FW575" s="34"/>
      <c r="FX575" s="34"/>
      <c r="FY575" s="34"/>
      <c r="FZ575" s="34"/>
      <c r="GA575" s="34"/>
      <c r="GB575" s="34"/>
      <c r="GC575" s="34"/>
      <c r="GD575" s="34"/>
      <c r="GE575" s="34"/>
      <c r="GF575" s="34"/>
      <c r="GG575" s="34"/>
      <c r="GH575" s="34"/>
      <c r="GI575" s="34"/>
      <c r="GJ575" s="34"/>
      <c r="GK575" s="34"/>
      <c r="GL575" s="34"/>
      <c r="GM575" s="34"/>
      <c r="GN575" s="34"/>
      <c r="GO575" s="34"/>
      <c r="GP575" s="34"/>
      <c r="GQ575" s="34"/>
      <c r="GR575" s="34"/>
      <c r="GS575" s="34"/>
      <c r="GT575" s="34"/>
      <c r="GU575" s="34"/>
      <c r="GV575" s="34"/>
      <c r="GW575" s="34"/>
      <c r="GX575" s="34"/>
      <c r="GY575" s="34"/>
      <c r="GZ575" s="34"/>
      <c r="HA575" s="34"/>
      <c r="HB575" s="34"/>
      <c r="HC575" s="34"/>
      <c r="HD575" s="34"/>
      <c r="HE575" s="34"/>
      <c r="HF575" s="34"/>
      <c r="HG575" s="34"/>
      <c r="HH575" s="34"/>
      <c r="HI575" s="34"/>
      <c r="HJ575" s="34"/>
      <c r="HK575" s="34"/>
      <c r="HL575" s="34"/>
      <c r="HM575" s="34"/>
      <c r="HN575" s="34"/>
      <c r="HO575" s="34"/>
      <c r="HP575" s="34"/>
      <c r="HQ575" s="34"/>
      <c r="HR575" s="34"/>
      <c r="HS575" s="34"/>
      <c r="HT575" s="34"/>
      <c r="HU575" s="34"/>
      <c r="HV575" s="34"/>
      <c r="HW575" s="34"/>
      <c r="HX575" s="34"/>
      <c r="HY575" s="34"/>
      <c r="HZ575" s="34"/>
    </row>
    <row r="576" spans="7:234" s="99" customFormat="1" ht="13.5">
      <c r="G576" s="100" t="str">
        <f t="shared" si="613"/>
        <v/>
      </c>
      <c r="H576" s="100" t="str">
        <f t="shared" si="612"/>
        <v/>
      </c>
      <c r="DC576" s="34"/>
      <c r="DD576" s="34"/>
      <c r="DE576" s="34"/>
      <c r="DF576" s="34"/>
      <c r="DG576" s="34"/>
      <c r="DH576" s="34"/>
      <c r="DI576" s="34"/>
      <c r="DJ576" s="34"/>
      <c r="DK576" s="34"/>
      <c r="DL576" s="34"/>
      <c r="DM576" s="34"/>
      <c r="DN576" s="34"/>
      <c r="DO576" s="34"/>
      <c r="DP576" s="34"/>
      <c r="DQ576" s="34"/>
      <c r="DR576" s="34"/>
      <c r="DS576" s="34"/>
      <c r="DT576" s="34"/>
      <c r="DU576" s="34"/>
      <c r="DV576" s="34"/>
      <c r="DW576" s="34"/>
      <c r="DX576" s="34"/>
      <c r="DY576" s="34"/>
      <c r="DZ576" s="34"/>
      <c r="EA576" s="34"/>
      <c r="EB576" s="34"/>
      <c r="EC576" s="34"/>
      <c r="ED576" s="34"/>
      <c r="EE576" s="34"/>
      <c r="EF576" s="34"/>
      <c r="EG576" s="34"/>
      <c r="EH576" s="34"/>
      <c r="EI576" s="34"/>
      <c r="EJ576" s="34"/>
      <c r="EK576" s="34"/>
      <c r="EL576" s="34"/>
      <c r="EM576" s="34"/>
      <c r="EN576" s="34"/>
      <c r="EO576" s="34"/>
      <c r="EP576" s="34"/>
      <c r="EQ576" s="34"/>
      <c r="ER576" s="34"/>
      <c r="ES576" s="34"/>
      <c r="ET576" s="34"/>
      <c r="EU576" s="34"/>
      <c r="EV576" s="34"/>
      <c r="EW576" s="34"/>
      <c r="EX576" s="34"/>
      <c r="EY576" s="34"/>
      <c r="EZ576" s="34"/>
      <c r="FA576" s="34"/>
      <c r="FB576" s="34"/>
      <c r="FC576" s="34"/>
      <c r="FD576" s="34"/>
      <c r="FE576" s="34"/>
      <c r="FF576" s="34"/>
      <c r="FG576" s="34"/>
      <c r="FH576" s="34"/>
      <c r="FI576" s="34"/>
      <c r="FJ576" s="34"/>
      <c r="FK576" s="34"/>
      <c r="FL576" s="34"/>
      <c r="FM576" s="34"/>
      <c r="FN576" s="34"/>
      <c r="FO576" s="34"/>
      <c r="FP576" s="34"/>
      <c r="FQ576" s="34"/>
      <c r="FR576" s="34"/>
      <c r="FS576" s="34"/>
      <c r="FT576" s="34"/>
      <c r="FU576" s="34"/>
      <c r="FV576" s="34"/>
      <c r="FW576" s="34"/>
      <c r="FX576" s="34"/>
      <c r="FY576" s="34"/>
      <c r="FZ576" s="34"/>
      <c r="GA576" s="34"/>
      <c r="GB576" s="34"/>
      <c r="GC576" s="34"/>
      <c r="GD576" s="34"/>
      <c r="GE576" s="34"/>
      <c r="GF576" s="34"/>
      <c r="GG576" s="34"/>
      <c r="GH576" s="34"/>
      <c r="GI576" s="34"/>
      <c r="GJ576" s="34"/>
      <c r="GK576" s="34"/>
      <c r="GL576" s="34"/>
      <c r="GM576" s="34"/>
      <c r="GN576" s="34"/>
      <c r="GO576" s="34"/>
      <c r="GP576" s="34"/>
      <c r="GQ576" s="34"/>
      <c r="GR576" s="34"/>
      <c r="GS576" s="34"/>
      <c r="GT576" s="34"/>
      <c r="GU576" s="34"/>
      <c r="GV576" s="34"/>
      <c r="GW576" s="34"/>
      <c r="GX576" s="34"/>
      <c r="GY576" s="34"/>
      <c r="GZ576" s="34"/>
      <c r="HA576" s="34"/>
      <c r="HB576" s="34"/>
      <c r="HC576" s="34"/>
      <c r="HD576" s="34"/>
      <c r="HE576" s="34"/>
      <c r="HF576" s="34"/>
      <c r="HG576" s="34"/>
      <c r="HH576" s="34"/>
      <c r="HI576" s="34"/>
      <c r="HJ576" s="34"/>
      <c r="HK576" s="34"/>
      <c r="HL576" s="34"/>
      <c r="HM576" s="34"/>
      <c r="HN576" s="34"/>
      <c r="HO576" s="34"/>
      <c r="HP576" s="34"/>
      <c r="HQ576" s="34"/>
      <c r="HR576" s="34"/>
      <c r="HS576" s="34"/>
      <c r="HT576" s="34"/>
      <c r="HU576" s="34"/>
      <c r="HV576" s="34"/>
      <c r="HW576" s="34"/>
      <c r="HX576" s="34"/>
      <c r="HY576" s="34"/>
      <c r="HZ576" s="34"/>
    </row>
    <row r="577" spans="7:234" s="99" customFormat="1" ht="13.5">
      <c r="G577" s="100" t="str">
        <f t="shared" si="613"/>
        <v/>
      </c>
      <c r="H577" s="100" t="str">
        <f t="shared" si="612"/>
        <v/>
      </c>
      <c r="DC577" s="34"/>
      <c r="DD577" s="34"/>
      <c r="DE577" s="34"/>
      <c r="DF577" s="34"/>
      <c r="DG577" s="34"/>
      <c r="DH577" s="34"/>
      <c r="DI577" s="34"/>
      <c r="DJ577" s="34"/>
      <c r="DK577" s="34"/>
      <c r="DL577" s="34"/>
      <c r="DM577" s="34"/>
      <c r="DN577" s="34"/>
      <c r="DO577" s="34"/>
      <c r="DP577" s="34"/>
      <c r="DQ577" s="34"/>
      <c r="DR577" s="34"/>
      <c r="DS577" s="34"/>
      <c r="DT577" s="34"/>
      <c r="DU577" s="34"/>
      <c r="DV577" s="34"/>
      <c r="DW577" s="34"/>
      <c r="DX577" s="34"/>
      <c r="DY577" s="34"/>
      <c r="DZ577" s="34"/>
      <c r="EA577" s="34"/>
      <c r="EB577" s="34"/>
      <c r="EC577" s="34"/>
      <c r="ED577" s="34"/>
      <c r="EE577" s="34"/>
      <c r="EF577" s="34"/>
      <c r="EG577" s="34"/>
      <c r="EH577" s="34"/>
      <c r="EI577" s="34"/>
      <c r="EJ577" s="34"/>
      <c r="EK577" s="34"/>
      <c r="EL577" s="34"/>
      <c r="EM577" s="34"/>
      <c r="EN577" s="34"/>
      <c r="EO577" s="34"/>
      <c r="EP577" s="34"/>
      <c r="EQ577" s="34"/>
      <c r="ER577" s="34"/>
      <c r="ES577" s="34"/>
      <c r="ET577" s="34"/>
      <c r="EU577" s="34"/>
      <c r="EV577" s="34"/>
      <c r="EW577" s="34"/>
      <c r="EX577" s="34"/>
      <c r="EY577" s="34"/>
      <c r="EZ577" s="34"/>
      <c r="FA577" s="34"/>
      <c r="FB577" s="34"/>
      <c r="FC577" s="34"/>
      <c r="FD577" s="34"/>
      <c r="FE577" s="34"/>
      <c r="FF577" s="34"/>
      <c r="FG577" s="34"/>
      <c r="FH577" s="34"/>
      <c r="FI577" s="34"/>
      <c r="FJ577" s="34"/>
      <c r="FK577" s="34"/>
      <c r="FL577" s="34"/>
      <c r="FM577" s="34"/>
      <c r="FN577" s="34"/>
      <c r="FO577" s="34"/>
      <c r="FP577" s="34"/>
      <c r="FQ577" s="34"/>
      <c r="FR577" s="34"/>
      <c r="FS577" s="34"/>
      <c r="FT577" s="34"/>
      <c r="FU577" s="34"/>
      <c r="FV577" s="34"/>
      <c r="FW577" s="34"/>
      <c r="FX577" s="34"/>
      <c r="FY577" s="34"/>
      <c r="FZ577" s="34"/>
      <c r="GA577" s="34"/>
      <c r="GB577" s="34"/>
      <c r="GC577" s="34"/>
      <c r="GD577" s="34"/>
      <c r="GE577" s="34"/>
      <c r="GF577" s="34"/>
      <c r="GG577" s="34"/>
      <c r="GH577" s="34"/>
      <c r="GI577" s="34"/>
      <c r="GJ577" s="34"/>
      <c r="GK577" s="34"/>
      <c r="GL577" s="34"/>
      <c r="GM577" s="34"/>
      <c r="GN577" s="34"/>
      <c r="GO577" s="34"/>
      <c r="GP577" s="34"/>
      <c r="GQ577" s="34"/>
      <c r="GR577" s="34"/>
      <c r="GS577" s="34"/>
      <c r="GT577" s="34"/>
      <c r="GU577" s="34"/>
      <c r="GV577" s="34"/>
      <c r="GW577" s="34"/>
      <c r="GX577" s="34"/>
      <c r="GY577" s="34"/>
      <c r="GZ577" s="34"/>
      <c r="HA577" s="34"/>
      <c r="HB577" s="34"/>
      <c r="HC577" s="34"/>
      <c r="HD577" s="34"/>
      <c r="HE577" s="34"/>
      <c r="HF577" s="34"/>
      <c r="HG577" s="34"/>
      <c r="HH577" s="34"/>
      <c r="HI577" s="34"/>
      <c r="HJ577" s="34"/>
      <c r="HK577" s="34"/>
      <c r="HL577" s="34"/>
      <c r="HM577" s="34"/>
      <c r="HN577" s="34"/>
      <c r="HO577" s="34"/>
      <c r="HP577" s="34"/>
      <c r="HQ577" s="34"/>
      <c r="HR577" s="34"/>
      <c r="HS577" s="34"/>
      <c r="HT577" s="34"/>
      <c r="HU577" s="34"/>
      <c r="HV577" s="34"/>
      <c r="HW577" s="34"/>
      <c r="HX577" s="34"/>
      <c r="HY577" s="34"/>
      <c r="HZ577" s="34"/>
    </row>
    <row r="578" spans="7:234" s="99" customFormat="1" ht="13.5">
      <c r="G578" s="100" t="str">
        <f t="shared" si="613"/>
        <v/>
      </c>
      <c r="H578" s="100" t="str">
        <f t="shared" si="612"/>
        <v/>
      </c>
      <c r="DC578" s="34"/>
      <c r="DD578" s="34"/>
      <c r="DE578" s="34"/>
      <c r="DF578" s="34"/>
      <c r="DG578" s="34"/>
      <c r="DH578" s="34"/>
      <c r="DI578" s="34"/>
      <c r="DJ578" s="34"/>
      <c r="DK578" s="34"/>
      <c r="DL578" s="34"/>
      <c r="DM578" s="34"/>
      <c r="DN578" s="34"/>
      <c r="DO578" s="34"/>
      <c r="DP578" s="34"/>
      <c r="DQ578" s="34"/>
      <c r="DR578" s="34"/>
      <c r="DS578" s="34"/>
      <c r="DT578" s="34"/>
      <c r="DU578" s="34"/>
      <c r="DV578" s="34"/>
      <c r="DW578" s="34"/>
      <c r="DX578" s="34"/>
      <c r="DY578" s="34"/>
      <c r="DZ578" s="34"/>
      <c r="EA578" s="34"/>
      <c r="EB578" s="34"/>
      <c r="EC578" s="34"/>
      <c r="ED578" s="34"/>
      <c r="EE578" s="34"/>
      <c r="EF578" s="34"/>
      <c r="EG578" s="34"/>
      <c r="EH578" s="34"/>
      <c r="EI578" s="34"/>
      <c r="EJ578" s="34"/>
      <c r="EK578" s="34"/>
      <c r="EL578" s="34"/>
      <c r="EM578" s="34"/>
      <c r="EN578" s="34"/>
      <c r="EO578" s="34"/>
      <c r="EP578" s="34"/>
      <c r="EQ578" s="34"/>
      <c r="ER578" s="34"/>
      <c r="ES578" s="34"/>
      <c r="ET578" s="34"/>
      <c r="EU578" s="34"/>
      <c r="EV578" s="34"/>
      <c r="EW578" s="34"/>
      <c r="EX578" s="34"/>
      <c r="EY578" s="34"/>
      <c r="EZ578" s="34"/>
      <c r="FA578" s="34"/>
      <c r="FB578" s="34"/>
      <c r="FC578" s="34"/>
      <c r="FD578" s="34"/>
      <c r="FE578" s="34"/>
      <c r="FF578" s="34"/>
      <c r="FG578" s="34"/>
      <c r="FH578" s="34"/>
      <c r="FI578" s="34"/>
      <c r="FJ578" s="34"/>
      <c r="FK578" s="34"/>
      <c r="FL578" s="34"/>
      <c r="FM578" s="34"/>
      <c r="FN578" s="34"/>
      <c r="FO578" s="34"/>
      <c r="FP578" s="34"/>
      <c r="FQ578" s="34"/>
      <c r="FR578" s="34"/>
      <c r="FS578" s="34"/>
      <c r="FT578" s="34"/>
      <c r="FU578" s="34"/>
      <c r="FV578" s="34"/>
      <c r="FW578" s="34"/>
      <c r="FX578" s="34"/>
      <c r="FY578" s="34"/>
      <c r="FZ578" s="34"/>
      <c r="GA578" s="34"/>
      <c r="GB578" s="34"/>
      <c r="GC578" s="34"/>
      <c r="GD578" s="34"/>
      <c r="GE578" s="34"/>
      <c r="GF578" s="34"/>
      <c r="GG578" s="34"/>
      <c r="GH578" s="34"/>
      <c r="GI578" s="34"/>
      <c r="GJ578" s="34"/>
      <c r="GK578" s="34"/>
      <c r="GL578" s="34"/>
      <c r="GM578" s="34"/>
      <c r="GN578" s="34"/>
      <c r="GO578" s="34"/>
      <c r="GP578" s="34"/>
      <c r="GQ578" s="34"/>
      <c r="GR578" s="34"/>
      <c r="GS578" s="34"/>
      <c r="GT578" s="34"/>
      <c r="GU578" s="34"/>
      <c r="GV578" s="34"/>
      <c r="GW578" s="34"/>
      <c r="GX578" s="34"/>
      <c r="GY578" s="34"/>
      <c r="GZ578" s="34"/>
      <c r="HA578" s="34"/>
      <c r="HB578" s="34"/>
      <c r="HC578" s="34"/>
      <c r="HD578" s="34"/>
      <c r="HE578" s="34"/>
      <c r="HF578" s="34"/>
      <c r="HG578" s="34"/>
      <c r="HH578" s="34"/>
      <c r="HI578" s="34"/>
      <c r="HJ578" s="34"/>
      <c r="HK578" s="34"/>
      <c r="HL578" s="34"/>
      <c r="HM578" s="34"/>
      <c r="HN578" s="34"/>
      <c r="HO578" s="34"/>
      <c r="HP578" s="34"/>
      <c r="HQ578" s="34"/>
      <c r="HR578" s="34"/>
      <c r="HS578" s="34"/>
      <c r="HT578" s="34"/>
      <c r="HU578" s="34"/>
      <c r="HV578" s="34"/>
      <c r="HW578" s="34"/>
      <c r="HX578" s="34"/>
      <c r="HY578" s="34"/>
      <c r="HZ578" s="34"/>
    </row>
    <row r="579" spans="7:234" s="99" customFormat="1" ht="13.5">
      <c r="G579" s="100" t="str">
        <f t="shared" si="613"/>
        <v/>
      </c>
      <c r="H579" s="100" t="str">
        <f t="shared" si="612"/>
        <v/>
      </c>
      <c r="DC579" s="34"/>
      <c r="DD579" s="34"/>
      <c r="DE579" s="34"/>
      <c r="DF579" s="34"/>
      <c r="DG579" s="34"/>
      <c r="DH579" s="34"/>
      <c r="DI579" s="34"/>
      <c r="DJ579" s="34"/>
      <c r="DK579" s="34"/>
      <c r="DL579" s="34"/>
      <c r="DM579" s="34"/>
      <c r="DN579" s="34"/>
      <c r="DO579" s="34"/>
      <c r="DP579" s="34"/>
      <c r="DQ579" s="34"/>
      <c r="DR579" s="34"/>
      <c r="DS579" s="34"/>
      <c r="DT579" s="34"/>
      <c r="DU579" s="34"/>
      <c r="DV579" s="34"/>
      <c r="DW579" s="34"/>
      <c r="DX579" s="34"/>
      <c r="DY579" s="34"/>
      <c r="DZ579" s="34"/>
      <c r="EA579" s="34"/>
      <c r="EB579" s="34"/>
      <c r="EC579" s="34"/>
      <c r="ED579" s="34"/>
      <c r="EE579" s="34"/>
      <c r="EF579" s="34"/>
      <c r="EG579" s="34"/>
      <c r="EH579" s="34"/>
      <c r="EI579" s="34"/>
      <c r="EJ579" s="34"/>
      <c r="EK579" s="34"/>
      <c r="EL579" s="34"/>
      <c r="EM579" s="34"/>
      <c r="EN579" s="34"/>
      <c r="EO579" s="34"/>
      <c r="EP579" s="34"/>
      <c r="EQ579" s="34"/>
      <c r="ER579" s="34"/>
      <c r="ES579" s="34"/>
      <c r="ET579" s="34"/>
      <c r="EU579" s="34"/>
      <c r="EV579" s="34"/>
      <c r="EW579" s="34"/>
      <c r="EX579" s="34"/>
      <c r="EY579" s="34"/>
      <c r="EZ579" s="34"/>
      <c r="FA579" s="34"/>
      <c r="FB579" s="34"/>
      <c r="FC579" s="34"/>
      <c r="FD579" s="34"/>
      <c r="FE579" s="34"/>
      <c r="FF579" s="34"/>
      <c r="FG579" s="34"/>
      <c r="FH579" s="34"/>
      <c r="FI579" s="34"/>
      <c r="FJ579" s="34"/>
      <c r="FK579" s="34"/>
      <c r="FL579" s="34"/>
      <c r="FM579" s="34"/>
      <c r="FN579" s="34"/>
      <c r="FO579" s="34"/>
      <c r="FP579" s="34"/>
      <c r="FQ579" s="34"/>
      <c r="FR579" s="34"/>
      <c r="FS579" s="34"/>
      <c r="FT579" s="34"/>
      <c r="FU579" s="34"/>
      <c r="FV579" s="34"/>
      <c r="FW579" s="34"/>
      <c r="FX579" s="34"/>
      <c r="FY579" s="34"/>
      <c r="FZ579" s="34"/>
      <c r="GA579" s="34"/>
      <c r="GB579" s="34"/>
      <c r="GC579" s="34"/>
      <c r="GD579" s="34"/>
      <c r="GE579" s="34"/>
      <c r="GF579" s="34"/>
      <c r="GG579" s="34"/>
      <c r="GH579" s="34"/>
      <c r="GI579" s="34"/>
      <c r="GJ579" s="34"/>
      <c r="GK579" s="34"/>
      <c r="GL579" s="34"/>
      <c r="GM579" s="34"/>
      <c r="GN579" s="34"/>
      <c r="GO579" s="34"/>
      <c r="GP579" s="34"/>
      <c r="GQ579" s="34"/>
      <c r="GR579" s="34"/>
      <c r="GS579" s="34"/>
      <c r="GT579" s="34"/>
      <c r="GU579" s="34"/>
      <c r="GV579" s="34"/>
      <c r="GW579" s="34"/>
      <c r="GX579" s="34"/>
      <c r="GY579" s="34"/>
      <c r="GZ579" s="34"/>
      <c r="HA579" s="34"/>
      <c r="HB579" s="34"/>
      <c r="HC579" s="34"/>
      <c r="HD579" s="34"/>
      <c r="HE579" s="34"/>
      <c r="HF579" s="34"/>
      <c r="HG579" s="34"/>
      <c r="HH579" s="34"/>
      <c r="HI579" s="34"/>
      <c r="HJ579" s="34"/>
      <c r="HK579" s="34"/>
      <c r="HL579" s="34"/>
      <c r="HM579" s="34"/>
      <c r="HN579" s="34"/>
      <c r="HO579" s="34"/>
      <c r="HP579" s="34"/>
      <c r="HQ579" s="34"/>
      <c r="HR579" s="34"/>
      <c r="HS579" s="34"/>
      <c r="HT579" s="34"/>
      <c r="HU579" s="34"/>
      <c r="HV579" s="34"/>
      <c r="HW579" s="34"/>
      <c r="HX579" s="34"/>
      <c r="HY579" s="34"/>
      <c r="HZ579" s="34"/>
    </row>
    <row r="580" spans="7:234" s="99" customFormat="1" ht="13.5">
      <c r="G580" s="100" t="str">
        <f t="shared" si="613"/>
        <v/>
      </c>
      <c r="H580" s="100" t="str">
        <f t="shared" si="612"/>
        <v/>
      </c>
      <c r="DC580" s="34"/>
      <c r="DD580" s="34"/>
      <c r="DE580" s="34"/>
      <c r="DF580" s="34"/>
      <c r="DG580" s="34"/>
      <c r="DH580" s="34"/>
      <c r="DI580" s="34"/>
      <c r="DJ580" s="34"/>
      <c r="DK580" s="34"/>
      <c r="DL580" s="34"/>
      <c r="DM580" s="34"/>
      <c r="DN580" s="34"/>
      <c r="DO580" s="34"/>
      <c r="DP580" s="34"/>
      <c r="DQ580" s="34"/>
      <c r="DR580" s="34"/>
      <c r="DS580" s="34"/>
      <c r="DT580" s="34"/>
      <c r="DU580" s="34"/>
      <c r="DV580" s="34"/>
      <c r="DW580" s="34"/>
      <c r="DX580" s="34"/>
      <c r="DY580" s="34"/>
      <c r="DZ580" s="34"/>
      <c r="EA580" s="34"/>
      <c r="EB580" s="34"/>
      <c r="EC580" s="34"/>
      <c r="ED580" s="34"/>
      <c r="EE580" s="34"/>
      <c r="EF580" s="34"/>
      <c r="EG580" s="34"/>
      <c r="EH580" s="34"/>
      <c r="EI580" s="34"/>
      <c r="EJ580" s="34"/>
      <c r="EK580" s="34"/>
      <c r="EL580" s="34"/>
      <c r="EM580" s="34"/>
      <c r="EN580" s="34"/>
      <c r="EO580" s="34"/>
      <c r="EP580" s="34"/>
      <c r="EQ580" s="34"/>
      <c r="ER580" s="34"/>
      <c r="ES580" s="34"/>
      <c r="ET580" s="34"/>
      <c r="EU580" s="34"/>
      <c r="EV580" s="34"/>
      <c r="EW580" s="34"/>
      <c r="EX580" s="34"/>
      <c r="EY580" s="34"/>
      <c r="EZ580" s="34"/>
      <c r="FA580" s="34"/>
      <c r="FB580" s="34"/>
      <c r="FC580" s="34"/>
      <c r="FD580" s="34"/>
      <c r="FE580" s="34"/>
      <c r="FF580" s="34"/>
      <c r="FG580" s="34"/>
      <c r="FH580" s="34"/>
      <c r="FI580" s="34"/>
      <c r="FJ580" s="34"/>
      <c r="FK580" s="34"/>
      <c r="FL580" s="34"/>
      <c r="FM580" s="34"/>
      <c r="FN580" s="34"/>
      <c r="FO580" s="34"/>
      <c r="FP580" s="34"/>
      <c r="FQ580" s="34"/>
      <c r="FR580" s="34"/>
      <c r="FS580" s="34"/>
      <c r="FT580" s="34"/>
      <c r="FU580" s="34"/>
      <c r="FV580" s="34"/>
      <c r="FW580" s="34"/>
      <c r="FX580" s="34"/>
      <c r="FY580" s="34"/>
      <c r="FZ580" s="34"/>
      <c r="GA580" s="34"/>
      <c r="GB580" s="34"/>
      <c r="GC580" s="34"/>
      <c r="GD580" s="34"/>
      <c r="GE580" s="34"/>
      <c r="GF580" s="34"/>
      <c r="GG580" s="34"/>
      <c r="GH580" s="34"/>
      <c r="GI580" s="34"/>
      <c r="GJ580" s="34"/>
      <c r="GK580" s="34"/>
      <c r="GL580" s="34"/>
      <c r="GM580" s="34"/>
      <c r="GN580" s="34"/>
      <c r="GO580" s="34"/>
      <c r="GP580" s="34"/>
      <c r="GQ580" s="34"/>
      <c r="GR580" s="34"/>
      <c r="GS580" s="34"/>
      <c r="GT580" s="34"/>
      <c r="GU580" s="34"/>
      <c r="GV580" s="34"/>
      <c r="GW580" s="34"/>
      <c r="GX580" s="34"/>
      <c r="GY580" s="34"/>
      <c r="GZ580" s="34"/>
      <c r="HA580" s="34"/>
      <c r="HB580" s="34"/>
      <c r="HC580" s="34"/>
      <c r="HD580" s="34"/>
      <c r="HE580" s="34"/>
      <c r="HF580" s="34"/>
      <c r="HG580" s="34"/>
      <c r="HH580" s="34"/>
      <c r="HI580" s="34"/>
      <c r="HJ580" s="34"/>
      <c r="HK580" s="34"/>
      <c r="HL580" s="34"/>
      <c r="HM580" s="34"/>
      <c r="HN580" s="34"/>
      <c r="HO580" s="34"/>
      <c r="HP580" s="34"/>
      <c r="HQ580" s="34"/>
      <c r="HR580" s="34"/>
      <c r="HS580" s="34"/>
      <c r="HT580" s="34"/>
      <c r="HU580" s="34"/>
      <c r="HV580" s="34"/>
      <c r="HW580" s="34"/>
      <c r="HX580" s="34"/>
      <c r="HY580" s="34"/>
      <c r="HZ580" s="34"/>
    </row>
    <row r="581" spans="7:234" s="99" customFormat="1" ht="13.5">
      <c r="G581" s="100" t="str">
        <f t="shared" si="613"/>
        <v/>
      </c>
      <c r="H581" s="100" t="str">
        <f t="shared" si="612"/>
        <v/>
      </c>
      <c r="DC581" s="34"/>
      <c r="DD581" s="34"/>
      <c r="DE581" s="34"/>
      <c r="DF581" s="34"/>
      <c r="DG581" s="34"/>
      <c r="DH581" s="34"/>
      <c r="DI581" s="34"/>
      <c r="DJ581" s="34"/>
      <c r="DK581" s="34"/>
      <c r="DL581" s="34"/>
      <c r="DM581" s="34"/>
      <c r="DN581" s="34"/>
      <c r="DO581" s="34"/>
      <c r="DP581" s="34"/>
      <c r="DQ581" s="34"/>
      <c r="DR581" s="34"/>
      <c r="DS581" s="34"/>
      <c r="DT581" s="34"/>
      <c r="DU581" s="34"/>
      <c r="DV581" s="34"/>
      <c r="DW581" s="34"/>
      <c r="DX581" s="34"/>
      <c r="DY581" s="34"/>
      <c r="DZ581" s="34"/>
      <c r="EA581" s="34"/>
      <c r="EB581" s="34"/>
      <c r="EC581" s="34"/>
      <c r="ED581" s="34"/>
      <c r="EE581" s="34"/>
      <c r="EF581" s="34"/>
      <c r="EG581" s="34"/>
      <c r="EH581" s="34"/>
      <c r="EI581" s="34"/>
      <c r="EJ581" s="34"/>
      <c r="EK581" s="34"/>
      <c r="EL581" s="34"/>
      <c r="EM581" s="34"/>
      <c r="EN581" s="34"/>
      <c r="EO581" s="34"/>
      <c r="EP581" s="34"/>
      <c r="EQ581" s="34"/>
      <c r="ER581" s="34"/>
      <c r="ES581" s="34"/>
      <c r="ET581" s="34"/>
      <c r="EU581" s="34"/>
      <c r="EV581" s="34"/>
      <c r="EW581" s="34"/>
      <c r="EX581" s="34"/>
      <c r="EY581" s="34"/>
      <c r="EZ581" s="34"/>
      <c r="FA581" s="34"/>
      <c r="FB581" s="34"/>
      <c r="FC581" s="34"/>
      <c r="FD581" s="34"/>
      <c r="FE581" s="34"/>
      <c r="FF581" s="34"/>
      <c r="FG581" s="34"/>
      <c r="FH581" s="34"/>
      <c r="FI581" s="34"/>
      <c r="FJ581" s="34"/>
      <c r="FK581" s="34"/>
      <c r="FL581" s="34"/>
      <c r="FM581" s="34"/>
      <c r="FN581" s="34"/>
      <c r="FO581" s="34"/>
      <c r="FP581" s="34"/>
      <c r="FQ581" s="34"/>
      <c r="FR581" s="34"/>
      <c r="FS581" s="34"/>
      <c r="FT581" s="34"/>
      <c r="FU581" s="34"/>
      <c r="FV581" s="34"/>
      <c r="FW581" s="34"/>
      <c r="FX581" s="34"/>
      <c r="FY581" s="34"/>
      <c r="FZ581" s="34"/>
      <c r="GA581" s="34"/>
      <c r="GB581" s="34"/>
      <c r="GC581" s="34"/>
      <c r="GD581" s="34"/>
      <c r="GE581" s="34"/>
      <c r="GF581" s="34"/>
      <c r="GG581" s="34"/>
      <c r="GH581" s="34"/>
      <c r="GI581" s="34"/>
      <c r="GJ581" s="34"/>
      <c r="GK581" s="34"/>
      <c r="GL581" s="34"/>
      <c r="GM581" s="34"/>
      <c r="GN581" s="34"/>
      <c r="GO581" s="34"/>
      <c r="GP581" s="34"/>
      <c r="GQ581" s="34"/>
      <c r="GR581" s="34"/>
      <c r="GS581" s="34"/>
      <c r="GT581" s="34"/>
      <c r="GU581" s="34"/>
      <c r="GV581" s="34"/>
      <c r="GW581" s="34"/>
      <c r="GX581" s="34"/>
      <c r="GY581" s="34"/>
      <c r="GZ581" s="34"/>
      <c r="HA581" s="34"/>
      <c r="HB581" s="34"/>
      <c r="HC581" s="34"/>
      <c r="HD581" s="34"/>
      <c r="HE581" s="34"/>
      <c r="HF581" s="34"/>
      <c r="HG581" s="34"/>
      <c r="HH581" s="34"/>
      <c r="HI581" s="34"/>
      <c r="HJ581" s="34"/>
      <c r="HK581" s="34"/>
      <c r="HL581" s="34"/>
      <c r="HM581" s="34"/>
      <c r="HN581" s="34"/>
      <c r="HO581" s="34"/>
      <c r="HP581" s="34"/>
      <c r="HQ581" s="34"/>
      <c r="HR581" s="34"/>
      <c r="HS581" s="34"/>
      <c r="HT581" s="34"/>
      <c r="HU581" s="34"/>
      <c r="HV581" s="34"/>
      <c r="HW581" s="34"/>
      <c r="HX581" s="34"/>
      <c r="HY581" s="34"/>
      <c r="HZ581" s="34"/>
    </row>
    <row r="582" spans="7:234" s="99" customFormat="1" ht="13.5">
      <c r="G582" s="100" t="str">
        <f t="shared" si="613"/>
        <v/>
      </c>
      <c r="H582" s="100" t="str">
        <f t="shared" si="612"/>
        <v/>
      </c>
      <c r="DC582" s="34"/>
      <c r="DD582" s="34"/>
      <c r="DE582" s="34"/>
      <c r="DF582" s="34"/>
      <c r="DG582" s="34"/>
      <c r="DH582" s="34"/>
      <c r="DI582" s="34"/>
      <c r="DJ582" s="34"/>
      <c r="DK582" s="34"/>
      <c r="DL582" s="34"/>
      <c r="DM582" s="34"/>
      <c r="DN582" s="34"/>
      <c r="DO582" s="34"/>
      <c r="DP582" s="34"/>
      <c r="DQ582" s="34"/>
      <c r="DR582" s="34"/>
      <c r="DS582" s="34"/>
      <c r="DT582" s="34"/>
      <c r="DU582" s="34"/>
      <c r="DV582" s="34"/>
      <c r="DW582" s="34"/>
      <c r="DX582" s="34"/>
      <c r="DY582" s="34"/>
      <c r="DZ582" s="34"/>
      <c r="EA582" s="34"/>
      <c r="EB582" s="34"/>
      <c r="EC582" s="34"/>
      <c r="ED582" s="34"/>
      <c r="EE582" s="34"/>
      <c r="EF582" s="34"/>
      <c r="EG582" s="34"/>
      <c r="EH582" s="34"/>
      <c r="EI582" s="34"/>
      <c r="EJ582" s="34"/>
      <c r="EK582" s="34"/>
      <c r="EL582" s="34"/>
      <c r="EM582" s="34"/>
      <c r="EN582" s="34"/>
      <c r="EO582" s="34"/>
      <c r="EP582" s="34"/>
      <c r="EQ582" s="34"/>
      <c r="ER582" s="34"/>
      <c r="ES582" s="34"/>
      <c r="ET582" s="34"/>
      <c r="EU582" s="34"/>
      <c r="EV582" s="34"/>
      <c r="EW582" s="34"/>
      <c r="EX582" s="34"/>
      <c r="EY582" s="34"/>
      <c r="EZ582" s="34"/>
      <c r="FA582" s="34"/>
      <c r="FB582" s="34"/>
      <c r="FC582" s="34"/>
      <c r="FD582" s="34"/>
      <c r="FE582" s="34"/>
      <c r="FF582" s="34"/>
      <c r="FG582" s="34"/>
      <c r="FH582" s="34"/>
      <c r="FI582" s="34"/>
      <c r="FJ582" s="34"/>
      <c r="FK582" s="34"/>
      <c r="FL582" s="34"/>
      <c r="FM582" s="34"/>
      <c r="FN582" s="34"/>
      <c r="FO582" s="34"/>
      <c r="FP582" s="34"/>
      <c r="FQ582" s="34"/>
      <c r="FR582" s="34"/>
      <c r="FS582" s="34"/>
      <c r="FT582" s="34"/>
      <c r="FU582" s="34"/>
      <c r="FV582" s="34"/>
      <c r="FW582" s="34"/>
      <c r="FX582" s="34"/>
      <c r="FY582" s="34"/>
      <c r="FZ582" s="34"/>
      <c r="GA582" s="34"/>
      <c r="GB582" s="34"/>
      <c r="GC582" s="34"/>
      <c r="GD582" s="34"/>
      <c r="GE582" s="34"/>
      <c r="GF582" s="34"/>
      <c r="GG582" s="34"/>
      <c r="GH582" s="34"/>
      <c r="GI582" s="34"/>
      <c r="GJ582" s="34"/>
      <c r="GK582" s="34"/>
      <c r="GL582" s="34"/>
      <c r="GM582" s="34"/>
      <c r="GN582" s="34"/>
      <c r="GO582" s="34"/>
      <c r="GP582" s="34"/>
      <c r="GQ582" s="34"/>
      <c r="GR582" s="34"/>
      <c r="GS582" s="34"/>
      <c r="GT582" s="34"/>
      <c r="GU582" s="34"/>
      <c r="GV582" s="34"/>
      <c r="GW582" s="34"/>
      <c r="GX582" s="34"/>
      <c r="GY582" s="34"/>
      <c r="GZ582" s="34"/>
      <c r="HA582" s="34"/>
      <c r="HB582" s="34"/>
      <c r="HC582" s="34"/>
      <c r="HD582" s="34"/>
      <c r="HE582" s="34"/>
      <c r="HF582" s="34"/>
      <c r="HG582" s="34"/>
      <c r="HH582" s="34"/>
      <c r="HI582" s="34"/>
      <c r="HJ582" s="34"/>
      <c r="HK582" s="34"/>
      <c r="HL582" s="34"/>
      <c r="HM582" s="34"/>
      <c r="HN582" s="34"/>
      <c r="HO582" s="34"/>
      <c r="HP582" s="34"/>
      <c r="HQ582" s="34"/>
      <c r="HR582" s="34"/>
      <c r="HS582" s="34"/>
      <c r="HT582" s="34"/>
      <c r="HU582" s="34"/>
      <c r="HV582" s="34"/>
      <c r="HW582" s="34"/>
      <c r="HX582" s="34"/>
      <c r="HY582" s="34"/>
      <c r="HZ582" s="34"/>
    </row>
    <row r="583" spans="7:234" s="99" customFormat="1" ht="13.5">
      <c r="G583" s="100" t="str">
        <f t="shared" si="613"/>
        <v/>
      </c>
      <c r="H583" s="100" t="str">
        <f t="shared" si="612"/>
        <v/>
      </c>
      <c r="DC583" s="34"/>
      <c r="DD583" s="34"/>
      <c r="DE583" s="34"/>
      <c r="DF583" s="34"/>
      <c r="DG583" s="34"/>
      <c r="DH583" s="34"/>
      <c r="DI583" s="34"/>
      <c r="DJ583" s="34"/>
      <c r="DK583" s="34"/>
      <c r="DL583" s="34"/>
      <c r="DM583" s="34"/>
      <c r="DN583" s="34"/>
      <c r="DO583" s="34"/>
      <c r="DP583" s="34"/>
      <c r="DQ583" s="34"/>
      <c r="DR583" s="34"/>
      <c r="DS583" s="34"/>
      <c r="DT583" s="34"/>
      <c r="DU583" s="34"/>
      <c r="DV583" s="34"/>
      <c r="DW583" s="34"/>
      <c r="DX583" s="34"/>
      <c r="DY583" s="34"/>
      <c r="DZ583" s="34"/>
      <c r="EA583" s="34"/>
      <c r="EB583" s="34"/>
      <c r="EC583" s="34"/>
      <c r="ED583" s="34"/>
      <c r="EE583" s="34"/>
      <c r="EF583" s="34"/>
      <c r="EG583" s="34"/>
      <c r="EH583" s="34"/>
      <c r="EI583" s="34"/>
      <c r="EJ583" s="34"/>
      <c r="EK583" s="34"/>
      <c r="EL583" s="34"/>
      <c r="EM583" s="34"/>
      <c r="EN583" s="34"/>
      <c r="EO583" s="34"/>
      <c r="EP583" s="34"/>
      <c r="EQ583" s="34"/>
      <c r="ER583" s="34"/>
      <c r="ES583" s="34"/>
      <c r="ET583" s="34"/>
      <c r="EU583" s="34"/>
      <c r="EV583" s="34"/>
      <c r="EW583" s="34"/>
      <c r="EX583" s="34"/>
      <c r="EY583" s="34"/>
      <c r="EZ583" s="34"/>
      <c r="FA583" s="34"/>
      <c r="FB583" s="34"/>
      <c r="FC583" s="34"/>
      <c r="FD583" s="34"/>
      <c r="FE583" s="34"/>
      <c r="FF583" s="34"/>
      <c r="FG583" s="34"/>
      <c r="FH583" s="34"/>
      <c r="FI583" s="34"/>
      <c r="FJ583" s="34"/>
      <c r="FK583" s="34"/>
      <c r="FL583" s="34"/>
      <c r="FM583" s="34"/>
      <c r="FN583" s="34"/>
      <c r="FO583" s="34"/>
      <c r="FP583" s="34"/>
      <c r="FQ583" s="34"/>
      <c r="FR583" s="34"/>
      <c r="FS583" s="34"/>
      <c r="FT583" s="34"/>
      <c r="FU583" s="34"/>
      <c r="FV583" s="34"/>
      <c r="FW583" s="34"/>
      <c r="FX583" s="34"/>
      <c r="FY583" s="34"/>
      <c r="FZ583" s="34"/>
      <c r="GA583" s="34"/>
      <c r="GB583" s="34"/>
      <c r="GC583" s="34"/>
      <c r="GD583" s="34"/>
      <c r="GE583" s="34"/>
      <c r="GF583" s="34"/>
      <c r="GG583" s="34"/>
      <c r="GH583" s="34"/>
      <c r="GI583" s="34"/>
      <c r="GJ583" s="34"/>
      <c r="GK583" s="34"/>
      <c r="GL583" s="34"/>
      <c r="GM583" s="34"/>
      <c r="GN583" s="34"/>
      <c r="GO583" s="34"/>
      <c r="GP583" s="34"/>
      <c r="GQ583" s="34"/>
      <c r="GR583" s="34"/>
      <c r="GS583" s="34"/>
      <c r="GT583" s="34"/>
      <c r="GU583" s="34"/>
      <c r="GV583" s="34"/>
      <c r="GW583" s="34"/>
      <c r="GX583" s="34"/>
      <c r="GY583" s="34"/>
      <c r="GZ583" s="34"/>
      <c r="HA583" s="34"/>
      <c r="HB583" s="34"/>
      <c r="HC583" s="34"/>
      <c r="HD583" s="34"/>
      <c r="HE583" s="34"/>
      <c r="HF583" s="34"/>
      <c r="HG583" s="34"/>
      <c r="HH583" s="34"/>
      <c r="HI583" s="34"/>
      <c r="HJ583" s="34"/>
      <c r="HK583" s="34"/>
      <c r="HL583" s="34"/>
      <c r="HM583" s="34"/>
      <c r="HN583" s="34"/>
      <c r="HO583" s="34"/>
      <c r="HP583" s="34"/>
      <c r="HQ583" s="34"/>
      <c r="HR583" s="34"/>
      <c r="HS583" s="34"/>
      <c r="HT583" s="34"/>
      <c r="HU583" s="34"/>
      <c r="HV583" s="34"/>
      <c r="HW583" s="34"/>
      <c r="HX583" s="34"/>
      <c r="HY583" s="34"/>
      <c r="HZ583" s="34"/>
    </row>
    <row r="584" spans="7:234" s="99" customFormat="1" ht="13.5">
      <c r="G584" s="100" t="str">
        <f t="shared" si="613"/>
        <v/>
      </c>
      <c r="H584" s="100" t="str">
        <f t="shared" si="612"/>
        <v/>
      </c>
      <c r="DC584" s="34"/>
      <c r="DD584" s="34"/>
      <c r="DE584" s="34"/>
      <c r="DF584" s="34"/>
      <c r="DG584" s="34"/>
      <c r="DH584" s="34"/>
      <c r="DI584" s="34"/>
      <c r="DJ584" s="34"/>
      <c r="DK584" s="34"/>
      <c r="DL584" s="34"/>
      <c r="DM584" s="34"/>
      <c r="DN584" s="34"/>
      <c r="DO584" s="34"/>
      <c r="DP584" s="34"/>
      <c r="DQ584" s="34"/>
      <c r="DR584" s="34"/>
      <c r="DS584" s="34"/>
      <c r="DT584" s="34"/>
      <c r="DU584" s="34"/>
      <c r="DV584" s="34"/>
      <c r="DW584" s="34"/>
      <c r="DX584" s="34"/>
      <c r="DY584" s="34"/>
      <c r="DZ584" s="34"/>
      <c r="EA584" s="34"/>
      <c r="EB584" s="34"/>
      <c r="EC584" s="34"/>
      <c r="ED584" s="34"/>
      <c r="EE584" s="34"/>
      <c r="EF584" s="34"/>
      <c r="EG584" s="34"/>
      <c r="EH584" s="34"/>
      <c r="EI584" s="34"/>
      <c r="EJ584" s="34"/>
      <c r="EK584" s="34"/>
      <c r="EL584" s="34"/>
      <c r="EM584" s="34"/>
      <c r="EN584" s="34"/>
      <c r="EO584" s="34"/>
      <c r="EP584" s="34"/>
      <c r="EQ584" s="34"/>
      <c r="ER584" s="34"/>
      <c r="ES584" s="34"/>
      <c r="ET584" s="34"/>
      <c r="EU584" s="34"/>
      <c r="EV584" s="34"/>
      <c r="EW584" s="34"/>
      <c r="EX584" s="34"/>
      <c r="EY584" s="34"/>
      <c r="EZ584" s="34"/>
      <c r="FA584" s="34"/>
      <c r="FB584" s="34"/>
      <c r="FC584" s="34"/>
      <c r="FD584" s="34"/>
      <c r="FE584" s="34"/>
      <c r="FF584" s="34"/>
      <c r="FG584" s="34"/>
      <c r="FH584" s="34"/>
      <c r="FI584" s="34"/>
      <c r="FJ584" s="34"/>
      <c r="FK584" s="34"/>
      <c r="FL584" s="34"/>
      <c r="FM584" s="34"/>
      <c r="FN584" s="34"/>
      <c r="FO584" s="34"/>
      <c r="FP584" s="34"/>
      <c r="FQ584" s="34"/>
      <c r="FR584" s="34"/>
      <c r="FS584" s="34"/>
      <c r="FT584" s="34"/>
      <c r="FU584" s="34"/>
      <c r="FV584" s="34"/>
      <c r="FW584" s="34"/>
      <c r="FX584" s="34"/>
      <c r="FY584" s="34"/>
      <c r="FZ584" s="34"/>
      <c r="GA584" s="34"/>
      <c r="GB584" s="34"/>
      <c r="GC584" s="34"/>
      <c r="GD584" s="34"/>
      <c r="GE584" s="34"/>
      <c r="GF584" s="34"/>
      <c r="GG584" s="34"/>
      <c r="GH584" s="34"/>
      <c r="GI584" s="34"/>
      <c r="GJ584" s="34"/>
      <c r="GK584" s="34"/>
      <c r="GL584" s="34"/>
      <c r="GM584" s="34"/>
      <c r="GN584" s="34"/>
      <c r="GO584" s="34"/>
      <c r="GP584" s="34"/>
      <c r="GQ584" s="34"/>
      <c r="GR584" s="34"/>
      <c r="GS584" s="34"/>
      <c r="GT584" s="34"/>
      <c r="GU584" s="34"/>
      <c r="GV584" s="34"/>
      <c r="GW584" s="34"/>
      <c r="GX584" s="34"/>
      <c r="GY584" s="34"/>
      <c r="GZ584" s="34"/>
      <c r="HA584" s="34"/>
      <c r="HB584" s="34"/>
      <c r="HC584" s="34"/>
      <c r="HD584" s="34"/>
      <c r="HE584" s="34"/>
      <c r="HF584" s="34"/>
      <c r="HG584" s="34"/>
      <c r="HH584" s="34"/>
      <c r="HI584" s="34"/>
      <c r="HJ584" s="34"/>
      <c r="HK584" s="34"/>
      <c r="HL584" s="34"/>
      <c r="HM584" s="34"/>
      <c r="HN584" s="34"/>
      <c r="HO584" s="34"/>
      <c r="HP584" s="34"/>
      <c r="HQ584" s="34"/>
      <c r="HR584" s="34"/>
      <c r="HS584" s="34"/>
      <c r="HT584" s="34"/>
      <c r="HU584" s="34"/>
      <c r="HV584" s="34"/>
      <c r="HW584" s="34"/>
      <c r="HX584" s="34"/>
      <c r="HY584" s="34"/>
      <c r="HZ584" s="34"/>
    </row>
    <row r="585" spans="7:234" s="99" customFormat="1" ht="13.5">
      <c r="G585" s="100" t="str">
        <f t="shared" si="613"/>
        <v/>
      </c>
      <c r="H585" s="100" t="str">
        <f t="shared" si="612"/>
        <v/>
      </c>
      <c r="DC585" s="34"/>
      <c r="DD585" s="34"/>
      <c r="DE585" s="34"/>
      <c r="DF585" s="34"/>
      <c r="DG585" s="34"/>
      <c r="DH585" s="34"/>
      <c r="DI585" s="34"/>
      <c r="DJ585" s="34"/>
      <c r="DK585" s="34"/>
      <c r="DL585" s="34"/>
      <c r="DM585" s="34"/>
      <c r="DN585" s="34"/>
      <c r="DO585" s="34"/>
      <c r="DP585" s="34"/>
      <c r="DQ585" s="34"/>
      <c r="DR585" s="34"/>
      <c r="DS585" s="34"/>
      <c r="DT585" s="34"/>
      <c r="DU585" s="34"/>
      <c r="DV585" s="34"/>
      <c r="DW585" s="34"/>
      <c r="DX585" s="34"/>
      <c r="DY585" s="34"/>
      <c r="DZ585" s="34"/>
      <c r="EA585" s="34"/>
      <c r="EB585" s="34"/>
      <c r="EC585" s="34"/>
      <c r="ED585" s="34"/>
      <c r="EE585" s="34"/>
      <c r="EF585" s="34"/>
      <c r="EG585" s="34"/>
      <c r="EH585" s="34"/>
      <c r="EI585" s="34"/>
      <c r="EJ585" s="34"/>
      <c r="EK585" s="34"/>
      <c r="EL585" s="34"/>
      <c r="EM585" s="34"/>
      <c r="EN585" s="34"/>
      <c r="EO585" s="34"/>
      <c r="EP585" s="34"/>
      <c r="EQ585" s="34"/>
      <c r="ER585" s="34"/>
      <c r="ES585" s="34"/>
      <c r="ET585" s="34"/>
      <c r="EU585" s="34"/>
      <c r="EV585" s="34"/>
      <c r="EW585" s="34"/>
      <c r="EX585" s="34"/>
      <c r="EY585" s="34"/>
      <c r="EZ585" s="34"/>
      <c r="FA585" s="34"/>
      <c r="FB585" s="34"/>
      <c r="FC585" s="34"/>
      <c r="FD585" s="34"/>
      <c r="FE585" s="34"/>
      <c r="FF585" s="34"/>
      <c r="FG585" s="34"/>
      <c r="FH585" s="34"/>
      <c r="FI585" s="34"/>
      <c r="FJ585" s="34"/>
      <c r="FK585" s="34"/>
      <c r="FL585" s="34"/>
      <c r="FM585" s="34"/>
      <c r="FN585" s="34"/>
      <c r="FO585" s="34"/>
      <c r="FP585" s="34"/>
      <c r="FQ585" s="34"/>
      <c r="FR585" s="34"/>
      <c r="FS585" s="34"/>
      <c r="FT585" s="34"/>
      <c r="FU585" s="34"/>
      <c r="FV585" s="34"/>
      <c r="FW585" s="34"/>
      <c r="FX585" s="34"/>
      <c r="FY585" s="34"/>
      <c r="FZ585" s="34"/>
      <c r="GA585" s="34"/>
      <c r="GB585" s="34"/>
      <c r="GC585" s="34"/>
      <c r="GD585" s="34"/>
      <c r="GE585" s="34"/>
      <c r="GF585" s="34"/>
      <c r="GG585" s="34"/>
      <c r="GH585" s="34"/>
      <c r="GI585" s="34"/>
      <c r="GJ585" s="34"/>
      <c r="GK585" s="34"/>
      <c r="GL585" s="34"/>
      <c r="GM585" s="34"/>
      <c r="GN585" s="34"/>
      <c r="GO585" s="34"/>
      <c r="GP585" s="34"/>
      <c r="GQ585" s="34"/>
      <c r="GR585" s="34"/>
      <c r="GS585" s="34"/>
      <c r="GT585" s="34"/>
      <c r="GU585" s="34"/>
      <c r="GV585" s="34"/>
      <c r="GW585" s="34"/>
      <c r="GX585" s="34"/>
      <c r="GY585" s="34"/>
      <c r="GZ585" s="34"/>
      <c r="HA585" s="34"/>
      <c r="HB585" s="34"/>
      <c r="HC585" s="34"/>
      <c r="HD585" s="34"/>
      <c r="HE585" s="34"/>
      <c r="HF585" s="34"/>
      <c r="HG585" s="34"/>
      <c r="HH585" s="34"/>
      <c r="HI585" s="34"/>
      <c r="HJ585" s="34"/>
      <c r="HK585" s="34"/>
      <c r="HL585" s="34"/>
      <c r="HM585" s="34"/>
      <c r="HN585" s="34"/>
      <c r="HO585" s="34"/>
      <c r="HP585" s="34"/>
      <c r="HQ585" s="34"/>
      <c r="HR585" s="34"/>
      <c r="HS585" s="34"/>
      <c r="HT585" s="34"/>
      <c r="HU585" s="34"/>
      <c r="HV585" s="34"/>
      <c r="HW585" s="34"/>
      <c r="HX585" s="34"/>
      <c r="HY585" s="34"/>
      <c r="HZ585" s="34"/>
    </row>
    <row r="586" spans="7:234" s="99" customFormat="1" ht="13.5">
      <c r="G586" s="100" t="str">
        <f t="shared" si="613"/>
        <v/>
      </c>
      <c r="H586" s="100" t="str">
        <f t="shared" si="612"/>
        <v/>
      </c>
      <c r="DC586" s="34"/>
      <c r="DD586" s="34"/>
      <c r="DE586" s="34"/>
      <c r="DF586" s="34"/>
      <c r="DG586" s="34"/>
      <c r="DH586" s="34"/>
      <c r="DI586" s="34"/>
      <c r="DJ586" s="34"/>
      <c r="DK586" s="34"/>
      <c r="DL586" s="34"/>
      <c r="DM586" s="34"/>
      <c r="DN586" s="34"/>
      <c r="DO586" s="34"/>
      <c r="DP586" s="34"/>
      <c r="DQ586" s="34"/>
      <c r="DR586" s="34"/>
      <c r="DS586" s="34"/>
      <c r="DT586" s="34"/>
      <c r="DU586" s="34"/>
      <c r="DV586" s="34"/>
      <c r="DW586" s="34"/>
      <c r="DX586" s="34"/>
      <c r="DY586" s="34"/>
      <c r="DZ586" s="34"/>
      <c r="EA586" s="34"/>
      <c r="EB586" s="34"/>
      <c r="EC586" s="34"/>
      <c r="ED586" s="34"/>
      <c r="EE586" s="34"/>
      <c r="EF586" s="34"/>
      <c r="EG586" s="34"/>
      <c r="EH586" s="34"/>
      <c r="EI586" s="34"/>
      <c r="EJ586" s="34"/>
      <c r="EK586" s="34"/>
      <c r="EL586" s="34"/>
      <c r="EM586" s="34"/>
      <c r="EN586" s="34"/>
      <c r="EO586" s="34"/>
      <c r="EP586" s="34"/>
      <c r="EQ586" s="34"/>
      <c r="ER586" s="34"/>
      <c r="ES586" s="34"/>
      <c r="ET586" s="34"/>
      <c r="EU586" s="34"/>
      <c r="EV586" s="34"/>
      <c r="EW586" s="34"/>
      <c r="EX586" s="34"/>
      <c r="EY586" s="34"/>
      <c r="EZ586" s="34"/>
      <c r="FA586" s="34"/>
      <c r="FB586" s="34"/>
      <c r="FC586" s="34"/>
      <c r="FD586" s="34"/>
      <c r="FE586" s="34"/>
      <c r="FF586" s="34"/>
      <c r="FG586" s="34"/>
      <c r="FH586" s="34"/>
      <c r="FI586" s="34"/>
      <c r="FJ586" s="34"/>
      <c r="FK586" s="34"/>
      <c r="FL586" s="34"/>
      <c r="FM586" s="34"/>
      <c r="FN586" s="34"/>
      <c r="FO586" s="34"/>
      <c r="FP586" s="34"/>
      <c r="FQ586" s="34"/>
      <c r="FR586" s="34"/>
      <c r="FS586" s="34"/>
      <c r="FT586" s="34"/>
      <c r="FU586" s="34"/>
      <c r="FV586" s="34"/>
      <c r="FW586" s="34"/>
      <c r="FX586" s="34"/>
      <c r="FY586" s="34"/>
      <c r="FZ586" s="34"/>
      <c r="GA586" s="34"/>
      <c r="GB586" s="34"/>
      <c r="GC586" s="34"/>
      <c r="GD586" s="34"/>
      <c r="GE586" s="34"/>
      <c r="GF586" s="34"/>
      <c r="GG586" s="34"/>
      <c r="GH586" s="34"/>
      <c r="GI586" s="34"/>
      <c r="GJ586" s="34"/>
      <c r="GK586" s="34"/>
      <c r="GL586" s="34"/>
      <c r="GM586" s="34"/>
      <c r="GN586" s="34"/>
      <c r="GO586" s="34"/>
      <c r="GP586" s="34"/>
      <c r="GQ586" s="34"/>
      <c r="GR586" s="34"/>
      <c r="GS586" s="34"/>
      <c r="GT586" s="34"/>
      <c r="GU586" s="34"/>
      <c r="GV586" s="34"/>
      <c r="GW586" s="34"/>
      <c r="GX586" s="34"/>
      <c r="GY586" s="34"/>
      <c r="GZ586" s="34"/>
      <c r="HA586" s="34"/>
      <c r="HB586" s="34"/>
      <c r="HC586" s="34"/>
      <c r="HD586" s="34"/>
      <c r="HE586" s="34"/>
      <c r="HF586" s="34"/>
      <c r="HG586" s="34"/>
      <c r="HH586" s="34"/>
      <c r="HI586" s="34"/>
      <c r="HJ586" s="34"/>
      <c r="HK586" s="34"/>
      <c r="HL586" s="34"/>
      <c r="HM586" s="34"/>
      <c r="HN586" s="34"/>
      <c r="HO586" s="34"/>
      <c r="HP586" s="34"/>
      <c r="HQ586" s="34"/>
      <c r="HR586" s="34"/>
      <c r="HS586" s="34"/>
      <c r="HT586" s="34"/>
      <c r="HU586" s="34"/>
      <c r="HV586" s="34"/>
      <c r="HW586" s="34"/>
      <c r="HX586" s="34"/>
      <c r="HY586" s="34"/>
      <c r="HZ586" s="34"/>
    </row>
    <row r="587" spans="7:234" s="99" customFormat="1" ht="13.5">
      <c r="G587" s="100" t="str">
        <f t="shared" si="613"/>
        <v/>
      </c>
      <c r="H587" s="100" t="str">
        <f t="shared" si="612"/>
        <v/>
      </c>
      <c r="DC587" s="34"/>
      <c r="DD587" s="34"/>
      <c r="DE587" s="34"/>
      <c r="DF587" s="34"/>
      <c r="DG587" s="34"/>
      <c r="DH587" s="34"/>
      <c r="DI587" s="34"/>
      <c r="DJ587" s="34"/>
      <c r="DK587" s="34"/>
      <c r="DL587" s="34"/>
      <c r="DM587" s="34"/>
      <c r="DN587" s="34"/>
      <c r="DO587" s="34"/>
      <c r="DP587" s="34"/>
      <c r="DQ587" s="34"/>
      <c r="DR587" s="34"/>
      <c r="DS587" s="34"/>
      <c r="DT587" s="34"/>
      <c r="DU587" s="34"/>
      <c r="DV587" s="34"/>
      <c r="DW587" s="34"/>
      <c r="DX587" s="34"/>
      <c r="DY587" s="34"/>
      <c r="DZ587" s="34"/>
      <c r="EA587" s="34"/>
      <c r="EB587" s="34"/>
      <c r="EC587" s="34"/>
      <c r="ED587" s="34"/>
      <c r="EE587" s="34"/>
      <c r="EF587" s="34"/>
      <c r="EG587" s="34"/>
      <c r="EH587" s="34"/>
      <c r="EI587" s="34"/>
      <c r="EJ587" s="34"/>
      <c r="EK587" s="34"/>
      <c r="EL587" s="34"/>
      <c r="EM587" s="34"/>
      <c r="EN587" s="34"/>
      <c r="EO587" s="34"/>
      <c r="EP587" s="34"/>
      <c r="EQ587" s="34"/>
      <c r="ER587" s="34"/>
      <c r="ES587" s="34"/>
      <c r="ET587" s="34"/>
      <c r="EU587" s="34"/>
      <c r="EV587" s="34"/>
      <c r="EW587" s="34"/>
      <c r="EX587" s="34"/>
      <c r="EY587" s="34"/>
      <c r="EZ587" s="34"/>
      <c r="FA587" s="34"/>
      <c r="FB587" s="34"/>
      <c r="FC587" s="34"/>
      <c r="FD587" s="34"/>
      <c r="FE587" s="34"/>
      <c r="FF587" s="34"/>
      <c r="FG587" s="34"/>
      <c r="FH587" s="34"/>
      <c r="FI587" s="34"/>
      <c r="FJ587" s="34"/>
      <c r="FK587" s="34"/>
      <c r="FL587" s="34"/>
      <c r="FM587" s="34"/>
      <c r="FN587" s="34"/>
      <c r="FO587" s="34"/>
      <c r="FP587" s="34"/>
      <c r="FQ587" s="34"/>
      <c r="FR587" s="34"/>
      <c r="FS587" s="34"/>
      <c r="FT587" s="34"/>
      <c r="FU587" s="34"/>
      <c r="FV587" s="34"/>
      <c r="FW587" s="34"/>
      <c r="FX587" s="34"/>
      <c r="FY587" s="34"/>
      <c r="FZ587" s="34"/>
      <c r="GA587" s="34"/>
      <c r="GB587" s="34"/>
      <c r="GC587" s="34"/>
      <c r="GD587" s="34"/>
      <c r="GE587" s="34"/>
      <c r="GF587" s="34"/>
      <c r="GG587" s="34"/>
      <c r="GH587" s="34"/>
      <c r="GI587" s="34"/>
      <c r="GJ587" s="34"/>
      <c r="GK587" s="34"/>
      <c r="GL587" s="34"/>
      <c r="GM587" s="34"/>
      <c r="GN587" s="34"/>
      <c r="GO587" s="34"/>
      <c r="GP587" s="34"/>
      <c r="GQ587" s="34"/>
      <c r="GR587" s="34"/>
      <c r="GS587" s="34"/>
      <c r="GT587" s="34"/>
      <c r="GU587" s="34"/>
      <c r="GV587" s="34"/>
      <c r="GW587" s="34"/>
      <c r="GX587" s="34"/>
      <c r="GY587" s="34"/>
      <c r="GZ587" s="34"/>
      <c r="HA587" s="34"/>
      <c r="HB587" s="34"/>
      <c r="HC587" s="34"/>
      <c r="HD587" s="34"/>
      <c r="HE587" s="34"/>
      <c r="HF587" s="34"/>
      <c r="HG587" s="34"/>
      <c r="HH587" s="34"/>
      <c r="HI587" s="34"/>
      <c r="HJ587" s="34"/>
      <c r="HK587" s="34"/>
      <c r="HL587" s="34"/>
      <c r="HM587" s="34"/>
      <c r="HN587" s="34"/>
      <c r="HO587" s="34"/>
      <c r="HP587" s="34"/>
      <c r="HQ587" s="34"/>
      <c r="HR587" s="34"/>
      <c r="HS587" s="34"/>
      <c r="HT587" s="34"/>
      <c r="HU587" s="34"/>
      <c r="HV587" s="34"/>
      <c r="HW587" s="34"/>
      <c r="HX587" s="34"/>
      <c r="HY587" s="34"/>
      <c r="HZ587" s="34"/>
    </row>
    <row r="588" spans="7:234" s="99" customFormat="1" ht="13.5">
      <c r="G588" s="100" t="str">
        <f t="shared" si="613"/>
        <v/>
      </c>
      <c r="H588" s="100" t="str">
        <f t="shared" si="612"/>
        <v/>
      </c>
      <c r="DC588" s="34"/>
      <c r="DD588" s="34"/>
      <c r="DE588" s="34"/>
      <c r="DF588" s="34"/>
      <c r="DG588" s="34"/>
      <c r="DH588" s="34"/>
      <c r="DI588" s="34"/>
      <c r="DJ588" s="34"/>
      <c r="DK588" s="34"/>
      <c r="DL588" s="34"/>
      <c r="DM588" s="34"/>
      <c r="DN588" s="34"/>
      <c r="DO588" s="34"/>
      <c r="DP588" s="34"/>
      <c r="DQ588" s="34"/>
      <c r="DR588" s="34"/>
      <c r="DS588" s="34"/>
      <c r="DT588" s="34"/>
      <c r="DU588" s="34"/>
      <c r="DV588" s="34"/>
      <c r="DW588" s="34"/>
      <c r="DX588" s="34"/>
      <c r="DY588" s="34"/>
      <c r="DZ588" s="34"/>
      <c r="EA588" s="34"/>
      <c r="EB588" s="34"/>
      <c r="EC588" s="34"/>
      <c r="ED588" s="34"/>
      <c r="EE588" s="34"/>
      <c r="EF588" s="34"/>
      <c r="EG588" s="34"/>
      <c r="EH588" s="34"/>
      <c r="EI588" s="34"/>
      <c r="EJ588" s="34"/>
      <c r="EK588" s="34"/>
      <c r="EL588" s="34"/>
      <c r="EM588" s="34"/>
      <c r="EN588" s="34"/>
      <c r="EO588" s="34"/>
      <c r="EP588" s="34"/>
      <c r="EQ588" s="34"/>
      <c r="ER588" s="34"/>
      <c r="ES588" s="34"/>
      <c r="ET588" s="34"/>
      <c r="EU588" s="34"/>
      <c r="EV588" s="34"/>
      <c r="EW588" s="34"/>
      <c r="EX588" s="34"/>
      <c r="EY588" s="34"/>
      <c r="EZ588" s="34"/>
      <c r="FA588" s="34"/>
      <c r="FB588" s="34"/>
      <c r="FC588" s="34"/>
      <c r="FD588" s="34"/>
      <c r="FE588" s="34"/>
      <c r="FF588" s="34"/>
      <c r="FG588" s="34"/>
      <c r="FH588" s="34"/>
      <c r="FI588" s="34"/>
      <c r="FJ588" s="34"/>
      <c r="FK588" s="34"/>
      <c r="FL588" s="34"/>
      <c r="FM588" s="34"/>
      <c r="FN588" s="34"/>
      <c r="FO588" s="34"/>
      <c r="FP588" s="34"/>
      <c r="FQ588" s="34"/>
      <c r="FR588" s="34"/>
      <c r="FS588" s="34"/>
      <c r="FT588" s="34"/>
      <c r="FU588" s="34"/>
      <c r="FV588" s="34"/>
      <c r="FW588" s="34"/>
      <c r="FX588" s="34"/>
      <c r="FY588" s="34"/>
      <c r="FZ588" s="34"/>
      <c r="GA588" s="34"/>
      <c r="GB588" s="34"/>
      <c r="GC588" s="34"/>
      <c r="GD588" s="34"/>
      <c r="GE588" s="34"/>
      <c r="GF588" s="34"/>
      <c r="GG588" s="34"/>
      <c r="GH588" s="34"/>
      <c r="GI588" s="34"/>
      <c r="GJ588" s="34"/>
      <c r="GK588" s="34"/>
      <c r="GL588" s="34"/>
      <c r="GM588" s="34"/>
      <c r="GN588" s="34"/>
      <c r="GO588" s="34"/>
      <c r="GP588" s="34"/>
      <c r="GQ588" s="34"/>
      <c r="GR588" s="34"/>
      <c r="GS588" s="34"/>
      <c r="GT588" s="34"/>
      <c r="GU588" s="34"/>
      <c r="GV588" s="34"/>
      <c r="GW588" s="34"/>
      <c r="GX588" s="34"/>
      <c r="GY588" s="34"/>
      <c r="GZ588" s="34"/>
      <c r="HA588" s="34"/>
      <c r="HB588" s="34"/>
      <c r="HC588" s="34"/>
      <c r="HD588" s="34"/>
      <c r="HE588" s="34"/>
      <c r="HF588" s="34"/>
      <c r="HG588" s="34"/>
      <c r="HH588" s="34"/>
      <c r="HI588" s="34"/>
      <c r="HJ588" s="34"/>
      <c r="HK588" s="34"/>
      <c r="HL588" s="34"/>
      <c r="HM588" s="34"/>
      <c r="HN588" s="34"/>
      <c r="HO588" s="34"/>
      <c r="HP588" s="34"/>
      <c r="HQ588" s="34"/>
      <c r="HR588" s="34"/>
      <c r="HS588" s="34"/>
      <c r="HT588" s="34"/>
      <c r="HU588" s="34"/>
      <c r="HV588" s="34"/>
      <c r="HW588" s="34"/>
      <c r="HX588" s="34"/>
      <c r="HY588" s="34"/>
      <c r="HZ588" s="34"/>
    </row>
    <row r="589" spans="7:234" s="99" customFormat="1" ht="13.5">
      <c r="G589" s="100" t="str">
        <f t="shared" si="613"/>
        <v/>
      </c>
      <c r="H589" s="100" t="str">
        <f t="shared" si="612"/>
        <v/>
      </c>
      <c r="DC589" s="34"/>
      <c r="DD589" s="34"/>
      <c r="DE589" s="34"/>
      <c r="DF589" s="34"/>
      <c r="DG589" s="34"/>
      <c r="DH589" s="34"/>
      <c r="DI589" s="34"/>
      <c r="DJ589" s="34"/>
      <c r="DK589" s="34"/>
      <c r="DL589" s="34"/>
      <c r="DM589" s="34"/>
      <c r="DN589" s="34"/>
      <c r="DO589" s="34"/>
      <c r="DP589" s="34"/>
      <c r="DQ589" s="34"/>
      <c r="DR589" s="34"/>
      <c r="DS589" s="34"/>
      <c r="DT589" s="34"/>
      <c r="DU589" s="34"/>
      <c r="DV589" s="34"/>
      <c r="DW589" s="34"/>
      <c r="DX589" s="34"/>
      <c r="DY589" s="34"/>
      <c r="DZ589" s="34"/>
      <c r="EA589" s="34"/>
      <c r="EB589" s="34"/>
      <c r="EC589" s="34"/>
      <c r="ED589" s="34"/>
      <c r="EE589" s="34"/>
      <c r="EF589" s="34"/>
      <c r="EG589" s="34"/>
      <c r="EH589" s="34"/>
      <c r="EI589" s="34"/>
      <c r="EJ589" s="34"/>
      <c r="EK589" s="34"/>
      <c r="EL589" s="34"/>
      <c r="EM589" s="34"/>
      <c r="EN589" s="34"/>
      <c r="EO589" s="34"/>
      <c r="EP589" s="34"/>
      <c r="EQ589" s="34"/>
      <c r="ER589" s="34"/>
      <c r="ES589" s="34"/>
      <c r="ET589" s="34"/>
      <c r="EU589" s="34"/>
      <c r="EV589" s="34"/>
      <c r="EW589" s="34"/>
      <c r="EX589" s="34"/>
      <c r="EY589" s="34"/>
      <c r="EZ589" s="34"/>
      <c r="FA589" s="34"/>
      <c r="FB589" s="34"/>
      <c r="FC589" s="34"/>
      <c r="FD589" s="34"/>
      <c r="FE589" s="34"/>
      <c r="FF589" s="34"/>
      <c r="FG589" s="34"/>
      <c r="FH589" s="34"/>
      <c r="FI589" s="34"/>
      <c r="FJ589" s="34"/>
      <c r="FK589" s="34"/>
      <c r="FL589" s="34"/>
      <c r="FM589" s="34"/>
      <c r="FN589" s="34"/>
      <c r="FO589" s="34"/>
      <c r="FP589" s="34"/>
      <c r="FQ589" s="34"/>
      <c r="FR589" s="34"/>
      <c r="FS589" s="34"/>
      <c r="FT589" s="34"/>
      <c r="FU589" s="34"/>
      <c r="FV589" s="34"/>
      <c r="FW589" s="34"/>
      <c r="FX589" s="34"/>
      <c r="FY589" s="34"/>
      <c r="FZ589" s="34"/>
      <c r="GA589" s="34"/>
      <c r="GB589" s="34"/>
      <c r="GC589" s="34"/>
      <c r="GD589" s="34"/>
      <c r="GE589" s="34"/>
      <c r="GF589" s="34"/>
      <c r="GG589" s="34"/>
      <c r="GH589" s="34"/>
      <c r="GI589" s="34"/>
      <c r="GJ589" s="34"/>
      <c r="GK589" s="34"/>
      <c r="GL589" s="34"/>
      <c r="GM589" s="34"/>
      <c r="GN589" s="34"/>
      <c r="GO589" s="34"/>
      <c r="GP589" s="34"/>
      <c r="GQ589" s="34"/>
      <c r="GR589" s="34"/>
      <c r="GS589" s="34"/>
      <c r="GT589" s="34"/>
      <c r="GU589" s="34"/>
      <c r="GV589" s="34"/>
      <c r="GW589" s="34"/>
      <c r="GX589" s="34"/>
      <c r="GY589" s="34"/>
      <c r="GZ589" s="34"/>
      <c r="HA589" s="34"/>
      <c r="HB589" s="34"/>
      <c r="HC589" s="34"/>
      <c r="HD589" s="34"/>
      <c r="HE589" s="34"/>
      <c r="HF589" s="34"/>
      <c r="HG589" s="34"/>
      <c r="HH589" s="34"/>
      <c r="HI589" s="34"/>
      <c r="HJ589" s="34"/>
      <c r="HK589" s="34"/>
      <c r="HL589" s="34"/>
      <c r="HM589" s="34"/>
      <c r="HN589" s="34"/>
      <c r="HO589" s="34"/>
      <c r="HP589" s="34"/>
      <c r="HQ589" s="34"/>
      <c r="HR589" s="34"/>
      <c r="HS589" s="34"/>
      <c r="HT589" s="34"/>
      <c r="HU589" s="34"/>
      <c r="HV589" s="34"/>
      <c r="HW589" s="34"/>
      <c r="HX589" s="34"/>
      <c r="HY589" s="34"/>
      <c r="HZ589" s="34"/>
    </row>
    <row r="590" spans="7:234" s="99" customFormat="1" ht="13.5">
      <c r="G590" s="100" t="str">
        <f t="shared" si="613"/>
        <v/>
      </c>
      <c r="H590" s="100" t="str">
        <f t="shared" si="612"/>
        <v/>
      </c>
      <c r="DC590" s="34"/>
      <c r="DD590" s="34"/>
      <c r="DE590" s="34"/>
      <c r="DF590" s="34"/>
      <c r="DG590" s="34"/>
      <c r="DH590" s="34"/>
      <c r="DI590" s="34"/>
      <c r="DJ590" s="34"/>
      <c r="DK590" s="34"/>
      <c r="DL590" s="34"/>
      <c r="DM590" s="34"/>
      <c r="DN590" s="34"/>
      <c r="DO590" s="34"/>
      <c r="DP590" s="34"/>
      <c r="DQ590" s="34"/>
      <c r="DR590" s="34"/>
      <c r="DS590" s="34"/>
      <c r="DT590" s="34"/>
      <c r="DU590" s="34"/>
      <c r="DV590" s="34"/>
      <c r="DW590" s="34"/>
      <c r="DX590" s="34"/>
      <c r="DY590" s="34"/>
      <c r="DZ590" s="34"/>
      <c r="EA590" s="34"/>
      <c r="EB590" s="34"/>
      <c r="EC590" s="34"/>
      <c r="ED590" s="34"/>
      <c r="EE590" s="34"/>
      <c r="EF590" s="34"/>
      <c r="EG590" s="34"/>
      <c r="EH590" s="34"/>
      <c r="EI590" s="34"/>
      <c r="EJ590" s="34"/>
      <c r="EK590" s="34"/>
      <c r="EL590" s="34"/>
      <c r="EM590" s="34"/>
      <c r="EN590" s="34"/>
      <c r="EO590" s="34"/>
      <c r="EP590" s="34"/>
      <c r="EQ590" s="34"/>
      <c r="ER590" s="34"/>
      <c r="ES590" s="34"/>
      <c r="ET590" s="34"/>
      <c r="EU590" s="34"/>
      <c r="EV590" s="34"/>
      <c r="EW590" s="34"/>
      <c r="EX590" s="34"/>
      <c r="EY590" s="34"/>
      <c r="EZ590" s="34"/>
      <c r="FA590" s="34"/>
      <c r="FB590" s="34"/>
      <c r="FC590" s="34"/>
      <c r="FD590" s="34"/>
      <c r="FE590" s="34"/>
      <c r="FF590" s="34"/>
      <c r="FG590" s="34"/>
      <c r="FH590" s="34"/>
      <c r="FI590" s="34"/>
      <c r="FJ590" s="34"/>
      <c r="FK590" s="34"/>
      <c r="FL590" s="34"/>
      <c r="FM590" s="34"/>
      <c r="FN590" s="34"/>
      <c r="FO590" s="34"/>
      <c r="FP590" s="34"/>
      <c r="FQ590" s="34"/>
      <c r="FR590" s="34"/>
      <c r="FS590" s="34"/>
      <c r="FT590" s="34"/>
      <c r="FU590" s="34"/>
      <c r="FV590" s="34"/>
      <c r="FW590" s="34"/>
      <c r="FX590" s="34"/>
      <c r="FY590" s="34"/>
      <c r="FZ590" s="34"/>
      <c r="GA590" s="34"/>
      <c r="GB590" s="34"/>
      <c r="GC590" s="34"/>
      <c r="GD590" s="34"/>
      <c r="GE590" s="34"/>
      <c r="GF590" s="34"/>
      <c r="GG590" s="34"/>
      <c r="GH590" s="34"/>
      <c r="GI590" s="34"/>
      <c r="GJ590" s="34"/>
      <c r="GK590" s="34"/>
      <c r="GL590" s="34"/>
      <c r="GM590" s="34"/>
      <c r="GN590" s="34"/>
      <c r="GO590" s="34"/>
      <c r="GP590" s="34"/>
      <c r="GQ590" s="34"/>
      <c r="GR590" s="34"/>
      <c r="GS590" s="34"/>
      <c r="GT590" s="34"/>
      <c r="GU590" s="34"/>
      <c r="GV590" s="34"/>
      <c r="GW590" s="34"/>
      <c r="GX590" s="34"/>
      <c r="GY590" s="34"/>
      <c r="GZ590" s="34"/>
      <c r="HA590" s="34"/>
      <c r="HB590" s="34"/>
      <c r="HC590" s="34"/>
      <c r="HD590" s="34"/>
      <c r="HE590" s="34"/>
      <c r="HF590" s="34"/>
      <c r="HG590" s="34"/>
      <c r="HH590" s="34"/>
      <c r="HI590" s="34"/>
      <c r="HJ590" s="34"/>
      <c r="HK590" s="34"/>
      <c r="HL590" s="34"/>
      <c r="HM590" s="34"/>
      <c r="HN590" s="34"/>
      <c r="HO590" s="34"/>
      <c r="HP590" s="34"/>
      <c r="HQ590" s="34"/>
      <c r="HR590" s="34"/>
      <c r="HS590" s="34"/>
      <c r="HT590" s="34"/>
      <c r="HU590" s="34"/>
      <c r="HV590" s="34"/>
      <c r="HW590" s="34"/>
      <c r="HX590" s="34"/>
      <c r="HY590" s="34"/>
      <c r="HZ590" s="34"/>
    </row>
    <row r="591" spans="7:234" s="99" customFormat="1" ht="13.5">
      <c r="G591" s="100" t="str">
        <f t="shared" si="613"/>
        <v/>
      </c>
      <c r="H591" s="100" t="str">
        <f t="shared" si="612"/>
        <v/>
      </c>
      <c r="DC591" s="34"/>
      <c r="DD591" s="34"/>
      <c r="DE591" s="34"/>
      <c r="DF591" s="34"/>
      <c r="DG591" s="34"/>
      <c r="DH591" s="34"/>
      <c r="DI591" s="34"/>
      <c r="DJ591" s="34"/>
      <c r="DK591" s="34"/>
      <c r="DL591" s="34"/>
      <c r="DM591" s="34"/>
      <c r="DN591" s="34"/>
      <c r="DO591" s="34"/>
      <c r="DP591" s="34"/>
      <c r="DQ591" s="34"/>
      <c r="DR591" s="34"/>
      <c r="DS591" s="34"/>
      <c r="DT591" s="34"/>
      <c r="DU591" s="34"/>
      <c r="DV591" s="34"/>
      <c r="DW591" s="34"/>
      <c r="DX591" s="34"/>
      <c r="DY591" s="34"/>
      <c r="DZ591" s="34"/>
      <c r="EA591" s="34"/>
      <c r="EB591" s="34"/>
      <c r="EC591" s="34"/>
      <c r="ED591" s="34"/>
      <c r="EE591" s="34"/>
      <c r="EF591" s="34"/>
      <c r="EG591" s="34"/>
      <c r="EH591" s="34"/>
      <c r="EI591" s="34"/>
      <c r="EJ591" s="34"/>
      <c r="EK591" s="34"/>
      <c r="EL591" s="34"/>
      <c r="EM591" s="34"/>
      <c r="EN591" s="34"/>
      <c r="EO591" s="34"/>
      <c r="EP591" s="34"/>
      <c r="EQ591" s="34"/>
      <c r="ER591" s="34"/>
      <c r="ES591" s="34"/>
      <c r="ET591" s="34"/>
      <c r="EU591" s="34"/>
      <c r="EV591" s="34"/>
      <c r="EW591" s="34"/>
      <c r="EX591" s="34"/>
      <c r="EY591" s="34"/>
      <c r="EZ591" s="34"/>
      <c r="FA591" s="34"/>
      <c r="FB591" s="34"/>
      <c r="FC591" s="34"/>
      <c r="FD591" s="34"/>
      <c r="FE591" s="34"/>
      <c r="FF591" s="34"/>
      <c r="FG591" s="34"/>
      <c r="FH591" s="34"/>
      <c r="FI591" s="34"/>
      <c r="FJ591" s="34"/>
      <c r="FK591" s="34"/>
      <c r="FL591" s="34"/>
      <c r="FM591" s="34"/>
      <c r="FN591" s="34"/>
      <c r="FO591" s="34"/>
      <c r="FP591" s="34"/>
      <c r="FQ591" s="34"/>
      <c r="FR591" s="34"/>
      <c r="FS591" s="34"/>
      <c r="FT591" s="34"/>
      <c r="FU591" s="34"/>
      <c r="FV591" s="34"/>
      <c r="FW591" s="34"/>
      <c r="FX591" s="34"/>
      <c r="FY591" s="34"/>
      <c r="FZ591" s="34"/>
      <c r="GA591" s="34"/>
      <c r="GB591" s="34"/>
      <c r="GC591" s="34"/>
      <c r="GD591" s="34"/>
      <c r="GE591" s="34"/>
      <c r="GF591" s="34"/>
      <c r="GG591" s="34"/>
      <c r="GH591" s="34"/>
      <c r="GI591" s="34"/>
      <c r="GJ591" s="34"/>
      <c r="GK591" s="34"/>
      <c r="GL591" s="34"/>
      <c r="GM591" s="34"/>
      <c r="GN591" s="34"/>
      <c r="GO591" s="34"/>
      <c r="GP591" s="34"/>
      <c r="GQ591" s="34"/>
      <c r="GR591" s="34"/>
      <c r="GS591" s="34"/>
      <c r="GT591" s="34"/>
      <c r="GU591" s="34"/>
      <c r="GV591" s="34"/>
      <c r="GW591" s="34"/>
      <c r="GX591" s="34"/>
      <c r="GY591" s="34"/>
      <c r="GZ591" s="34"/>
      <c r="HA591" s="34"/>
      <c r="HB591" s="34"/>
      <c r="HC591" s="34"/>
      <c r="HD591" s="34"/>
      <c r="HE591" s="34"/>
      <c r="HF591" s="34"/>
      <c r="HG591" s="34"/>
      <c r="HH591" s="34"/>
      <c r="HI591" s="34"/>
      <c r="HJ591" s="34"/>
      <c r="HK591" s="34"/>
      <c r="HL591" s="34"/>
      <c r="HM591" s="34"/>
      <c r="HN591" s="34"/>
      <c r="HO591" s="34"/>
      <c r="HP591" s="34"/>
      <c r="HQ591" s="34"/>
      <c r="HR591" s="34"/>
      <c r="HS591" s="34"/>
      <c r="HT591" s="34"/>
      <c r="HU591" s="34"/>
      <c r="HV591" s="34"/>
      <c r="HW591" s="34"/>
      <c r="HX591" s="34"/>
      <c r="HY591" s="34"/>
      <c r="HZ591" s="34"/>
    </row>
    <row r="592" spans="7:234" s="99" customFormat="1" ht="13.5">
      <c r="G592" s="100" t="str">
        <f t="shared" si="613"/>
        <v/>
      </c>
      <c r="H592" s="100" t="str">
        <f t="shared" si="612"/>
        <v/>
      </c>
      <c r="DC592" s="34"/>
      <c r="DD592" s="34"/>
      <c r="DE592" s="34"/>
      <c r="DF592" s="34"/>
      <c r="DG592" s="34"/>
      <c r="DH592" s="34"/>
      <c r="DI592" s="34"/>
      <c r="DJ592" s="34"/>
      <c r="DK592" s="34"/>
      <c r="DL592" s="34"/>
      <c r="DM592" s="34"/>
      <c r="DN592" s="34"/>
      <c r="DO592" s="34"/>
      <c r="DP592" s="34"/>
      <c r="DQ592" s="34"/>
      <c r="DR592" s="34"/>
      <c r="DS592" s="34"/>
      <c r="DT592" s="34"/>
      <c r="DU592" s="34"/>
      <c r="DV592" s="34"/>
      <c r="DW592" s="34"/>
      <c r="DX592" s="34"/>
      <c r="DY592" s="34"/>
      <c r="DZ592" s="34"/>
      <c r="EA592" s="34"/>
      <c r="EB592" s="34"/>
      <c r="EC592" s="34"/>
      <c r="ED592" s="34"/>
      <c r="EE592" s="34"/>
      <c r="EF592" s="34"/>
      <c r="EG592" s="34"/>
      <c r="EH592" s="34"/>
      <c r="EI592" s="34"/>
      <c r="EJ592" s="34"/>
      <c r="EK592" s="34"/>
      <c r="EL592" s="34"/>
      <c r="EM592" s="34"/>
      <c r="EN592" s="34"/>
      <c r="EO592" s="34"/>
      <c r="EP592" s="34"/>
      <c r="EQ592" s="34"/>
      <c r="ER592" s="34"/>
      <c r="ES592" s="34"/>
      <c r="ET592" s="34"/>
      <c r="EU592" s="34"/>
      <c r="EV592" s="34"/>
      <c r="EW592" s="34"/>
      <c r="EX592" s="34"/>
      <c r="EY592" s="34"/>
      <c r="EZ592" s="34"/>
      <c r="FA592" s="34"/>
      <c r="FB592" s="34"/>
      <c r="FC592" s="34"/>
      <c r="FD592" s="34"/>
      <c r="FE592" s="34"/>
      <c r="FF592" s="34"/>
      <c r="FG592" s="34"/>
      <c r="FH592" s="34"/>
      <c r="FI592" s="34"/>
      <c r="FJ592" s="34"/>
      <c r="FK592" s="34"/>
      <c r="FL592" s="34"/>
      <c r="FM592" s="34"/>
      <c r="FN592" s="34"/>
      <c r="FO592" s="34"/>
      <c r="FP592" s="34"/>
      <c r="FQ592" s="34"/>
      <c r="FR592" s="34"/>
      <c r="FS592" s="34"/>
      <c r="FT592" s="34"/>
      <c r="FU592" s="34"/>
      <c r="FV592" s="34"/>
      <c r="FW592" s="34"/>
      <c r="FX592" s="34"/>
      <c r="FY592" s="34"/>
      <c r="FZ592" s="34"/>
      <c r="GA592" s="34"/>
      <c r="GB592" s="34"/>
      <c r="GC592" s="34"/>
      <c r="GD592" s="34"/>
      <c r="GE592" s="34"/>
      <c r="GF592" s="34"/>
      <c r="GG592" s="34"/>
      <c r="GH592" s="34"/>
      <c r="GI592" s="34"/>
      <c r="GJ592" s="34"/>
      <c r="GK592" s="34"/>
      <c r="GL592" s="34"/>
      <c r="GM592" s="34"/>
      <c r="GN592" s="34"/>
      <c r="GO592" s="34"/>
      <c r="GP592" s="34"/>
      <c r="GQ592" s="34"/>
      <c r="GR592" s="34"/>
      <c r="GS592" s="34"/>
      <c r="GT592" s="34"/>
      <c r="GU592" s="34"/>
      <c r="GV592" s="34"/>
      <c r="GW592" s="34"/>
      <c r="GX592" s="34"/>
      <c r="GY592" s="34"/>
      <c r="GZ592" s="34"/>
      <c r="HA592" s="34"/>
      <c r="HB592" s="34"/>
      <c r="HC592" s="34"/>
      <c r="HD592" s="34"/>
      <c r="HE592" s="34"/>
      <c r="HF592" s="34"/>
      <c r="HG592" s="34"/>
      <c r="HH592" s="34"/>
      <c r="HI592" s="34"/>
      <c r="HJ592" s="34"/>
      <c r="HK592" s="34"/>
      <c r="HL592" s="34"/>
      <c r="HM592" s="34"/>
      <c r="HN592" s="34"/>
      <c r="HO592" s="34"/>
      <c r="HP592" s="34"/>
      <c r="HQ592" s="34"/>
      <c r="HR592" s="34"/>
      <c r="HS592" s="34"/>
      <c r="HT592" s="34"/>
      <c r="HU592" s="34"/>
      <c r="HV592" s="34"/>
      <c r="HW592" s="34"/>
      <c r="HX592" s="34"/>
      <c r="HY592" s="34"/>
      <c r="HZ592" s="34"/>
    </row>
    <row r="593" spans="7:234" s="99" customFormat="1" ht="13.5">
      <c r="G593" s="100" t="str">
        <f t="shared" si="613"/>
        <v/>
      </c>
      <c r="H593" s="100" t="str">
        <f t="shared" si="612"/>
        <v/>
      </c>
      <c r="DC593" s="34"/>
      <c r="DD593" s="34"/>
      <c r="DE593" s="34"/>
      <c r="DF593" s="34"/>
      <c r="DG593" s="34"/>
      <c r="DH593" s="34"/>
      <c r="DI593" s="34"/>
      <c r="DJ593" s="34"/>
      <c r="DK593" s="34"/>
      <c r="DL593" s="34"/>
      <c r="DM593" s="34"/>
      <c r="DN593" s="34"/>
      <c r="DO593" s="34"/>
      <c r="DP593" s="34"/>
      <c r="DQ593" s="34"/>
      <c r="DR593" s="34"/>
      <c r="DS593" s="34"/>
      <c r="DT593" s="34"/>
      <c r="DU593" s="34"/>
      <c r="DV593" s="34"/>
      <c r="DW593" s="34"/>
      <c r="DX593" s="34"/>
      <c r="DY593" s="34"/>
      <c r="DZ593" s="34"/>
      <c r="EA593" s="34"/>
      <c r="EB593" s="34"/>
      <c r="EC593" s="34"/>
      <c r="ED593" s="34"/>
      <c r="EE593" s="34"/>
      <c r="EF593" s="34"/>
      <c r="EG593" s="34"/>
      <c r="EH593" s="34"/>
      <c r="EI593" s="34"/>
      <c r="EJ593" s="34"/>
      <c r="EK593" s="34"/>
      <c r="EL593" s="34"/>
      <c r="EM593" s="34"/>
      <c r="EN593" s="34"/>
      <c r="EO593" s="34"/>
      <c r="EP593" s="34"/>
      <c r="EQ593" s="34"/>
      <c r="ER593" s="34"/>
      <c r="ES593" s="34"/>
      <c r="ET593" s="34"/>
      <c r="EU593" s="34"/>
      <c r="EV593" s="34"/>
      <c r="EW593" s="34"/>
      <c r="EX593" s="34"/>
      <c r="EY593" s="34"/>
      <c r="EZ593" s="34"/>
      <c r="FA593" s="34"/>
      <c r="FB593" s="34"/>
      <c r="FC593" s="34"/>
      <c r="FD593" s="34"/>
      <c r="FE593" s="34"/>
      <c r="FF593" s="34"/>
      <c r="FG593" s="34"/>
      <c r="FH593" s="34"/>
      <c r="FI593" s="34"/>
      <c r="FJ593" s="34"/>
      <c r="FK593" s="34"/>
      <c r="FL593" s="34"/>
      <c r="FM593" s="34"/>
      <c r="FN593" s="34"/>
      <c r="FO593" s="34"/>
      <c r="FP593" s="34"/>
      <c r="FQ593" s="34"/>
      <c r="FR593" s="34"/>
      <c r="FS593" s="34"/>
      <c r="FT593" s="34"/>
      <c r="FU593" s="34"/>
      <c r="FV593" s="34"/>
      <c r="FW593" s="34"/>
      <c r="FX593" s="34"/>
      <c r="FY593" s="34"/>
      <c r="FZ593" s="34"/>
      <c r="GA593" s="34"/>
      <c r="GB593" s="34"/>
      <c r="GC593" s="34"/>
      <c r="GD593" s="34"/>
      <c r="GE593" s="34"/>
      <c r="GF593" s="34"/>
      <c r="GG593" s="34"/>
      <c r="GH593" s="34"/>
      <c r="GI593" s="34"/>
      <c r="GJ593" s="34"/>
      <c r="GK593" s="34"/>
      <c r="GL593" s="34"/>
      <c r="GM593" s="34"/>
      <c r="GN593" s="34"/>
      <c r="GO593" s="34"/>
      <c r="GP593" s="34"/>
      <c r="GQ593" s="34"/>
      <c r="GR593" s="34"/>
      <c r="GS593" s="34"/>
      <c r="GT593" s="34"/>
      <c r="GU593" s="34"/>
      <c r="GV593" s="34"/>
      <c r="GW593" s="34"/>
      <c r="GX593" s="34"/>
      <c r="GY593" s="34"/>
      <c r="GZ593" s="34"/>
      <c r="HA593" s="34"/>
      <c r="HB593" s="34"/>
      <c r="HC593" s="34"/>
      <c r="HD593" s="34"/>
      <c r="HE593" s="34"/>
      <c r="HF593" s="34"/>
      <c r="HG593" s="34"/>
      <c r="HH593" s="34"/>
      <c r="HI593" s="34"/>
      <c r="HJ593" s="34"/>
      <c r="HK593" s="34"/>
      <c r="HL593" s="34"/>
      <c r="HM593" s="34"/>
      <c r="HN593" s="34"/>
      <c r="HO593" s="34"/>
      <c r="HP593" s="34"/>
      <c r="HQ593" s="34"/>
      <c r="HR593" s="34"/>
      <c r="HS593" s="34"/>
      <c r="HT593" s="34"/>
      <c r="HU593" s="34"/>
      <c r="HV593" s="34"/>
      <c r="HW593" s="34"/>
      <c r="HX593" s="34"/>
      <c r="HY593" s="34"/>
      <c r="HZ593" s="34"/>
    </row>
    <row r="594" spans="7:234" s="99" customFormat="1" ht="13.5">
      <c r="G594" s="100" t="str">
        <f t="shared" si="613"/>
        <v/>
      </c>
      <c r="H594" s="100" t="str">
        <f t="shared" si="612"/>
        <v/>
      </c>
      <c r="DC594" s="34"/>
      <c r="DD594" s="34"/>
      <c r="DE594" s="34"/>
      <c r="DF594" s="34"/>
      <c r="DG594" s="34"/>
      <c r="DH594" s="34"/>
      <c r="DI594" s="34"/>
      <c r="DJ594" s="34"/>
      <c r="DK594" s="34"/>
      <c r="DL594" s="34"/>
      <c r="DM594" s="34"/>
      <c r="DN594" s="34"/>
      <c r="DO594" s="34"/>
      <c r="DP594" s="34"/>
      <c r="DQ594" s="34"/>
      <c r="DR594" s="34"/>
      <c r="DS594" s="34"/>
      <c r="DT594" s="34"/>
      <c r="DU594" s="34"/>
      <c r="DV594" s="34"/>
      <c r="DW594" s="34"/>
      <c r="DX594" s="34"/>
      <c r="DY594" s="34"/>
      <c r="DZ594" s="34"/>
      <c r="EA594" s="34"/>
      <c r="EB594" s="34"/>
      <c r="EC594" s="34"/>
      <c r="ED594" s="34"/>
      <c r="EE594" s="34"/>
      <c r="EF594" s="34"/>
      <c r="EG594" s="34"/>
      <c r="EH594" s="34"/>
      <c r="EI594" s="34"/>
      <c r="EJ594" s="34"/>
      <c r="EK594" s="34"/>
      <c r="EL594" s="34"/>
      <c r="EM594" s="34"/>
      <c r="EN594" s="34"/>
      <c r="EO594" s="34"/>
      <c r="EP594" s="34"/>
      <c r="EQ594" s="34"/>
      <c r="ER594" s="34"/>
      <c r="ES594" s="34"/>
      <c r="ET594" s="34"/>
      <c r="EU594" s="34"/>
      <c r="EV594" s="34"/>
      <c r="EW594" s="34"/>
      <c r="EX594" s="34"/>
      <c r="EY594" s="34"/>
      <c r="EZ594" s="34"/>
      <c r="FA594" s="34"/>
      <c r="FB594" s="34"/>
      <c r="FC594" s="34"/>
      <c r="FD594" s="34"/>
      <c r="FE594" s="34"/>
      <c r="FF594" s="34"/>
      <c r="FG594" s="34"/>
      <c r="FH594" s="34"/>
      <c r="FI594" s="34"/>
      <c r="FJ594" s="34"/>
      <c r="FK594" s="34"/>
      <c r="FL594" s="34"/>
      <c r="FM594" s="34"/>
      <c r="FN594" s="34"/>
      <c r="FO594" s="34"/>
      <c r="FP594" s="34"/>
      <c r="FQ594" s="34"/>
      <c r="FR594" s="34"/>
      <c r="FS594" s="34"/>
      <c r="FT594" s="34"/>
      <c r="FU594" s="34"/>
      <c r="FV594" s="34"/>
      <c r="FW594" s="34"/>
      <c r="FX594" s="34"/>
      <c r="FY594" s="34"/>
      <c r="FZ594" s="34"/>
      <c r="GA594" s="34"/>
      <c r="GB594" s="34"/>
      <c r="GC594" s="34"/>
      <c r="GD594" s="34"/>
      <c r="GE594" s="34"/>
      <c r="GF594" s="34"/>
      <c r="GG594" s="34"/>
      <c r="GH594" s="34"/>
      <c r="GI594" s="34"/>
      <c r="GJ594" s="34"/>
      <c r="GK594" s="34"/>
      <c r="GL594" s="34"/>
      <c r="GM594" s="34"/>
      <c r="GN594" s="34"/>
      <c r="GO594" s="34"/>
      <c r="GP594" s="34"/>
      <c r="GQ594" s="34"/>
      <c r="GR594" s="34"/>
      <c r="GS594" s="34"/>
      <c r="GT594" s="34"/>
      <c r="GU594" s="34"/>
      <c r="GV594" s="34"/>
      <c r="GW594" s="34"/>
      <c r="GX594" s="34"/>
      <c r="GY594" s="34"/>
      <c r="GZ594" s="34"/>
      <c r="HA594" s="34"/>
      <c r="HB594" s="34"/>
      <c r="HC594" s="34"/>
      <c r="HD594" s="34"/>
      <c r="HE594" s="34"/>
      <c r="HF594" s="34"/>
      <c r="HG594" s="34"/>
      <c r="HH594" s="34"/>
      <c r="HI594" s="34"/>
      <c r="HJ594" s="34"/>
      <c r="HK594" s="34"/>
      <c r="HL594" s="34"/>
      <c r="HM594" s="34"/>
      <c r="HN594" s="34"/>
      <c r="HO594" s="34"/>
      <c r="HP594" s="34"/>
      <c r="HQ594" s="34"/>
      <c r="HR594" s="34"/>
      <c r="HS594" s="34"/>
      <c r="HT594" s="34"/>
      <c r="HU594" s="34"/>
      <c r="HV594" s="34"/>
      <c r="HW594" s="34"/>
      <c r="HX594" s="34"/>
      <c r="HY594" s="34"/>
      <c r="HZ594" s="34"/>
    </row>
    <row r="595" spans="7:234" s="99" customFormat="1" ht="13.5">
      <c r="G595" s="100" t="str">
        <f t="shared" si="613"/>
        <v/>
      </c>
      <c r="H595" s="100" t="str">
        <f t="shared" si="612"/>
        <v/>
      </c>
      <c r="DC595" s="34"/>
      <c r="DD595" s="34"/>
      <c r="DE595" s="34"/>
      <c r="DF595" s="34"/>
      <c r="DG595" s="34"/>
      <c r="DH595" s="34"/>
      <c r="DI595" s="34"/>
      <c r="DJ595" s="34"/>
      <c r="DK595" s="34"/>
      <c r="DL595" s="34"/>
      <c r="DM595" s="34"/>
      <c r="DN595" s="34"/>
      <c r="DO595" s="34"/>
      <c r="DP595" s="34"/>
      <c r="DQ595" s="34"/>
      <c r="DR595" s="34"/>
      <c r="DS595" s="34"/>
      <c r="DT595" s="34"/>
      <c r="DU595" s="34"/>
      <c r="DV595" s="34"/>
      <c r="DW595" s="34"/>
      <c r="DX595" s="34"/>
      <c r="DY595" s="34"/>
      <c r="DZ595" s="34"/>
      <c r="EA595" s="34"/>
      <c r="EB595" s="34"/>
      <c r="EC595" s="34"/>
      <c r="ED595" s="34"/>
      <c r="EE595" s="34"/>
      <c r="EF595" s="34"/>
      <c r="EG595" s="34"/>
      <c r="EH595" s="34"/>
      <c r="EI595" s="34"/>
      <c r="EJ595" s="34"/>
      <c r="EK595" s="34"/>
      <c r="EL595" s="34"/>
      <c r="EM595" s="34"/>
      <c r="EN595" s="34"/>
      <c r="EO595" s="34"/>
      <c r="EP595" s="34"/>
      <c r="EQ595" s="34"/>
      <c r="ER595" s="34"/>
      <c r="ES595" s="34"/>
      <c r="ET595" s="34"/>
      <c r="EU595" s="34"/>
      <c r="EV595" s="34"/>
      <c r="EW595" s="34"/>
      <c r="EX595" s="34"/>
      <c r="EY595" s="34"/>
      <c r="EZ595" s="34"/>
      <c r="FA595" s="34"/>
      <c r="FB595" s="34"/>
      <c r="FC595" s="34"/>
      <c r="FD595" s="34"/>
      <c r="FE595" s="34"/>
      <c r="FF595" s="34"/>
      <c r="FG595" s="34"/>
      <c r="FH595" s="34"/>
      <c r="FI595" s="34"/>
      <c r="FJ595" s="34"/>
      <c r="FK595" s="34"/>
      <c r="FL595" s="34"/>
      <c r="FM595" s="34"/>
      <c r="FN595" s="34"/>
      <c r="FO595" s="34"/>
      <c r="FP595" s="34"/>
      <c r="FQ595" s="34"/>
      <c r="FR595" s="34"/>
      <c r="FS595" s="34"/>
      <c r="FT595" s="34"/>
      <c r="FU595" s="34"/>
      <c r="FV595" s="34"/>
      <c r="FW595" s="34"/>
      <c r="FX595" s="34"/>
      <c r="FY595" s="34"/>
      <c r="FZ595" s="34"/>
      <c r="GA595" s="34"/>
      <c r="GB595" s="34"/>
      <c r="GC595" s="34"/>
      <c r="GD595" s="34"/>
      <c r="GE595" s="34"/>
      <c r="GF595" s="34"/>
      <c r="GG595" s="34"/>
      <c r="GH595" s="34"/>
      <c r="GI595" s="34"/>
      <c r="GJ595" s="34"/>
      <c r="GK595" s="34"/>
      <c r="GL595" s="34"/>
      <c r="GM595" s="34"/>
      <c r="GN595" s="34"/>
      <c r="GO595" s="34"/>
      <c r="GP595" s="34"/>
      <c r="GQ595" s="34"/>
      <c r="GR595" s="34"/>
      <c r="GS595" s="34"/>
      <c r="GT595" s="34"/>
      <c r="GU595" s="34"/>
      <c r="GV595" s="34"/>
      <c r="GW595" s="34"/>
      <c r="GX595" s="34"/>
      <c r="GY595" s="34"/>
      <c r="GZ595" s="34"/>
      <c r="HA595" s="34"/>
      <c r="HB595" s="34"/>
      <c r="HC595" s="34"/>
      <c r="HD595" s="34"/>
      <c r="HE595" s="34"/>
      <c r="HF595" s="34"/>
      <c r="HG595" s="34"/>
      <c r="HH595" s="34"/>
      <c r="HI595" s="34"/>
      <c r="HJ595" s="34"/>
      <c r="HK595" s="34"/>
      <c r="HL595" s="34"/>
      <c r="HM595" s="34"/>
      <c r="HN595" s="34"/>
      <c r="HO595" s="34"/>
      <c r="HP595" s="34"/>
      <c r="HQ595" s="34"/>
      <c r="HR595" s="34"/>
      <c r="HS595" s="34"/>
      <c r="HT595" s="34"/>
      <c r="HU595" s="34"/>
      <c r="HV595" s="34"/>
      <c r="HW595" s="34"/>
      <c r="HX595" s="34"/>
      <c r="HY595" s="34"/>
      <c r="HZ595" s="34"/>
    </row>
    <row r="596" spans="7:234" s="99" customFormat="1" ht="13.5">
      <c r="G596" s="100" t="str">
        <f t="shared" si="613"/>
        <v/>
      </c>
      <c r="H596" s="100" t="str">
        <f t="shared" si="612"/>
        <v/>
      </c>
      <c r="DC596" s="34"/>
      <c r="DD596" s="34"/>
      <c r="DE596" s="34"/>
      <c r="DF596" s="34"/>
      <c r="DG596" s="34"/>
      <c r="DH596" s="34"/>
      <c r="DI596" s="34"/>
      <c r="DJ596" s="34"/>
      <c r="DK596" s="34"/>
      <c r="DL596" s="34"/>
      <c r="DM596" s="34"/>
      <c r="DN596" s="34"/>
      <c r="DO596" s="34"/>
      <c r="DP596" s="34"/>
      <c r="DQ596" s="34"/>
      <c r="DR596" s="34"/>
      <c r="DS596" s="34"/>
      <c r="DT596" s="34"/>
      <c r="DU596" s="34"/>
      <c r="DV596" s="34"/>
      <c r="DW596" s="34"/>
      <c r="DX596" s="34"/>
      <c r="DY596" s="34"/>
      <c r="DZ596" s="34"/>
      <c r="EA596" s="34"/>
      <c r="EB596" s="34"/>
      <c r="EC596" s="34"/>
      <c r="ED596" s="34"/>
      <c r="EE596" s="34"/>
      <c r="EF596" s="34"/>
      <c r="EG596" s="34"/>
      <c r="EH596" s="34"/>
      <c r="EI596" s="34"/>
      <c r="EJ596" s="34"/>
      <c r="EK596" s="34"/>
      <c r="EL596" s="34"/>
      <c r="EM596" s="34"/>
      <c r="EN596" s="34"/>
      <c r="EO596" s="34"/>
      <c r="EP596" s="34"/>
      <c r="EQ596" s="34"/>
      <c r="ER596" s="34"/>
      <c r="ES596" s="34"/>
      <c r="ET596" s="34"/>
      <c r="EU596" s="34"/>
      <c r="EV596" s="34"/>
      <c r="EW596" s="34"/>
      <c r="EX596" s="34"/>
      <c r="EY596" s="34"/>
      <c r="EZ596" s="34"/>
      <c r="FA596" s="34"/>
      <c r="FB596" s="34"/>
      <c r="FC596" s="34"/>
      <c r="FD596" s="34"/>
      <c r="FE596" s="34"/>
      <c r="FF596" s="34"/>
      <c r="FG596" s="34"/>
      <c r="FH596" s="34"/>
      <c r="FI596" s="34"/>
      <c r="FJ596" s="34"/>
      <c r="FK596" s="34"/>
      <c r="FL596" s="34"/>
      <c r="FM596" s="34"/>
      <c r="FN596" s="34"/>
      <c r="FO596" s="34"/>
      <c r="FP596" s="34"/>
      <c r="FQ596" s="34"/>
      <c r="FR596" s="34"/>
      <c r="FS596" s="34"/>
      <c r="FT596" s="34"/>
      <c r="FU596" s="34"/>
      <c r="FV596" s="34"/>
      <c r="FW596" s="34"/>
      <c r="FX596" s="34"/>
      <c r="FY596" s="34"/>
      <c r="FZ596" s="34"/>
      <c r="GA596" s="34"/>
      <c r="GB596" s="34"/>
      <c r="GC596" s="34"/>
      <c r="GD596" s="34"/>
      <c r="GE596" s="34"/>
      <c r="GF596" s="34"/>
      <c r="GG596" s="34"/>
      <c r="GH596" s="34"/>
      <c r="GI596" s="34"/>
      <c r="GJ596" s="34"/>
      <c r="GK596" s="34"/>
      <c r="GL596" s="34"/>
      <c r="GM596" s="34"/>
      <c r="GN596" s="34"/>
      <c r="GO596" s="34"/>
      <c r="GP596" s="34"/>
      <c r="GQ596" s="34"/>
      <c r="GR596" s="34"/>
      <c r="GS596" s="34"/>
      <c r="GT596" s="34"/>
      <c r="GU596" s="34"/>
      <c r="GV596" s="34"/>
      <c r="GW596" s="34"/>
      <c r="GX596" s="34"/>
      <c r="GY596" s="34"/>
      <c r="GZ596" s="34"/>
      <c r="HA596" s="34"/>
      <c r="HB596" s="34"/>
      <c r="HC596" s="34"/>
      <c r="HD596" s="34"/>
      <c r="HE596" s="34"/>
      <c r="HF596" s="34"/>
      <c r="HG596" s="34"/>
      <c r="HH596" s="34"/>
      <c r="HI596" s="34"/>
      <c r="HJ596" s="34"/>
      <c r="HK596" s="34"/>
      <c r="HL596" s="34"/>
      <c r="HM596" s="34"/>
      <c r="HN596" s="34"/>
      <c r="HO596" s="34"/>
      <c r="HP596" s="34"/>
      <c r="HQ596" s="34"/>
      <c r="HR596" s="34"/>
      <c r="HS596" s="34"/>
      <c r="HT596" s="34"/>
      <c r="HU596" s="34"/>
      <c r="HV596" s="34"/>
      <c r="HW596" s="34"/>
      <c r="HX596" s="34"/>
      <c r="HY596" s="34"/>
      <c r="HZ596" s="34"/>
    </row>
    <row r="597" spans="7:234" s="99" customFormat="1" ht="13.5">
      <c r="G597" s="100" t="str">
        <f t="shared" si="613"/>
        <v/>
      </c>
      <c r="H597" s="100" t="str">
        <f t="shared" si="612"/>
        <v/>
      </c>
      <c r="DC597" s="34"/>
      <c r="DD597" s="34"/>
      <c r="DE597" s="34"/>
      <c r="DF597" s="34"/>
      <c r="DG597" s="34"/>
      <c r="DH597" s="34"/>
      <c r="DI597" s="34"/>
      <c r="DJ597" s="34"/>
      <c r="DK597" s="34"/>
      <c r="DL597" s="34"/>
      <c r="DM597" s="34"/>
      <c r="DN597" s="34"/>
      <c r="DO597" s="34"/>
      <c r="DP597" s="34"/>
      <c r="DQ597" s="34"/>
      <c r="DR597" s="34"/>
      <c r="DS597" s="34"/>
      <c r="DT597" s="34"/>
      <c r="DU597" s="34"/>
      <c r="DV597" s="34"/>
      <c r="DW597" s="34"/>
      <c r="DX597" s="34"/>
      <c r="DY597" s="34"/>
      <c r="DZ597" s="34"/>
      <c r="EA597" s="34"/>
      <c r="EB597" s="34"/>
      <c r="EC597" s="34"/>
      <c r="ED597" s="34"/>
      <c r="EE597" s="34"/>
      <c r="EF597" s="34"/>
      <c r="EG597" s="34"/>
      <c r="EH597" s="34"/>
      <c r="EI597" s="34"/>
      <c r="EJ597" s="34"/>
      <c r="EK597" s="34"/>
      <c r="EL597" s="34"/>
      <c r="EM597" s="34"/>
      <c r="EN597" s="34"/>
      <c r="EO597" s="34"/>
      <c r="EP597" s="34"/>
      <c r="EQ597" s="34"/>
      <c r="ER597" s="34"/>
      <c r="ES597" s="34"/>
      <c r="ET597" s="34"/>
      <c r="EU597" s="34"/>
      <c r="EV597" s="34"/>
      <c r="EW597" s="34"/>
      <c r="EX597" s="34"/>
      <c r="EY597" s="34"/>
      <c r="EZ597" s="34"/>
      <c r="FA597" s="34"/>
      <c r="FB597" s="34"/>
      <c r="FC597" s="34"/>
      <c r="FD597" s="34"/>
      <c r="FE597" s="34"/>
      <c r="FF597" s="34"/>
      <c r="FG597" s="34"/>
      <c r="FH597" s="34"/>
      <c r="FI597" s="34"/>
      <c r="FJ597" s="34"/>
      <c r="FK597" s="34"/>
      <c r="FL597" s="34"/>
      <c r="FM597" s="34"/>
      <c r="FN597" s="34"/>
      <c r="FO597" s="34"/>
      <c r="FP597" s="34"/>
      <c r="FQ597" s="34"/>
      <c r="FR597" s="34"/>
      <c r="FS597" s="34"/>
      <c r="FT597" s="34"/>
      <c r="FU597" s="34"/>
      <c r="FV597" s="34"/>
      <c r="FW597" s="34"/>
      <c r="FX597" s="34"/>
      <c r="FY597" s="34"/>
      <c r="FZ597" s="34"/>
      <c r="GA597" s="34"/>
      <c r="GB597" s="34"/>
      <c r="GC597" s="34"/>
      <c r="GD597" s="34"/>
      <c r="GE597" s="34"/>
      <c r="GF597" s="34"/>
      <c r="GG597" s="34"/>
      <c r="GH597" s="34"/>
      <c r="GI597" s="34"/>
      <c r="GJ597" s="34"/>
      <c r="GK597" s="34"/>
      <c r="GL597" s="34"/>
      <c r="GM597" s="34"/>
      <c r="GN597" s="34"/>
      <c r="GO597" s="34"/>
      <c r="GP597" s="34"/>
      <c r="GQ597" s="34"/>
      <c r="GR597" s="34"/>
      <c r="GS597" s="34"/>
      <c r="GT597" s="34"/>
      <c r="GU597" s="34"/>
      <c r="GV597" s="34"/>
      <c r="GW597" s="34"/>
      <c r="GX597" s="34"/>
      <c r="GY597" s="34"/>
      <c r="GZ597" s="34"/>
      <c r="HA597" s="34"/>
      <c r="HB597" s="34"/>
      <c r="HC597" s="34"/>
      <c r="HD597" s="34"/>
      <c r="HE597" s="34"/>
      <c r="HF597" s="34"/>
      <c r="HG597" s="34"/>
      <c r="HH597" s="34"/>
      <c r="HI597" s="34"/>
      <c r="HJ597" s="34"/>
      <c r="HK597" s="34"/>
      <c r="HL597" s="34"/>
      <c r="HM597" s="34"/>
      <c r="HN597" s="34"/>
      <c r="HO597" s="34"/>
      <c r="HP597" s="34"/>
      <c r="HQ597" s="34"/>
      <c r="HR597" s="34"/>
      <c r="HS597" s="34"/>
      <c r="HT597" s="34"/>
      <c r="HU597" s="34"/>
      <c r="HV597" s="34"/>
      <c r="HW597" s="34"/>
      <c r="HX597" s="34"/>
      <c r="HY597" s="34"/>
      <c r="HZ597" s="34"/>
    </row>
    <row r="598" spans="7:234" s="99" customFormat="1" ht="13.5">
      <c r="G598" s="100" t="str">
        <f t="shared" si="613"/>
        <v/>
      </c>
      <c r="H598" s="100" t="str">
        <f t="shared" si="612"/>
        <v/>
      </c>
      <c r="DC598" s="34"/>
      <c r="DD598" s="34"/>
      <c r="DE598" s="34"/>
      <c r="DF598" s="34"/>
      <c r="DG598" s="34"/>
      <c r="DH598" s="34"/>
      <c r="DI598" s="34"/>
      <c r="DJ598" s="34"/>
      <c r="DK598" s="34"/>
      <c r="DL598" s="34"/>
      <c r="DM598" s="34"/>
      <c r="DN598" s="34"/>
      <c r="DO598" s="34"/>
      <c r="DP598" s="34"/>
      <c r="DQ598" s="34"/>
      <c r="DR598" s="34"/>
      <c r="DS598" s="34"/>
      <c r="DT598" s="34"/>
      <c r="DU598" s="34"/>
      <c r="DV598" s="34"/>
      <c r="DW598" s="34"/>
      <c r="DX598" s="34"/>
      <c r="DY598" s="34"/>
      <c r="DZ598" s="34"/>
      <c r="EA598" s="34"/>
      <c r="EB598" s="34"/>
      <c r="EC598" s="34"/>
      <c r="ED598" s="34"/>
      <c r="EE598" s="34"/>
      <c r="EF598" s="34"/>
      <c r="EG598" s="34"/>
      <c r="EH598" s="34"/>
      <c r="EI598" s="34"/>
      <c r="EJ598" s="34"/>
      <c r="EK598" s="34"/>
      <c r="EL598" s="34"/>
      <c r="EM598" s="34"/>
      <c r="EN598" s="34"/>
      <c r="EO598" s="34"/>
      <c r="EP598" s="34"/>
      <c r="EQ598" s="34"/>
      <c r="ER598" s="34"/>
      <c r="ES598" s="34"/>
      <c r="ET598" s="34"/>
      <c r="EU598" s="34"/>
      <c r="EV598" s="34"/>
      <c r="EW598" s="34"/>
      <c r="EX598" s="34"/>
      <c r="EY598" s="34"/>
      <c r="EZ598" s="34"/>
      <c r="FA598" s="34"/>
      <c r="FB598" s="34"/>
      <c r="FC598" s="34"/>
      <c r="FD598" s="34"/>
      <c r="FE598" s="34"/>
      <c r="FF598" s="34"/>
      <c r="FG598" s="34"/>
      <c r="FH598" s="34"/>
      <c r="FI598" s="34"/>
      <c r="FJ598" s="34"/>
      <c r="FK598" s="34"/>
      <c r="FL598" s="34"/>
      <c r="FM598" s="34"/>
      <c r="FN598" s="34"/>
      <c r="FO598" s="34"/>
      <c r="FP598" s="34"/>
      <c r="FQ598" s="34"/>
      <c r="FR598" s="34"/>
      <c r="FS598" s="34"/>
      <c r="FT598" s="34"/>
      <c r="FU598" s="34"/>
      <c r="FV598" s="34"/>
      <c r="FW598" s="34"/>
      <c r="FX598" s="34"/>
      <c r="FY598" s="34"/>
      <c r="FZ598" s="34"/>
      <c r="GA598" s="34"/>
      <c r="GB598" s="34"/>
      <c r="GC598" s="34"/>
      <c r="GD598" s="34"/>
      <c r="GE598" s="34"/>
      <c r="GF598" s="34"/>
      <c r="GG598" s="34"/>
      <c r="GH598" s="34"/>
      <c r="GI598" s="34"/>
      <c r="GJ598" s="34"/>
      <c r="GK598" s="34"/>
      <c r="GL598" s="34"/>
      <c r="GM598" s="34"/>
      <c r="GN598" s="34"/>
      <c r="GO598" s="34"/>
      <c r="GP598" s="34"/>
      <c r="GQ598" s="34"/>
      <c r="GR598" s="34"/>
      <c r="GS598" s="34"/>
      <c r="GT598" s="34"/>
      <c r="GU598" s="34"/>
      <c r="GV598" s="34"/>
      <c r="GW598" s="34"/>
      <c r="GX598" s="34"/>
      <c r="GY598" s="34"/>
      <c r="GZ598" s="34"/>
      <c r="HA598" s="34"/>
      <c r="HB598" s="34"/>
      <c r="HC598" s="34"/>
      <c r="HD598" s="34"/>
      <c r="HE598" s="34"/>
      <c r="HF598" s="34"/>
      <c r="HG598" s="34"/>
      <c r="HH598" s="34"/>
      <c r="HI598" s="34"/>
      <c r="HJ598" s="34"/>
      <c r="HK598" s="34"/>
      <c r="HL598" s="34"/>
      <c r="HM598" s="34"/>
      <c r="HN598" s="34"/>
      <c r="HO598" s="34"/>
      <c r="HP598" s="34"/>
      <c r="HQ598" s="34"/>
      <c r="HR598" s="34"/>
      <c r="HS598" s="34"/>
      <c r="HT598" s="34"/>
      <c r="HU598" s="34"/>
      <c r="HV598" s="34"/>
      <c r="HW598" s="34"/>
      <c r="HX598" s="34"/>
      <c r="HY598" s="34"/>
      <c r="HZ598" s="34"/>
    </row>
    <row r="599" spans="7:234" s="99" customFormat="1" ht="13.5">
      <c r="G599" s="100" t="str">
        <f t="shared" si="613"/>
        <v/>
      </c>
      <c r="H599" s="100" t="str">
        <f t="shared" si="612"/>
        <v/>
      </c>
      <c r="DC599" s="34"/>
      <c r="DD599" s="34"/>
      <c r="DE599" s="34"/>
      <c r="DF599" s="34"/>
      <c r="DG599" s="34"/>
      <c r="DH599" s="34"/>
      <c r="DI599" s="34"/>
      <c r="DJ599" s="34"/>
      <c r="DK599" s="34"/>
      <c r="DL599" s="34"/>
      <c r="DM599" s="34"/>
      <c r="DN599" s="34"/>
      <c r="DO599" s="34"/>
      <c r="DP599" s="34"/>
      <c r="DQ599" s="34"/>
      <c r="DR599" s="34"/>
      <c r="DS599" s="34"/>
      <c r="DT599" s="34"/>
      <c r="DU599" s="34"/>
      <c r="DV599" s="34"/>
      <c r="DW599" s="34"/>
      <c r="DX599" s="34"/>
      <c r="DY599" s="34"/>
      <c r="DZ599" s="34"/>
      <c r="EA599" s="34"/>
      <c r="EB599" s="34"/>
      <c r="EC599" s="34"/>
      <c r="ED599" s="34"/>
      <c r="EE599" s="34"/>
      <c r="EF599" s="34"/>
      <c r="EG599" s="34"/>
      <c r="EH599" s="34"/>
      <c r="EI599" s="34"/>
      <c r="EJ599" s="34"/>
      <c r="EK599" s="34"/>
      <c r="EL599" s="34"/>
      <c r="EM599" s="34"/>
      <c r="EN599" s="34"/>
      <c r="EO599" s="34"/>
      <c r="EP599" s="34"/>
      <c r="EQ599" s="34"/>
      <c r="ER599" s="34"/>
      <c r="ES599" s="34"/>
      <c r="ET599" s="34"/>
      <c r="EU599" s="34"/>
      <c r="EV599" s="34"/>
      <c r="EW599" s="34"/>
      <c r="EX599" s="34"/>
      <c r="EY599" s="34"/>
      <c r="EZ599" s="34"/>
      <c r="FA599" s="34"/>
      <c r="FB599" s="34"/>
      <c r="FC599" s="34"/>
      <c r="FD599" s="34"/>
      <c r="FE599" s="34"/>
      <c r="FF599" s="34"/>
      <c r="FG599" s="34"/>
      <c r="FH599" s="34"/>
      <c r="FI599" s="34"/>
      <c r="FJ599" s="34"/>
      <c r="FK599" s="34"/>
      <c r="FL599" s="34"/>
      <c r="FM599" s="34"/>
      <c r="FN599" s="34"/>
      <c r="FO599" s="34"/>
      <c r="FP599" s="34"/>
      <c r="FQ599" s="34"/>
      <c r="FR599" s="34"/>
      <c r="FS599" s="34"/>
      <c r="FT599" s="34"/>
      <c r="FU599" s="34"/>
      <c r="FV599" s="34"/>
      <c r="FW599" s="34"/>
      <c r="FX599" s="34"/>
      <c r="FY599" s="34"/>
      <c r="FZ599" s="34"/>
      <c r="GA599" s="34"/>
      <c r="GB599" s="34"/>
      <c r="GC599" s="34"/>
      <c r="GD599" s="34"/>
      <c r="GE599" s="34"/>
      <c r="GF599" s="34"/>
      <c r="GG599" s="34"/>
      <c r="GH599" s="34"/>
      <c r="GI599" s="34"/>
      <c r="GJ599" s="34"/>
      <c r="GK599" s="34"/>
      <c r="GL599" s="34"/>
      <c r="GM599" s="34"/>
      <c r="GN599" s="34"/>
      <c r="GO599" s="34"/>
      <c r="GP599" s="34"/>
      <c r="GQ599" s="34"/>
      <c r="GR599" s="34"/>
      <c r="GS599" s="34"/>
      <c r="GT599" s="34"/>
      <c r="GU599" s="34"/>
      <c r="GV599" s="34"/>
      <c r="GW599" s="34"/>
      <c r="GX599" s="34"/>
      <c r="GY599" s="34"/>
      <c r="GZ599" s="34"/>
      <c r="HA599" s="34"/>
      <c r="HB599" s="34"/>
      <c r="HC599" s="34"/>
      <c r="HD599" s="34"/>
      <c r="HE599" s="34"/>
      <c r="HF599" s="34"/>
      <c r="HG599" s="34"/>
      <c r="HH599" s="34"/>
      <c r="HI599" s="34"/>
      <c r="HJ599" s="34"/>
      <c r="HK599" s="34"/>
      <c r="HL599" s="34"/>
      <c r="HM599" s="34"/>
      <c r="HN599" s="34"/>
      <c r="HO599" s="34"/>
      <c r="HP599" s="34"/>
      <c r="HQ599" s="34"/>
      <c r="HR599" s="34"/>
      <c r="HS599" s="34"/>
      <c r="HT599" s="34"/>
      <c r="HU599" s="34"/>
      <c r="HV599" s="34"/>
      <c r="HW599" s="34"/>
      <c r="HX599" s="34"/>
      <c r="HY599" s="34"/>
      <c r="HZ599" s="34"/>
    </row>
    <row r="600" spans="7:234" s="99" customFormat="1" ht="13.5">
      <c r="G600" s="100" t="str">
        <f t="shared" si="613"/>
        <v/>
      </c>
      <c r="H600" s="100" t="str">
        <f t="shared" si="612"/>
        <v/>
      </c>
      <c r="DC600" s="34"/>
      <c r="DD600" s="34"/>
      <c r="DE600" s="34"/>
      <c r="DF600" s="34"/>
      <c r="DG600" s="34"/>
      <c r="DH600" s="34"/>
      <c r="DI600" s="34"/>
      <c r="DJ600" s="34"/>
      <c r="DK600" s="34"/>
      <c r="DL600" s="34"/>
      <c r="DM600" s="34"/>
      <c r="DN600" s="34"/>
      <c r="DO600" s="34"/>
      <c r="DP600" s="34"/>
      <c r="DQ600" s="34"/>
      <c r="DR600" s="34"/>
      <c r="DS600" s="34"/>
      <c r="DT600" s="34"/>
      <c r="DU600" s="34"/>
      <c r="DV600" s="34"/>
      <c r="DW600" s="34"/>
      <c r="DX600" s="34"/>
      <c r="DY600" s="34"/>
      <c r="DZ600" s="34"/>
      <c r="EA600" s="34"/>
      <c r="EB600" s="34"/>
      <c r="EC600" s="34"/>
      <c r="ED600" s="34"/>
      <c r="EE600" s="34"/>
      <c r="EF600" s="34"/>
      <c r="EG600" s="34"/>
      <c r="EH600" s="34"/>
      <c r="EI600" s="34"/>
      <c r="EJ600" s="34"/>
      <c r="EK600" s="34"/>
      <c r="EL600" s="34"/>
      <c r="EM600" s="34"/>
      <c r="EN600" s="34"/>
      <c r="EO600" s="34"/>
      <c r="EP600" s="34"/>
      <c r="EQ600" s="34"/>
      <c r="ER600" s="34"/>
      <c r="ES600" s="34"/>
      <c r="ET600" s="34"/>
      <c r="EU600" s="34"/>
      <c r="EV600" s="34"/>
      <c r="EW600" s="34"/>
      <c r="EX600" s="34"/>
      <c r="EY600" s="34"/>
      <c r="EZ600" s="34"/>
      <c r="FA600" s="34"/>
      <c r="FB600" s="34"/>
      <c r="FC600" s="34"/>
      <c r="FD600" s="34"/>
      <c r="FE600" s="34"/>
      <c r="FF600" s="34"/>
      <c r="FG600" s="34"/>
      <c r="FH600" s="34"/>
      <c r="FI600" s="34"/>
      <c r="FJ600" s="34"/>
      <c r="FK600" s="34"/>
      <c r="FL600" s="34"/>
      <c r="FM600" s="34"/>
      <c r="FN600" s="34"/>
      <c r="FO600" s="34"/>
      <c r="FP600" s="34"/>
      <c r="FQ600" s="34"/>
      <c r="FR600" s="34"/>
      <c r="FS600" s="34"/>
      <c r="FT600" s="34"/>
      <c r="FU600" s="34"/>
      <c r="FV600" s="34"/>
      <c r="FW600" s="34"/>
      <c r="FX600" s="34"/>
      <c r="FY600" s="34"/>
      <c r="FZ600" s="34"/>
      <c r="GA600" s="34"/>
      <c r="GB600" s="34"/>
      <c r="GC600" s="34"/>
      <c r="GD600" s="34"/>
      <c r="GE600" s="34"/>
      <c r="GF600" s="34"/>
      <c r="GG600" s="34"/>
      <c r="GH600" s="34"/>
      <c r="GI600" s="34"/>
      <c r="GJ600" s="34"/>
      <c r="GK600" s="34"/>
      <c r="GL600" s="34"/>
      <c r="GM600" s="34"/>
      <c r="GN600" s="34"/>
      <c r="GO600" s="34"/>
      <c r="GP600" s="34"/>
      <c r="GQ600" s="34"/>
      <c r="GR600" s="34"/>
      <c r="GS600" s="34"/>
      <c r="GT600" s="34"/>
      <c r="GU600" s="34"/>
      <c r="GV600" s="34"/>
      <c r="GW600" s="34"/>
      <c r="GX600" s="34"/>
      <c r="GY600" s="34"/>
      <c r="GZ600" s="34"/>
      <c r="HA600" s="34"/>
      <c r="HB600" s="34"/>
      <c r="HC600" s="34"/>
      <c r="HD600" s="34"/>
      <c r="HE600" s="34"/>
      <c r="HF600" s="34"/>
      <c r="HG600" s="34"/>
      <c r="HH600" s="34"/>
      <c r="HI600" s="34"/>
      <c r="HJ600" s="34"/>
      <c r="HK600" s="34"/>
      <c r="HL600" s="34"/>
      <c r="HM600" s="34"/>
      <c r="HN600" s="34"/>
      <c r="HO600" s="34"/>
      <c r="HP600" s="34"/>
      <c r="HQ600" s="34"/>
      <c r="HR600" s="34"/>
      <c r="HS600" s="34"/>
      <c r="HT600" s="34"/>
      <c r="HU600" s="34"/>
      <c r="HV600" s="34"/>
      <c r="HW600" s="34"/>
      <c r="HX600" s="34"/>
      <c r="HY600" s="34"/>
      <c r="HZ600" s="34"/>
    </row>
    <row r="601" spans="7:234" s="99" customFormat="1" ht="13.5">
      <c r="G601" s="100" t="str">
        <f t="shared" si="613"/>
        <v/>
      </c>
      <c r="H601" s="100" t="str">
        <f t="shared" si="612"/>
        <v/>
      </c>
      <c r="DC601" s="34"/>
      <c r="DD601" s="34"/>
      <c r="DE601" s="34"/>
      <c r="DF601" s="34"/>
      <c r="DG601" s="34"/>
      <c r="DH601" s="34"/>
      <c r="DI601" s="34"/>
      <c r="DJ601" s="34"/>
      <c r="DK601" s="34"/>
      <c r="DL601" s="34"/>
      <c r="DM601" s="34"/>
      <c r="DN601" s="34"/>
      <c r="DO601" s="34"/>
      <c r="DP601" s="34"/>
      <c r="DQ601" s="34"/>
      <c r="DR601" s="34"/>
      <c r="DS601" s="34"/>
      <c r="DT601" s="34"/>
      <c r="DU601" s="34"/>
      <c r="DV601" s="34"/>
      <c r="DW601" s="34"/>
      <c r="DX601" s="34"/>
      <c r="DY601" s="34"/>
      <c r="DZ601" s="34"/>
      <c r="EA601" s="34"/>
      <c r="EB601" s="34"/>
      <c r="EC601" s="34"/>
      <c r="ED601" s="34"/>
      <c r="EE601" s="34"/>
      <c r="EF601" s="34"/>
      <c r="EG601" s="34"/>
      <c r="EH601" s="34"/>
      <c r="EI601" s="34"/>
      <c r="EJ601" s="34"/>
      <c r="EK601" s="34"/>
      <c r="EL601" s="34"/>
      <c r="EM601" s="34"/>
      <c r="EN601" s="34"/>
      <c r="EO601" s="34"/>
      <c r="EP601" s="34"/>
      <c r="EQ601" s="34"/>
      <c r="ER601" s="34"/>
      <c r="ES601" s="34"/>
      <c r="ET601" s="34"/>
      <c r="EU601" s="34"/>
      <c r="EV601" s="34"/>
      <c r="EW601" s="34"/>
      <c r="EX601" s="34"/>
      <c r="EY601" s="34"/>
      <c r="EZ601" s="34"/>
      <c r="FA601" s="34"/>
      <c r="FB601" s="34"/>
      <c r="FC601" s="34"/>
      <c r="FD601" s="34"/>
      <c r="FE601" s="34"/>
      <c r="FF601" s="34"/>
      <c r="FG601" s="34"/>
      <c r="FH601" s="34"/>
      <c r="FI601" s="34"/>
      <c r="FJ601" s="34"/>
      <c r="FK601" s="34"/>
      <c r="FL601" s="34"/>
      <c r="FM601" s="34"/>
      <c r="FN601" s="34"/>
      <c r="FO601" s="34"/>
      <c r="FP601" s="34"/>
      <c r="FQ601" s="34"/>
      <c r="FR601" s="34"/>
      <c r="FS601" s="34"/>
      <c r="FT601" s="34"/>
      <c r="FU601" s="34"/>
      <c r="FV601" s="34"/>
      <c r="FW601" s="34"/>
      <c r="FX601" s="34"/>
      <c r="FY601" s="34"/>
      <c r="FZ601" s="34"/>
      <c r="GA601" s="34"/>
      <c r="GB601" s="34"/>
      <c r="GC601" s="34"/>
      <c r="GD601" s="34"/>
      <c r="GE601" s="34"/>
      <c r="GF601" s="34"/>
      <c r="GG601" s="34"/>
      <c r="GH601" s="34"/>
      <c r="GI601" s="34"/>
      <c r="GJ601" s="34"/>
      <c r="GK601" s="34"/>
      <c r="GL601" s="34"/>
      <c r="GM601" s="34"/>
      <c r="GN601" s="34"/>
      <c r="GO601" s="34"/>
      <c r="GP601" s="34"/>
      <c r="GQ601" s="34"/>
      <c r="GR601" s="34"/>
      <c r="GS601" s="34"/>
      <c r="GT601" s="34"/>
      <c r="GU601" s="34"/>
      <c r="GV601" s="34"/>
      <c r="GW601" s="34"/>
      <c r="GX601" s="34"/>
      <c r="GY601" s="34"/>
      <c r="GZ601" s="34"/>
      <c r="HA601" s="34"/>
      <c r="HB601" s="34"/>
      <c r="HC601" s="34"/>
      <c r="HD601" s="34"/>
      <c r="HE601" s="34"/>
      <c r="HF601" s="34"/>
      <c r="HG601" s="34"/>
      <c r="HH601" s="34"/>
      <c r="HI601" s="34"/>
      <c r="HJ601" s="34"/>
      <c r="HK601" s="34"/>
      <c r="HL601" s="34"/>
      <c r="HM601" s="34"/>
      <c r="HN601" s="34"/>
      <c r="HO601" s="34"/>
      <c r="HP601" s="34"/>
      <c r="HQ601" s="34"/>
      <c r="HR601" s="34"/>
      <c r="HS601" s="34"/>
      <c r="HT601" s="34"/>
      <c r="HU601" s="34"/>
      <c r="HV601" s="34"/>
      <c r="HW601" s="34"/>
      <c r="HX601" s="34"/>
      <c r="HY601" s="34"/>
      <c r="HZ601" s="34"/>
    </row>
    <row r="602" spans="7:234" s="99" customFormat="1" ht="13.5">
      <c r="G602" s="100" t="str">
        <f t="shared" si="613"/>
        <v/>
      </c>
      <c r="H602" s="100" t="str">
        <f t="shared" si="612"/>
        <v/>
      </c>
      <c r="DC602" s="34"/>
      <c r="DD602" s="34"/>
      <c r="DE602" s="34"/>
      <c r="DF602" s="34"/>
      <c r="DG602" s="34"/>
      <c r="DH602" s="34"/>
      <c r="DI602" s="34"/>
      <c r="DJ602" s="34"/>
      <c r="DK602" s="34"/>
      <c r="DL602" s="34"/>
      <c r="DM602" s="34"/>
      <c r="DN602" s="34"/>
      <c r="DO602" s="34"/>
      <c r="DP602" s="34"/>
      <c r="DQ602" s="34"/>
      <c r="DR602" s="34"/>
      <c r="DS602" s="34"/>
      <c r="DT602" s="34"/>
      <c r="DU602" s="34"/>
      <c r="DV602" s="34"/>
      <c r="DW602" s="34"/>
      <c r="DX602" s="34"/>
      <c r="DY602" s="34"/>
      <c r="DZ602" s="34"/>
      <c r="EA602" s="34"/>
      <c r="EB602" s="34"/>
      <c r="EC602" s="34"/>
      <c r="ED602" s="34"/>
      <c r="EE602" s="34"/>
      <c r="EF602" s="34"/>
      <c r="EG602" s="34"/>
      <c r="EH602" s="34"/>
      <c r="EI602" s="34"/>
      <c r="EJ602" s="34"/>
      <c r="EK602" s="34"/>
      <c r="EL602" s="34"/>
      <c r="EM602" s="34"/>
      <c r="EN602" s="34"/>
      <c r="EO602" s="34"/>
      <c r="EP602" s="34"/>
      <c r="EQ602" s="34"/>
      <c r="ER602" s="34"/>
      <c r="ES602" s="34"/>
      <c r="ET602" s="34"/>
      <c r="EU602" s="34"/>
      <c r="EV602" s="34"/>
      <c r="EW602" s="34"/>
      <c r="EX602" s="34"/>
      <c r="EY602" s="34"/>
      <c r="EZ602" s="34"/>
      <c r="FA602" s="34"/>
      <c r="FB602" s="34"/>
      <c r="FC602" s="34"/>
      <c r="FD602" s="34"/>
      <c r="FE602" s="34"/>
      <c r="FF602" s="34"/>
      <c r="FG602" s="34"/>
      <c r="FH602" s="34"/>
      <c r="FI602" s="34"/>
      <c r="FJ602" s="34"/>
      <c r="FK602" s="34"/>
      <c r="FL602" s="34"/>
      <c r="FM602" s="34"/>
      <c r="FN602" s="34"/>
      <c r="FO602" s="34"/>
      <c r="FP602" s="34"/>
      <c r="FQ602" s="34"/>
      <c r="FR602" s="34"/>
      <c r="FS602" s="34"/>
      <c r="FT602" s="34"/>
      <c r="FU602" s="34"/>
      <c r="FV602" s="34"/>
      <c r="FW602" s="34"/>
      <c r="FX602" s="34"/>
      <c r="FY602" s="34"/>
      <c r="FZ602" s="34"/>
      <c r="GA602" s="34"/>
      <c r="GB602" s="34"/>
      <c r="GC602" s="34"/>
      <c r="GD602" s="34"/>
      <c r="GE602" s="34"/>
      <c r="GF602" s="34"/>
      <c r="GG602" s="34"/>
      <c r="GH602" s="34"/>
      <c r="GI602" s="34"/>
      <c r="GJ602" s="34"/>
      <c r="GK602" s="34"/>
      <c r="GL602" s="34"/>
      <c r="GM602" s="34"/>
      <c r="GN602" s="34"/>
      <c r="GO602" s="34"/>
      <c r="GP602" s="34"/>
      <c r="GQ602" s="34"/>
      <c r="GR602" s="34"/>
      <c r="GS602" s="34"/>
      <c r="GT602" s="34"/>
      <c r="GU602" s="34"/>
      <c r="GV602" s="34"/>
      <c r="GW602" s="34"/>
      <c r="GX602" s="34"/>
      <c r="GY602" s="34"/>
      <c r="GZ602" s="34"/>
      <c r="HA602" s="34"/>
      <c r="HB602" s="34"/>
      <c r="HC602" s="34"/>
      <c r="HD602" s="34"/>
      <c r="HE602" s="34"/>
      <c r="HF602" s="34"/>
      <c r="HG602" s="34"/>
      <c r="HH602" s="34"/>
      <c r="HI602" s="34"/>
      <c r="HJ602" s="34"/>
      <c r="HK602" s="34"/>
      <c r="HL602" s="34"/>
      <c r="HM602" s="34"/>
      <c r="HN602" s="34"/>
      <c r="HO602" s="34"/>
      <c r="HP602" s="34"/>
      <c r="HQ602" s="34"/>
      <c r="HR602" s="34"/>
      <c r="HS602" s="34"/>
      <c r="HT602" s="34"/>
      <c r="HU602" s="34"/>
      <c r="HV602" s="34"/>
      <c r="HW602" s="34"/>
      <c r="HX602" s="34"/>
      <c r="HY602" s="34"/>
      <c r="HZ602" s="34"/>
    </row>
    <row r="603" spans="7:234" s="99" customFormat="1" ht="13.5">
      <c r="G603" s="100" t="str">
        <f t="shared" si="613"/>
        <v/>
      </c>
      <c r="H603" s="100" t="str">
        <f t="shared" si="612"/>
        <v/>
      </c>
      <c r="DC603" s="34"/>
      <c r="DD603" s="34"/>
      <c r="DE603" s="34"/>
      <c r="DF603" s="34"/>
      <c r="DG603" s="34"/>
      <c r="DH603" s="34"/>
      <c r="DI603" s="34"/>
      <c r="DJ603" s="34"/>
      <c r="DK603" s="34"/>
      <c r="DL603" s="34"/>
      <c r="DM603" s="34"/>
      <c r="DN603" s="34"/>
      <c r="DO603" s="34"/>
      <c r="DP603" s="34"/>
      <c r="DQ603" s="34"/>
      <c r="DR603" s="34"/>
      <c r="DS603" s="34"/>
      <c r="DT603" s="34"/>
      <c r="DU603" s="34"/>
      <c r="DV603" s="34"/>
      <c r="DW603" s="34"/>
      <c r="DX603" s="34"/>
      <c r="DY603" s="34"/>
      <c r="DZ603" s="34"/>
      <c r="EA603" s="34"/>
      <c r="EB603" s="34"/>
      <c r="EC603" s="34"/>
      <c r="ED603" s="34"/>
      <c r="EE603" s="34"/>
      <c r="EF603" s="34"/>
      <c r="EG603" s="34"/>
      <c r="EH603" s="34"/>
      <c r="EI603" s="34"/>
      <c r="EJ603" s="34"/>
      <c r="EK603" s="34"/>
      <c r="EL603" s="34"/>
      <c r="EM603" s="34"/>
      <c r="EN603" s="34"/>
      <c r="EO603" s="34"/>
      <c r="EP603" s="34"/>
      <c r="EQ603" s="34"/>
      <c r="ER603" s="34"/>
      <c r="ES603" s="34"/>
      <c r="ET603" s="34"/>
      <c r="EU603" s="34"/>
      <c r="EV603" s="34"/>
      <c r="EW603" s="34"/>
      <c r="EX603" s="34"/>
      <c r="EY603" s="34"/>
      <c r="EZ603" s="34"/>
      <c r="FA603" s="34"/>
      <c r="FB603" s="34"/>
      <c r="FC603" s="34"/>
      <c r="FD603" s="34"/>
      <c r="FE603" s="34"/>
      <c r="FF603" s="34"/>
      <c r="FG603" s="34"/>
      <c r="FH603" s="34"/>
      <c r="FI603" s="34"/>
      <c r="FJ603" s="34"/>
      <c r="FK603" s="34"/>
      <c r="FL603" s="34"/>
      <c r="FM603" s="34"/>
      <c r="FN603" s="34"/>
      <c r="FO603" s="34"/>
      <c r="FP603" s="34"/>
      <c r="FQ603" s="34"/>
      <c r="FR603" s="34"/>
      <c r="FS603" s="34"/>
      <c r="FT603" s="34"/>
      <c r="FU603" s="34"/>
      <c r="FV603" s="34"/>
      <c r="FW603" s="34"/>
      <c r="FX603" s="34"/>
      <c r="FY603" s="34"/>
      <c r="FZ603" s="34"/>
      <c r="GA603" s="34"/>
      <c r="GB603" s="34"/>
      <c r="GC603" s="34"/>
      <c r="GD603" s="34"/>
      <c r="GE603" s="34"/>
      <c r="GF603" s="34"/>
      <c r="GG603" s="34"/>
      <c r="GH603" s="34"/>
      <c r="GI603" s="34"/>
      <c r="GJ603" s="34"/>
      <c r="GK603" s="34"/>
      <c r="GL603" s="34"/>
      <c r="GM603" s="34"/>
      <c r="GN603" s="34"/>
      <c r="GO603" s="34"/>
      <c r="GP603" s="34"/>
      <c r="GQ603" s="34"/>
      <c r="GR603" s="34"/>
      <c r="GS603" s="34"/>
      <c r="GT603" s="34"/>
      <c r="GU603" s="34"/>
      <c r="GV603" s="34"/>
      <c r="GW603" s="34"/>
      <c r="GX603" s="34"/>
      <c r="GY603" s="34"/>
      <c r="GZ603" s="34"/>
      <c r="HA603" s="34"/>
      <c r="HB603" s="34"/>
      <c r="HC603" s="34"/>
      <c r="HD603" s="34"/>
      <c r="HE603" s="34"/>
      <c r="HF603" s="34"/>
      <c r="HG603" s="34"/>
      <c r="HH603" s="34"/>
      <c r="HI603" s="34"/>
      <c r="HJ603" s="34"/>
      <c r="HK603" s="34"/>
      <c r="HL603" s="34"/>
      <c r="HM603" s="34"/>
      <c r="HN603" s="34"/>
      <c r="HO603" s="34"/>
      <c r="HP603" s="34"/>
      <c r="HQ603" s="34"/>
      <c r="HR603" s="34"/>
      <c r="HS603" s="34"/>
      <c r="HT603" s="34"/>
      <c r="HU603" s="34"/>
      <c r="HV603" s="34"/>
      <c r="HW603" s="34"/>
      <c r="HX603" s="34"/>
      <c r="HY603" s="34"/>
      <c r="HZ603" s="34"/>
    </row>
    <row r="604" spans="7:234" s="99" customFormat="1" ht="13.5">
      <c r="G604" s="100" t="str">
        <f t="shared" si="613"/>
        <v/>
      </c>
      <c r="H604" s="100" t="str">
        <f t="shared" si="612"/>
        <v/>
      </c>
      <c r="DC604" s="34"/>
      <c r="DD604" s="34"/>
      <c r="DE604" s="34"/>
      <c r="DF604" s="34"/>
      <c r="DG604" s="34"/>
      <c r="DH604" s="34"/>
      <c r="DI604" s="34"/>
      <c r="DJ604" s="34"/>
      <c r="DK604" s="34"/>
      <c r="DL604" s="34"/>
      <c r="DM604" s="34"/>
      <c r="DN604" s="34"/>
      <c r="DO604" s="34"/>
      <c r="DP604" s="34"/>
      <c r="DQ604" s="34"/>
      <c r="DR604" s="34"/>
      <c r="DS604" s="34"/>
      <c r="DT604" s="34"/>
      <c r="DU604" s="34"/>
      <c r="DV604" s="34"/>
      <c r="DW604" s="34"/>
      <c r="DX604" s="34"/>
      <c r="DY604" s="34"/>
      <c r="DZ604" s="34"/>
      <c r="EA604" s="34"/>
      <c r="EB604" s="34"/>
      <c r="EC604" s="34"/>
      <c r="ED604" s="34"/>
      <c r="EE604" s="34"/>
      <c r="EF604" s="34"/>
      <c r="EG604" s="34"/>
      <c r="EH604" s="34"/>
      <c r="EI604" s="34"/>
      <c r="EJ604" s="34"/>
      <c r="EK604" s="34"/>
      <c r="EL604" s="34"/>
      <c r="EM604" s="34"/>
      <c r="EN604" s="34"/>
      <c r="EO604" s="34"/>
      <c r="EP604" s="34"/>
      <c r="EQ604" s="34"/>
      <c r="ER604" s="34"/>
      <c r="ES604" s="34"/>
      <c r="ET604" s="34"/>
      <c r="EU604" s="34"/>
      <c r="EV604" s="34"/>
      <c r="EW604" s="34"/>
      <c r="EX604" s="34"/>
      <c r="EY604" s="34"/>
      <c r="EZ604" s="34"/>
      <c r="FA604" s="34"/>
      <c r="FB604" s="34"/>
      <c r="FC604" s="34"/>
      <c r="FD604" s="34"/>
      <c r="FE604" s="34"/>
      <c r="FF604" s="34"/>
      <c r="FG604" s="34"/>
      <c r="FH604" s="34"/>
      <c r="FI604" s="34"/>
      <c r="FJ604" s="34"/>
      <c r="FK604" s="34"/>
      <c r="FL604" s="34"/>
      <c r="FM604" s="34"/>
      <c r="FN604" s="34"/>
      <c r="FO604" s="34"/>
      <c r="FP604" s="34"/>
      <c r="FQ604" s="34"/>
      <c r="FR604" s="34"/>
      <c r="FS604" s="34"/>
      <c r="FT604" s="34"/>
      <c r="FU604" s="34"/>
      <c r="FV604" s="34"/>
      <c r="FW604" s="34"/>
      <c r="FX604" s="34"/>
      <c r="FY604" s="34"/>
      <c r="FZ604" s="34"/>
      <c r="GA604" s="34"/>
      <c r="GB604" s="34"/>
      <c r="GC604" s="34"/>
      <c r="GD604" s="34"/>
      <c r="GE604" s="34"/>
      <c r="GF604" s="34"/>
      <c r="GG604" s="34"/>
      <c r="GH604" s="34"/>
      <c r="GI604" s="34"/>
      <c r="GJ604" s="34"/>
      <c r="GK604" s="34"/>
      <c r="GL604" s="34"/>
      <c r="GM604" s="34"/>
      <c r="GN604" s="34"/>
      <c r="GO604" s="34"/>
      <c r="GP604" s="34"/>
      <c r="GQ604" s="34"/>
      <c r="GR604" s="34"/>
      <c r="GS604" s="34"/>
      <c r="GT604" s="34"/>
      <c r="GU604" s="34"/>
      <c r="GV604" s="34"/>
      <c r="GW604" s="34"/>
      <c r="GX604" s="34"/>
      <c r="GY604" s="34"/>
      <c r="GZ604" s="34"/>
      <c r="HA604" s="34"/>
      <c r="HB604" s="34"/>
      <c r="HC604" s="34"/>
      <c r="HD604" s="34"/>
      <c r="HE604" s="34"/>
      <c r="HF604" s="34"/>
      <c r="HG604" s="34"/>
      <c r="HH604" s="34"/>
      <c r="HI604" s="34"/>
      <c r="HJ604" s="34"/>
      <c r="HK604" s="34"/>
      <c r="HL604" s="34"/>
      <c r="HM604" s="34"/>
      <c r="HN604" s="34"/>
      <c r="HO604" s="34"/>
      <c r="HP604" s="34"/>
      <c r="HQ604" s="34"/>
      <c r="HR604" s="34"/>
      <c r="HS604" s="34"/>
      <c r="HT604" s="34"/>
      <c r="HU604" s="34"/>
      <c r="HV604" s="34"/>
      <c r="HW604" s="34"/>
      <c r="HX604" s="34"/>
      <c r="HY604" s="34"/>
      <c r="HZ604" s="34"/>
    </row>
    <row r="605" spans="7:234" s="99" customFormat="1" ht="13.5">
      <c r="G605" s="100" t="str">
        <f t="shared" si="613"/>
        <v/>
      </c>
      <c r="H605" s="100" t="str">
        <f t="shared" si="612"/>
        <v/>
      </c>
      <c r="DC605" s="34"/>
      <c r="DD605" s="34"/>
      <c r="DE605" s="34"/>
      <c r="DF605" s="34"/>
      <c r="DG605" s="34"/>
      <c r="DH605" s="34"/>
      <c r="DI605" s="34"/>
      <c r="DJ605" s="34"/>
      <c r="DK605" s="34"/>
      <c r="DL605" s="34"/>
      <c r="DM605" s="34"/>
      <c r="DN605" s="34"/>
      <c r="DO605" s="34"/>
      <c r="DP605" s="34"/>
      <c r="DQ605" s="34"/>
      <c r="DR605" s="34"/>
      <c r="DS605" s="34"/>
      <c r="DT605" s="34"/>
      <c r="DU605" s="34"/>
      <c r="DV605" s="34"/>
      <c r="DW605" s="34"/>
      <c r="DX605" s="34"/>
      <c r="DY605" s="34"/>
      <c r="DZ605" s="34"/>
      <c r="EA605" s="34"/>
      <c r="EB605" s="34"/>
      <c r="EC605" s="34"/>
      <c r="ED605" s="34"/>
      <c r="EE605" s="34"/>
      <c r="EF605" s="34"/>
      <c r="EG605" s="34"/>
      <c r="EH605" s="34"/>
      <c r="EI605" s="34"/>
      <c r="EJ605" s="34"/>
      <c r="EK605" s="34"/>
      <c r="EL605" s="34"/>
      <c r="EM605" s="34"/>
      <c r="EN605" s="34"/>
      <c r="EO605" s="34"/>
      <c r="EP605" s="34"/>
      <c r="EQ605" s="34"/>
      <c r="ER605" s="34"/>
      <c r="ES605" s="34"/>
      <c r="ET605" s="34"/>
      <c r="EU605" s="34"/>
      <c r="EV605" s="34"/>
      <c r="EW605" s="34"/>
      <c r="EX605" s="34"/>
      <c r="EY605" s="34"/>
      <c r="EZ605" s="34"/>
      <c r="FA605" s="34"/>
      <c r="FB605" s="34"/>
      <c r="FC605" s="34"/>
      <c r="FD605" s="34"/>
      <c r="FE605" s="34"/>
      <c r="FF605" s="34"/>
      <c r="FG605" s="34"/>
      <c r="FH605" s="34"/>
      <c r="FI605" s="34"/>
      <c r="FJ605" s="34"/>
      <c r="FK605" s="34"/>
      <c r="FL605" s="34"/>
      <c r="FM605" s="34"/>
      <c r="FN605" s="34"/>
      <c r="FO605" s="34"/>
      <c r="FP605" s="34"/>
      <c r="FQ605" s="34"/>
      <c r="FR605" s="34"/>
      <c r="FS605" s="34"/>
      <c r="FT605" s="34"/>
      <c r="FU605" s="34"/>
      <c r="FV605" s="34"/>
      <c r="FW605" s="34"/>
      <c r="FX605" s="34"/>
      <c r="FY605" s="34"/>
      <c r="FZ605" s="34"/>
      <c r="GA605" s="34"/>
      <c r="GB605" s="34"/>
      <c r="GC605" s="34"/>
      <c r="GD605" s="34"/>
      <c r="GE605" s="34"/>
      <c r="GF605" s="34"/>
      <c r="GG605" s="34"/>
      <c r="GH605" s="34"/>
      <c r="GI605" s="34"/>
      <c r="GJ605" s="34"/>
      <c r="GK605" s="34"/>
      <c r="GL605" s="34"/>
      <c r="GM605" s="34"/>
      <c r="GN605" s="34"/>
      <c r="GO605" s="34"/>
      <c r="GP605" s="34"/>
      <c r="GQ605" s="34"/>
      <c r="GR605" s="34"/>
      <c r="GS605" s="34"/>
      <c r="GT605" s="34"/>
      <c r="GU605" s="34"/>
      <c r="GV605" s="34"/>
      <c r="GW605" s="34"/>
      <c r="GX605" s="34"/>
      <c r="GY605" s="34"/>
      <c r="GZ605" s="34"/>
      <c r="HA605" s="34"/>
      <c r="HB605" s="34"/>
      <c r="HC605" s="34"/>
      <c r="HD605" s="34"/>
      <c r="HE605" s="34"/>
      <c r="HF605" s="34"/>
      <c r="HG605" s="34"/>
      <c r="HH605" s="34"/>
      <c r="HI605" s="34"/>
      <c r="HJ605" s="34"/>
      <c r="HK605" s="34"/>
      <c r="HL605" s="34"/>
      <c r="HM605" s="34"/>
      <c r="HN605" s="34"/>
      <c r="HO605" s="34"/>
      <c r="HP605" s="34"/>
      <c r="HQ605" s="34"/>
      <c r="HR605" s="34"/>
      <c r="HS605" s="34"/>
      <c r="HT605" s="34"/>
      <c r="HU605" s="34"/>
      <c r="HV605" s="34"/>
      <c r="HW605" s="34"/>
      <c r="HX605" s="34"/>
      <c r="HY605" s="34"/>
      <c r="HZ605" s="34"/>
    </row>
    <row r="606" spans="7:234" s="99" customFormat="1" ht="13.5">
      <c r="G606" s="100" t="str">
        <f t="shared" si="613"/>
        <v/>
      </c>
      <c r="H606" s="100" t="str">
        <f t="shared" si="612"/>
        <v/>
      </c>
      <c r="DC606" s="34"/>
      <c r="DD606" s="34"/>
      <c r="DE606" s="34"/>
      <c r="DF606" s="34"/>
      <c r="DG606" s="34"/>
      <c r="DH606" s="34"/>
      <c r="DI606" s="34"/>
      <c r="DJ606" s="34"/>
      <c r="DK606" s="34"/>
      <c r="DL606" s="34"/>
      <c r="DM606" s="34"/>
      <c r="DN606" s="34"/>
      <c r="DO606" s="34"/>
      <c r="DP606" s="34"/>
      <c r="DQ606" s="34"/>
      <c r="DR606" s="34"/>
      <c r="DS606" s="34"/>
      <c r="DT606" s="34"/>
      <c r="DU606" s="34"/>
      <c r="DV606" s="34"/>
      <c r="DW606" s="34"/>
      <c r="DX606" s="34"/>
      <c r="DY606" s="34"/>
      <c r="DZ606" s="34"/>
      <c r="EA606" s="34"/>
      <c r="EB606" s="34"/>
      <c r="EC606" s="34"/>
      <c r="ED606" s="34"/>
      <c r="EE606" s="34"/>
      <c r="EF606" s="34"/>
      <c r="EG606" s="34"/>
      <c r="EH606" s="34"/>
      <c r="EI606" s="34"/>
      <c r="EJ606" s="34"/>
      <c r="EK606" s="34"/>
      <c r="EL606" s="34"/>
      <c r="EM606" s="34"/>
      <c r="EN606" s="34"/>
      <c r="EO606" s="34"/>
      <c r="EP606" s="34"/>
      <c r="EQ606" s="34"/>
      <c r="ER606" s="34"/>
      <c r="ES606" s="34"/>
      <c r="ET606" s="34"/>
      <c r="EU606" s="34"/>
      <c r="EV606" s="34"/>
      <c r="EW606" s="34"/>
      <c r="EX606" s="34"/>
      <c r="EY606" s="34"/>
      <c r="EZ606" s="34"/>
      <c r="FA606" s="34"/>
      <c r="FB606" s="34"/>
      <c r="FC606" s="34"/>
      <c r="FD606" s="34"/>
      <c r="FE606" s="34"/>
      <c r="FF606" s="34"/>
      <c r="FG606" s="34"/>
      <c r="FH606" s="34"/>
      <c r="FI606" s="34"/>
      <c r="FJ606" s="34"/>
      <c r="FK606" s="34"/>
      <c r="FL606" s="34"/>
      <c r="FM606" s="34"/>
      <c r="FN606" s="34"/>
      <c r="FO606" s="34"/>
      <c r="FP606" s="34"/>
      <c r="FQ606" s="34"/>
      <c r="FR606" s="34"/>
      <c r="FS606" s="34"/>
      <c r="FT606" s="34"/>
      <c r="FU606" s="34"/>
      <c r="FV606" s="34"/>
      <c r="FW606" s="34"/>
      <c r="FX606" s="34"/>
      <c r="FY606" s="34"/>
      <c r="FZ606" s="34"/>
      <c r="GA606" s="34"/>
      <c r="GB606" s="34"/>
      <c r="GC606" s="34"/>
      <c r="GD606" s="34"/>
      <c r="GE606" s="34"/>
      <c r="GF606" s="34"/>
      <c r="GG606" s="34"/>
      <c r="GH606" s="34"/>
      <c r="GI606" s="34"/>
      <c r="GJ606" s="34"/>
      <c r="GK606" s="34"/>
      <c r="GL606" s="34"/>
      <c r="GM606" s="34"/>
      <c r="GN606" s="34"/>
      <c r="GO606" s="34"/>
      <c r="GP606" s="34"/>
      <c r="GQ606" s="34"/>
      <c r="GR606" s="34"/>
      <c r="GS606" s="34"/>
      <c r="GT606" s="34"/>
      <c r="GU606" s="34"/>
      <c r="GV606" s="34"/>
      <c r="GW606" s="34"/>
      <c r="GX606" s="34"/>
      <c r="GY606" s="34"/>
      <c r="GZ606" s="34"/>
      <c r="HA606" s="34"/>
      <c r="HB606" s="34"/>
      <c r="HC606" s="34"/>
      <c r="HD606" s="34"/>
      <c r="HE606" s="34"/>
      <c r="HF606" s="34"/>
      <c r="HG606" s="34"/>
      <c r="HH606" s="34"/>
      <c r="HI606" s="34"/>
      <c r="HJ606" s="34"/>
      <c r="HK606" s="34"/>
      <c r="HL606" s="34"/>
      <c r="HM606" s="34"/>
      <c r="HN606" s="34"/>
      <c r="HO606" s="34"/>
      <c r="HP606" s="34"/>
      <c r="HQ606" s="34"/>
      <c r="HR606" s="34"/>
      <c r="HS606" s="34"/>
      <c r="HT606" s="34"/>
      <c r="HU606" s="34"/>
      <c r="HV606" s="34"/>
      <c r="HW606" s="34"/>
      <c r="HX606" s="34"/>
      <c r="HY606" s="34"/>
      <c r="HZ606" s="34"/>
    </row>
    <row r="607" spans="7:234" s="99" customFormat="1" ht="13.5">
      <c r="G607" s="100" t="str">
        <f t="shared" si="613"/>
        <v/>
      </c>
      <c r="H607" s="100" t="str">
        <f t="shared" si="612"/>
        <v/>
      </c>
      <c r="DC607" s="34"/>
      <c r="DD607" s="34"/>
      <c r="DE607" s="34"/>
      <c r="DF607" s="34"/>
      <c r="DG607" s="34"/>
      <c r="DH607" s="34"/>
      <c r="DI607" s="34"/>
      <c r="DJ607" s="34"/>
      <c r="DK607" s="34"/>
      <c r="DL607" s="34"/>
      <c r="DM607" s="34"/>
      <c r="DN607" s="34"/>
      <c r="DO607" s="34"/>
      <c r="DP607" s="34"/>
      <c r="DQ607" s="34"/>
      <c r="DR607" s="34"/>
      <c r="DS607" s="34"/>
      <c r="DT607" s="34"/>
      <c r="DU607" s="34"/>
      <c r="DV607" s="34"/>
      <c r="DW607" s="34"/>
      <c r="DX607" s="34"/>
      <c r="DY607" s="34"/>
      <c r="DZ607" s="34"/>
      <c r="EA607" s="34"/>
      <c r="EB607" s="34"/>
      <c r="EC607" s="34"/>
      <c r="ED607" s="34"/>
      <c r="EE607" s="34"/>
      <c r="EF607" s="34"/>
      <c r="EG607" s="34"/>
      <c r="EH607" s="34"/>
      <c r="EI607" s="34"/>
      <c r="EJ607" s="34"/>
      <c r="EK607" s="34"/>
      <c r="EL607" s="34"/>
      <c r="EM607" s="34"/>
      <c r="EN607" s="34"/>
      <c r="EO607" s="34"/>
      <c r="EP607" s="34"/>
      <c r="EQ607" s="34"/>
      <c r="ER607" s="34"/>
      <c r="ES607" s="34"/>
      <c r="ET607" s="34"/>
      <c r="EU607" s="34"/>
      <c r="EV607" s="34"/>
      <c r="EW607" s="34"/>
      <c r="EX607" s="34"/>
      <c r="EY607" s="34"/>
      <c r="EZ607" s="34"/>
      <c r="FA607" s="34"/>
      <c r="FB607" s="34"/>
      <c r="FC607" s="34"/>
      <c r="FD607" s="34"/>
      <c r="FE607" s="34"/>
      <c r="FF607" s="34"/>
      <c r="FG607" s="34"/>
      <c r="FH607" s="34"/>
      <c r="FI607" s="34"/>
      <c r="FJ607" s="34"/>
      <c r="FK607" s="34"/>
      <c r="FL607" s="34"/>
      <c r="FM607" s="34"/>
      <c r="FN607" s="34"/>
      <c r="FO607" s="34"/>
      <c r="FP607" s="34"/>
      <c r="FQ607" s="34"/>
      <c r="FR607" s="34"/>
      <c r="FS607" s="34"/>
      <c r="FT607" s="34"/>
      <c r="FU607" s="34"/>
      <c r="FV607" s="34"/>
      <c r="FW607" s="34"/>
      <c r="FX607" s="34"/>
      <c r="FY607" s="34"/>
      <c r="FZ607" s="34"/>
      <c r="GA607" s="34"/>
      <c r="GB607" s="34"/>
      <c r="GC607" s="34"/>
      <c r="GD607" s="34"/>
      <c r="GE607" s="34"/>
      <c r="GF607" s="34"/>
      <c r="GG607" s="34"/>
      <c r="GH607" s="34"/>
      <c r="GI607" s="34"/>
      <c r="GJ607" s="34"/>
      <c r="GK607" s="34"/>
      <c r="GL607" s="34"/>
      <c r="GM607" s="34"/>
      <c r="GN607" s="34"/>
      <c r="GO607" s="34"/>
      <c r="GP607" s="34"/>
      <c r="GQ607" s="34"/>
      <c r="GR607" s="34"/>
      <c r="GS607" s="34"/>
      <c r="GT607" s="34"/>
      <c r="GU607" s="34"/>
      <c r="GV607" s="34"/>
      <c r="GW607" s="34"/>
      <c r="GX607" s="34"/>
      <c r="GY607" s="34"/>
      <c r="GZ607" s="34"/>
      <c r="HA607" s="34"/>
      <c r="HB607" s="34"/>
      <c r="HC607" s="34"/>
      <c r="HD607" s="34"/>
      <c r="HE607" s="34"/>
      <c r="HF607" s="34"/>
      <c r="HG607" s="34"/>
      <c r="HH607" s="34"/>
      <c r="HI607" s="34"/>
      <c r="HJ607" s="34"/>
      <c r="HK607" s="34"/>
      <c r="HL607" s="34"/>
      <c r="HM607" s="34"/>
      <c r="HN607" s="34"/>
      <c r="HO607" s="34"/>
      <c r="HP607" s="34"/>
      <c r="HQ607" s="34"/>
      <c r="HR607" s="34"/>
      <c r="HS607" s="34"/>
      <c r="HT607" s="34"/>
      <c r="HU607" s="34"/>
      <c r="HV607" s="34"/>
      <c r="HW607" s="34"/>
      <c r="HX607" s="34"/>
      <c r="HY607" s="34"/>
      <c r="HZ607" s="34"/>
    </row>
    <row r="608" spans="7:234" s="99" customFormat="1" ht="13.5">
      <c r="G608" s="100" t="str">
        <f t="shared" si="613"/>
        <v/>
      </c>
      <c r="H608" s="100" t="str">
        <f t="shared" si="612"/>
        <v/>
      </c>
      <c r="DC608" s="34"/>
      <c r="DD608" s="34"/>
      <c r="DE608" s="34"/>
      <c r="DF608" s="34"/>
      <c r="DG608" s="34"/>
      <c r="DH608" s="34"/>
      <c r="DI608" s="34"/>
      <c r="DJ608" s="34"/>
      <c r="DK608" s="34"/>
      <c r="DL608" s="34"/>
      <c r="DM608" s="34"/>
      <c r="DN608" s="34"/>
      <c r="DO608" s="34"/>
      <c r="DP608" s="34"/>
      <c r="DQ608" s="34"/>
      <c r="DR608" s="34"/>
      <c r="DS608" s="34"/>
      <c r="DT608" s="34"/>
      <c r="DU608" s="34"/>
      <c r="DV608" s="34"/>
      <c r="DW608" s="34"/>
      <c r="DX608" s="34"/>
      <c r="DY608" s="34"/>
      <c r="DZ608" s="34"/>
      <c r="EA608" s="34"/>
      <c r="EB608" s="34"/>
      <c r="EC608" s="34"/>
      <c r="ED608" s="34"/>
      <c r="EE608" s="34"/>
      <c r="EF608" s="34"/>
      <c r="EG608" s="34"/>
      <c r="EH608" s="34"/>
      <c r="EI608" s="34"/>
      <c r="EJ608" s="34"/>
      <c r="EK608" s="34"/>
      <c r="EL608" s="34"/>
      <c r="EM608" s="34"/>
      <c r="EN608" s="34"/>
      <c r="EO608" s="34"/>
      <c r="EP608" s="34"/>
      <c r="EQ608" s="34"/>
      <c r="ER608" s="34"/>
      <c r="ES608" s="34"/>
      <c r="ET608" s="34"/>
      <c r="EU608" s="34"/>
      <c r="EV608" s="34"/>
      <c r="EW608" s="34"/>
      <c r="EX608" s="34"/>
      <c r="EY608" s="34"/>
      <c r="EZ608" s="34"/>
      <c r="FA608" s="34"/>
      <c r="FB608" s="34"/>
      <c r="FC608" s="34"/>
      <c r="FD608" s="34"/>
      <c r="FE608" s="34"/>
      <c r="FF608" s="34"/>
      <c r="FG608" s="34"/>
      <c r="FH608" s="34"/>
      <c r="FI608" s="34"/>
      <c r="FJ608" s="34"/>
      <c r="FK608" s="34"/>
      <c r="FL608" s="34"/>
      <c r="FM608" s="34"/>
      <c r="FN608" s="34"/>
      <c r="FO608" s="34"/>
      <c r="FP608" s="34"/>
      <c r="FQ608" s="34"/>
      <c r="FR608" s="34"/>
      <c r="FS608" s="34"/>
      <c r="FT608" s="34"/>
      <c r="FU608" s="34"/>
      <c r="FV608" s="34"/>
      <c r="FW608" s="34"/>
      <c r="FX608" s="34"/>
      <c r="FY608" s="34"/>
      <c r="FZ608" s="34"/>
      <c r="GA608" s="34"/>
      <c r="GB608" s="34"/>
      <c r="GC608" s="34"/>
      <c r="GD608" s="34"/>
      <c r="GE608" s="34"/>
      <c r="GF608" s="34"/>
      <c r="GG608" s="34"/>
      <c r="GH608" s="34"/>
      <c r="GI608" s="34"/>
      <c r="GJ608" s="34"/>
      <c r="GK608" s="34"/>
      <c r="GL608" s="34"/>
      <c r="GM608" s="34"/>
      <c r="GN608" s="34"/>
      <c r="GO608" s="34"/>
      <c r="GP608" s="34"/>
      <c r="GQ608" s="34"/>
      <c r="GR608" s="34"/>
      <c r="GS608" s="34"/>
      <c r="GT608" s="34"/>
      <c r="GU608" s="34"/>
      <c r="GV608" s="34"/>
      <c r="GW608" s="34"/>
      <c r="GX608" s="34"/>
      <c r="GY608" s="34"/>
      <c r="GZ608" s="34"/>
      <c r="HA608" s="34"/>
      <c r="HB608" s="34"/>
      <c r="HC608" s="34"/>
      <c r="HD608" s="34"/>
      <c r="HE608" s="34"/>
      <c r="HF608" s="34"/>
      <c r="HG608" s="34"/>
      <c r="HH608" s="34"/>
      <c r="HI608" s="34"/>
      <c r="HJ608" s="34"/>
      <c r="HK608" s="34"/>
      <c r="HL608" s="34"/>
      <c r="HM608" s="34"/>
      <c r="HN608" s="34"/>
      <c r="HO608" s="34"/>
      <c r="HP608" s="34"/>
      <c r="HQ608" s="34"/>
      <c r="HR608" s="34"/>
      <c r="HS608" s="34"/>
      <c r="HT608" s="34"/>
      <c r="HU608" s="34"/>
      <c r="HV608" s="34"/>
      <c r="HW608" s="34"/>
      <c r="HX608" s="34"/>
      <c r="HY608" s="34"/>
      <c r="HZ608" s="34"/>
    </row>
    <row r="609" spans="7:234" s="99" customFormat="1" ht="13.5">
      <c r="G609" s="100" t="str">
        <f t="shared" si="613"/>
        <v/>
      </c>
      <c r="H609" s="100" t="str">
        <f t="shared" si="612"/>
        <v/>
      </c>
      <c r="DC609" s="34"/>
      <c r="DD609" s="34"/>
      <c r="DE609" s="34"/>
      <c r="DF609" s="34"/>
      <c r="DG609" s="34"/>
      <c r="DH609" s="34"/>
      <c r="DI609" s="34"/>
      <c r="DJ609" s="34"/>
      <c r="DK609" s="34"/>
      <c r="DL609" s="34"/>
      <c r="DM609" s="34"/>
      <c r="DN609" s="34"/>
      <c r="DO609" s="34"/>
      <c r="DP609" s="34"/>
      <c r="DQ609" s="34"/>
      <c r="DR609" s="34"/>
      <c r="DS609" s="34"/>
      <c r="DT609" s="34"/>
      <c r="DU609" s="34"/>
      <c r="DV609" s="34"/>
      <c r="DW609" s="34"/>
      <c r="DX609" s="34"/>
      <c r="DY609" s="34"/>
      <c r="DZ609" s="34"/>
      <c r="EA609" s="34"/>
      <c r="EB609" s="34"/>
      <c r="EC609" s="34"/>
      <c r="ED609" s="34"/>
      <c r="EE609" s="34"/>
      <c r="EF609" s="34"/>
      <c r="EG609" s="34"/>
      <c r="EH609" s="34"/>
      <c r="EI609" s="34"/>
      <c r="EJ609" s="34"/>
      <c r="EK609" s="34"/>
      <c r="EL609" s="34"/>
      <c r="EM609" s="34"/>
      <c r="EN609" s="34"/>
      <c r="EO609" s="34"/>
      <c r="EP609" s="34"/>
      <c r="EQ609" s="34"/>
      <c r="ER609" s="34"/>
      <c r="ES609" s="34"/>
      <c r="ET609" s="34"/>
      <c r="EU609" s="34"/>
      <c r="EV609" s="34"/>
      <c r="EW609" s="34"/>
      <c r="EX609" s="34"/>
      <c r="EY609" s="34"/>
      <c r="EZ609" s="34"/>
      <c r="FA609" s="34"/>
      <c r="FB609" s="34"/>
      <c r="FC609" s="34"/>
      <c r="FD609" s="34"/>
      <c r="FE609" s="34"/>
      <c r="FF609" s="34"/>
      <c r="FG609" s="34"/>
      <c r="FH609" s="34"/>
      <c r="FI609" s="34"/>
      <c r="FJ609" s="34"/>
      <c r="FK609" s="34"/>
      <c r="FL609" s="34"/>
      <c r="FM609" s="34"/>
      <c r="FN609" s="34"/>
      <c r="FO609" s="34"/>
      <c r="FP609" s="34"/>
      <c r="FQ609" s="34"/>
      <c r="FR609" s="34"/>
      <c r="FS609" s="34"/>
      <c r="FT609" s="34"/>
      <c r="FU609" s="34"/>
      <c r="FV609" s="34"/>
      <c r="FW609" s="34"/>
      <c r="FX609" s="34"/>
      <c r="FY609" s="34"/>
      <c r="FZ609" s="34"/>
      <c r="GA609" s="34"/>
      <c r="GB609" s="34"/>
      <c r="GC609" s="34"/>
      <c r="GD609" s="34"/>
      <c r="GE609" s="34"/>
      <c r="GF609" s="34"/>
      <c r="GG609" s="34"/>
      <c r="GH609" s="34"/>
      <c r="GI609" s="34"/>
      <c r="GJ609" s="34"/>
      <c r="GK609" s="34"/>
      <c r="GL609" s="34"/>
      <c r="GM609" s="34"/>
      <c r="GN609" s="34"/>
      <c r="GO609" s="34"/>
      <c r="GP609" s="34"/>
      <c r="GQ609" s="34"/>
      <c r="GR609" s="34"/>
      <c r="GS609" s="34"/>
      <c r="GT609" s="34"/>
      <c r="GU609" s="34"/>
      <c r="GV609" s="34"/>
      <c r="GW609" s="34"/>
      <c r="GX609" s="34"/>
      <c r="GY609" s="34"/>
      <c r="GZ609" s="34"/>
      <c r="HA609" s="34"/>
      <c r="HB609" s="34"/>
      <c r="HC609" s="34"/>
      <c r="HD609" s="34"/>
      <c r="HE609" s="34"/>
      <c r="HF609" s="34"/>
      <c r="HG609" s="34"/>
      <c r="HH609" s="34"/>
      <c r="HI609" s="34"/>
      <c r="HJ609" s="34"/>
      <c r="HK609" s="34"/>
      <c r="HL609" s="34"/>
      <c r="HM609" s="34"/>
      <c r="HN609" s="34"/>
      <c r="HO609" s="34"/>
      <c r="HP609" s="34"/>
      <c r="HQ609" s="34"/>
      <c r="HR609" s="34"/>
      <c r="HS609" s="34"/>
      <c r="HT609" s="34"/>
      <c r="HU609" s="34"/>
      <c r="HV609" s="34"/>
      <c r="HW609" s="34"/>
      <c r="HX609" s="34"/>
      <c r="HY609" s="34"/>
      <c r="HZ609" s="34"/>
    </row>
    <row r="610" spans="7:234" s="99" customFormat="1" ht="13.5">
      <c r="G610" s="100" t="str">
        <f t="shared" si="613"/>
        <v/>
      </c>
      <c r="H610" s="100" t="str">
        <f t="shared" si="612"/>
        <v/>
      </c>
      <c r="DC610" s="34"/>
      <c r="DD610" s="34"/>
      <c r="DE610" s="34"/>
      <c r="DF610" s="34"/>
      <c r="DG610" s="34"/>
      <c r="DH610" s="34"/>
      <c r="DI610" s="34"/>
      <c r="DJ610" s="34"/>
      <c r="DK610" s="34"/>
      <c r="DL610" s="34"/>
      <c r="DM610" s="34"/>
      <c r="DN610" s="34"/>
      <c r="DO610" s="34"/>
      <c r="DP610" s="34"/>
      <c r="DQ610" s="34"/>
      <c r="DR610" s="34"/>
      <c r="DS610" s="34"/>
      <c r="DT610" s="34"/>
      <c r="DU610" s="34"/>
      <c r="DV610" s="34"/>
      <c r="DW610" s="34"/>
      <c r="DX610" s="34"/>
      <c r="DY610" s="34"/>
      <c r="DZ610" s="34"/>
      <c r="EA610" s="34"/>
      <c r="EB610" s="34"/>
      <c r="EC610" s="34"/>
      <c r="ED610" s="34"/>
      <c r="EE610" s="34"/>
      <c r="EF610" s="34"/>
      <c r="EG610" s="34"/>
      <c r="EH610" s="34"/>
      <c r="EI610" s="34"/>
      <c r="EJ610" s="34"/>
      <c r="EK610" s="34"/>
      <c r="EL610" s="34"/>
      <c r="EM610" s="34"/>
      <c r="EN610" s="34"/>
      <c r="EO610" s="34"/>
      <c r="EP610" s="34"/>
      <c r="EQ610" s="34"/>
      <c r="ER610" s="34"/>
      <c r="ES610" s="34"/>
      <c r="ET610" s="34"/>
      <c r="EU610" s="34"/>
      <c r="EV610" s="34"/>
      <c r="EW610" s="34"/>
      <c r="EX610" s="34"/>
      <c r="EY610" s="34"/>
      <c r="EZ610" s="34"/>
      <c r="FA610" s="34"/>
      <c r="FB610" s="34"/>
      <c r="FC610" s="34"/>
      <c r="FD610" s="34"/>
      <c r="FE610" s="34"/>
      <c r="FF610" s="34"/>
      <c r="FG610" s="34"/>
      <c r="FH610" s="34"/>
      <c r="FI610" s="34"/>
      <c r="FJ610" s="34"/>
      <c r="FK610" s="34"/>
      <c r="FL610" s="34"/>
      <c r="FM610" s="34"/>
      <c r="FN610" s="34"/>
      <c r="FO610" s="34"/>
      <c r="FP610" s="34"/>
      <c r="FQ610" s="34"/>
      <c r="FR610" s="34"/>
      <c r="FS610" s="34"/>
      <c r="FT610" s="34"/>
      <c r="FU610" s="34"/>
      <c r="FV610" s="34"/>
      <c r="FW610" s="34"/>
      <c r="FX610" s="34"/>
      <c r="FY610" s="34"/>
      <c r="FZ610" s="34"/>
      <c r="GA610" s="34"/>
      <c r="GB610" s="34"/>
      <c r="GC610" s="34"/>
      <c r="GD610" s="34"/>
      <c r="GE610" s="34"/>
      <c r="GF610" s="34"/>
      <c r="GG610" s="34"/>
      <c r="GH610" s="34"/>
      <c r="GI610" s="34"/>
      <c r="GJ610" s="34"/>
      <c r="GK610" s="34"/>
      <c r="GL610" s="34"/>
      <c r="GM610" s="34"/>
      <c r="GN610" s="34"/>
      <c r="GO610" s="34"/>
      <c r="GP610" s="34"/>
      <c r="GQ610" s="34"/>
      <c r="GR610" s="34"/>
      <c r="GS610" s="34"/>
      <c r="GT610" s="34"/>
      <c r="GU610" s="34"/>
      <c r="GV610" s="34"/>
      <c r="GW610" s="34"/>
      <c r="GX610" s="34"/>
      <c r="GY610" s="34"/>
      <c r="GZ610" s="34"/>
      <c r="HA610" s="34"/>
      <c r="HB610" s="34"/>
      <c r="HC610" s="34"/>
      <c r="HD610" s="34"/>
      <c r="HE610" s="34"/>
      <c r="HF610" s="34"/>
      <c r="HG610" s="34"/>
      <c r="HH610" s="34"/>
      <c r="HI610" s="34"/>
      <c r="HJ610" s="34"/>
      <c r="HK610" s="34"/>
      <c r="HL610" s="34"/>
      <c r="HM610" s="34"/>
      <c r="HN610" s="34"/>
      <c r="HO610" s="34"/>
      <c r="HP610" s="34"/>
      <c r="HQ610" s="34"/>
      <c r="HR610" s="34"/>
      <c r="HS610" s="34"/>
      <c r="HT610" s="34"/>
      <c r="HU610" s="34"/>
      <c r="HV610" s="34"/>
      <c r="HW610" s="34"/>
      <c r="HX610" s="34"/>
      <c r="HY610" s="34"/>
      <c r="HZ610" s="34"/>
    </row>
    <row r="611" spans="7:234" s="99" customFormat="1" ht="13.5">
      <c r="G611" s="100" t="str">
        <f t="shared" si="613"/>
        <v/>
      </c>
      <c r="H611" s="100" t="str">
        <f t="shared" si="612"/>
        <v/>
      </c>
      <c r="DC611" s="34"/>
      <c r="DD611" s="34"/>
      <c r="DE611" s="34"/>
      <c r="DF611" s="34"/>
      <c r="DG611" s="34"/>
      <c r="DH611" s="34"/>
      <c r="DI611" s="34"/>
      <c r="DJ611" s="34"/>
      <c r="DK611" s="34"/>
      <c r="DL611" s="34"/>
      <c r="DM611" s="34"/>
      <c r="DN611" s="34"/>
      <c r="DO611" s="34"/>
      <c r="DP611" s="34"/>
      <c r="DQ611" s="34"/>
      <c r="DR611" s="34"/>
      <c r="DS611" s="34"/>
      <c r="DT611" s="34"/>
      <c r="DU611" s="34"/>
      <c r="DV611" s="34"/>
      <c r="DW611" s="34"/>
      <c r="DX611" s="34"/>
      <c r="DY611" s="34"/>
      <c r="DZ611" s="34"/>
      <c r="EA611" s="34"/>
      <c r="EB611" s="34"/>
      <c r="EC611" s="34"/>
      <c r="ED611" s="34"/>
      <c r="EE611" s="34"/>
      <c r="EF611" s="34"/>
      <c r="EG611" s="34"/>
      <c r="EH611" s="34"/>
      <c r="EI611" s="34"/>
      <c r="EJ611" s="34"/>
      <c r="EK611" s="34"/>
      <c r="EL611" s="34"/>
      <c r="EM611" s="34"/>
      <c r="EN611" s="34"/>
      <c r="EO611" s="34"/>
      <c r="EP611" s="34"/>
      <c r="EQ611" s="34"/>
      <c r="ER611" s="34"/>
      <c r="ES611" s="34"/>
      <c r="ET611" s="34"/>
      <c r="EU611" s="34"/>
      <c r="EV611" s="34"/>
      <c r="EW611" s="34"/>
      <c r="EX611" s="34"/>
      <c r="EY611" s="34"/>
      <c r="EZ611" s="34"/>
      <c r="FA611" s="34"/>
      <c r="FB611" s="34"/>
      <c r="FC611" s="34"/>
      <c r="FD611" s="34"/>
      <c r="FE611" s="34"/>
      <c r="FF611" s="34"/>
      <c r="FG611" s="34"/>
      <c r="FH611" s="34"/>
      <c r="FI611" s="34"/>
      <c r="FJ611" s="34"/>
      <c r="FK611" s="34"/>
      <c r="FL611" s="34"/>
      <c r="FM611" s="34"/>
      <c r="FN611" s="34"/>
      <c r="FO611" s="34"/>
      <c r="FP611" s="34"/>
      <c r="FQ611" s="34"/>
      <c r="FR611" s="34"/>
      <c r="FS611" s="34"/>
      <c r="FT611" s="34"/>
      <c r="FU611" s="34"/>
      <c r="FV611" s="34"/>
      <c r="FW611" s="34"/>
      <c r="FX611" s="34"/>
      <c r="FY611" s="34"/>
      <c r="FZ611" s="34"/>
      <c r="GA611" s="34"/>
      <c r="GB611" s="34"/>
      <c r="GC611" s="34"/>
      <c r="GD611" s="34"/>
      <c r="GE611" s="34"/>
      <c r="GF611" s="34"/>
      <c r="GG611" s="34"/>
      <c r="GH611" s="34"/>
      <c r="GI611" s="34"/>
      <c r="GJ611" s="34"/>
      <c r="GK611" s="34"/>
      <c r="GL611" s="34"/>
      <c r="GM611" s="34"/>
      <c r="GN611" s="34"/>
      <c r="GO611" s="34"/>
      <c r="GP611" s="34"/>
      <c r="GQ611" s="34"/>
      <c r="GR611" s="34"/>
      <c r="GS611" s="34"/>
      <c r="GT611" s="34"/>
      <c r="GU611" s="34"/>
      <c r="GV611" s="34"/>
      <c r="GW611" s="34"/>
      <c r="GX611" s="34"/>
      <c r="GY611" s="34"/>
      <c r="GZ611" s="34"/>
      <c r="HA611" s="34"/>
      <c r="HB611" s="34"/>
      <c r="HC611" s="34"/>
      <c r="HD611" s="34"/>
      <c r="HE611" s="34"/>
      <c r="HF611" s="34"/>
      <c r="HG611" s="34"/>
      <c r="HH611" s="34"/>
      <c r="HI611" s="34"/>
      <c r="HJ611" s="34"/>
      <c r="HK611" s="34"/>
      <c r="HL611" s="34"/>
      <c r="HM611" s="34"/>
      <c r="HN611" s="34"/>
      <c r="HO611" s="34"/>
      <c r="HP611" s="34"/>
      <c r="HQ611" s="34"/>
      <c r="HR611" s="34"/>
      <c r="HS611" s="34"/>
      <c r="HT611" s="34"/>
      <c r="HU611" s="34"/>
      <c r="HV611" s="34"/>
      <c r="HW611" s="34"/>
      <c r="HX611" s="34"/>
      <c r="HY611" s="34"/>
      <c r="HZ611" s="34"/>
    </row>
    <row r="612" spans="7:234" s="99" customFormat="1" ht="13.5">
      <c r="G612" s="100" t="str">
        <f t="shared" si="613"/>
        <v/>
      </c>
      <c r="H612" s="100" t="str">
        <f t="shared" si="612"/>
        <v/>
      </c>
      <c r="DC612" s="34"/>
      <c r="DD612" s="34"/>
      <c r="DE612" s="34"/>
      <c r="DF612" s="34"/>
      <c r="DG612" s="34"/>
      <c r="DH612" s="34"/>
      <c r="DI612" s="34"/>
      <c r="DJ612" s="34"/>
      <c r="DK612" s="34"/>
      <c r="DL612" s="34"/>
      <c r="DM612" s="34"/>
      <c r="DN612" s="34"/>
      <c r="DO612" s="34"/>
      <c r="DP612" s="34"/>
      <c r="DQ612" s="34"/>
      <c r="DR612" s="34"/>
      <c r="DS612" s="34"/>
      <c r="DT612" s="34"/>
      <c r="DU612" s="34"/>
      <c r="DV612" s="34"/>
      <c r="DW612" s="34"/>
      <c r="DX612" s="34"/>
      <c r="DY612" s="34"/>
      <c r="DZ612" s="34"/>
      <c r="EA612" s="34"/>
      <c r="EB612" s="34"/>
      <c r="EC612" s="34"/>
      <c r="ED612" s="34"/>
      <c r="EE612" s="34"/>
      <c r="EF612" s="34"/>
      <c r="EG612" s="34"/>
      <c r="EH612" s="34"/>
      <c r="EI612" s="34"/>
      <c r="EJ612" s="34"/>
      <c r="EK612" s="34"/>
      <c r="EL612" s="34"/>
      <c r="EM612" s="34"/>
      <c r="EN612" s="34"/>
      <c r="EO612" s="34"/>
      <c r="EP612" s="34"/>
      <c r="EQ612" s="34"/>
      <c r="ER612" s="34"/>
      <c r="ES612" s="34"/>
      <c r="ET612" s="34"/>
      <c r="EU612" s="34"/>
      <c r="EV612" s="34"/>
      <c r="EW612" s="34"/>
      <c r="EX612" s="34"/>
      <c r="EY612" s="34"/>
      <c r="EZ612" s="34"/>
      <c r="FA612" s="34"/>
      <c r="FB612" s="34"/>
      <c r="FC612" s="34"/>
      <c r="FD612" s="34"/>
      <c r="FE612" s="34"/>
      <c r="FF612" s="34"/>
      <c r="FG612" s="34"/>
      <c r="FH612" s="34"/>
      <c r="FI612" s="34"/>
      <c r="FJ612" s="34"/>
      <c r="FK612" s="34"/>
      <c r="FL612" s="34"/>
      <c r="FM612" s="34"/>
      <c r="FN612" s="34"/>
      <c r="FO612" s="34"/>
      <c r="FP612" s="34"/>
      <c r="FQ612" s="34"/>
      <c r="FR612" s="34"/>
      <c r="FS612" s="34"/>
      <c r="FT612" s="34"/>
      <c r="FU612" s="34"/>
      <c r="FV612" s="34"/>
      <c r="FW612" s="34"/>
      <c r="FX612" s="34"/>
      <c r="FY612" s="34"/>
      <c r="FZ612" s="34"/>
      <c r="GA612" s="34"/>
      <c r="GB612" s="34"/>
      <c r="GC612" s="34"/>
      <c r="GD612" s="34"/>
      <c r="GE612" s="34"/>
      <c r="GF612" s="34"/>
      <c r="GG612" s="34"/>
      <c r="GH612" s="34"/>
      <c r="GI612" s="34"/>
      <c r="GJ612" s="34"/>
      <c r="GK612" s="34"/>
      <c r="GL612" s="34"/>
      <c r="GM612" s="34"/>
      <c r="GN612" s="34"/>
      <c r="GO612" s="34"/>
      <c r="GP612" s="34"/>
      <c r="GQ612" s="34"/>
      <c r="GR612" s="34"/>
      <c r="GS612" s="34"/>
      <c r="GT612" s="34"/>
      <c r="GU612" s="34"/>
      <c r="GV612" s="34"/>
      <c r="GW612" s="34"/>
      <c r="GX612" s="34"/>
      <c r="GY612" s="34"/>
      <c r="GZ612" s="34"/>
      <c r="HA612" s="34"/>
      <c r="HB612" s="34"/>
      <c r="HC612" s="34"/>
      <c r="HD612" s="34"/>
      <c r="HE612" s="34"/>
      <c r="HF612" s="34"/>
      <c r="HG612" s="34"/>
      <c r="HH612" s="34"/>
      <c r="HI612" s="34"/>
      <c r="HJ612" s="34"/>
      <c r="HK612" s="34"/>
      <c r="HL612" s="34"/>
      <c r="HM612" s="34"/>
      <c r="HN612" s="34"/>
      <c r="HO612" s="34"/>
      <c r="HP612" s="34"/>
      <c r="HQ612" s="34"/>
      <c r="HR612" s="34"/>
      <c r="HS612" s="34"/>
      <c r="HT612" s="34"/>
      <c r="HU612" s="34"/>
      <c r="HV612" s="34"/>
      <c r="HW612" s="34"/>
      <c r="HX612" s="34"/>
      <c r="HY612" s="34"/>
      <c r="HZ612" s="34"/>
    </row>
    <row r="613" spans="7:234" s="99" customFormat="1" ht="13.5">
      <c r="G613" s="100" t="str">
        <f t="shared" si="613"/>
        <v/>
      </c>
      <c r="H613" s="100" t="str">
        <f t="shared" si="612"/>
        <v/>
      </c>
      <c r="DC613" s="34"/>
      <c r="DD613" s="34"/>
      <c r="DE613" s="34"/>
      <c r="DF613" s="34"/>
      <c r="DG613" s="34"/>
      <c r="DH613" s="34"/>
      <c r="DI613" s="34"/>
      <c r="DJ613" s="34"/>
      <c r="DK613" s="34"/>
      <c r="DL613" s="34"/>
      <c r="DM613" s="34"/>
      <c r="DN613" s="34"/>
      <c r="DO613" s="34"/>
      <c r="DP613" s="34"/>
      <c r="DQ613" s="34"/>
      <c r="DR613" s="34"/>
      <c r="DS613" s="34"/>
      <c r="DT613" s="34"/>
      <c r="DU613" s="34"/>
      <c r="DV613" s="34"/>
      <c r="DW613" s="34"/>
      <c r="DX613" s="34"/>
      <c r="DY613" s="34"/>
      <c r="DZ613" s="34"/>
      <c r="EA613" s="34"/>
      <c r="EB613" s="34"/>
      <c r="EC613" s="34"/>
      <c r="ED613" s="34"/>
      <c r="EE613" s="34"/>
      <c r="EF613" s="34"/>
      <c r="EG613" s="34"/>
      <c r="EH613" s="34"/>
      <c r="EI613" s="34"/>
      <c r="EJ613" s="34"/>
      <c r="EK613" s="34"/>
      <c r="EL613" s="34"/>
      <c r="EM613" s="34"/>
      <c r="EN613" s="34"/>
      <c r="EO613" s="34"/>
      <c r="EP613" s="34"/>
      <c r="EQ613" s="34"/>
      <c r="ER613" s="34"/>
      <c r="ES613" s="34"/>
      <c r="ET613" s="34"/>
      <c r="EU613" s="34"/>
      <c r="EV613" s="34"/>
      <c r="EW613" s="34"/>
      <c r="EX613" s="34"/>
      <c r="EY613" s="34"/>
      <c r="EZ613" s="34"/>
      <c r="FA613" s="34"/>
      <c r="FB613" s="34"/>
      <c r="FC613" s="34"/>
      <c r="FD613" s="34"/>
      <c r="FE613" s="34"/>
      <c r="FF613" s="34"/>
      <c r="FG613" s="34"/>
      <c r="FH613" s="34"/>
      <c r="FI613" s="34"/>
      <c r="FJ613" s="34"/>
      <c r="FK613" s="34"/>
      <c r="FL613" s="34"/>
      <c r="FM613" s="34"/>
      <c r="FN613" s="34"/>
      <c r="FO613" s="34"/>
      <c r="FP613" s="34"/>
      <c r="FQ613" s="34"/>
      <c r="FR613" s="34"/>
      <c r="FS613" s="34"/>
      <c r="FT613" s="34"/>
      <c r="FU613" s="34"/>
      <c r="FV613" s="34"/>
      <c r="FW613" s="34"/>
      <c r="FX613" s="34"/>
      <c r="FY613" s="34"/>
      <c r="FZ613" s="34"/>
      <c r="GA613" s="34"/>
      <c r="GB613" s="34"/>
      <c r="GC613" s="34"/>
      <c r="GD613" s="34"/>
      <c r="GE613" s="34"/>
      <c r="GF613" s="34"/>
      <c r="GG613" s="34"/>
      <c r="GH613" s="34"/>
      <c r="GI613" s="34"/>
      <c r="GJ613" s="34"/>
      <c r="GK613" s="34"/>
      <c r="GL613" s="34"/>
      <c r="GM613" s="34"/>
      <c r="GN613" s="34"/>
      <c r="GO613" s="34"/>
      <c r="GP613" s="34"/>
      <c r="GQ613" s="34"/>
      <c r="GR613" s="34"/>
      <c r="GS613" s="34"/>
      <c r="GT613" s="34"/>
      <c r="GU613" s="34"/>
      <c r="GV613" s="34"/>
      <c r="GW613" s="34"/>
      <c r="GX613" s="34"/>
      <c r="GY613" s="34"/>
      <c r="GZ613" s="34"/>
      <c r="HA613" s="34"/>
      <c r="HB613" s="34"/>
      <c r="HC613" s="34"/>
      <c r="HD613" s="34"/>
      <c r="HE613" s="34"/>
      <c r="HF613" s="34"/>
      <c r="HG613" s="34"/>
      <c r="HH613" s="34"/>
      <c r="HI613" s="34"/>
      <c r="HJ613" s="34"/>
      <c r="HK613" s="34"/>
      <c r="HL613" s="34"/>
      <c r="HM613" s="34"/>
      <c r="HN613" s="34"/>
      <c r="HO613" s="34"/>
      <c r="HP613" s="34"/>
      <c r="HQ613" s="34"/>
      <c r="HR613" s="34"/>
      <c r="HS613" s="34"/>
      <c r="HT613" s="34"/>
      <c r="HU613" s="34"/>
      <c r="HV613" s="34"/>
      <c r="HW613" s="34"/>
      <c r="HX613" s="34"/>
      <c r="HY613" s="34"/>
      <c r="HZ613" s="34"/>
    </row>
    <row r="614" spans="7:234" s="99" customFormat="1" ht="13.5">
      <c r="G614" s="100" t="str">
        <f t="shared" si="613"/>
        <v/>
      </c>
      <c r="H614" s="100" t="str">
        <f t="shared" si="612"/>
        <v/>
      </c>
      <c r="DC614" s="34"/>
      <c r="DD614" s="34"/>
      <c r="DE614" s="34"/>
      <c r="DF614" s="34"/>
      <c r="DG614" s="34"/>
      <c r="DH614" s="34"/>
      <c r="DI614" s="34"/>
      <c r="DJ614" s="34"/>
      <c r="DK614" s="34"/>
      <c r="DL614" s="34"/>
      <c r="DM614" s="34"/>
      <c r="DN614" s="34"/>
      <c r="DO614" s="34"/>
      <c r="DP614" s="34"/>
      <c r="DQ614" s="34"/>
      <c r="DR614" s="34"/>
      <c r="DS614" s="34"/>
      <c r="DT614" s="34"/>
      <c r="DU614" s="34"/>
      <c r="DV614" s="34"/>
      <c r="DW614" s="34"/>
      <c r="DX614" s="34"/>
      <c r="DY614" s="34"/>
      <c r="DZ614" s="34"/>
      <c r="EA614" s="34"/>
      <c r="EB614" s="34"/>
      <c r="EC614" s="34"/>
      <c r="ED614" s="34"/>
      <c r="EE614" s="34"/>
      <c r="EF614" s="34"/>
      <c r="EG614" s="34"/>
      <c r="EH614" s="34"/>
      <c r="EI614" s="34"/>
      <c r="EJ614" s="34"/>
      <c r="EK614" s="34"/>
      <c r="EL614" s="34"/>
      <c r="EM614" s="34"/>
      <c r="EN614" s="34"/>
      <c r="EO614" s="34"/>
      <c r="EP614" s="34"/>
      <c r="EQ614" s="34"/>
      <c r="ER614" s="34"/>
      <c r="ES614" s="34"/>
      <c r="ET614" s="34"/>
      <c r="EU614" s="34"/>
      <c r="EV614" s="34"/>
      <c r="EW614" s="34"/>
      <c r="EX614" s="34"/>
      <c r="EY614" s="34"/>
      <c r="EZ614" s="34"/>
      <c r="FA614" s="34"/>
      <c r="FB614" s="34"/>
      <c r="FC614" s="34"/>
      <c r="FD614" s="34"/>
      <c r="FE614" s="34"/>
      <c r="FF614" s="34"/>
      <c r="FG614" s="34"/>
      <c r="FH614" s="34"/>
      <c r="FI614" s="34"/>
      <c r="FJ614" s="34"/>
      <c r="FK614" s="34"/>
      <c r="FL614" s="34"/>
      <c r="FM614" s="34"/>
      <c r="FN614" s="34"/>
      <c r="FO614" s="34"/>
      <c r="FP614" s="34"/>
      <c r="FQ614" s="34"/>
      <c r="FR614" s="34"/>
      <c r="FS614" s="34"/>
      <c r="FT614" s="34"/>
      <c r="FU614" s="34"/>
      <c r="FV614" s="34"/>
      <c r="FW614" s="34"/>
      <c r="FX614" s="34"/>
      <c r="FY614" s="34"/>
      <c r="FZ614" s="34"/>
      <c r="GA614" s="34"/>
      <c r="GB614" s="34"/>
      <c r="GC614" s="34"/>
      <c r="GD614" s="34"/>
      <c r="GE614" s="34"/>
      <c r="GF614" s="34"/>
      <c r="GG614" s="34"/>
      <c r="GH614" s="34"/>
      <c r="GI614" s="34"/>
      <c r="GJ614" s="34"/>
      <c r="GK614" s="34"/>
      <c r="GL614" s="34"/>
      <c r="GM614" s="34"/>
      <c r="GN614" s="34"/>
      <c r="GO614" s="34"/>
      <c r="GP614" s="34"/>
      <c r="GQ614" s="34"/>
      <c r="GR614" s="34"/>
      <c r="GS614" s="34"/>
      <c r="GT614" s="34"/>
      <c r="GU614" s="34"/>
      <c r="GV614" s="34"/>
      <c r="GW614" s="34"/>
      <c r="GX614" s="34"/>
      <c r="GY614" s="34"/>
      <c r="GZ614" s="34"/>
      <c r="HA614" s="34"/>
      <c r="HB614" s="34"/>
      <c r="HC614" s="34"/>
      <c r="HD614" s="34"/>
      <c r="HE614" s="34"/>
      <c r="HF614" s="34"/>
      <c r="HG614" s="34"/>
      <c r="HH614" s="34"/>
      <c r="HI614" s="34"/>
      <c r="HJ614" s="34"/>
      <c r="HK614" s="34"/>
      <c r="HL614" s="34"/>
      <c r="HM614" s="34"/>
      <c r="HN614" s="34"/>
      <c r="HO614" s="34"/>
      <c r="HP614" s="34"/>
      <c r="HQ614" s="34"/>
      <c r="HR614" s="34"/>
      <c r="HS614" s="34"/>
      <c r="HT614" s="34"/>
      <c r="HU614" s="34"/>
      <c r="HV614" s="34"/>
      <c r="HW614" s="34"/>
      <c r="HX614" s="34"/>
      <c r="HY614" s="34"/>
      <c r="HZ614" s="34"/>
    </row>
    <row r="615" spans="7:234" s="99" customFormat="1" ht="13.5">
      <c r="G615" s="100" t="str">
        <f t="shared" si="613"/>
        <v/>
      </c>
      <c r="H615" s="100" t="str">
        <f t="shared" si="612"/>
        <v/>
      </c>
      <c r="DC615" s="34"/>
      <c r="DD615" s="34"/>
      <c r="DE615" s="34"/>
      <c r="DF615" s="34"/>
      <c r="DG615" s="34"/>
      <c r="DH615" s="34"/>
      <c r="DI615" s="34"/>
      <c r="DJ615" s="34"/>
      <c r="DK615" s="34"/>
      <c r="DL615" s="34"/>
      <c r="DM615" s="34"/>
      <c r="DN615" s="34"/>
      <c r="DO615" s="34"/>
      <c r="DP615" s="34"/>
      <c r="DQ615" s="34"/>
      <c r="DR615" s="34"/>
      <c r="DS615" s="34"/>
      <c r="DT615" s="34"/>
      <c r="DU615" s="34"/>
      <c r="DV615" s="34"/>
      <c r="DW615" s="34"/>
      <c r="DX615" s="34"/>
      <c r="DY615" s="34"/>
      <c r="DZ615" s="34"/>
      <c r="EA615" s="34"/>
      <c r="EB615" s="34"/>
      <c r="EC615" s="34"/>
      <c r="ED615" s="34"/>
      <c r="EE615" s="34"/>
      <c r="EF615" s="34"/>
      <c r="EG615" s="34"/>
      <c r="EH615" s="34"/>
      <c r="EI615" s="34"/>
      <c r="EJ615" s="34"/>
      <c r="EK615" s="34"/>
      <c r="EL615" s="34"/>
      <c r="EM615" s="34"/>
      <c r="EN615" s="34"/>
      <c r="EO615" s="34"/>
      <c r="EP615" s="34"/>
      <c r="EQ615" s="34"/>
      <c r="ER615" s="34"/>
      <c r="ES615" s="34"/>
      <c r="ET615" s="34"/>
      <c r="EU615" s="34"/>
      <c r="EV615" s="34"/>
      <c r="EW615" s="34"/>
      <c r="EX615" s="34"/>
      <c r="EY615" s="34"/>
      <c r="EZ615" s="34"/>
      <c r="FA615" s="34"/>
      <c r="FB615" s="34"/>
      <c r="FC615" s="34"/>
      <c r="FD615" s="34"/>
      <c r="FE615" s="34"/>
      <c r="FF615" s="34"/>
      <c r="FG615" s="34"/>
      <c r="FH615" s="34"/>
      <c r="FI615" s="34"/>
      <c r="FJ615" s="34"/>
      <c r="FK615" s="34"/>
      <c r="FL615" s="34"/>
      <c r="FM615" s="34"/>
      <c r="FN615" s="34"/>
      <c r="FO615" s="34"/>
      <c r="FP615" s="34"/>
      <c r="FQ615" s="34"/>
      <c r="FR615" s="34"/>
      <c r="FS615" s="34"/>
      <c r="FT615" s="34"/>
      <c r="FU615" s="34"/>
      <c r="FV615" s="34"/>
      <c r="FW615" s="34"/>
      <c r="FX615" s="34"/>
      <c r="FY615" s="34"/>
      <c r="FZ615" s="34"/>
      <c r="GA615" s="34"/>
      <c r="GB615" s="34"/>
      <c r="GC615" s="34"/>
      <c r="GD615" s="34"/>
      <c r="GE615" s="34"/>
      <c r="GF615" s="34"/>
      <c r="GG615" s="34"/>
      <c r="GH615" s="34"/>
      <c r="GI615" s="34"/>
      <c r="GJ615" s="34"/>
      <c r="GK615" s="34"/>
      <c r="GL615" s="34"/>
      <c r="GM615" s="34"/>
      <c r="GN615" s="34"/>
      <c r="GO615" s="34"/>
      <c r="GP615" s="34"/>
      <c r="GQ615" s="34"/>
      <c r="GR615" s="34"/>
      <c r="GS615" s="34"/>
      <c r="GT615" s="34"/>
      <c r="GU615" s="34"/>
      <c r="GV615" s="34"/>
      <c r="GW615" s="34"/>
      <c r="GX615" s="34"/>
      <c r="GY615" s="34"/>
      <c r="GZ615" s="34"/>
      <c r="HA615" s="34"/>
      <c r="HB615" s="34"/>
      <c r="HC615" s="34"/>
      <c r="HD615" s="34"/>
      <c r="HE615" s="34"/>
      <c r="HF615" s="34"/>
      <c r="HG615" s="34"/>
      <c r="HH615" s="34"/>
      <c r="HI615" s="34"/>
      <c r="HJ615" s="34"/>
      <c r="HK615" s="34"/>
      <c r="HL615" s="34"/>
      <c r="HM615" s="34"/>
      <c r="HN615" s="34"/>
      <c r="HO615" s="34"/>
      <c r="HP615" s="34"/>
      <c r="HQ615" s="34"/>
      <c r="HR615" s="34"/>
      <c r="HS615" s="34"/>
      <c r="HT615" s="34"/>
      <c r="HU615" s="34"/>
      <c r="HV615" s="34"/>
      <c r="HW615" s="34"/>
      <c r="HX615" s="34"/>
      <c r="HY615" s="34"/>
      <c r="HZ615" s="34"/>
    </row>
    <row r="616" spans="7:234" s="99" customFormat="1" ht="13.5">
      <c r="G616" s="100" t="str">
        <f t="shared" si="613"/>
        <v/>
      </c>
      <c r="H616" s="100" t="str">
        <f t="shared" si="612"/>
        <v/>
      </c>
      <c r="DC616" s="34"/>
      <c r="DD616" s="34"/>
      <c r="DE616" s="34"/>
      <c r="DF616" s="34"/>
      <c r="DG616" s="34"/>
      <c r="DH616" s="34"/>
      <c r="DI616" s="34"/>
      <c r="DJ616" s="34"/>
      <c r="DK616" s="34"/>
      <c r="DL616" s="34"/>
      <c r="DM616" s="34"/>
      <c r="DN616" s="34"/>
      <c r="DO616" s="34"/>
      <c r="DP616" s="34"/>
      <c r="DQ616" s="34"/>
      <c r="DR616" s="34"/>
      <c r="DS616" s="34"/>
      <c r="DT616" s="34"/>
      <c r="DU616" s="34"/>
      <c r="DV616" s="34"/>
      <c r="DW616" s="34"/>
      <c r="DX616" s="34"/>
      <c r="DY616" s="34"/>
      <c r="DZ616" s="34"/>
      <c r="EA616" s="34"/>
      <c r="EB616" s="34"/>
      <c r="EC616" s="34"/>
      <c r="ED616" s="34"/>
      <c r="EE616" s="34"/>
      <c r="EF616" s="34"/>
      <c r="EG616" s="34"/>
      <c r="EH616" s="34"/>
      <c r="EI616" s="34"/>
      <c r="EJ616" s="34"/>
      <c r="EK616" s="34"/>
      <c r="EL616" s="34"/>
      <c r="EM616" s="34"/>
      <c r="EN616" s="34"/>
      <c r="EO616" s="34"/>
      <c r="EP616" s="34"/>
      <c r="EQ616" s="34"/>
      <c r="ER616" s="34"/>
      <c r="ES616" s="34"/>
      <c r="ET616" s="34"/>
      <c r="EU616" s="34"/>
      <c r="EV616" s="34"/>
      <c r="EW616" s="34"/>
      <c r="EX616" s="34"/>
      <c r="EY616" s="34"/>
      <c r="EZ616" s="34"/>
      <c r="FA616" s="34"/>
      <c r="FB616" s="34"/>
      <c r="FC616" s="34"/>
      <c r="FD616" s="34"/>
      <c r="FE616" s="34"/>
      <c r="FF616" s="34"/>
      <c r="FG616" s="34"/>
      <c r="FH616" s="34"/>
      <c r="FI616" s="34"/>
      <c r="FJ616" s="34"/>
      <c r="FK616" s="34"/>
      <c r="FL616" s="34"/>
      <c r="FM616" s="34"/>
      <c r="FN616" s="34"/>
      <c r="FO616" s="34"/>
      <c r="FP616" s="34"/>
      <c r="FQ616" s="34"/>
      <c r="FR616" s="34"/>
      <c r="FS616" s="34"/>
      <c r="FT616" s="34"/>
      <c r="FU616" s="34"/>
      <c r="FV616" s="34"/>
      <c r="FW616" s="34"/>
      <c r="FX616" s="34"/>
      <c r="FY616" s="34"/>
      <c r="FZ616" s="34"/>
      <c r="GA616" s="34"/>
      <c r="GB616" s="34"/>
      <c r="GC616" s="34"/>
      <c r="GD616" s="34"/>
      <c r="GE616" s="34"/>
      <c r="GF616" s="34"/>
      <c r="GG616" s="34"/>
      <c r="GH616" s="34"/>
      <c r="GI616" s="34"/>
      <c r="GJ616" s="34"/>
      <c r="GK616" s="34"/>
      <c r="GL616" s="34"/>
      <c r="GM616" s="34"/>
      <c r="GN616" s="34"/>
      <c r="GO616" s="34"/>
      <c r="GP616" s="34"/>
      <c r="GQ616" s="34"/>
      <c r="GR616" s="34"/>
      <c r="GS616" s="34"/>
      <c r="GT616" s="34"/>
      <c r="GU616" s="34"/>
      <c r="GV616" s="34"/>
      <c r="GW616" s="34"/>
      <c r="GX616" s="34"/>
      <c r="GY616" s="34"/>
      <c r="GZ616" s="34"/>
      <c r="HA616" s="34"/>
      <c r="HB616" s="34"/>
      <c r="HC616" s="34"/>
      <c r="HD616" s="34"/>
      <c r="HE616" s="34"/>
      <c r="HF616" s="34"/>
      <c r="HG616" s="34"/>
      <c r="HH616" s="34"/>
      <c r="HI616" s="34"/>
      <c r="HJ616" s="34"/>
      <c r="HK616" s="34"/>
      <c r="HL616" s="34"/>
      <c r="HM616" s="34"/>
      <c r="HN616" s="34"/>
      <c r="HO616" s="34"/>
      <c r="HP616" s="34"/>
      <c r="HQ616" s="34"/>
      <c r="HR616" s="34"/>
      <c r="HS616" s="34"/>
      <c r="HT616" s="34"/>
      <c r="HU616" s="34"/>
      <c r="HV616" s="34"/>
      <c r="HW616" s="34"/>
      <c r="HX616" s="34"/>
      <c r="HY616" s="34"/>
      <c r="HZ616" s="34"/>
    </row>
    <row r="617" spans="7:234" s="99" customFormat="1" ht="13.5">
      <c r="G617" s="100" t="str">
        <f t="shared" si="613"/>
        <v/>
      </c>
      <c r="H617" s="100" t="str">
        <f t="shared" si="612"/>
        <v/>
      </c>
      <c r="DC617" s="34"/>
      <c r="DD617" s="34"/>
      <c r="DE617" s="34"/>
      <c r="DF617" s="34"/>
      <c r="DG617" s="34"/>
      <c r="DH617" s="34"/>
      <c r="DI617" s="34"/>
      <c r="DJ617" s="34"/>
      <c r="DK617" s="34"/>
      <c r="DL617" s="34"/>
      <c r="DM617" s="34"/>
      <c r="DN617" s="34"/>
      <c r="DO617" s="34"/>
      <c r="DP617" s="34"/>
      <c r="DQ617" s="34"/>
      <c r="DR617" s="34"/>
      <c r="DS617" s="34"/>
      <c r="DT617" s="34"/>
      <c r="DU617" s="34"/>
      <c r="DV617" s="34"/>
      <c r="DW617" s="34"/>
      <c r="DX617" s="34"/>
      <c r="DY617" s="34"/>
      <c r="DZ617" s="34"/>
      <c r="EA617" s="34"/>
      <c r="EB617" s="34"/>
      <c r="EC617" s="34"/>
      <c r="ED617" s="34"/>
      <c r="EE617" s="34"/>
      <c r="EF617" s="34"/>
      <c r="EG617" s="34"/>
      <c r="EH617" s="34"/>
      <c r="EI617" s="34"/>
      <c r="EJ617" s="34"/>
      <c r="EK617" s="34"/>
      <c r="EL617" s="34"/>
      <c r="EM617" s="34"/>
      <c r="EN617" s="34"/>
      <c r="EO617" s="34"/>
      <c r="EP617" s="34"/>
      <c r="EQ617" s="34"/>
      <c r="ER617" s="34"/>
      <c r="ES617" s="34"/>
      <c r="ET617" s="34"/>
      <c r="EU617" s="34"/>
      <c r="EV617" s="34"/>
      <c r="EW617" s="34"/>
      <c r="EX617" s="34"/>
      <c r="EY617" s="34"/>
      <c r="EZ617" s="34"/>
      <c r="FA617" s="34"/>
      <c r="FB617" s="34"/>
      <c r="FC617" s="34"/>
      <c r="FD617" s="34"/>
      <c r="FE617" s="34"/>
      <c r="FF617" s="34"/>
      <c r="FG617" s="34"/>
      <c r="FH617" s="34"/>
      <c r="FI617" s="34"/>
      <c r="FJ617" s="34"/>
      <c r="FK617" s="34"/>
      <c r="FL617" s="34"/>
      <c r="FM617" s="34"/>
      <c r="FN617" s="34"/>
      <c r="FO617" s="34"/>
      <c r="FP617" s="34"/>
      <c r="FQ617" s="34"/>
      <c r="FR617" s="34"/>
      <c r="FS617" s="34"/>
      <c r="FT617" s="34"/>
      <c r="FU617" s="34"/>
      <c r="FV617" s="34"/>
      <c r="FW617" s="34"/>
      <c r="FX617" s="34"/>
      <c r="FY617" s="34"/>
      <c r="FZ617" s="34"/>
      <c r="GA617" s="34"/>
      <c r="GB617" s="34"/>
      <c r="GC617" s="34"/>
      <c r="GD617" s="34"/>
      <c r="GE617" s="34"/>
      <c r="GF617" s="34"/>
      <c r="GG617" s="34"/>
      <c r="GH617" s="34"/>
      <c r="GI617" s="34"/>
      <c r="GJ617" s="34"/>
      <c r="GK617" s="34"/>
      <c r="GL617" s="34"/>
      <c r="GM617" s="34"/>
      <c r="GN617" s="34"/>
      <c r="GO617" s="34"/>
      <c r="GP617" s="34"/>
      <c r="GQ617" s="34"/>
      <c r="GR617" s="34"/>
      <c r="GS617" s="34"/>
      <c r="GT617" s="34"/>
      <c r="GU617" s="34"/>
      <c r="GV617" s="34"/>
      <c r="GW617" s="34"/>
      <c r="GX617" s="34"/>
      <c r="GY617" s="34"/>
      <c r="GZ617" s="34"/>
      <c r="HA617" s="34"/>
      <c r="HB617" s="34"/>
      <c r="HC617" s="34"/>
      <c r="HD617" s="34"/>
      <c r="HE617" s="34"/>
      <c r="HF617" s="34"/>
      <c r="HG617" s="34"/>
      <c r="HH617" s="34"/>
      <c r="HI617" s="34"/>
      <c r="HJ617" s="34"/>
      <c r="HK617" s="34"/>
      <c r="HL617" s="34"/>
      <c r="HM617" s="34"/>
      <c r="HN617" s="34"/>
      <c r="HO617" s="34"/>
      <c r="HP617" s="34"/>
      <c r="HQ617" s="34"/>
      <c r="HR617" s="34"/>
      <c r="HS617" s="34"/>
      <c r="HT617" s="34"/>
      <c r="HU617" s="34"/>
      <c r="HV617" s="34"/>
      <c r="HW617" s="34"/>
      <c r="HX617" s="34"/>
      <c r="HY617" s="34"/>
      <c r="HZ617" s="34"/>
    </row>
    <row r="618" spans="7:234" s="99" customFormat="1" ht="13.5">
      <c r="G618" s="100" t="str">
        <f t="shared" si="613"/>
        <v/>
      </c>
      <c r="H618" s="100" t="str">
        <f t="shared" si="612"/>
        <v/>
      </c>
      <c r="DC618" s="34"/>
      <c r="DD618" s="34"/>
      <c r="DE618" s="34"/>
      <c r="DF618" s="34"/>
      <c r="DG618" s="34"/>
      <c r="DH618" s="34"/>
      <c r="DI618" s="34"/>
      <c r="DJ618" s="34"/>
      <c r="DK618" s="34"/>
      <c r="DL618" s="34"/>
      <c r="DM618" s="34"/>
      <c r="DN618" s="34"/>
      <c r="DO618" s="34"/>
      <c r="DP618" s="34"/>
      <c r="DQ618" s="34"/>
      <c r="DR618" s="34"/>
      <c r="DS618" s="34"/>
      <c r="DT618" s="34"/>
      <c r="DU618" s="34"/>
      <c r="DV618" s="34"/>
      <c r="DW618" s="34"/>
      <c r="DX618" s="34"/>
      <c r="DY618" s="34"/>
      <c r="DZ618" s="34"/>
      <c r="EA618" s="34"/>
      <c r="EB618" s="34"/>
      <c r="EC618" s="34"/>
      <c r="ED618" s="34"/>
      <c r="EE618" s="34"/>
      <c r="EF618" s="34"/>
      <c r="EG618" s="34"/>
      <c r="EH618" s="34"/>
      <c r="EI618" s="34"/>
      <c r="EJ618" s="34"/>
      <c r="EK618" s="34"/>
      <c r="EL618" s="34"/>
      <c r="EM618" s="34"/>
      <c r="EN618" s="34"/>
      <c r="EO618" s="34"/>
      <c r="EP618" s="34"/>
      <c r="EQ618" s="34"/>
      <c r="ER618" s="34"/>
      <c r="ES618" s="34"/>
      <c r="ET618" s="34"/>
      <c r="EU618" s="34"/>
      <c r="EV618" s="34"/>
      <c r="EW618" s="34"/>
      <c r="EX618" s="34"/>
      <c r="EY618" s="34"/>
      <c r="EZ618" s="34"/>
      <c r="FA618" s="34"/>
      <c r="FB618" s="34"/>
      <c r="FC618" s="34"/>
      <c r="FD618" s="34"/>
      <c r="FE618" s="34"/>
      <c r="FF618" s="34"/>
      <c r="FG618" s="34"/>
      <c r="FH618" s="34"/>
      <c r="FI618" s="34"/>
      <c r="FJ618" s="34"/>
      <c r="FK618" s="34"/>
      <c r="FL618" s="34"/>
      <c r="FM618" s="34"/>
      <c r="FN618" s="34"/>
      <c r="FO618" s="34"/>
      <c r="FP618" s="34"/>
      <c r="FQ618" s="34"/>
      <c r="FR618" s="34"/>
      <c r="FS618" s="34"/>
      <c r="FT618" s="34"/>
      <c r="FU618" s="34"/>
      <c r="FV618" s="34"/>
      <c r="FW618" s="34"/>
      <c r="FX618" s="34"/>
      <c r="FY618" s="34"/>
      <c r="FZ618" s="34"/>
      <c r="GA618" s="34"/>
      <c r="GB618" s="34"/>
      <c r="GC618" s="34"/>
      <c r="GD618" s="34"/>
      <c r="GE618" s="34"/>
      <c r="GF618" s="34"/>
      <c r="GG618" s="34"/>
      <c r="GH618" s="34"/>
      <c r="GI618" s="34"/>
      <c r="GJ618" s="34"/>
      <c r="GK618" s="34"/>
      <c r="GL618" s="34"/>
      <c r="GM618" s="34"/>
      <c r="GN618" s="34"/>
      <c r="GO618" s="34"/>
      <c r="GP618" s="34"/>
      <c r="GQ618" s="34"/>
      <c r="GR618" s="34"/>
      <c r="GS618" s="34"/>
      <c r="GT618" s="34"/>
      <c r="GU618" s="34"/>
      <c r="GV618" s="34"/>
      <c r="GW618" s="34"/>
      <c r="GX618" s="34"/>
      <c r="GY618" s="34"/>
      <c r="GZ618" s="34"/>
      <c r="HA618" s="34"/>
      <c r="HB618" s="34"/>
      <c r="HC618" s="34"/>
      <c r="HD618" s="34"/>
      <c r="HE618" s="34"/>
      <c r="HF618" s="34"/>
      <c r="HG618" s="34"/>
      <c r="HH618" s="34"/>
      <c r="HI618" s="34"/>
      <c r="HJ618" s="34"/>
      <c r="HK618" s="34"/>
      <c r="HL618" s="34"/>
      <c r="HM618" s="34"/>
      <c r="HN618" s="34"/>
      <c r="HO618" s="34"/>
      <c r="HP618" s="34"/>
      <c r="HQ618" s="34"/>
      <c r="HR618" s="34"/>
      <c r="HS618" s="34"/>
      <c r="HT618" s="34"/>
      <c r="HU618" s="34"/>
      <c r="HV618" s="34"/>
      <c r="HW618" s="34"/>
      <c r="HX618" s="34"/>
      <c r="HY618" s="34"/>
      <c r="HZ618" s="34"/>
    </row>
    <row r="619" spans="7:234" s="99" customFormat="1" ht="13.5">
      <c r="G619" s="100" t="str">
        <f t="shared" si="613"/>
        <v/>
      </c>
      <c r="H619" s="100" t="str">
        <f t="shared" si="612"/>
        <v/>
      </c>
      <c r="DC619" s="34"/>
      <c r="DD619" s="34"/>
      <c r="DE619" s="34"/>
      <c r="DF619" s="34"/>
      <c r="DG619" s="34"/>
      <c r="DH619" s="34"/>
      <c r="DI619" s="34"/>
      <c r="DJ619" s="34"/>
      <c r="DK619" s="34"/>
      <c r="DL619" s="34"/>
      <c r="DM619" s="34"/>
      <c r="DN619" s="34"/>
      <c r="DO619" s="34"/>
      <c r="DP619" s="34"/>
      <c r="DQ619" s="34"/>
      <c r="DR619" s="34"/>
      <c r="DS619" s="34"/>
      <c r="DT619" s="34"/>
      <c r="DU619" s="34"/>
      <c r="DV619" s="34"/>
      <c r="DW619" s="34"/>
      <c r="DX619" s="34"/>
      <c r="DY619" s="34"/>
      <c r="DZ619" s="34"/>
      <c r="EA619" s="34"/>
      <c r="EB619" s="34"/>
      <c r="EC619" s="34"/>
      <c r="ED619" s="34"/>
      <c r="EE619" s="34"/>
      <c r="EF619" s="34"/>
      <c r="EG619" s="34"/>
      <c r="EH619" s="34"/>
      <c r="EI619" s="34"/>
      <c r="EJ619" s="34"/>
      <c r="EK619" s="34"/>
      <c r="EL619" s="34"/>
      <c r="EM619" s="34"/>
      <c r="EN619" s="34"/>
      <c r="EO619" s="34"/>
      <c r="EP619" s="34"/>
      <c r="EQ619" s="34"/>
      <c r="ER619" s="34"/>
      <c r="ES619" s="34"/>
      <c r="ET619" s="34"/>
      <c r="EU619" s="34"/>
      <c r="EV619" s="34"/>
      <c r="EW619" s="34"/>
      <c r="EX619" s="34"/>
      <c r="EY619" s="34"/>
      <c r="EZ619" s="34"/>
      <c r="FA619" s="34"/>
      <c r="FB619" s="34"/>
      <c r="FC619" s="34"/>
      <c r="FD619" s="34"/>
      <c r="FE619" s="34"/>
      <c r="FF619" s="34"/>
      <c r="FG619" s="34"/>
      <c r="FH619" s="34"/>
      <c r="FI619" s="34"/>
      <c r="FJ619" s="34"/>
      <c r="FK619" s="34"/>
      <c r="FL619" s="34"/>
      <c r="FM619" s="34"/>
      <c r="FN619" s="34"/>
      <c r="FO619" s="34"/>
      <c r="FP619" s="34"/>
      <c r="FQ619" s="34"/>
      <c r="FR619" s="34"/>
      <c r="FS619" s="34"/>
      <c r="FT619" s="34"/>
      <c r="FU619" s="34"/>
      <c r="FV619" s="34"/>
      <c r="FW619" s="34"/>
      <c r="FX619" s="34"/>
      <c r="FY619" s="34"/>
      <c r="FZ619" s="34"/>
      <c r="GA619" s="34"/>
      <c r="GB619" s="34"/>
      <c r="GC619" s="34"/>
      <c r="GD619" s="34"/>
      <c r="GE619" s="34"/>
      <c r="GF619" s="34"/>
      <c r="GG619" s="34"/>
      <c r="GH619" s="34"/>
      <c r="GI619" s="34"/>
      <c r="GJ619" s="34"/>
      <c r="GK619" s="34"/>
      <c r="GL619" s="34"/>
      <c r="GM619" s="34"/>
      <c r="GN619" s="34"/>
      <c r="GO619" s="34"/>
      <c r="GP619" s="34"/>
      <c r="GQ619" s="34"/>
      <c r="GR619" s="34"/>
      <c r="GS619" s="34"/>
      <c r="GT619" s="34"/>
      <c r="GU619" s="34"/>
      <c r="GV619" s="34"/>
      <c r="GW619" s="34"/>
      <c r="GX619" s="34"/>
      <c r="GY619" s="34"/>
      <c r="GZ619" s="34"/>
      <c r="HA619" s="34"/>
      <c r="HB619" s="34"/>
      <c r="HC619" s="34"/>
      <c r="HD619" s="34"/>
      <c r="HE619" s="34"/>
      <c r="HF619" s="34"/>
      <c r="HG619" s="34"/>
      <c r="HH619" s="34"/>
      <c r="HI619" s="34"/>
      <c r="HJ619" s="34"/>
      <c r="HK619" s="34"/>
      <c r="HL619" s="34"/>
      <c r="HM619" s="34"/>
      <c r="HN619" s="34"/>
      <c r="HO619" s="34"/>
      <c r="HP619" s="34"/>
      <c r="HQ619" s="34"/>
      <c r="HR619" s="34"/>
      <c r="HS619" s="34"/>
      <c r="HT619" s="34"/>
      <c r="HU619" s="34"/>
      <c r="HV619" s="34"/>
      <c r="HW619" s="34"/>
      <c r="HX619" s="34"/>
      <c r="HY619" s="34"/>
      <c r="HZ619" s="34"/>
    </row>
    <row r="620" spans="7:234" s="99" customFormat="1" ht="13.5">
      <c r="G620" s="100" t="str">
        <f t="shared" si="613"/>
        <v/>
      </c>
      <c r="H620" s="100" t="str">
        <f t="shared" si="612"/>
        <v/>
      </c>
      <c r="DC620" s="34"/>
      <c r="DD620" s="34"/>
      <c r="DE620" s="34"/>
      <c r="DF620" s="34"/>
      <c r="DG620" s="34"/>
      <c r="DH620" s="34"/>
      <c r="DI620" s="34"/>
      <c r="DJ620" s="34"/>
      <c r="DK620" s="34"/>
      <c r="DL620" s="34"/>
      <c r="DM620" s="34"/>
      <c r="DN620" s="34"/>
      <c r="DO620" s="34"/>
      <c r="DP620" s="34"/>
      <c r="DQ620" s="34"/>
      <c r="DR620" s="34"/>
      <c r="DS620" s="34"/>
      <c r="DT620" s="34"/>
      <c r="DU620" s="34"/>
      <c r="DV620" s="34"/>
      <c r="DW620" s="34"/>
      <c r="DX620" s="34"/>
      <c r="DY620" s="34"/>
      <c r="DZ620" s="34"/>
      <c r="EA620" s="34"/>
      <c r="EB620" s="34"/>
      <c r="EC620" s="34"/>
      <c r="ED620" s="34"/>
      <c r="EE620" s="34"/>
      <c r="EF620" s="34"/>
      <c r="EG620" s="34"/>
      <c r="EH620" s="34"/>
      <c r="EI620" s="34"/>
      <c r="EJ620" s="34"/>
      <c r="EK620" s="34"/>
      <c r="EL620" s="34"/>
      <c r="EM620" s="34"/>
      <c r="EN620" s="34"/>
      <c r="EO620" s="34"/>
      <c r="EP620" s="34"/>
      <c r="EQ620" s="34"/>
      <c r="ER620" s="34"/>
      <c r="ES620" s="34"/>
      <c r="ET620" s="34"/>
      <c r="EU620" s="34"/>
      <c r="EV620" s="34"/>
      <c r="EW620" s="34"/>
      <c r="EX620" s="34"/>
      <c r="EY620" s="34"/>
      <c r="EZ620" s="34"/>
      <c r="FA620" s="34"/>
      <c r="FB620" s="34"/>
      <c r="FC620" s="34"/>
      <c r="FD620" s="34"/>
      <c r="FE620" s="34"/>
      <c r="FF620" s="34"/>
      <c r="FG620" s="34"/>
      <c r="FH620" s="34"/>
      <c r="FI620" s="34"/>
      <c r="FJ620" s="34"/>
      <c r="FK620" s="34"/>
      <c r="FL620" s="34"/>
      <c r="FM620" s="34"/>
      <c r="FN620" s="34"/>
      <c r="FO620" s="34"/>
      <c r="FP620" s="34"/>
      <c r="FQ620" s="34"/>
      <c r="FR620" s="34"/>
      <c r="FS620" s="34"/>
      <c r="FT620" s="34"/>
      <c r="FU620" s="34"/>
      <c r="FV620" s="34"/>
      <c r="FW620" s="34"/>
      <c r="FX620" s="34"/>
      <c r="FY620" s="34"/>
      <c r="FZ620" s="34"/>
      <c r="GA620" s="34"/>
      <c r="GB620" s="34"/>
      <c r="GC620" s="34"/>
      <c r="GD620" s="34"/>
      <c r="GE620" s="34"/>
      <c r="GF620" s="34"/>
      <c r="GG620" s="34"/>
      <c r="GH620" s="34"/>
      <c r="GI620" s="34"/>
      <c r="GJ620" s="34"/>
      <c r="GK620" s="34"/>
      <c r="GL620" s="34"/>
      <c r="GM620" s="34"/>
      <c r="GN620" s="34"/>
      <c r="GO620" s="34"/>
      <c r="GP620" s="34"/>
      <c r="GQ620" s="34"/>
      <c r="GR620" s="34"/>
      <c r="GS620" s="34"/>
      <c r="GT620" s="34"/>
      <c r="GU620" s="34"/>
      <c r="GV620" s="34"/>
      <c r="GW620" s="34"/>
      <c r="GX620" s="34"/>
      <c r="GY620" s="34"/>
      <c r="GZ620" s="34"/>
      <c r="HA620" s="34"/>
      <c r="HB620" s="34"/>
      <c r="HC620" s="34"/>
      <c r="HD620" s="34"/>
      <c r="HE620" s="34"/>
      <c r="HF620" s="34"/>
      <c r="HG620" s="34"/>
      <c r="HH620" s="34"/>
      <c r="HI620" s="34"/>
      <c r="HJ620" s="34"/>
      <c r="HK620" s="34"/>
      <c r="HL620" s="34"/>
      <c r="HM620" s="34"/>
      <c r="HN620" s="34"/>
      <c r="HO620" s="34"/>
      <c r="HP620" s="34"/>
      <c r="HQ620" s="34"/>
      <c r="HR620" s="34"/>
      <c r="HS620" s="34"/>
      <c r="HT620" s="34"/>
      <c r="HU620" s="34"/>
      <c r="HV620" s="34"/>
      <c r="HW620" s="34"/>
      <c r="HX620" s="34"/>
      <c r="HY620" s="34"/>
      <c r="HZ620" s="34"/>
    </row>
    <row r="621" spans="7:234" s="99" customFormat="1" ht="13.5">
      <c r="G621" s="100" t="str">
        <f t="shared" si="613"/>
        <v/>
      </c>
      <c r="H621" s="100" t="str">
        <f t="shared" si="612"/>
        <v/>
      </c>
      <c r="DC621" s="34"/>
      <c r="DD621" s="34"/>
      <c r="DE621" s="34"/>
      <c r="DF621" s="34"/>
      <c r="DG621" s="34"/>
      <c r="DH621" s="34"/>
      <c r="DI621" s="34"/>
      <c r="DJ621" s="34"/>
      <c r="DK621" s="34"/>
      <c r="DL621" s="34"/>
      <c r="DM621" s="34"/>
      <c r="DN621" s="34"/>
      <c r="DO621" s="34"/>
      <c r="DP621" s="34"/>
      <c r="DQ621" s="34"/>
      <c r="DR621" s="34"/>
      <c r="DS621" s="34"/>
      <c r="DT621" s="34"/>
      <c r="DU621" s="34"/>
      <c r="DV621" s="34"/>
      <c r="DW621" s="34"/>
      <c r="DX621" s="34"/>
      <c r="DY621" s="34"/>
      <c r="DZ621" s="34"/>
      <c r="EA621" s="34"/>
      <c r="EB621" s="34"/>
      <c r="EC621" s="34"/>
      <c r="ED621" s="34"/>
      <c r="EE621" s="34"/>
      <c r="EF621" s="34"/>
      <c r="EG621" s="34"/>
      <c r="EH621" s="34"/>
      <c r="EI621" s="34"/>
      <c r="EJ621" s="34"/>
      <c r="EK621" s="34"/>
      <c r="EL621" s="34"/>
      <c r="EM621" s="34"/>
      <c r="EN621" s="34"/>
      <c r="EO621" s="34"/>
      <c r="EP621" s="34"/>
      <c r="EQ621" s="34"/>
      <c r="ER621" s="34"/>
      <c r="ES621" s="34"/>
      <c r="ET621" s="34"/>
      <c r="EU621" s="34"/>
      <c r="EV621" s="34"/>
      <c r="EW621" s="34"/>
      <c r="EX621" s="34"/>
      <c r="EY621" s="34"/>
      <c r="EZ621" s="34"/>
      <c r="FA621" s="34"/>
      <c r="FB621" s="34"/>
      <c r="FC621" s="34"/>
      <c r="FD621" s="34"/>
      <c r="FE621" s="34"/>
      <c r="FF621" s="34"/>
      <c r="FG621" s="34"/>
      <c r="FH621" s="34"/>
      <c r="FI621" s="34"/>
      <c r="FJ621" s="34"/>
      <c r="FK621" s="34"/>
      <c r="FL621" s="34"/>
      <c r="FM621" s="34"/>
      <c r="FN621" s="34"/>
      <c r="FO621" s="34"/>
      <c r="FP621" s="34"/>
      <c r="FQ621" s="34"/>
      <c r="FR621" s="34"/>
      <c r="FS621" s="34"/>
      <c r="FT621" s="34"/>
      <c r="FU621" s="34"/>
      <c r="FV621" s="34"/>
      <c r="FW621" s="34"/>
      <c r="FX621" s="34"/>
      <c r="FY621" s="34"/>
      <c r="FZ621" s="34"/>
      <c r="GA621" s="34"/>
      <c r="GB621" s="34"/>
      <c r="GC621" s="34"/>
      <c r="GD621" s="34"/>
      <c r="GE621" s="34"/>
      <c r="GF621" s="34"/>
      <c r="GG621" s="34"/>
      <c r="GH621" s="34"/>
      <c r="GI621" s="34"/>
      <c r="GJ621" s="34"/>
      <c r="GK621" s="34"/>
      <c r="GL621" s="34"/>
      <c r="GM621" s="34"/>
      <c r="GN621" s="34"/>
      <c r="GO621" s="34"/>
      <c r="GP621" s="34"/>
      <c r="GQ621" s="34"/>
      <c r="GR621" s="34"/>
      <c r="GS621" s="34"/>
      <c r="GT621" s="34"/>
      <c r="GU621" s="34"/>
      <c r="GV621" s="34"/>
      <c r="GW621" s="34"/>
      <c r="GX621" s="34"/>
      <c r="GY621" s="34"/>
      <c r="GZ621" s="34"/>
      <c r="HA621" s="34"/>
      <c r="HB621" s="34"/>
      <c r="HC621" s="34"/>
      <c r="HD621" s="34"/>
      <c r="HE621" s="34"/>
      <c r="HF621" s="34"/>
      <c r="HG621" s="34"/>
      <c r="HH621" s="34"/>
      <c r="HI621" s="34"/>
      <c r="HJ621" s="34"/>
      <c r="HK621" s="34"/>
      <c r="HL621" s="34"/>
      <c r="HM621" s="34"/>
      <c r="HN621" s="34"/>
      <c r="HO621" s="34"/>
      <c r="HP621" s="34"/>
      <c r="HQ621" s="34"/>
      <c r="HR621" s="34"/>
      <c r="HS621" s="34"/>
      <c r="HT621" s="34"/>
      <c r="HU621" s="34"/>
      <c r="HV621" s="34"/>
      <c r="HW621" s="34"/>
      <c r="HX621" s="34"/>
      <c r="HY621" s="34"/>
      <c r="HZ621" s="34"/>
    </row>
    <row r="622" spans="7:234" s="99" customFormat="1" ht="13.5">
      <c r="G622" s="100" t="str">
        <f t="shared" si="613"/>
        <v/>
      </c>
      <c r="H622" s="100" t="str">
        <f t="shared" ref="H622:H643" si="614">IF(G622&lt;&gt;"",COUNTIF($CZ$10:$CZ$209,G622),"")</f>
        <v/>
      </c>
      <c r="DC622" s="34"/>
      <c r="DD622" s="34"/>
      <c r="DE622" s="34"/>
      <c r="DF622" s="34"/>
      <c r="DG622" s="34"/>
      <c r="DH622" s="34"/>
      <c r="DI622" s="34"/>
      <c r="DJ622" s="34"/>
      <c r="DK622" s="34"/>
      <c r="DL622" s="34"/>
      <c r="DM622" s="34"/>
      <c r="DN622" s="34"/>
      <c r="DO622" s="34"/>
      <c r="DP622" s="34"/>
      <c r="DQ622" s="34"/>
      <c r="DR622" s="34"/>
      <c r="DS622" s="34"/>
      <c r="DT622" s="34"/>
      <c r="DU622" s="34"/>
      <c r="DV622" s="34"/>
      <c r="DW622" s="34"/>
      <c r="DX622" s="34"/>
      <c r="DY622" s="34"/>
      <c r="DZ622" s="34"/>
      <c r="EA622" s="34"/>
      <c r="EB622" s="34"/>
      <c r="EC622" s="34"/>
      <c r="ED622" s="34"/>
      <c r="EE622" s="34"/>
      <c r="EF622" s="34"/>
      <c r="EG622" s="34"/>
      <c r="EH622" s="34"/>
      <c r="EI622" s="34"/>
      <c r="EJ622" s="34"/>
      <c r="EK622" s="34"/>
      <c r="EL622" s="34"/>
      <c r="EM622" s="34"/>
      <c r="EN622" s="34"/>
      <c r="EO622" s="34"/>
      <c r="EP622" s="34"/>
      <c r="EQ622" s="34"/>
      <c r="ER622" s="34"/>
      <c r="ES622" s="34"/>
      <c r="ET622" s="34"/>
      <c r="EU622" s="34"/>
      <c r="EV622" s="34"/>
      <c r="EW622" s="34"/>
      <c r="EX622" s="34"/>
      <c r="EY622" s="34"/>
      <c r="EZ622" s="34"/>
      <c r="FA622" s="34"/>
      <c r="FB622" s="34"/>
      <c r="FC622" s="34"/>
      <c r="FD622" s="34"/>
      <c r="FE622" s="34"/>
      <c r="FF622" s="34"/>
      <c r="FG622" s="34"/>
      <c r="FH622" s="34"/>
      <c r="FI622" s="34"/>
      <c r="FJ622" s="34"/>
      <c r="FK622" s="34"/>
      <c r="FL622" s="34"/>
      <c r="FM622" s="34"/>
      <c r="FN622" s="34"/>
      <c r="FO622" s="34"/>
      <c r="FP622" s="34"/>
      <c r="FQ622" s="34"/>
      <c r="FR622" s="34"/>
      <c r="FS622" s="34"/>
      <c r="FT622" s="34"/>
      <c r="FU622" s="34"/>
      <c r="FV622" s="34"/>
      <c r="FW622" s="34"/>
      <c r="FX622" s="34"/>
      <c r="FY622" s="34"/>
      <c r="FZ622" s="34"/>
      <c r="GA622" s="34"/>
      <c r="GB622" s="34"/>
      <c r="GC622" s="34"/>
      <c r="GD622" s="34"/>
      <c r="GE622" s="34"/>
      <c r="GF622" s="34"/>
      <c r="GG622" s="34"/>
      <c r="GH622" s="34"/>
      <c r="GI622" s="34"/>
      <c r="GJ622" s="34"/>
      <c r="GK622" s="34"/>
      <c r="GL622" s="34"/>
      <c r="GM622" s="34"/>
      <c r="GN622" s="34"/>
      <c r="GO622" s="34"/>
      <c r="GP622" s="34"/>
      <c r="GQ622" s="34"/>
      <c r="GR622" s="34"/>
      <c r="GS622" s="34"/>
      <c r="GT622" s="34"/>
      <c r="GU622" s="34"/>
      <c r="GV622" s="34"/>
      <c r="GW622" s="34"/>
      <c r="GX622" s="34"/>
      <c r="GY622" s="34"/>
      <c r="GZ622" s="34"/>
      <c r="HA622" s="34"/>
      <c r="HB622" s="34"/>
      <c r="HC622" s="34"/>
      <c r="HD622" s="34"/>
      <c r="HE622" s="34"/>
      <c r="HF622" s="34"/>
      <c r="HG622" s="34"/>
      <c r="HH622" s="34"/>
      <c r="HI622" s="34"/>
      <c r="HJ622" s="34"/>
      <c r="HK622" s="34"/>
      <c r="HL622" s="34"/>
      <c r="HM622" s="34"/>
      <c r="HN622" s="34"/>
      <c r="HO622" s="34"/>
      <c r="HP622" s="34"/>
      <c r="HQ622" s="34"/>
      <c r="HR622" s="34"/>
      <c r="HS622" s="34"/>
      <c r="HT622" s="34"/>
      <c r="HU622" s="34"/>
      <c r="HV622" s="34"/>
      <c r="HW622" s="34"/>
      <c r="HX622" s="34"/>
      <c r="HY622" s="34"/>
      <c r="HZ622" s="34"/>
    </row>
    <row r="623" spans="7:234" s="99" customFormat="1" ht="13.5">
      <c r="G623" s="100" t="str">
        <f t="shared" si="613"/>
        <v/>
      </c>
      <c r="H623" s="100" t="str">
        <f t="shared" si="614"/>
        <v/>
      </c>
      <c r="DC623" s="34"/>
      <c r="DD623" s="34"/>
      <c r="DE623" s="34"/>
      <c r="DF623" s="34"/>
      <c r="DG623" s="34"/>
      <c r="DH623" s="34"/>
      <c r="DI623" s="34"/>
      <c r="DJ623" s="34"/>
      <c r="DK623" s="34"/>
      <c r="DL623" s="34"/>
      <c r="DM623" s="34"/>
      <c r="DN623" s="34"/>
      <c r="DO623" s="34"/>
      <c r="DP623" s="34"/>
      <c r="DQ623" s="34"/>
      <c r="DR623" s="34"/>
      <c r="DS623" s="34"/>
      <c r="DT623" s="34"/>
      <c r="DU623" s="34"/>
      <c r="DV623" s="34"/>
      <c r="DW623" s="34"/>
      <c r="DX623" s="34"/>
      <c r="DY623" s="34"/>
      <c r="DZ623" s="34"/>
      <c r="EA623" s="34"/>
      <c r="EB623" s="34"/>
      <c r="EC623" s="34"/>
      <c r="ED623" s="34"/>
      <c r="EE623" s="34"/>
      <c r="EF623" s="34"/>
      <c r="EG623" s="34"/>
      <c r="EH623" s="34"/>
      <c r="EI623" s="34"/>
      <c r="EJ623" s="34"/>
      <c r="EK623" s="34"/>
      <c r="EL623" s="34"/>
      <c r="EM623" s="34"/>
      <c r="EN623" s="34"/>
      <c r="EO623" s="34"/>
      <c r="EP623" s="34"/>
      <c r="EQ623" s="34"/>
      <c r="ER623" s="34"/>
      <c r="ES623" s="34"/>
      <c r="ET623" s="34"/>
      <c r="EU623" s="34"/>
      <c r="EV623" s="34"/>
      <c r="EW623" s="34"/>
      <c r="EX623" s="34"/>
      <c r="EY623" s="34"/>
      <c r="EZ623" s="34"/>
      <c r="FA623" s="34"/>
      <c r="FB623" s="34"/>
      <c r="FC623" s="34"/>
      <c r="FD623" s="34"/>
      <c r="FE623" s="34"/>
      <c r="FF623" s="34"/>
      <c r="FG623" s="34"/>
      <c r="FH623" s="34"/>
      <c r="FI623" s="34"/>
      <c r="FJ623" s="34"/>
      <c r="FK623" s="34"/>
      <c r="FL623" s="34"/>
      <c r="FM623" s="34"/>
      <c r="FN623" s="34"/>
      <c r="FO623" s="34"/>
      <c r="FP623" s="34"/>
      <c r="FQ623" s="34"/>
      <c r="FR623" s="34"/>
      <c r="FS623" s="34"/>
      <c r="FT623" s="34"/>
      <c r="FU623" s="34"/>
      <c r="FV623" s="34"/>
      <c r="FW623" s="34"/>
      <c r="FX623" s="34"/>
      <c r="FY623" s="34"/>
      <c r="FZ623" s="34"/>
      <c r="GA623" s="34"/>
      <c r="GB623" s="34"/>
      <c r="GC623" s="34"/>
      <c r="GD623" s="34"/>
      <c r="GE623" s="34"/>
      <c r="GF623" s="34"/>
      <c r="GG623" s="34"/>
      <c r="GH623" s="34"/>
      <c r="GI623" s="34"/>
      <c r="GJ623" s="34"/>
      <c r="GK623" s="34"/>
      <c r="GL623" s="34"/>
      <c r="GM623" s="34"/>
      <c r="GN623" s="34"/>
      <c r="GO623" s="34"/>
      <c r="GP623" s="34"/>
      <c r="GQ623" s="34"/>
      <c r="GR623" s="34"/>
      <c r="GS623" s="34"/>
      <c r="GT623" s="34"/>
      <c r="GU623" s="34"/>
      <c r="GV623" s="34"/>
      <c r="GW623" s="34"/>
      <c r="GX623" s="34"/>
      <c r="GY623" s="34"/>
      <c r="GZ623" s="34"/>
      <c r="HA623" s="34"/>
      <c r="HB623" s="34"/>
      <c r="HC623" s="34"/>
      <c r="HD623" s="34"/>
      <c r="HE623" s="34"/>
      <c r="HF623" s="34"/>
      <c r="HG623" s="34"/>
      <c r="HH623" s="34"/>
      <c r="HI623" s="34"/>
      <c r="HJ623" s="34"/>
      <c r="HK623" s="34"/>
      <c r="HL623" s="34"/>
      <c r="HM623" s="34"/>
      <c r="HN623" s="34"/>
      <c r="HO623" s="34"/>
      <c r="HP623" s="34"/>
      <c r="HQ623" s="34"/>
      <c r="HR623" s="34"/>
      <c r="HS623" s="34"/>
      <c r="HT623" s="34"/>
      <c r="HU623" s="34"/>
      <c r="HV623" s="34"/>
      <c r="HW623" s="34"/>
      <c r="HX623" s="34"/>
      <c r="HY623" s="34"/>
      <c r="HZ623" s="34"/>
    </row>
    <row r="624" spans="7:234" s="99" customFormat="1" ht="13.5">
      <c r="G624" s="100" t="str">
        <f t="shared" si="613"/>
        <v/>
      </c>
      <c r="H624" s="100" t="str">
        <f t="shared" si="614"/>
        <v/>
      </c>
      <c r="DC624" s="34"/>
      <c r="DD624" s="34"/>
      <c r="DE624" s="34"/>
      <c r="DF624" s="34"/>
      <c r="DG624" s="34"/>
      <c r="DH624" s="34"/>
      <c r="DI624" s="34"/>
      <c r="DJ624" s="34"/>
      <c r="DK624" s="34"/>
      <c r="DL624" s="34"/>
      <c r="DM624" s="34"/>
      <c r="DN624" s="34"/>
      <c r="DO624" s="34"/>
      <c r="DP624" s="34"/>
      <c r="DQ624" s="34"/>
      <c r="DR624" s="34"/>
      <c r="DS624" s="34"/>
      <c r="DT624" s="34"/>
      <c r="DU624" s="34"/>
      <c r="DV624" s="34"/>
      <c r="DW624" s="34"/>
      <c r="DX624" s="34"/>
      <c r="DY624" s="34"/>
      <c r="DZ624" s="34"/>
      <c r="EA624" s="34"/>
      <c r="EB624" s="34"/>
      <c r="EC624" s="34"/>
      <c r="ED624" s="34"/>
      <c r="EE624" s="34"/>
      <c r="EF624" s="34"/>
      <c r="EG624" s="34"/>
      <c r="EH624" s="34"/>
      <c r="EI624" s="34"/>
      <c r="EJ624" s="34"/>
      <c r="EK624" s="34"/>
      <c r="EL624" s="34"/>
      <c r="EM624" s="34"/>
      <c r="EN624" s="34"/>
      <c r="EO624" s="34"/>
      <c r="EP624" s="34"/>
      <c r="EQ624" s="34"/>
      <c r="ER624" s="34"/>
      <c r="ES624" s="34"/>
      <c r="ET624" s="34"/>
      <c r="EU624" s="34"/>
      <c r="EV624" s="34"/>
      <c r="EW624" s="34"/>
      <c r="EX624" s="34"/>
      <c r="EY624" s="34"/>
      <c r="EZ624" s="34"/>
      <c r="FA624" s="34"/>
      <c r="FB624" s="34"/>
      <c r="FC624" s="34"/>
      <c r="FD624" s="34"/>
      <c r="FE624" s="34"/>
      <c r="FF624" s="34"/>
      <c r="FG624" s="34"/>
      <c r="FH624" s="34"/>
      <c r="FI624" s="34"/>
      <c r="FJ624" s="34"/>
      <c r="FK624" s="34"/>
      <c r="FL624" s="34"/>
      <c r="FM624" s="34"/>
      <c r="FN624" s="34"/>
      <c r="FO624" s="34"/>
      <c r="FP624" s="34"/>
      <c r="FQ624" s="34"/>
      <c r="FR624" s="34"/>
      <c r="FS624" s="34"/>
      <c r="FT624" s="34"/>
      <c r="FU624" s="34"/>
      <c r="FV624" s="34"/>
      <c r="FW624" s="34"/>
      <c r="FX624" s="34"/>
      <c r="FY624" s="34"/>
      <c r="FZ624" s="34"/>
      <c r="GA624" s="34"/>
      <c r="GB624" s="34"/>
      <c r="GC624" s="34"/>
      <c r="GD624" s="34"/>
      <c r="GE624" s="34"/>
      <c r="GF624" s="34"/>
      <c r="GG624" s="34"/>
      <c r="GH624" s="34"/>
      <c r="GI624" s="34"/>
      <c r="GJ624" s="34"/>
      <c r="GK624" s="34"/>
      <c r="GL624" s="34"/>
      <c r="GM624" s="34"/>
      <c r="GN624" s="34"/>
      <c r="GO624" s="34"/>
      <c r="GP624" s="34"/>
      <c r="GQ624" s="34"/>
      <c r="GR624" s="34"/>
      <c r="GS624" s="34"/>
      <c r="GT624" s="34"/>
      <c r="GU624" s="34"/>
      <c r="GV624" s="34"/>
      <c r="GW624" s="34"/>
      <c r="GX624" s="34"/>
      <c r="GY624" s="34"/>
      <c r="GZ624" s="34"/>
      <c r="HA624" s="34"/>
      <c r="HB624" s="34"/>
      <c r="HC624" s="34"/>
      <c r="HD624" s="34"/>
      <c r="HE624" s="34"/>
      <c r="HF624" s="34"/>
      <c r="HG624" s="34"/>
      <c r="HH624" s="34"/>
      <c r="HI624" s="34"/>
      <c r="HJ624" s="34"/>
      <c r="HK624" s="34"/>
      <c r="HL624" s="34"/>
      <c r="HM624" s="34"/>
      <c r="HN624" s="34"/>
      <c r="HO624" s="34"/>
      <c r="HP624" s="34"/>
      <c r="HQ624" s="34"/>
      <c r="HR624" s="34"/>
      <c r="HS624" s="34"/>
      <c r="HT624" s="34"/>
      <c r="HU624" s="34"/>
      <c r="HV624" s="34"/>
      <c r="HW624" s="34"/>
      <c r="HX624" s="34"/>
      <c r="HY624" s="34"/>
      <c r="HZ624" s="34"/>
    </row>
    <row r="625" spans="7:234" s="99" customFormat="1" ht="13.5">
      <c r="G625" s="100" t="str">
        <f t="shared" ref="G625:G643" si="615">IF(AND(G624&lt;$CZ$8,G624&lt;&gt;""),G624+1,"")</f>
        <v/>
      </c>
      <c r="H625" s="100" t="str">
        <f t="shared" si="614"/>
        <v/>
      </c>
      <c r="DC625" s="34"/>
      <c r="DD625" s="34"/>
      <c r="DE625" s="34"/>
      <c r="DF625" s="34"/>
      <c r="DG625" s="34"/>
      <c r="DH625" s="34"/>
      <c r="DI625" s="34"/>
      <c r="DJ625" s="34"/>
      <c r="DK625" s="34"/>
      <c r="DL625" s="34"/>
      <c r="DM625" s="34"/>
      <c r="DN625" s="34"/>
      <c r="DO625" s="34"/>
      <c r="DP625" s="34"/>
      <c r="DQ625" s="34"/>
      <c r="DR625" s="34"/>
      <c r="DS625" s="34"/>
      <c r="DT625" s="34"/>
      <c r="DU625" s="34"/>
      <c r="DV625" s="34"/>
      <c r="DW625" s="34"/>
      <c r="DX625" s="34"/>
      <c r="DY625" s="34"/>
      <c r="DZ625" s="34"/>
      <c r="EA625" s="34"/>
      <c r="EB625" s="34"/>
      <c r="EC625" s="34"/>
      <c r="ED625" s="34"/>
      <c r="EE625" s="34"/>
      <c r="EF625" s="34"/>
      <c r="EG625" s="34"/>
      <c r="EH625" s="34"/>
      <c r="EI625" s="34"/>
      <c r="EJ625" s="34"/>
      <c r="EK625" s="34"/>
      <c r="EL625" s="34"/>
      <c r="EM625" s="34"/>
      <c r="EN625" s="34"/>
      <c r="EO625" s="34"/>
      <c r="EP625" s="34"/>
      <c r="EQ625" s="34"/>
      <c r="ER625" s="34"/>
      <c r="ES625" s="34"/>
      <c r="ET625" s="34"/>
      <c r="EU625" s="34"/>
      <c r="EV625" s="34"/>
      <c r="EW625" s="34"/>
      <c r="EX625" s="34"/>
      <c r="EY625" s="34"/>
      <c r="EZ625" s="34"/>
      <c r="FA625" s="34"/>
      <c r="FB625" s="34"/>
      <c r="FC625" s="34"/>
      <c r="FD625" s="34"/>
      <c r="FE625" s="34"/>
      <c r="FF625" s="34"/>
      <c r="FG625" s="34"/>
      <c r="FH625" s="34"/>
      <c r="FI625" s="34"/>
      <c r="FJ625" s="34"/>
      <c r="FK625" s="34"/>
      <c r="FL625" s="34"/>
      <c r="FM625" s="34"/>
      <c r="FN625" s="34"/>
      <c r="FO625" s="34"/>
      <c r="FP625" s="34"/>
      <c r="FQ625" s="34"/>
      <c r="FR625" s="34"/>
      <c r="FS625" s="34"/>
      <c r="FT625" s="34"/>
      <c r="FU625" s="34"/>
      <c r="FV625" s="34"/>
      <c r="FW625" s="34"/>
      <c r="FX625" s="34"/>
      <c r="FY625" s="34"/>
      <c r="FZ625" s="34"/>
      <c r="GA625" s="34"/>
      <c r="GB625" s="34"/>
      <c r="GC625" s="34"/>
      <c r="GD625" s="34"/>
      <c r="GE625" s="34"/>
      <c r="GF625" s="34"/>
      <c r="GG625" s="34"/>
      <c r="GH625" s="34"/>
      <c r="GI625" s="34"/>
      <c r="GJ625" s="34"/>
      <c r="GK625" s="34"/>
      <c r="GL625" s="34"/>
      <c r="GM625" s="34"/>
      <c r="GN625" s="34"/>
      <c r="GO625" s="34"/>
      <c r="GP625" s="34"/>
      <c r="GQ625" s="34"/>
      <c r="GR625" s="34"/>
      <c r="GS625" s="34"/>
      <c r="GT625" s="34"/>
      <c r="GU625" s="34"/>
      <c r="GV625" s="34"/>
      <c r="GW625" s="34"/>
      <c r="GX625" s="34"/>
      <c r="GY625" s="34"/>
      <c r="GZ625" s="34"/>
      <c r="HA625" s="34"/>
      <c r="HB625" s="34"/>
      <c r="HC625" s="34"/>
      <c r="HD625" s="34"/>
      <c r="HE625" s="34"/>
      <c r="HF625" s="34"/>
      <c r="HG625" s="34"/>
      <c r="HH625" s="34"/>
      <c r="HI625" s="34"/>
      <c r="HJ625" s="34"/>
      <c r="HK625" s="34"/>
      <c r="HL625" s="34"/>
      <c r="HM625" s="34"/>
      <c r="HN625" s="34"/>
      <c r="HO625" s="34"/>
      <c r="HP625" s="34"/>
      <c r="HQ625" s="34"/>
      <c r="HR625" s="34"/>
      <c r="HS625" s="34"/>
      <c r="HT625" s="34"/>
      <c r="HU625" s="34"/>
      <c r="HV625" s="34"/>
      <c r="HW625" s="34"/>
      <c r="HX625" s="34"/>
      <c r="HY625" s="34"/>
      <c r="HZ625" s="34"/>
    </row>
    <row r="626" spans="7:234" s="99" customFormat="1" ht="13.5">
      <c r="G626" s="100" t="str">
        <f t="shared" si="615"/>
        <v/>
      </c>
      <c r="H626" s="100" t="str">
        <f t="shared" si="614"/>
        <v/>
      </c>
      <c r="DC626" s="34"/>
      <c r="DD626" s="34"/>
      <c r="DE626" s="34"/>
      <c r="DF626" s="34"/>
      <c r="DG626" s="34"/>
      <c r="DH626" s="34"/>
      <c r="DI626" s="34"/>
      <c r="DJ626" s="34"/>
      <c r="DK626" s="34"/>
      <c r="DL626" s="34"/>
      <c r="DM626" s="34"/>
      <c r="DN626" s="34"/>
      <c r="DO626" s="34"/>
      <c r="DP626" s="34"/>
      <c r="DQ626" s="34"/>
      <c r="DR626" s="34"/>
      <c r="DS626" s="34"/>
      <c r="DT626" s="34"/>
      <c r="DU626" s="34"/>
      <c r="DV626" s="34"/>
      <c r="DW626" s="34"/>
      <c r="DX626" s="34"/>
      <c r="DY626" s="34"/>
      <c r="DZ626" s="34"/>
      <c r="EA626" s="34"/>
      <c r="EB626" s="34"/>
      <c r="EC626" s="34"/>
      <c r="ED626" s="34"/>
      <c r="EE626" s="34"/>
      <c r="EF626" s="34"/>
      <c r="EG626" s="34"/>
      <c r="EH626" s="34"/>
      <c r="EI626" s="34"/>
      <c r="EJ626" s="34"/>
      <c r="EK626" s="34"/>
      <c r="EL626" s="34"/>
      <c r="EM626" s="34"/>
      <c r="EN626" s="34"/>
      <c r="EO626" s="34"/>
      <c r="EP626" s="34"/>
      <c r="EQ626" s="34"/>
      <c r="ER626" s="34"/>
      <c r="ES626" s="34"/>
      <c r="ET626" s="34"/>
      <c r="EU626" s="34"/>
      <c r="EV626" s="34"/>
      <c r="EW626" s="34"/>
      <c r="EX626" s="34"/>
      <c r="EY626" s="34"/>
      <c r="EZ626" s="34"/>
      <c r="FA626" s="34"/>
      <c r="FB626" s="34"/>
      <c r="FC626" s="34"/>
      <c r="FD626" s="34"/>
      <c r="FE626" s="34"/>
      <c r="FF626" s="34"/>
      <c r="FG626" s="34"/>
      <c r="FH626" s="34"/>
      <c r="FI626" s="34"/>
      <c r="FJ626" s="34"/>
      <c r="FK626" s="34"/>
      <c r="FL626" s="34"/>
      <c r="FM626" s="34"/>
      <c r="FN626" s="34"/>
      <c r="FO626" s="34"/>
      <c r="FP626" s="34"/>
      <c r="FQ626" s="34"/>
      <c r="FR626" s="34"/>
      <c r="FS626" s="34"/>
      <c r="FT626" s="34"/>
      <c r="FU626" s="34"/>
      <c r="FV626" s="34"/>
      <c r="FW626" s="34"/>
      <c r="FX626" s="34"/>
      <c r="FY626" s="34"/>
      <c r="FZ626" s="34"/>
      <c r="GA626" s="34"/>
      <c r="GB626" s="34"/>
      <c r="GC626" s="34"/>
      <c r="GD626" s="34"/>
      <c r="GE626" s="34"/>
      <c r="GF626" s="34"/>
      <c r="GG626" s="34"/>
      <c r="GH626" s="34"/>
      <c r="GI626" s="34"/>
      <c r="GJ626" s="34"/>
      <c r="GK626" s="34"/>
      <c r="GL626" s="34"/>
      <c r="GM626" s="34"/>
      <c r="GN626" s="34"/>
      <c r="GO626" s="34"/>
      <c r="GP626" s="34"/>
      <c r="GQ626" s="34"/>
      <c r="GR626" s="34"/>
      <c r="GS626" s="34"/>
      <c r="GT626" s="34"/>
      <c r="GU626" s="34"/>
      <c r="GV626" s="34"/>
      <c r="GW626" s="34"/>
      <c r="GX626" s="34"/>
      <c r="GY626" s="34"/>
      <c r="GZ626" s="34"/>
      <c r="HA626" s="34"/>
      <c r="HB626" s="34"/>
      <c r="HC626" s="34"/>
      <c r="HD626" s="34"/>
      <c r="HE626" s="34"/>
      <c r="HF626" s="34"/>
      <c r="HG626" s="34"/>
      <c r="HH626" s="34"/>
      <c r="HI626" s="34"/>
      <c r="HJ626" s="34"/>
      <c r="HK626" s="34"/>
      <c r="HL626" s="34"/>
      <c r="HM626" s="34"/>
      <c r="HN626" s="34"/>
      <c r="HO626" s="34"/>
      <c r="HP626" s="34"/>
      <c r="HQ626" s="34"/>
      <c r="HR626" s="34"/>
      <c r="HS626" s="34"/>
      <c r="HT626" s="34"/>
      <c r="HU626" s="34"/>
      <c r="HV626" s="34"/>
      <c r="HW626" s="34"/>
      <c r="HX626" s="34"/>
      <c r="HY626" s="34"/>
      <c r="HZ626" s="34"/>
    </row>
    <row r="627" spans="7:234" s="99" customFormat="1" ht="13.5">
      <c r="G627" s="100" t="str">
        <f t="shared" si="615"/>
        <v/>
      </c>
      <c r="H627" s="100" t="str">
        <f t="shared" si="614"/>
        <v/>
      </c>
      <c r="DC627" s="34"/>
      <c r="DD627" s="34"/>
      <c r="DE627" s="34"/>
      <c r="DF627" s="34"/>
      <c r="DG627" s="34"/>
      <c r="DH627" s="34"/>
      <c r="DI627" s="34"/>
      <c r="DJ627" s="34"/>
      <c r="DK627" s="34"/>
      <c r="DL627" s="34"/>
      <c r="DM627" s="34"/>
      <c r="DN627" s="34"/>
      <c r="DO627" s="34"/>
      <c r="DP627" s="34"/>
      <c r="DQ627" s="34"/>
      <c r="DR627" s="34"/>
      <c r="DS627" s="34"/>
      <c r="DT627" s="34"/>
      <c r="DU627" s="34"/>
      <c r="DV627" s="34"/>
      <c r="DW627" s="34"/>
      <c r="DX627" s="34"/>
      <c r="DY627" s="34"/>
      <c r="DZ627" s="34"/>
      <c r="EA627" s="34"/>
      <c r="EB627" s="34"/>
      <c r="EC627" s="34"/>
      <c r="ED627" s="34"/>
      <c r="EE627" s="34"/>
      <c r="EF627" s="34"/>
      <c r="EG627" s="34"/>
      <c r="EH627" s="34"/>
      <c r="EI627" s="34"/>
      <c r="EJ627" s="34"/>
      <c r="EK627" s="34"/>
      <c r="EL627" s="34"/>
      <c r="EM627" s="34"/>
      <c r="EN627" s="34"/>
      <c r="EO627" s="34"/>
      <c r="EP627" s="34"/>
      <c r="EQ627" s="34"/>
      <c r="ER627" s="34"/>
      <c r="ES627" s="34"/>
      <c r="ET627" s="34"/>
      <c r="EU627" s="34"/>
      <c r="EV627" s="34"/>
      <c r="EW627" s="34"/>
      <c r="EX627" s="34"/>
      <c r="EY627" s="34"/>
      <c r="EZ627" s="34"/>
      <c r="FA627" s="34"/>
      <c r="FB627" s="34"/>
      <c r="FC627" s="34"/>
      <c r="FD627" s="34"/>
      <c r="FE627" s="34"/>
      <c r="FF627" s="34"/>
      <c r="FG627" s="34"/>
      <c r="FH627" s="34"/>
      <c r="FI627" s="34"/>
      <c r="FJ627" s="34"/>
      <c r="FK627" s="34"/>
      <c r="FL627" s="34"/>
      <c r="FM627" s="34"/>
      <c r="FN627" s="34"/>
      <c r="FO627" s="34"/>
      <c r="FP627" s="34"/>
      <c r="FQ627" s="34"/>
      <c r="FR627" s="34"/>
      <c r="FS627" s="34"/>
      <c r="FT627" s="34"/>
      <c r="FU627" s="34"/>
      <c r="FV627" s="34"/>
      <c r="FW627" s="34"/>
      <c r="FX627" s="34"/>
      <c r="FY627" s="34"/>
      <c r="FZ627" s="34"/>
      <c r="GA627" s="34"/>
      <c r="GB627" s="34"/>
      <c r="GC627" s="34"/>
      <c r="GD627" s="34"/>
      <c r="GE627" s="34"/>
      <c r="GF627" s="34"/>
      <c r="GG627" s="34"/>
      <c r="GH627" s="34"/>
      <c r="GI627" s="34"/>
      <c r="GJ627" s="34"/>
      <c r="GK627" s="34"/>
      <c r="GL627" s="34"/>
      <c r="GM627" s="34"/>
      <c r="GN627" s="34"/>
      <c r="GO627" s="34"/>
      <c r="GP627" s="34"/>
      <c r="GQ627" s="34"/>
      <c r="GR627" s="34"/>
      <c r="GS627" s="34"/>
      <c r="GT627" s="34"/>
      <c r="GU627" s="34"/>
      <c r="GV627" s="34"/>
      <c r="GW627" s="34"/>
      <c r="GX627" s="34"/>
      <c r="GY627" s="34"/>
      <c r="GZ627" s="34"/>
      <c r="HA627" s="34"/>
      <c r="HB627" s="34"/>
      <c r="HC627" s="34"/>
      <c r="HD627" s="34"/>
      <c r="HE627" s="34"/>
      <c r="HF627" s="34"/>
      <c r="HG627" s="34"/>
      <c r="HH627" s="34"/>
      <c r="HI627" s="34"/>
      <c r="HJ627" s="34"/>
      <c r="HK627" s="34"/>
      <c r="HL627" s="34"/>
      <c r="HM627" s="34"/>
      <c r="HN627" s="34"/>
      <c r="HO627" s="34"/>
      <c r="HP627" s="34"/>
      <c r="HQ627" s="34"/>
      <c r="HR627" s="34"/>
      <c r="HS627" s="34"/>
      <c r="HT627" s="34"/>
      <c r="HU627" s="34"/>
      <c r="HV627" s="34"/>
      <c r="HW627" s="34"/>
      <c r="HX627" s="34"/>
      <c r="HY627" s="34"/>
      <c r="HZ627" s="34"/>
    </row>
    <row r="628" spans="7:234" s="99" customFormat="1" ht="13.5">
      <c r="G628" s="100" t="str">
        <f t="shared" si="615"/>
        <v/>
      </c>
      <c r="H628" s="100" t="str">
        <f t="shared" si="614"/>
        <v/>
      </c>
      <c r="DC628" s="34"/>
      <c r="DD628" s="34"/>
      <c r="DE628" s="34"/>
      <c r="DF628" s="34"/>
      <c r="DG628" s="34"/>
      <c r="DH628" s="34"/>
      <c r="DI628" s="34"/>
      <c r="DJ628" s="34"/>
      <c r="DK628" s="34"/>
      <c r="DL628" s="34"/>
      <c r="DM628" s="34"/>
      <c r="DN628" s="34"/>
      <c r="DO628" s="34"/>
      <c r="DP628" s="34"/>
      <c r="DQ628" s="34"/>
      <c r="DR628" s="34"/>
      <c r="DS628" s="34"/>
      <c r="DT628" s="34"/>
      <c r="DU628" s="34"/>
      <c r="DV628" s="34"/>
      <c r="DW628" s="34"/>
      <c r="DX628" s="34"/>
      <c r="DY628" s="34"/>
      <c r="DZ628" s="34"/>
      <c r="EA628" s="34"/>
      <c r="EB628" s="34"/>
      <c r="EC628" s="34"/>
      <c r="ED628" s="34"/>
      <c r="EE628" s="34"/>
      <c r="EF628" s="34"/>
      <c r="EG628" s="34"/>
      <c r="EH628" s="34"/>
      <c r="EI628" s="34"/>
      <c r="EJ628" s="34"/>
      <c r="EK628" s="34"/>
      <c r="EL628" s="34"/>
      <c r="EM628" s="34"/>
      <c r="EN628" s="34"/>
      <c r="EO628" s="34"/>
      <c r="EP628" s="34"/>
      <c r="EQ628" s="34"/>
      <c r="ER628" s="34"/>
      <c r="ES628" s="34"/>
      <c r="ET628" s="34"/>
      <c r="EU628" s="34"/>
      <c r="EV628" s="34"/>
      <c r="EW628" s="34"/>
      <c r="EX628" s="34"/>
      <c r="EY628" s="34"/>
      <c r="EZ628" s="34"/>
      <c r="FA628" s="34"/>
      <c r="FB628" s="34"/>
      <c r="FC628" s="34"/>
      <c r="FD628" s="34"/>
      <c r="FE628" s="34"/>
      <c r="FF628" s="34"/>
      <c r="FG628" s="34"/>
      <c r="FH628" s="34"/>
      <c r="FI628" s="34"/>
      <c r="FJ628" s="34"/>
      <c r="FK628" s="34"/>
      <c r="FL628" s="34"/>
      <c r="FM628" s="34"/>
      <c r="FN628" s="34"/>
      <c r="FO628" s="34"/>
      <c r="FP628" s="34"/>
      <c r="FQ628" s="34"/>
      <c r="FR628" s="34"/>
      <c r="FS628" s="34"/>
      <c r="FT628" s="34"/>
      <c r="FU628" s="34"/>
      <c r="FV628" s="34"/>
      <c r="FW628" s="34"/>
      <c r="FX628" s="34"/>
      <c r="FY628" s="34"/>
      <c r="FZ628" s="34"/>
      <c r="GA628" s="34"/>
      <c r="GB628" s="34"/>
      <c r="GC628" s="34"/>
      <c r="GD628" s="34"/>
      <c r="GE628" s="34"/>
      <c r="GF628" s="34"/>
      <c r="GG628" s="34"/>
      <c r="GH628" s="34"/>
      <c r="GI628" s="34"/>
      <c r="GJ628" s="34"/>
      <c r="GK628" s="34"/>
      <c r="GL628" s="34"/>
      <c r="GM628" s="34"/>
      <c r="GN628" s="34"/>
      <c r="GO628" s="34"/>
      <c r="GP628" s="34"/>
      <c r="GQ628" s="34"/>
      <c r="GR628" s="34"/>
      <c r="GS628" s="34"/>
      <c r="GT628" s="34"/>
      <c r="GU628" s="34"/>
      <c r="GV628" s="34"/>
      <c r="GW628" s="34"/>
      <c r="GX628" s="34"/>
      <c r="GY628" s="34"/>
      <c r="GZ628" s="34"/>
      <c r="HA628" s="34"/>
      <c r="HB628" s="34"/>
      <c r="HC628" s="34"/>
      <c r="HD628" s="34"/>
      <c r="HE628" s="34"/>
      <c r="HF628" s="34"/>
      <c r="HG628" s="34"/>
      <c r="HH628" s="34"/>
      <c r="HI628" s="34"/>
      <c r="HJ628" s="34"/>
      <c r="HK628" s="34"/>
      <c r="HL628" s="34"/>
      <c r="HM628" s="34"/>
      <c r="HN628" s="34"/>
      <c r="HO628" s="34"/>
      <c r="HP628" s="34"/>
      <c r="HQ628" s="34"/>
      <c r="HR628" s="34"/>
      <c r="HS628" s="34"/>
      <c r="HT628" s="34"/>
      <c r="HU628" s="34"/>
      <c r="HV628" s="34"/>
      <c r="HW628" s="34"/>
      <c r="HX628" s="34"/>
      <c r="HY628" s="34"/>
      <c r="HZ628" s="34"/>
    </row>
    <row r="629" spans="7:234" s="99" customFormat="1" ht="13.5">
      <c r="G629" s="100" t="str">
        <f t="shared" si="615"/>
        <v/>
      </c>
      <c r="H629" s="100" t="str">
        <f t="shared" si="614"/>
        <v/>
      </c>
      <c r="DC629" s="34"/>
      <c r="DD629" s="34"/>
      <c r="DE629" s="34"/>
      <c r="DF629" s="34"/>
      <c r="DG629" s="34"/>
      <c r="DH629" s="34"/>
      <c r="DI629" s="34"/>
      <c r="DJ629" s="34"/>
      <c r="DK629" s="34"/>
      <c r="DL629" s="34"/>
      <c r="DM629" s="34"/>
      <c r="DN629" s="34"/>
      <c r="DO629" s="34"/>
      <c r="DP629" s="34"/>
      <c r="DQ629" s="34"/>
      <c r="DR629" s="34"/>
      <c r="DS629" s="34"/>
      <c r="DT629" s="34"/>
      <c r="DU629" s="34"/>
      <c r="DV629" s="34"/>
      <c r="DW629" s="34"/>
      <c r="DX629" s="34"/>
      <c r="DY629" s="34"/>
      <c r="DZ629" s="34"/>
      <c r="EA629" s="34"/>
      <c r="EB629" s="34"/>
      <c r="EC629" s="34"/>
      <c r="ED629" s="34"/>
      <c r="EE629" s="34"/>
      <c r="EF629" s="34"/>
      <c r="EG629" s="34"/>
      <c r="EH629" s="34"/>
      <c r="EI629" s="34"/>
      <c r="EJ629" s="34"/>
      <c r="EK629" s="34"/>
      <c r="EL629" s="34"/>
      <c r="EM629" s="34"/>
      <c r="EN629" s="34"/>
      <c r="EO629" s="34"/>
      <c r="EP629" s="34"/>
      <c r="EQ629" s="34"/>
      <c r="ER629" s="34"/>
      <c r="ES629" s="34"/>
      <c r="ET629" s="34"/>
      <c r="EU629" s="34"/>
      <c r="EV629" s="34"/>
      <c r="EW629" s="34"/>
      <c r="EX629" s="34"/>
      <c r="EY629" s="34"/>
      <c r="EZ629" s="34"/>
      <c r="FA629" s="34"/>
      <c r="FB629" s="34"/>
      <c r="FC629" s="34"/>
      <c r="FD629" s="34"/>
      <c r="FE629" s="34"/>
      <c r="FF629" s="34"/>
      <c r="FG629" s="34"/>
      <c r="FH629" s="34"/>
      <c r="FI629" s="34"/>
      <c r="FJ629" s="34"/>
      <c r="FK629" s="34"/>
      <c r="FL629" s="34"/>
      <c r="FM629" s="34"/>
      <c r="FN629" s="34"/>
      <c r="FO629" s="34"/>
      <c r="FP629" s="34"/>
      <c r="FQ629" s="34"/>
      <c r="FR629" s="34"/>
      <c r="FS629" s="34"/>
      <c r="FT629" s="34"/>
      <c r="FU629" s="34"/>
      <c r="FV629" s="34"/>
      <c r="FW629" s="34"/>
      <c r="FX629" s="34"/>
      <c r="FY629" s="34"/>
      <c r="FZ629" s="34"/>
      <c r="GA629" s="34"/>
      <c r="GB629" s="34"/>
      <c r="GC629" s="34"/>
      <c r="GD629" s="34"/>
      <c r="GE629" s="34"/>
      <c r="GF629" s="34"/>
      <c r="GG629" s="34"/>
      <c r="GH629" s="34"/>
      <c r="GI629" s="34"/>
      <c r="GJ629" s="34"/>
      <c r="GK629" s="34"/>
      <c r="GL629" s="34"/>
      <c r="GM629" s="34"/>
      <c r="GN629" s="34"/>
      <c r="GO629" s="34"/>
      <c r="GP629" s="34"/>
      <c r="GQ629" s="34"/>
      <c r="GR629" s="34"/>
      <c r="GS629" s="34"/>
      <c r="GT629" s="34"/>
      <c r="GU629" s="34"/>
      <c r="GV629" s="34"/>
      <c r="GW629" s="34"/>
      <c r="GX629" s="34"/>
      <c r="GY629" s="34"/>
      <c r="GZ629" s="34"/>
      <c r="HA629" s="34"/>
      <c r="HB629" s="34"/>
      <c r="HC629" s="34"/>
      <c r="HD629" s="34"/>
      <c r="HE629" s="34"/>
      <c r="HF629" s="34"/>
      <c r="HG629" s="34"/>
      <c r="HH629" s="34"/>
      <c r="HI629" s="34"/>
      <c r="HJ629" s="34"/>
      <c r="HK629" s="34"/>
      <c r="HL629" s="34"/>
      <c r="HM629" s="34"/>
      <c r="HN629" s="34"/>
      <c r="HO629" s="34"/>
      <c r="HP629" s="34"/>
      <c r="HQ629" s="34"/>
      <c r="HR629" s="34"/>
      <c r="HS629" s="34"/>
      <c r="HT629" s="34"/>
      <c r="HU629" s="34"/>
      <c r="HV629" s="34"/>
      <c r="HW629" s="34"/>
      <c r="HX629" s="34"/>
      <c r="HY629" s="34"/>
      <c r="HZ629" s="34"/>
    </row>
    <row r="630" spans="7:234" s="99" customFormat="1" ht="13.5">
      <c r="G630" s="100" t="str">
        <f t="shared" si="615"/>
        <v/>
      </c>
      <c r="H630" s="100" t="str">
        <f t="shared" si="614"/>
        <v/>
      </c>
      <c r="DC630" s="34"/>
      <c r="DD630" s="34"/>
      <c r="DE630" s="34"/>
      <c r="DF630" s="34"/>
      <c r="DG630" s="34"/>
      <c r="DH630" s="34"/>
      <c r="DI630" s="34"/>
      <c r="DJ630" s="34"/>
      <c r="DK630" s="34"/>
      <c r="DL630" s="34"/>
      <c r="DM630" s="34"/>
      <c r="DN630" s="34"/>
      <c r="DO630" s="34"/>
      <c r="DP630" s="34"/>
      <c r="DQ630" s="34"/>
      <c r="DR630" s="34"/>
      <c r="DS630" s="34"/>
      <c r="DT630" s="34"/>
      <c r="DU630" s="34"/>
      <c r="DV630" s="34"/>
      <c r="DW630" s="34"/>
      <c r="DX630" s="34"/>
      <c r="DY630" s="34"/>
      <c r="DZ630" s="34"/>
      <c r="EA630" s="34"/>
      <c r="EB630" s="34"/>
      <c r="EC630" s="34"/>
      <c r="ED630" s="34"/>
      <c r="EE630" s="34"/>
      <c r="EF630" s="34"/>
      <c r="EG630" s="34"/>
      <c r="EH630" s="34"/>
      <c r="EI630" s="34"/>
      <c r="EJ630" s="34"/>
      <c r="EK630" s="34"/>
      <c r="EL630" s="34"/>
      <c r="EM630" s="34"/>
      <c r="EN630" s="34"/>
      <c r="EO630" s="34"/>
      <c r="EP630" s="34"/>
      <c r="EQ630" s="34"/>
      <c r="ER630" s="34"/>
      <c r="ES630" s="34"/>
      <c r="ET630" s="34"/>
      <c r="EU630" s="34"/>
      <c r="EV630" s="34"/>
      <c r="EW630" s="34"/>
      <c r="EX630" s="34"/>
      <c r="EY630" s="34"/>
      <c r="EZ630" s="34"/>
      <c r="FA630" s="34"/>
      <c r="FB630" s="34"/>
      <c r="FC630" s="34"/>
      <c r="FD630" s="34"/>
      <c r="FE630" s="34"/>
      <c r="FF630" s="34"/>
      <c r="FG630" s="34"/>
      <c r="FH630" s="34"/>
      <c r="FI630" s="34"/>
      <c r="FJ630" s="34"/>
      <c r="FK630" s="34"/>
      <c r="FL630" s="34"/>
      <c r="FM630" s="34"/>
      <c r="FN630" s="34"/>
      <c r="FO630" s="34"/>
      <c r="FP630" s="34"/>
      <c r="FQ630" s="34"/>
      <c r="FR630" s="34"/>
      <c r="FS630" s="34"/>
      <c r="FT630" s="34"/>
      <c r="FU630" s="34"/>
      <c r="FV630" s="34"/>
      <c r="FW630" s="34"/>
      <c r="FX630" s="34"/>
      <c r="FY630" s="34"/>
      <c r="FZ630" s="34"/>
      <c r="GA630" s="34"/>
      <c r="GB630" s="34"/>
      <c r="GC630" s="34"/>
      <c r="GD630" s="34"/>
      <c r="GE630" s="34"/>
      <c r="GF630" s="34"/>
      <c r="GG630" s="34"/>
      <c r="GH630" s="34"/>
      <c r="GI630" s="34"/>
      <c r="GJ630" s="34"/>
      <c r="GK630" s="34"/>
      <c r="GL630" s="34"/>
      <c r="GM630" s="34"/>
      <c r="GN630" s="34"/>
      <c r="GO630" s="34"/>
      <c r="GP630" s="34"/>
      <c r="GQ630" s="34"/>
      <c r="GR630" s="34"/>
      <c r="GS630" s="34"/>
      <c r="GT630" s="34"/>
      <c r="GU630" s="34"/>
      <c r="GV630" s="34"/>
      <c r="GW630" s="34"/>
      <c r="GX630" s="34"/>
      <c r="GY630" s="34"/>
      <c r="GZ630" s="34"/>
      <c r="HA630" s="34"/>
      <c r="HB630" s="34"/>
      <c r="HC630" s="34"/>
      <c r="HD630" s="34"/>
      <c r="HE630" s="34"/>
      <c r="HF630" s="34"/>
      <c r="HG630" s="34"/>
      <c r="HH630" s="34"/>
      <c r="HI630" s="34"/>
      <c r="HJ630" s="34"/>
      <c r="HK630" s="34"/>
      <c r="HL630" s="34"/>
      <c r="HM630" s="34"/>
      <c r="HN630" s="34"/>
      <c r="HO630" s="34"/>
      <c r="HP630" s="34"/>
      <c r="HQ630" s="34"/>
      <c r="HR630" s="34"/>
      <c r="HS630" s="34"/>
      <c r="HT630" s="34"/>
      <c r="HU630" s="34"/>
      <c r="HV630" s="34"/>
      <c r="HW630" s="34"/>
      <c r="HX630" s="34"/>
      <c r="HY630" s="34"/>
      <c r="HZ630" s="34"/>
    </row>
    <row r="631" spans="7:234" s="99" customFormat="1" ht="13.5">
      <c r="G631" s="100" t="str">
        <f t="shared" si="615"/>
        <v/>
      </c>
      <c r="H631" s="100" t="str">
        <f t="shared" si="614"/>
        <v/>
      </c>
      <c r="DC631" s="34"/>
      <c r="DD631" s="34"/>
      <c r="DE631" s="34"/>
      <c r="DF631" s="34"/>
      <c r="DG631" s="34"/>
      <c r="DH631" s="34"/>
      <c r="DI631" s="34"/>
      <c r="DJ631" s="34"/>
      <c r="DK631" s="34"/>
      <c r="DL631" s="34"/>
      <c r="DM631" s="34"/>
      <c r="DN631" s="34"/>
      <c r="DO631" s="34"/>
      <c r="DP631" s="34"/>
      <c r="DQ631" s="34"/>
      <c r="DR631" s="34"/>
      <c r="DS631" s="34"/>
      <c r="DT631" s="34"/>
      <c r="DU631" s="34"/>
      <c r="DV631" s="34"/>
      <c r="DW631" s="34"/>
      <c r="DX631" s="34"/>
      <c r="DY631" s="34"/>
      <c r="DZ631" s="34"/>
      <c r="EA631" s="34"/>
      <c r="EB631" s="34"/>
      <c r="EC631" s="34"/>
      <c r="ED631" s="34"/>
      <c r="EE631" s="34"/>
      <c r="EF631" s="34"/>
      <c r="EG631" s="34"/>
      <c r="EH631" s="34"/>
      <c r="EI631" s="34"/>
      <c r="EJ631" s="34"/>
      <c r="EK631" s="34"/>
      <c r="EL631" s="34"/>
      <c r="EM631" s="34"/>
      <c r="EN631" s="34"/>
      <c r="EO631" s="34"/>
      <c r="EP631" s="34"/>
      <c r="EQ631" s="34"/>
      <c r="ER631" s="34"/>
      <c r="ES631" s="34"/>
      <c r="ET631" s="34"/>
      <c r="EU631" s="34"/>
      <c r="EV631" s="34"/>
      <c r="EW631" s="34"/>
      <c r="EX631" s="34"/>
      <c r="EY631" s="34"/>
      <c r="EZ631" s="34"/>
      <c r="FA631" s="34"/>
      <c r="FB631" s="34"/>
      <c r="FC631" s="34"/>
      <c r="FD631" s="34"/>
      <c r="FE631" s="34"/>
      <c r="FF631" s="34"/>
      <c r="FG631" s="34"/>
      <c r="FH631" s="34"/>
      <c r="FI631" s="34"/>
      <c r="FJ631" s="34"/>
      <c r="FK631" s="34"/>
      <c r="FL631" s="34"/>
      <c r="FM631" s="34"/>
      <c r="FN631" s="34"/>
      <c r="FO631" s="34"/>
      <c r="FP631" s="34"/>
      <c r="FQ631" s="34"/>
      <c r="FR631" s="34"/>
      <c r="FS631" s="34"/>
      <c r="FT631" s="34"/>
      <c r="FU631" s="34"/>
      <c r="FV631" s="34"/>
      <c r="FW631" s="34"/>
      <c r="FX631" s="34"/>
      <c r="FY631" s="34"/>
      <c r="FZ631" s="34"/>
      <c r="GA631" s="34"/>
      <c r="GB631" s="34"/>
      <c r="GC631" s="34"/>
      <c r="GD631" s="34"/>
      <c r="GE631" s="34"/>
      <c r="GF631" s="34"/>
      <c r="GG631" s="34"/>
      <c r="GH631" s="34"/>
      <c r="GI631" s="34"/>
      <c r="GJ631" s="34"/>
      <c r="GK631" s="34"/>
      <c r="GL631" s="34"/>
      <c r="GM631" s="34"/>
      <c r="GN631" s="34"/>
      <c r="GO631" s="34"/>
      <c r="GP631" s="34"/>
      <c r="GQ631" s="34"/>
      <c r="GR631" s="34"/>
      <c r="GS631" s="34"/>
      <c r="GT631" s="34"/>
      <c r="GU631" s="34"/>
      <c r="GV631" s="34"/>
      <c r="GW631" s="34"/>
      <c r="GX631" s="34"/>
      <c r="GY631" s="34"/>
      <c r="GZ631" s="34"/>
      <c r="HA631" s="34"/>
      <c r="HB631" s="34"/>
      <c r="HC631" s="34"/>
      <c r="HD631" s="34"/>
      <c r="HE631" s="34"/>
      <c r="HF631" s="34"/>
      <c r="HG631" s="34"/>
      <c r="HH631" s="34"/>
      <c r="HI631" s="34"/>
      <c r="HJ631" s="34"/>
      <c r="HK631" s="34"/>
      <c r="HL631" s="34"/>
      <c r="HM631" s="34"/>
      <c r="HN631" s="34"/>
      <c r="HO631" s="34"/>
      <c r="HP631" s="34"/>
      <c r="HQ631" s="34"/>
      <c r="HR631" s="34"/>
      <c r="HS631" s="34"/>
      <c r="HT631" s="34"/>
      <c r="HU631" s="34"/>
      <c r="HV631" s="34"/>
      <c r="HW631" s="34"/>
      <c r="HX631" s="34"/>
      <c r="HY631" s="34"/>
      <c r="HZ631" s="34"/>
    </row>
    <row r="632" spans="7:234" s="99" customFormat="1" ht="13.5">
      <c r="G632" s="100" t="str">
        <f t="shared" si="615"/>
        <v/>
      </c>
      <c r="H632" s="100" t="str">
        <f t="shared" si="614"/>
        <v/>
      </c>
      <c r="DC632" s="34"/>
      <c r="DD632" s="34"/>
      <c r="DE632" s="34"/>
      <c r="DF632" s="34"/>
      <c r="DG632" s="34"/>
      <c r="DH632" s="34"/>
      <c r="DI632" s="34"/>
      <c r="DJ632" s="34"/>
      <c r="DK632" s="34"/>
      <c r="DL632" s="34"/>
      <c r="DM632" s="34"/>
      <c r="DN632" s="34"/>
      <c r="DO632" s="34"/>
      <c r="DP632" s="34"/>
      <c r="DQ632" s="34"/>
      <c r="DR632" s="34"/>
      <c r="DS632" s="34"/>
      <c r="DT632" s="34"/>
      <c r="DU632" s="34"/>
      <c r="DV632" s="34"/>
      <c r="DW632" s="34"/>
      <c r="DX632" s="34"/>
      <c r="DY632" s="34"/>
      <c r="DZ632" s="34"/>
      <c r="EA632" s="34"/>
      <c r="EB632" s="34"/>
      <c r="EC632" s="34"/>
      <c r="ED632" s="34"/>
      <c r="EE632" s="34"/>
      <c r="EF632" s="34"/>
      <c r="EG632" s="34"/>
      <c r="EH632" s="34"/>
      <c r="EI632" s="34"/>
      <c r="EJ632" s="34"/>
      <c r="EK632" s="34"/>
      <c r="EL632" s="34"/>
      <c r="EM632" s="34"/>
      <c r="EN632" s="34"/>
      <c r="EO632" s="34"/>
      <c r="EP632" s="34"/>
      <c r="EQ632" s="34"/>
      <c r="ER632" s="34"/>
      <c r="ES632" s="34"/>
      <c r="ET632" s="34"/>
      <c r="EU632" s="34"/>
      <c r="EV632" s="34"/>
      <c r="EW632" s="34"/>
      <c r="EX632" s="34"/>
      <c r="EY632" s="34"/>
      <c r="EZ632" s="34"/>
      <c r="FA632" s="34"/>
      <c r="FB632" s="34"/>
      <c r="FC632" s="34"/>
      <c r="FD632" s="34"/>
      <c r="FE632" s="34"/>
      <c r="FF632" s="34"/>
      <c r="FG632" s="34"/>
      <c r="FH632" s="34"/>
      <c r="FI632" s="34"/>
      <c r="FJ632" s="34"/>
      <c r="FK632" s="34"/>
      <c r="FL632" s="34"/>
      <c r="FM632" s="34"/>
      <c r="FN632" s="34"/>
      <c r="FO632" s="34"/>
      <c r="FP632" s="34"/>
      <c r="FQ632" s="34"/>
      <c r="FR632" s="34"/>
      <c r="FS632" s="34"/>
      <c r="FT632" s="34"/>
      <c r="FU632" s="34"/>
      <c r="FV632" s="34"/>
      <c r="FW632" s="34"/>
      <c r="FX632" s="34"/>
      <c r="FY632" s="34"/>
      <c r="FZ632" s="34"/>
      <c r="GA632" s="34"/>
      <c r="GB632" s="34"/>
      <c r="GC632" s="34"/>
      <c r="GD632" s="34"/>
      <c r="GE632" s="34"/>
      <c r="GF632" s="34"/>
      <c r="GG632" s="34"/>
      <c r="GH632" s="34"/>
      <c r="GI632" s="34"/>
      <c r="GJ632" s="34"/>
      <c r="GK632" s="34"/>
      <c r="GL632" s="34"/>
      <c r="GM632" s="34"/>
      <c r="GN632" s="34"/>
      <c r="GO632" s="34"/>
      <c r="GP632" s="34"/>
      <c r="GQ632" s="34"/>
      <c r="GR632" s="34"/>
      <c r="GS632" s="34"/>
      <c r="GT632" s="34"/>
      <c r="GU632" s="34"/>
      <c r="GV632" s="34"/>
      <c r="GW632" s="34"/>
      <c r="GX632" s="34"/>
      <c r="GY632" s="34"/>
      <c r="GZ632" s="34"/>
      <c r="HA632" s="34"/>
      <c r="HB632" s="34"/>
      <c r="HC632" s="34"/>
      <c r="HD632" s="34"/>
      <c r="HE632" s="34"/>
      <c r="HF632" s="34"/>
      <c r="HG632" s="34"/>
      <c r="HH632" s="34"/>
      <c r="HI632" s="34"/>
      <c r="HJ632" s="34"/>
      <c r="HK632" s="34"/>
      <c r="HL632" s="34"/>
      <c r="HM632" s="34"/>
      <c r="HN632" s="34"/>
      <c r="HO632" s="34"/>
      <c r="HP632" s="34"/>
      <c r="HQ632" s="34"/>
      <c r="HR632" s="34"/>
      <c r="HS632" s="34"/>
      <c r="HT632" s="34"/>
      <c r="HU632" s="34"/>
      <c r="HV632" s="34"/>
      <c r="HW632" s="34"/>
      <c r="HX632" s="34"/>
      <c r="HY632" s="34"/>
      <c r="HZ632" s="34"/>
    </row>
    <row r="633" spans="7:234" s="99" customFormat="1" ht="13.5">
      <c r="G633" s="100" t="str">
        <f t="shared" si="615"/>
        <v/>
      </c>
      <c r="H633" s="100" t="str">
        <f t="shared" si="614"/>
        <v/>
      </c>
      <c r="DC633" s="34"/>
      <c r="DD633" s="34"/>
      <c r="DE633" s="34"/>
      <c r="DF633" s="34"/>
      <c r="DG633" s="34"/>
      <c r="DH633" s="34"/>
      <c r="DI633" s="34"/>
      <c r="DJ633" s="34"/>
      <c r="DK633" s="34"/>
      <c r="DL633" s="34"/>
      <c r="DM633" s="34"/>
      <c r="DN633" s="34"/>
      <c r="DO633" s="34"/>
      <c r="DP633" s="34"/>
      <c r="DQ633" s="34"/>
      <c r="DR633" s="34"/>
      <c r="DS633" s="34"/>
      <c r="DT633" s="34"/>
      <c r="DU633" s="34"/>
      <c r="DV633" s="34"/>
      <c r="DW633" s="34"/>
      <c r="DX633" s="34"/>
      <c r="DY633" s="34"/>
      <c r="DZ633" s="34"/>
      <c r="EA633" s="34"/>
      <c r="EB633" s="34"/>
      <c r="EC633" s="34"/>
      <c r="ED633" s="34"/>
      <c r="EE633" s="34"/>
      <c r="EF633" s="34"/>
      <c r="EG633" s="34"/>
      <c r="EH633" s="34"/>
      <c r="EI633" s="34"/>
      <c r="EJ633" s="34"/>
      <c r="EK633" s="34"/>
      <c r="EL633" s="34"/>
      <c r="EM633" s="34"/>
      <c r="EN633" s="34"/>
      <c r="EO633" s="34"/>
      <c r="EP633" s="34"/>
      <c r="EQ633" s="34"/>
      <c r="ER633" s="34"/>
      <c r="ES633" s="34"/>
      <c r="ET633" s="34"/>
      <c r="EU633" s="34"/>
      <c r="EV633" s="34"/>
      <c r="EW633" s="34"/>
      <c r="EX633" s="34"/>
      <c r="EY633" s="34"/>
      <c r="EZ633" s="34"/>
      <c r="FA633" s="34"/>
      <c r="FB633" s="34"/>
      <c r="FC633" s="34"/>
      <c r="FD633" s="34"/>
      <c r="FE633" s="34"/>
      <c r="FF633" s="34"/>
      <c r="FG633" s="34"/>
      <c r="FH633" s="34"/>
      <c r="FI633" s="34"/>
      <c r="FJ633" s="34"/>
      <c r="FK633" s="34"/>
      <c r="FL633" s="34"/>
      <c r="FM633" s="34"/>
      <c r="FN633" s="34"/>
      <c r="FO633" s="34"/>
      <c r="FP633" s="34"/>
      <c r="FQ633" s="34"/>
      <c r="FR633" s="34"/>
      <c r="FS633" s="34"/>
      <c r="FT633" s="34"/>
      <c r="FU633" s="34"/>
      <c r="FV633" s="34"/>
      <c r="FW633" s="34"/>
      <c r="FX633" s="34"/>
      <c r="FY633" s="34"/>
      <c r="FZ633" s="34"/>
      <c r="GA633" s="34"/>
      <c r="GB633" s="34"/>
      <c r="GC633" s="34"/>
      <c r="GD633" s="34"/>
      <c r="GE633" s="34"/>
      <c r="GF633" s="34"/>
      <c r="GG633" s="34"/>
      <c r="GH633" s="34"/>
      <c r="GI633" s="34"/>
      <c r="GJ633" s="34"/>
      <c r="GK633" s="34"/>
      <c r="GL633" s="34"/>
      <c r="GM633" s="34"/>
      <c r="GN633" s="34"/>
      <c r="GO633" s="34"/>
      <c r="GP633" s="34"/>
      <c r="GQ633" s="34"/>
      <c r="GR633" s="34"/>
      <c r="GS633" s="34"/>
      <c r="GT633" s="34"/>
      <c r="GU633" s="34"/>
      <c r="GV633" s="34"/>
      <c r="GW633" s="34"/>
      <c r="GX633" s="34"/>
      <c r="GY633" s="34"/>
      <c r="GZ633" s="34"/>
      <c r="HA633" s="34"/>
      <c r="HB633" s="34"/>
      <c r="HC633" s="34"/>
      <c r="HD633" s="34"/>
      <c r="HE633" s="34"/>
      <c r="HF633" s="34"/>
      <c r="HG633" s="34"/>
      <c r="HH633" s="34"/>
      <c r="HI633" s="34"/>
      <c r="HJ633" s="34"/>
      <c r="HK633" s="34"/>
      <c r="HL633" s="34"/>
      <c r="HM633" s="34"/>
      <c r="HN633" s="34"/>
      <c r="HO633" s="34"/>
      <c r="HP633" s="34"/>
      <c r="HQ633" s="34"/>
      <c r="HR633" s="34"/>
      <c r="HS633" s="34"/>
      <c r="HT633" s="34"/>
      <c r="HU633" s="34"/>
      <c r="HV633" s="34"/>
      <c r="HW633" s="34"/>
      <c r="HX633" s="34"/>
      <c r="HY633" s="34"/>
      <c r="HZ633" s="34"/>
    </row>
    <row r="634" spans="7:234" s="99" customFormat="1" ht="13.5">
      <c r="G634" s="100" t="str">
        <f t="shared" si="615"/>
        <v/>
      </c>
      <c r="H634" s="100" t="str">
        <f t="shared" si="614"/>
        <v/>
      </c>
      <c r="DC634" s="34"/>
      <c r="DD634" s="34"/>
      <c r="DE634" s="34"/>
      <c r="DF634" s="34"/>
      <c r="DG634" s="34"/>
      <c r="DH634" s="34"/>
      <c r="DI634" s="34"/>
      <c r="DJ634" s="34"/>
      <c r="DK634" s="34"/>
      <c r="DL634" s="34"/>
      <c r="DM634" s="34"/>
      <c r="DN634" s="34"/>
      <c r="DO634" s="34"/>
      <c r="DP634" s="34"/>
      <c r="DQ634" s="34"/>
      <c r="DR634" s="34"/>
      <c r="DS634" s="34"/>
      <c r="DT634" s="34"/>
      <c r="DU634" s="34"/>
      <c r="DV634" s="34"/>
      <c r="DW634" s="34"/>
      <c r="DX634" s="34"/>
      <c r="DY634" s="34"/>
      <c r="DZ634" s="34"/>
      <c r="EA634" s="34"/>
      <c r="EB634" s="34"/>
      <c r="EC634" s="34"/>
      <c r="ED634" s="34"/>
      <c r="EE634" s="34"/>
      <c r="EF634" s="34"/>
      <c r="EG634" s="34"/>
      <c r="EH634" s="34"/>
      <c r="EI634" s="34"/>
      <c r="EJ634" s="34"/>
      <c r="EK634" s="34"/>
      <c r="EL634" s="34"/>
      <c r="EM634" s="34"/>
      <c r="EN634" s="34"/>
      <c r="EO634" s="34"/>
      <c r="EP634" s="34"/>
      <c r="EQ634" s="34"/>
      <c r="ER634" s="34"/>
      <c r="ES634" s="34"/>
      <c r="ET634" s="34"/>
      <c r="EU634" s="34"/>
      <c r="EV634" s="34"/>
      <c r="EW634" s="34"/>
      <c r="EX634" s="34"/>
      <c r="EY634" s="34"/>
      <c r="EZ634" s="34"/>
      <c r="FA634" s="34"/>
      <c r="FB634" s="34"/>
      <c r="FC634" s="34"/>
      <c r="FD634" s="34"/>
      <c r="FE634" s="34"/>
      <c r="FF634" s="34"/>
      <c r="FG634" s="34"/>
      <c r="FH634" s="34"/>
      <c r="FI634" s="34"/>
      <c r="FJ634" s="34"/>
      <c r="FK634" s="34"/>
      <c r="FL634" s="34"/>
      <c r="FM634" s="34"/>
      <c r="FN634" s="34"/>
      <c r="FO634" s="34"/>
      <c r="FP634" s="34"/>
      <c r="FQ634" s="34"/>
      <c r="FR634" s="34"/>
      <c r="FS634" s="34"/>
      <c r="FT634" s="34"/>
      <c r="FU634" s="34"/>
      <c r="FV634" s="34"/>
      <c r="FW634" s="34"/>
      <c r="FX634" s="34"/>
      <c r="FY634" s="34"/>
      <c r="FZ634" s="34"/>
      <c r="GA634" s="34"/>
      <c r="GB634" s="34"/>
      <c r="GC634" s="34"/>
      <c r="GD634" s="34"/>
      <c r="GE634" s="34"/>
      <c r="GF634" s="34"/>
      <c r="GG634" s="34"/>
      <c r="GH634" s="34"/>
      <c r="GI634" s="34"/>
      <c r="GJ634" s="34"/>
      <c r="GK634" s="34"/>
      <c r="GL634" s="34"/>
      <c r="GM634" s="34"/>
      <c r="GN634" s="34"/>
      <c r="GO634" s="34"/>
      <c r="GP634" s="34"/>
      <c r="GQ634" s="34"/>
      <c r="GR634" s="34"/>
      <c r="GS634" s="34"/>
      <c r="GT634" s="34"/>
      <c r="GU634" s="34"/>
      <c r="GV634" s="34"/>
      <c r="GW634" s="34"/>
      <c r="GX634" s="34"/>
      <c r="GY634" s="34"/>
      <c r="GZ634" s="34"/>
      <c r="HA634" s="34"/>
      <c r="HB634" s="34"/>
      <c r="HC634" s="34"/>
      <c r="HD634" s="34"/>
      <c r="HE634" s="34"/>
      <c r="HF634" s="34"/>
      <c r="HG634" s="34"/>
      <c r="HH634" s="34"/>
      <c r="HI634" s="34"/>
      <c r="HJ634" s="34"/>
      <c r="HK634" s="34"/>
      <c r="HL634" s="34"/>
      <c r="HM634" s="34"/>
      <c r="HN634" s="34"/>
      <c r="HO634" s="34"/>
      <c r="HP634" s="34"/>
      <c r="HQ634" s="34"/>
      <c r="HR634" s="34"/>
      <c r="HS634" s="34"/>
      <c r="HT634" s="34"/>
      <c r="HU634" s="34"/>
      <c r="HV634" s="34"/>
      <c r="HW634" s="34"/>
      <c r="HX634" s="34"/>
      <c r="HY634" s="34"/>
      <c r="HZ634" s="34"/>
    </row>
    <row r="635" spans="7:234" s="99" customFormat="1" ht="13.5">
      <c r="G635" s="100" t="str">
        <f t="shared" si="615"/>
        <v/>
      </c>
      <c r="H635" s="100" t="str">
        <f t="shared" si="614"/>
        <v/>
      </c>
      <c r="DC635" s="34"/>
      <c r="DD635" s="34"/>
      <c r="DE635" s="34"/>
      <c r="DF635" s="34"/>
      <c r="DG635" s="34"/>
      <c r="DH635" s="34"/>
      <c r="DI635" s="34"/>
      <c r="DJ635" s="34"/>
      <c r="DK635" s="34"/>
      <c r="DL635" s="34"/>
      <c r="DM635" s="34"/>
      <c r="DN635" s="34"/>
      <c r="DO635" s="34"/>
      <c r="DP635" s="34"/>
      <c r="DQ635" s="34"/>
      <c r="DR635" s="34"/>
      <c r="DS635" s="34"/>
      <c r="DT635" s="34"/>
      <c r="DU635" s="34"/>
      <c r="DV635" s="34"/>
      <c r="DW635" s="34"/>
      <c r="DX635" s="34"/>
      <c r="DY635" s="34"/>
      <c r="DZ635" s="34"/>
      <c r="EA635" s="34"/>
      <c r="EB635" s="34"/>
      <c r="EC635" s="34"/>
      <c r="ED635" s="34"/>
      <c r="EE635" s="34"/>
      <c r="EF635" s="34"/>
      <c r="EG635" s="34"/>
      <c r="EH635" s="34"/>
      <c r="EI635" s="34"/>
      <c r="EJ635" s="34"/>
      <c r="EK635" s="34"/>
      <c r="EL635" s="34"/>
      <c r="EM635" s="34"/>
      <c r="EN635" s="34"/>
      <c r="EO635" s="34"/>
      <c r="EP635" s="34"/>
      <c r="EQ635" s="34"/>
      <c r="ER635" s="34"/>
      <c r="ES635" s="34"/>
      <c r="ET635" s="34"/>
      <c r="EU635" s="34"/>
      <c r="EV635" s="34"/>
      <c r="EW635" s="34"/>
      <c r="EX635" s="34"/>
      <c r="EY635" s="34"/>
      <c r="EZ635" s="34"/>
      <c r="FA635" s="34"/>
      <c r="FB635" s="34"/>
      <c r="FC635" s="34"/>
      <c r="FD635" s="34"/>
      <c r="FE635" s="34"/>
      <c r="FF635" s="34"/>
      <c r="FG635" s="34"/>
      <c r="FH635" s="34"/>
      <c r="FI635" s="34"/>
      <c r="FJ635" s="34"/>
      <c r="FK635" s="34"/>
      <c r="FL635" s="34"/>
      <c r="FM635" s="34"/>
      <c r="FN635" s="34"/>
      <c r="FO635" s="34"/>
      <c r="FP635" s="34"/>
      <c r="FQ635" s="34"/>
      <c r="FR635" s="34"/>
      <c r="FS635" s="34"/>
      <c r="FT635" s="34"/>
      <c r="FU635" s="34"/>
      <c r="FV635" s="34"/>
      <c r="FW635" s="34"/>
      <c r="FX635" s="34"/>
      <c r="FY635" s="34"/>
      <c r="FZ635" s="34"/>
      <c r="GA635" s="34"/>
      <c r="GB635" s="34"/>
      <c r="GC635" s="34"/>
      <c r="GD635" s="34"/>
      <c r="GE635" s="34"/>
      <c r="GF635" s="34"/>
      <c r="GG635" s="34"/>
      <c r="GH635" s="34"/>
      <c r="GI635" s="34"/>
      <c r="GJ635" s="34"/>
      <c r="GK635" s="34"/>
      <c r="GL635" s="34"/>
      <c r="GM635" s="34"/>
      <c r="GN635" s="34"/>
      <c r="GO635" s="34"/>
      <c r="GP635" s="34"/>
      <c r="GQ635" s="34"/>
      <c r="GR635" s="34"/>
      <c r="GS635" s="34"/>
      <c r="GT635" s="34"/>
      <c r="GU635" s="34"/>
      <c r="GV635" s="34"/>
      <c r="GW635" s="34"/>
      <c r="GX635" s="34"/>
      <c r="GY635" s="34"/>
      <c r="GZ635" s="34"/>
      <c r="HA635" s="34"/>
      <c r="HB635" s="34"/>
      <c r="HC635" s="34"/>
      <c r="HD635" s="34"/>
      <c r="HE635" s="34"/>
      <c r="HF635" s="34"/>
      <c r="HG635" s="34"/>
      <c r="HH635" s="34"/>
      <c r="HI635" s="34"/>
      <c r="HJ635" s="34"/>
      <c r="HK635" s="34"/>
      <c r="HL635" s="34"/>
      <c r="HM635" s="34"/>
      <c r="HN635" s="34"/>
      <c r="HO635" s="34"/>
      <c r="HP635" s="34"/>
      <c r="HQ635" s="34"/>
      <c r="HR635" s="34"/>
      <c r="HS635" s="34"/>
      <c r="HT635" s="34"/>
      <c r="HU635" s="34"/>
      <c r="HV635" s="34"/>
      <c r="HW635" s="34"/>
      <c r="HX635" s="34"/>
      <c r="HY635" s="34"/>
      <c r="HZ635" s="34"/>
    </row>
    <row r="636" spans="7:234" s="99" customFormat="1" ht="13.5">
      <c r="G636" s="100" t="str">
        <f t="shared" si="615"/>
        <v/>
      </c>
      <c r="H636" s="100" t="str">
        <f t="shared" si="614"/>
        <v/>
      </c>
      <c r="DC636" s="34"/>
      <c r="DD636" s="34"/>
      <c r="DE636" s="34"/>
      <c r="DF636" s="34"/>
      <c r="DG636" s="34"/>
      <c r="DH636" s="34"/>
      <c r="DI636" s="34"/>
      <c r="DJ636" s="34"/>
      <c r="DK636" s="34"/>
      <c r="DL636" s="34"/>
      <c r="DM636" s="34"/>
      <c r="DN636" s="34"/>
      <c r="DO636" s="34"/>
      <c r="DP636" s="34"/>
      <c r="DQ636" s="34"/>
      <c r="DR636" s="34"/>
      <c r="DS636" s="34"/>
      <c r="DT636" s="34"/>
      <c r="DU636" s="34"/>
      <c r="DV636" s="34"/>
      <c r="DW636" s="34"/>
      <c r="DX636" s="34"/>
      <c r="DY636" s="34"/>
      <c r="DZ636" s="34"/>
      <c r="EA636" s="34"/>
      <c r="EB636" s="34"/>
      <c r="EC636" s="34"/>
      <c r="ED636" s="34"/>
      <c r="EE636" s="34"/>
      <c r="EF636" s="34"/>
      <c r="EG636" s="34"/>
      <c r="EH636" s="34"/>
      <c r="EI636" s="34"/>
      <c r="EJ636" s="34"/>
      <c r="EK636" s="34"/>
      <c r="EL636" s="34"/>
      <c r="EM636" s="34"/>
      <c r="EN636" s="34"/>
      <c r="EO636" s="34"/>
      <c r="EP636" s="34"/>
      <c r="EQ636" s="34"/>
      <c r="ER636" s="34"/>
      <c r="ES636" s="34"/>
      <c r="ET636" s="34"/>
      <c r="EU636" s="34"/>
      <c r="EV636" s="34"/>
      <c r="EW636" s="34"/>
      <c r="EX636" s="34"/>
      <c r="EY636" s="34"/>
      <c r="EZ636" s="34"/>
      <c r="FA636" s="34"/>
      <c r="FB636" s="34"/>
      <c r="FC636" s="34"/>
      <c r="FD636" s="34"/>
      <c r="FE636" s="34"/>
      <c r="FF636" s="34"/>
      <c r="FG636" s="34"/>
      <c r="FH636" s="34"/>
      <c r="FI636" s="34"/>
      <c r="FJ636" s="34"/>
      <c r="FK636" s="34"/>
      <c r="FL636" s="34"/>
      <c r="FM636" s="34"/>
      <c r="FN636" s="34"/>
      <c r="FO636" s="34"/>
      <c r="FP636" s="34"/>
      <c r="FQ636" s="34"/>
      <c r="FR636" s="34"/>
      <c r="FS636" s="34"/>
      <c r="FT636" s="34"/>
      <c r="FU636" s="34"/>
      <c r="FV636" s="34"/>
      <c r="FW636" s="34"/>
      <c r="FX636" s="34"/>
      <c r="FY636" s="34"/>
      <c r="FZ636" s="34"/>
      <c r="GA636" s="34"/>
      <c r="GB636" s="34"/>
      <c r="GC636" s="34"/>
      <c r="GD636" s="34"/>
      <c r="GE636" s="34"/>
      <c r="GF636" s="34"/>
      <c r="GG636" s="34"/>
      <c r="GH636" s="34"/>
      <c r="GI636" s="34"/>
      <c r="GJ636" s="34"/>
      <c r="GK636" s="34"/>
      <c r="GL636" s="34"/>
      <c r="GM636" s="34"/>
      <c r="GN636" s="34"/>
      <c r="GO636" s="34"/>
      <c r="GP636" s="34"/>
      <c r="GQ636" s="34"/>
      <c r="GR636" s="34"/>
      <c r="GS636" s="34"/>
      <c r="GT636" s="34"/>
      <c r="GU636" s="34"/>
      <c r="GV636" s="34"/>
      <c r="GW636" s="34"/>
      <c r="GX636" s="34"/>
      <c r="GY636" s="34"/>
      <c r="GZ636" s="34"/>
      <c r="HA636" s="34"/>
      <c r="HB636" s="34"/>
      <c r="HC636" s="34"/>
      <c r="HD636" s="34"/>
      <c r="HE636" s="34"/>
      <c r="HF636" s="34"/>
      <c r="HG636" s="34"/>
      <c r="HH636" s="34"/>
      <c r="HI636" s="34"/>
      <c r="HJ636" s="34"/>
      <c r="HK636" s="34"/>
      <c r="HL636" s="34"/>
      <c r="HM636" s="34"/>
      <c r="HN636" s="34"/>
      <c r="HO636" s="34"/>
      <c r="HP636" s="34"/>
      <c r="HQ636" s="34"/>
      <c r="HR636" s="34"/>
      <c r="HS636" s="34"/>
      <c r="HT636" s="34"/>
      <c r="HU636" s="34"/>
      <c r="HV636" s="34"/>
      <c r="HW636" s="34"/>
      <c r="HX636" s="34"/>
      <c r="HY636" s="34"/>
      <c r="HZ636" s="34"/>
    </row>
    <row r="637" spans="7:234" s="99" customFormat="1" ht="13.5">
      <c r="G637" s="100" t="str">
        <f t="shared" si="615"/>
        <v/>
      </c>
      <c r="H637" s="100" t="str">
        <f t="shared" si="614"/>
        <v/>
      </c>
      <c r="DC637" s="34"/>
      <c r="DD637" s="34"/>
      <c r="DE637" s="34"/>
      <c r="DF637" s="34"/>
      <c r="DG637" s="34"/>
      <c r="DH637" s="34"/>
      <c r="DI637" s="34"/>
      <c r="DJ637" s="34"/>
      <c r="DK637" s="34"/>
      <c r="DL637" s="34"/>
      <c r="DM637" s="34"/>
      <c r="DN637" s="34"/>
      <c r="DO637" s="34"/>
      <c r="DP637" s="34"/>
      <c r="DQ637" s="34"/>
      <c r="DR637" s="34"/>
      <c r="DS637" s="34"/>
      <c r="DT637" s="34"/>
      <c r="DU637" s="34"/>
      <c r="DV637" s="34"/>
      <c r="DW637" s="34"/>
      <c r="DX637" s="34"/>
      <c r="DY637" s="34"/>
      <c r="DZ637" s="34"/>
      <c r="EA637" s="34"/>
      <c r="EB637" s="34"/>
      <c r="EC637" s="34"/>
      <c r="ED637" s="34"/>
      <c r="EE637" s="34"/>
      <c r="EF637" s="34"/>
      <c r="EG637" s="34"/>
      <c r="EH637" s="34"/>
      <c r="EI637" s="34"/>
      <c r="EJ637" s="34"/>
      <c r="EK637" s="34"/>
      <c r="EL637" s="34"/>
      <c r="EM637" s="34"/>
      <c r="EN637" s="34"/>
      <c r="EO637" s="34"/>
      <c r="EP637" s="34"/>
      <c r="EQ637" s="34"/>
      <c r="ER637" s="34"/>
      <c r="ES637" s="34"/>
      <c r="ET637" s="34"/>
      <c r="EU637" s="34"/>
      <c r="EV637" s="34"/>
      <c r="EW637" s="34"/>
      <c r="EX637" s="34"/>
      <c r="EY637" s="34"/>
      <c r="EZ637" s="34"/>
      <c r="FA637" s="34"/>
      <c r="FB637" s="34"/>
      <c r="FC637" s="34"/>
      <c r="FD637" s="34"/>
      <c r="FE637" s="34"/>
      <c r="FF637" s="34"/>
      <c r="FG637" s="34"/>
      <c r="FH637" s="34"/>
      <c r="FI637" s="34"/>
      <c r="FJ637" s="34"/>
      <c r="FK637" s="34"/>
      <c r="FL637" s="34"/>
      <c r="FM637" s="34"/>
      <c r="FN637" s="34"/>
      <c r="FO637" s="34"/>
      <c r="FP637" s="34"/>
      <c r="FQ637" s="34"/>
      <c r="FR637" s="34"/>
      <c r="FS637" s="34"/>
      <c r="FT637" s="34"/>
      <c r="FU637" s="34"/>
      <c r="FV637" s="34"/>
      <c r="FW637" s="34"/>
      <c r="FX637" s="34"/>
      <c r="FY637" s="34"/>
      <c r="FZ637" s="34"/>
      <c r="GA637" s="34"/>
      <c r="GB637" s="34"/>
      <c r="GC637" s="34"/>
      <c r="GD637" s="34"/>
      <c r="GE637" s="34"/>
      <c r="GF637" s="34"/>
      <c r="GG637" s="34"/>
      <c r="GH637" s="34"/>
      <c r="GI637" s="34"/>
      <c r="GJ637" s="34"/>
      <c r="GK637" s="34"/>
      <c r="GL637" s="34"/>
      <c r="GM637" s="34"/>
      <c r="GN637" s="34"/>
      <c r="GO637" s="34"/>
      <c r="GP637" s="34"/>
      <c r="GQ637" s="34"/>
      <c r="GR637" s="34"/>
      <c r="GS637" s="34"/>
      <c r="GT637" s="34"/>
      <c r="GU637" s="34"/>
      <c r="GV637" s="34"/>
      <c r="GW637" s="34"/>
      <c r="GX637" s="34"/>
      <c r="GY637" s="34"/>
      <c r="GZ637" s="34"/>
      <c r="HA637" s="34"/>
      <c r="HB637" s="34"/>
      <c r="HC637" s="34"/>
      <c r="HD637" s="34"/>
      <c r="HE637" s="34"/>
      <c r="HF637" s="34"/>
      <c r="HG637" s="34"/>
      <c r="HH637" s="34"/>
      <c r="HI637" s="34"/>
      <c r="HJ637" s="34"/>
      <c r="HK637" s="34"/>
      <c r="HL637" s="34"/>
      <c r="HM637" s="34"/>
      <c r="HN637" s="34"/>
      <c r="HO637" s="34"/>
      <c r="HP637" s="34"/>
      <c r="HQ637" s="34"/>
      <c r="HR637" s="34"/>
      <c r="HS637" s="34"/>
      <c r="HT637" s="34"/>
      <c r="HU637" s="34"/>
      <c r="HV637" s="34"/>
      <c r="HW637" s="34"/>
      <c r="HX637" s="34"/>
      <c r="HY637" s="34"/>
      <c r="HZ637" s="34"/>
    </row>
    <row r="638" spans="7:234" s="99" customFormat="1" ht="13.5">
      <c r="G638" s="100" t="str">
        <f t="shared" si="615"/>
        <v/>
      </c>
      <c r="H638" s="100" t="str">
        <f t="shared" si="614"/>
        <v/>
      </c>
      <c r="DC638" s="34"/>
      <c r="DD638" s="34"/>
      <c r="DE638" s="34"/>
      <c r="DF638" s="34"/>
      <c r="DG638" s="34"/>
      <c r="DH638" s="34"/>
      <c r="DI638" s="34"/>
      <c r="DJ638" s="34"/>
      <c r="DK638" s="34"/>
      <c r="DL638" s="34"/>
      <c r="DM638" s="34"/>
      <c r="DN638" s="34"/>
      <c r="DO638" s="34"/>
      <c r="DP638" s="34"/>
      <c r="DQ638" s="34"/>
      <c r="DR638" s="34"/>
      <c r="DS638" s="34"/>
      <c r="DT638" s="34"/>
      <c r="DU638" s="34"/>
      <c r="DV638" s="34"/>
      <c r="DW638" s="34"/>
      <c r="DX638" s="34"/>
      <c r="DY638" s="34"/>
      <c r="DZ638" s="34"/>
      <c r="EA638" s="34"/>
      <c r="EB638" s="34"/>
      <c r="EC638" s="34"/>
      <c r="ED638" s="34"/>
      <c r="EE638" s="34"/>
      <c r="EF638" s="34"/>
      <c r="EG638" s="34"/>
      <c r="EH638" s="34"/>
      <c r="EI638" s="34"/>
      <c r="EJ638" s="34"/>
      <c r="EK638" s="34"/>
      <c r="EL638" s="34"/>
      <c r="EM638" s="34"/>
      <c r="EN638" s="34"/>
      <c r="EO638" s="34"/>
      <c r="EP638" s="34"/>
      <c r="EQ638" s="34"/>
      <c r="ER638" s="34"/>
      <c r="ES638" s="34"/>
      <c r="ET638" s="34"/>
      <c r="EU638" s="34"/>
      <c r="EV638" s="34"/>
      <c r="EW638" s="34"/>
      <c r="EX638" s="34"/>
      <c r="EY638" s="34"/>
      <c r="EZ638" s="34"/>
      <c r="FA638" s="34"/>
      <c r="FB638" s="34"/>
      <c r="FC638" s="34"/>
      <c r="FD638" s="34"/>
      <c r="FE638" s="34"/>
      <c r="FF638" s="34"/>
      <c r="FG638" s="34"/>
      <c r="FH638" s="34"/>
      <c r="FI638" s="34"/>
      <c r="FJ638" s="34"/>
      <c r="FK638" s="34"/>
      <c r="FL638" s="34"/>
      <c r="FM638" s="34"/>
      <c r="FN638" s="34"/>
      <c r="FO638" s="34"/>
      <c r="FP638" s="34"/>
      <c r="FQ638" s="34"/>
      <c r="FR638" s="34"/>
      <c r="FS638" s="34"/>
      <c r="FT638" s="34"/>
      <c r="FU638" s="34"/>
      <c r="FV638" s="34"/>
      <c r="FW638" s="34"/>
      <c r="FX638" s="34"/>
      <c r="FY638" s="34"/>
      <c r="FZ638" s="34"/>
      <c r="GA638" s="34"/>
      <c r="GB638" s="34"/>
      <c r="GC638" s="34"/>
      <c r="GD638" s="34"/>
      <c r="GE638" s="34"/>
      <c r="GF638" s="34"/>
      <c r="GG638" s="34"/>
      <c r="GH638" s="34"/>
      <c r="GI638" s="34"/>
      <c r="GJ638" s="34"/>
      <c r="GK638" s="34"/>
      <c r="GL638" s="34"/>
      <c r="GM638" s="34"/>
      <c r="GN638" s="34"/>
      <c r="GO638" s="34"/>
      <c r="GP638" s="34"/>
      <c r="GQ638" s="34"/>
      <c r="GR638" s="34"/>
      <c r="GS638" s="34"/>
      <c r="GT638" s="34"/>
      <c r="GU638" s="34"/>
      <c r="GV638" s="34"/>
      <c r="GW638" s="34"/>
      <c r="GX638" s="34"/>
      <c r="GY638" s="34"/>
      <c r="GZ638" s="34"/>
      <c r="HA638" s="34"/>
      <c r="HB638" s="34"/>
      <c r="HC638" s="34"/>
      <c r="HD638" s="34"/>
      <c r="HE638" s="34"/>
      <c r="HF638" s="34"/>
      <c r="HG638" s="34"/>
      <c r="HH638" s="34"/>
      <c r="HI638" s="34"/>
      <c r="HJ638" s="34"/>
      <c r="HK638" s="34"/>
      <c r="HL638" s="34"/>
      <c r="HM638" s="34"/>
      <c r="HN638" s="34"/>
      <c r="HO638" s="34"/>
      <c r="HP638" s="34"/>
      <c r="HQ638" s="34"/>
      <c r="HR638" s="34"/>
      <c r="HS638" s="34"/>
      <c r="HT638" s="34"/>
      <c r="HU638" s="34"/>
      <c r="HV638" s="34"/>
      <c r="HW638" s="34"/>
      <c r="HX638" s="34"/>
      <c r="HY638" s="34"/>
      <c r="HZ638" s="34"/>
    </row>
    <row r="639" spans="7:234" s="99" customFormat="1" ht="13.5">
      <c r="G639" s="100" t="str">
        <f t="shared" si="615"/>
        <v/>
      </c>
      <c r="H639" s="100" t="str">
        <f t="shared" si="614"/>
        <v/>
      </c>
      <c r="DC639" s="34"/>
      <c r="DD639" s="34"/>
      <c r="DE639" s="34"/>
      <c r="DF639" s="34"/>
      <c r="DG639" s="34"/>
      <c r="DH639" s="34"/>
      <c r="DI639" s="34"/>
      <c r="DJ639" s="34"/>
      <c r="DK639" s="34"/>
      <c r="DL639" s="34"/>
      <c r="DM639" s="34"/>
      <c r="DN639" s="34"/>
      <c r="DO639" s="34"/>
      <c r="DP639" s="34"/>
      <c r="DQ639" s="34"/>
      <c r="DR639" s="34"/>
      <c r="DS639" s="34"/>
      <c r="DT639" s="34"/>
      <c r="DU639" s="34"/>
      <c r="DV639" s="34"/>
      <c r="DW639" s="34"/>
      <c r="DX639" s="34"/>
      <c r="DY639" s="34"/>
      <c r="DZ639" s="34"/>
      <c r="EA639" s="34"/>
      <c r="EB639" s="34"/>
      <c r="EC639" s="34"/>
      <c r="ED639" s="34"/>
      <c r="EE639" s="34"/>
      <c r="EF639" s="34"/>
      <c r="EG639" s="34"/>
      <c r="EH639" s="34"/>
      <c r="EI639" s="34"/>
      <c r="EJ639" s="34"/>
      <c r="EK639" s="34"/>
      <c r="EL639" s="34"/>
      <c r="EM639" s="34"/>
      <c r="EN639" s="34"/>
      <c r="EO639" s="34"/>
      <c r="EP639" s="34"/>
      <c r="EQ639" s="34"/>
      <c r="ER639" s="34"/>
      <c r="ES639" s="34"/>
      <c r="ET639" s="34"/>
      <c r="EU639" s="34"/>
      <c r="EV639" s="34"/>
      <c r="EW639" s="34"/>
      <c r="EX639" s="34"/>
      <c r="EY639" s="34"/>
      <c r="EZ639" s="34"/>
      <c r="FA639" s="34"/>
      <c r="FB639" s="34"/>
      <c r="FC639" s="34"/>
      <c r="FD639" s="34"/>
      <c r="FE639" s="34"/>
      <c r="FF639" s="34"/>
      <c r="FG639" s="34"/>
      <c r="FH639" s="34"/>
      <c r="FI639" s="34"/>
      <c r="FJ639" s="34"/>
      <c r="FK639" s="34"/>
      <c r="FL639" s="34"/>
      <c r="FM639" s="34"/>
      <c r="FN639" s="34"/>
      <c r="FO639" s="34"/>
      <c r="FP639" s="34"/>
      <c r="FQ639" s="34"/>
      <c r="FR639" s="34"/>
      <c r="FS639" s="34"/>
      <c r="FT639" s="34"/>
      <c r="FU639" s="34"/>
      <c r="FV639" s="34"/>
      <c r="FW639" s="34"/>
      <c r="FX639" s="34"/>
      <c r="FY639" s="34"/>
      <c r="FZ639" s="34"/>
      <c r="GA639" s="34"/>
      <c r="GB639" s="34"/>
      <c r="GC639" s="34"/>
      <c r="GD639" s="34"/>
      <c r="GE639" s="34"/>
      <c r="GF639" s="34"/>
      <c r="GG639" s="34"/>
      <c r="GH639" s="34"/>
      <c r="GI639" s="34"/>
      <c r="GJ639" s="34"/>
      <c r="GK639" s="34"/>
      <c r="GL639" s="34"/>
      <c r="GM639" s="34"/>
      <c r="GN639" s="34"/>
      <c r="GO639" s="34"/>
      <c r="GP639" s="34"/>
      <c r="GQ639" s="34"/>
      <c r="GR639" s="34"/>
      <c r="GS639" s="34"/>
      <c r="GT639" s="34"/>
      <c r="GU639" s="34"/>
      <c r="GV639" s="34"/>
      <c r="GW639" s="34"/>
      <c r="GX639" s="34"/>
      <c r="GY639" s="34"/>
      <c r="GZ639" s="34"/>
      <c r="HA639" s="34"/>
      <c r="HB639" s="34"/>
      <c r="HC639" s="34"/>
      <c r="HD639" s="34"/>
      <c r="HE639" s="34"/>
      <c r="HF639" s="34"/>
      <c r="HG639" s="34"/>
      <c r="HH639" s="34"/>
      <c r="HI639" s="34"/>
      <c r="HJ639" s="34"/>
      <c r="HK639" s="34"/>
      <c r="HL639" s="34"/>
      <c r="HM639" s="34"/>
      <c r="HN639" s="34"/>
      <c r="HO639" s="34"/>
      <c r="HP639" s="34"/>
      <c r="HQ639" s="34"/>
      <c r="HR639" s="34"/>
      <c r="HS639" s="34"/>
      <c r="HT639" s="34"/>
      <c r="HU639" s="34"/>
      <c r="HV639" s="34"/>
      <c r="HW639" s="34"/>
      <c r="HX639" s="34"/>
      <c r="HY639" s="34"/>
      <c r="HZ639" s="34"/>
    </row>
    <row r="640" spans="7:234" s="99" customFormat="1" ht="13.5">
      <c r="G640" s="100" t="str">
        <f t="shared" si="615"/>
        <v/>
      </c>
      <c r="H640" s="100" t="str">
        <f t="shared" si="614"/>
        <v/>
      </c>
      <c r="DC640" s="34"/>
      <c r="DD640" s="34"/>
      <c r="DE640" s="34"/>
      <c r="DF640" s="34"/>
      <c r="DG640" s="34"/>
      <c r="DH640" s="34"/>
      <c r="DI640" s="34"/>
      <c r="DJ640" s="34"/>
      <c r="DK640" s="34"/>
      <c r="DL640" s="34"/>
      <c r="DM640" s="34"/>
      <c r="DN640" s="34"/>
      <c r="DO640" s="34"/>
      <c r="DP640" s="34"/>
      <c r="DQ640" s="34"/>
      <c r="DR640" s="34"/>
      <c r="DS640" s="34"/>
      <c r="DT640" s="34"/>
      <c r="DU640" s="34"/>
      <c r="DV640" s="34"/>
      <c r="DW640" s="34"/>
      <c r="DX640" s="34"/>
      <c r="DY640" s="34"/>
      <c r="DZ640" s="34"/>
      <c r="EA640" s="34"/>
      <c r="EB640" s="34"/>
      <c r="EC640" s="34"/>
      <c r="ED640" s="34"/>
      <c r="EE640" s="34"/>
      <c r="EF640" s="34"/>
      <c r="EG640" s="34"/>
      <c r="EH640" s="34"/>
      <c r="EI640" s="34"/>
      <c r="EJ640" s="34"/>
      <c r="EK640" s="34"/>
      <c r="EL640" s="34"/>
      <c r="EM640" s="34"/>
      <c r="EN640" s="34"/>
      <c r="EO640" s="34"/>
      <c r="EP640" s="34"/>
      <c r="EQ640" s="34"/>
      <c r="ER640" s="34"/>
      <c r="ES640" s="34"/>
      <c r="ET640" s="34"/>
      <c r="EU640" s="34"/>
      <c r="EV640" s="34"/>
      <c r="EW640" s="34"/>
      <c r="EX640" s="34"/>
      <c r="EY640" s="34"/>
      <c r="EZ640" s="34"/>
      <c r="FA640" s="34"/>
      <c r="FB640" s="34"/>
      <c r="FC640" s="34"/>
      <c r="FD640" s="34"/>
      <c r="FE640" s="34"/>
      <c r="FF640" s="34"/>
      <c r="FG640" s="34"/>
      <c r="FH640" s="34"/>
      <c r="FI640" s="34"/>
      <c r="FJ640" s="34"/>
      <c r="FK640" s="34"/>
      <c r="FL640" s="34"/>
      <c r="FM640" s="34"/>
      <c r="FN640" s="34"/>
      <c r="FO640" s="34"/>
      <c r="FP640" s="34"/>
      <c r="FQ640" s="34"/>
      <c r="FR640" s="34"/>
      <c r="FS640" s="34"/>
      <c r="FT640" s="34"/>
      <c r="FU640" s="34"/>
      <c r="FV640" s="34"/>
      <c r="FW640" s="34"/>
      <c r="FX640" s="34"/>
      <c r="FY640" s="34"/>
      <c r="FZ640" s="34"/>
      <c r="GA640" s="34"/>
      <c r="GB640" s="34"/>
      <c r="GC640" s="34"/>
      <c r="GD640" s="34"/>
      <c r="GE640" s="34"/>
      <c r="GF640" s="34"/>
      <c r="GG640" s="34"/>
      <c r="GH640" s="34"/>
      <c r="GI640" s="34"/>
      <c r="GJ640" s="34"/>
      <c r="GK640" s="34"/>
      <c r="GL640" s="34"/>
      <c r="GM640" s="34"/>
      <c r="GN640" s="34"/>
      <c r="GO640" s="34"/>
      <c r="GP640" s="34"/>
      <c r="GQ640" s="34"/>
      <c r="GR640" s="34"/>
      <c r="GS640" s="34"/>
      <c r="GT640" s="34"/>
      <c r="GU640" s="34"/>
      <c r="GV640" s="34"/>
      <c r="GW640" s="34"/>
      <c r="GX640" s="34"/>
      <c r="GY640" s="34"/>
      <c r="GZ640" s="34"/>
      <c r="HA640" s="34"/>
      <c r="HB640" s="34"/>
      <c r="HC640" s="34"/>
      <c r="HD640" s="34"/>
      <c r="HE640" s="34"/>
      <c r="HF640" s="34"/>
      <c r="HG640" s="34"/>
      <c r="HH640" s="34"/>
      <c r="HI640" s="34"/>
      <c r="HJ640" s="34"/>
      <c r="HK640" s="34"/>
      <c r="HL640" s="34"/>
      <c r="HM640" s="34"/>
      <c r="HN640" s="34"/>
      <c r="HO640" s="34"/>
      <c r="HP640" s="34"/>
      <c r="HQ640" s="34"/>
      <c r="HR640" s="34"/>
      <c r="HS640" s="34"/>
      <c r="HT640" s="34"/>
      <c r="HU640" s="34"/>
      <c r="HV640" s="34"/>
      <c r="HW640" s="34"/>
      <c r="HX640" s="34"/>
      <c r="HY640" s="34"/>
      <c r="HZ640" s="34"/>
    </row>
    <row r="641" spans="7:234" s="99" customFormat="1" ht="13.5">
      <c r="G641" s="100" t="str">
        <f t="shared" si="615"/>
        <v/>
      </c>
      <c r="H641" s="100" t="str">
        <f t="shared" si="614"/>
        <v/>
      </c>
      <c r="DC641" s="34"/>
      <c r="DD641" s="34"/>
      <c r="DE641" s="34"/>
      <c r="DF641" s="34"/>
      <c r="DG641" s="34"/>
      <c r="DH641" s="34"/>
      <c r="DI641" s="34"/>
      <c r="DJ641" s="34"/>
      <c r="DK641" s="34"/>
      <c r="DL641" s="34"/>
      <c r="DM641" s="34"/>
      <c r="DN641" s="34"/>
      <c r="DO641" s="34"/>
      <c r="DP641" s="34"/>
      <c r="DQ641" s="34"/>
      <c r="DR641" s="34"/>
      <c r="DS641" s="34"/>
      <c r="DT641" s="34"/>
      <c r="DU641" s="34"/>
      <c r="DV641" s="34"/>
      <c r="DW641" s="34"/>
      <c r="DX641" s="34"/>
      <c r="DY641" s="34"/>
      <c r="DZ641" s="34"/>
      <c r="EA641" s="34"/>
      <c r="EB641" s="34"/>
      <c r="EC641" s="34"/>
      <c r="ED641" s="34"/>
      <c r="EE641" s="34"/>
      <c r="EF641" s="34"/>
      <c r="EG641" s="34"/>
      <c r="EH641" s="34"/>
      <c r="EI641" s="34"/>
      <c r="EJ641" s="34"/>
      <c r="EK641" s="34"/>
      <c r="EL641" s="34"/>
      <c r="EM641" s="34"/>
      <c r="EN641" s="34"/>
      <c r="EO641" s="34"/>
      <c r="EP641" s="34"/>
      <c r="EQ641" s="34"/>
      <c r="ER641" s="34"/>
      <c r="ES641" s="34"/>
      <c r="ET641" s="34"/>
      <c r="EU641" s="34"/>
      <c r="EV641" s="34"/>
      <c r="EW641" s="34"/>
      <c r="EX641" s="34"/>
      <c r="EY641" s="34"/>
      <c r="EZ641" s="34"/>
      <c r="FA641" s="34"/>
      <c r="FB641" s="34"/>
      <c r="FC641" s="34"/>
      <c r="FD641" s="34"/>
      <c r="FE641" s="34"/>
      <c r="FF641" s="34"/>
      <c r="FG641" s="34"/>
      <c r="FH641" s="34"/>
      <c r="FI641" s="34"/>
      <c r="FJ641" s="34"/>
      <c r="FK641" s="34"/>
      <c r="FL641" s="34"/>
      <c r="FM641" s="34"/>
      <c r="FN641" s="34"/>
      <c r="FO641" s="34"/>
      <c r="FP641" s="34"/>
      <c r="FQ641" s="34"/>
      <c r="FR641" s="34"/>
      <c r="FS641" s="34"/>
      <c r="FT641" s="34"/>
      <c r="FU641" s="34"/>
      <c r="FV641" s="34"/>
      <c r="FW641" s="34"/>
      <c r="FX641" s="34"/>
      <c r="FY641" s="34"/>
      <c r="FZ641" s="34"/>
      <c r="GA641" s="34"/>
      <c r="GB641" s="34"/>
      <c r="GC641" s="34"/>
      <c r="GD641" s="34"/>
      <c r="GE641" s="34"/>
      <c r="GF641" s="34"/>
      <c r="GG641" s="34"/>
      <c r="GH641" s="34"/>
      <c r="GI641" s="34"/>
      <c r="GJ641" s="34"/>
      <c r="GK641" s="34"/>
      <c r="GL641" s="34"/>
      <c r="GM641" s="34"/>
      <c r="GN641" s="34"/>
      <c r="GO641" s="34"/>
      <c r="GP641" s="34"/>
      <c r="GQ641" s="34"/>
      <c r="GR641" s="34"/>
      <c r="GS641" s="34"/>
      <c r="GT641" s="34"/>
      <c r="GU641" s="34"/>
      <c r="GV641" s="34"/>
      <c r="GW641" s="34"/>
      <c r="GX641" s="34"/>
      <c r="GY641" s="34"/>
      <c r="GZ641" s="34"/>
      <c r="HA641" s="34"/>
      <c r="HB641" s="34"/>
      <c r="HC641" s="34"/>
      <c r="HD641" s="34"/>
      <c r="HE641" s="34"/>
      <c r="HF641" s="34"/>
      <c r="HG641" s="34"/>
      <c r="HH641" s="34"/>
      <c r="HI641" s="34"/>
      <c r="HJ641" s="34"/>
      <c r="HK641" s="34"/>
      <c r="HL641" s="34"/>
      <c r="HM641" s="34"/>
      <c r="HN641" s="34"/>
      <c r="HO641" s="34"/>
      <c r="HP641" s="34"/>
      <c r="HQ641" s="34"/>
      <c r="HR641" s="34"/>
      <c r="HS641" s="34"/>
      <c r="HT641" s="34"/>
      <c r="HU641" s="34"/>
      <c r="HV641" s="34"/>
      <c r="HW641" s="34"/>
      <c r="HX641" s="34"/>
      <c r="HY641" s="34"/>
      <c r="HZ641" s="34"/>
    </row>
    <row r="642" spans="7:234" s="99" customFormat="1" ht="13.5">
      <c r="G642" s="100" t="str">
        <f t="shared" si="615"/>
        <v/>
      </c>
      <c r="H642" s="100" t="str">
        <f t="shared" si="614"/>
        <v/>
      </c>
      <c r="DC642" s="34"/>
      <c r="DD642" s="34"/>
      <c r="DE642" s="34"/>
      <c r="DF642" s="34"/>
      <c r="DG642" s="34"/>
      <c r="DH642" s="34"/>
      <c r="DI642" s="34"/>
      <c r="DJ642" s="34"/>
      <c r="DK642" s="34"/>
      <c r="DL642" s="34"/>
      <c r="DM642" s="34"/>
      <c r="DN642" s="34"/>
      <c r="DO642" s="34"/>
      <c r="DP642" s="34"/>
      <c r="DQ642" s="34"/>
      <c r="DR642" s="34"/>
      <c r="DS642" s="34"/>
      <c r="DT642" s="34"/>
      <c r="DU642" s="34"/>
      <c r="DV642" s="34"/>
      <c r="DW642" s="34"/>
      <c r="DX642" s="34"/>
      <c r="DY642" s="34"/>
      <c r="DZ642" s="34"/>
      <c r="EA642" s="34"/>
      <c r="EB642" s="34"/>
      <c r="EC642" s="34"/>
      <c r="ED642" s="34"/>
      <c r="EE642" s="34"/>
      <c r="EF642" s="34"/>
      <c r="EG642" s="34"/>
      <c r="EH642" s="34"/>
      <c r="EI642" s="34"/>
      <c r="EJ642" s="34"/>
      <c r="EK642" s="34"/>
      <c r="EL642" s="34"/>
      <c r="EM642" s="34"/>
      <c r="EN642" s="34"/>
      <c r="EO642" s="34"/>
      <c r="EP642" s="34"/>
      <c r="EQ642" s="34"/>
      <c r="ER642" s="34"/>
      <c r="ES642" s="34"/>
      <c r="ET642" s="34"/>
      <c r="EU642" s="34"/>
      <c r="EV642" s="34"/>
      <c r="EW642" s="34"/>
      <c r="EX642" s="34"/>
      <c r="EY642" s="34"/>
      <c r="EZ642" s="34"/>
      <c r="FA642" s="34"/>
      <c r="FB642" s="34"/>
      <c r="FC642" s="34"/>
      <c r="FD642" s="34"/>
      <c r="FE642" s="34"/>
      <c r="FF642" s="34"/>
      <c r="FG642" s="34"/>
      <c r="FH642" s="34"/>
      <c r="FI642" s="34"/>
      <c r="FJ642" s="34"/>
      <c r="FK642" s="34"/>
      <c r="FL642" s="34"/>
      <c r="FM642" s="34"/>
      <c r="FN642" s="34"/>
      <c r="FO642" s="34"/>
      <c r="FP642" s="34"/>
      <c r="FQ642" s="34"/>
      <c r="FR642" s="34"/>
      <c r="FS642" s="34"/>
      <c r="FT642" s="34"/>
      <c r="FU642" s="34"/>
      <c r="FV642" s="34"/>
      <c r="FW642" s="34"/>
      <c r="FX642" s="34"/>
      <c r="FY642" s="34"/>
      <c r="FZ642" s="34"/>
      <c r="GA642" s="34"/>
      <c r="GB642" s="34"/>
      <c r="GC642" s="34"/>
      <c r="GD642" s="34"/>
      <c r="GE642" s="34"/>
      <c r="GF642" s="34"/>
      <c r="GG642" s="34"/>
      <c r="GH642" s="34"/>
      <c r="GI642" s="34"/>
      <c r="GJ642" s="34"/>
      <c r="GK642" s="34"/>
      <c r="GL642" s="34"/>
      <c r="GM642" s="34"/>
      <c r="GN642" s="34"/>
      <c r="GO642" s="34"/>
      <c r="GP642" s="34"/>
      <c r="GQ642" s="34"/>
      <c r="GR642" s="34"/>
      <c r="GS642" s="34"/>
      <c r="GT642" s="34"/>
      <c r="GU642" s="34"/>
      <c r="GV642" s="34"/>
      <c r="GW642" s="34"/>
      <c r="GX642" s="34"/>
      <c r="GY642" s="34"/>
      <c r="GZ642" s="34"/>
      <c r="HA642" s="34"/>
      <c r="HB642" s="34"/>
      <c r="HC642" s="34"/>
      <c r="HD642" s="34"/>
      <c r="HE642" s="34"/>
      <c r="HF642" s="34"/>
      <c r="HG642" s="34"/>
      <c r="HH642" s="34"/>
      <c r="HI642" s="34"/>
      <c r="HJ642" s="34"/>
      <c r="HK642" s="34"/>
      <c r="HL642" s="34"/>
      <c r="HM642" s="34"/>
      <c r="HN642" s="34"/>
      <c r="HO642" s="34"/>
      <c r="HP642" s="34"/>
      <c r="HQ642" s="34"/>
      <c r="HR642" s="34"/>
      <c r="HS642" s="34"/>
      <c r="HT642" s="34"/>
      <c r="HU642" s="34"/>
      <c r="HV642" s="34"/>
      <c r="HW642" s="34"/>
      <c r="HX642" s="34"/>
      <c r="HY642" s="34"/>
      <c r="HZ642" s="34"/>
    </row>
    <row r="643" spans="7:234" s="99" customFormat="1" ht="13.5">
      <c r="G643" s="100" t="str">
        <f t="shared" si="615"/>
        <v/>
      </c>
      <c r="H643" s="100" t="str">
        <f t="shared" si="614"/>
        <v/>
      </c>
      <c r="DC643" s="34"/>
      <c r="DD643" s="34"/>
      <c r="DE643" s="34"/>
      <c r="DF643" s="34"/>
      <c r="DG643" s="34"/>
      <c r="DH643" s="34"/>
      <c r="DI643" s="34"/>
      <c r="DJ643" s="34"/>
      <c r="DK643" s="34"/>
      <c r="DL643" s="34"/>
      <c r="DM643" s="34"/>
      <c r="DN643" s="34"/>
      <c r="DO643" s="34"/>
      <c r="DP643" s="34"/>
      <c r="DQ643" s="34"/>
      <c r="DR643" s="34"/>
      <c r="DS643" s="34"/>
      <c r="DT643" s="34"/>
      <c r="DU643" s="34"/>
      <c r="DV643" s="34"/>
      <c r="DW643" s="34"/>
      <c r="DX643" s="34"/>
      <c r="DY643" s="34"/>
      <c r="DZ643" s="34"/>
      <c r="EA643" s="34"/>
      <c r="EB643" s="34"/>
      <c r="EC643" s="34"/>
      <c r="ED643" s="34"/>
      <c r="EE643" s="34"/>
      <c r="EF643" s="34"/>
      <c r="EG643" s="34"/>
      <c r="EH643" s="34"/>
      <c r="EI643" s="34"/>
      <c r="EJ643" s="34"/>
      <c r="EK643" s="34"/>
      <c r="EL643" s="34"/>
      <c r="EM643" s="34"/>
      <c r="EN643" s="34"/>
      <c r="EO643" s="34"/>
      <c r="EP643" s="34"/>
      <c r="EQ643" s="34"/>
      <c r="ER643" s="34"/>
      <c r="ES643" s="34"/>
      <c r="ET643" s="34"/>
      <c r="EU643" s="34"/>
      <c r="EV643" s="34"/>
      <c r="EW643" s="34"/>
      <c r="EX643" s="34"/>
      <c r="EY643" s="34"/>
      <c r="EZ643" s="34"/>
      <c r="FA643" s="34"/>
      <c r="FB643" s="34"/>
      <c r="FC643" s="34"/>
      <c r="FD643" s="34"/>
      <c r="FE643" s="34"/>
      <c r="FF643" s="34"/>
      <c r="FG643" s="34"/>
      <c r="FH643" s="34"/>
      <c r="FI643" s="34"/>
      <c r="FJ643" s="34"/>
      <c r="FK643" s="34"/>
      <c r="FL643" s="34"/>
      <c r="FM643" s="34"/>
      <c r="FN643" s="34"/>
      <c r="FO643" s="34"/>
      <c r="FP643" s="34"/>
      <c r="FQ643" s="34"/>
      <c r="FR643" s="34"/>
      <c r="FS643" s="34"/>
      <c r="FT643" s="34"/>
      <c r="FU643" s="34"/>
      <c r="FV643" s="34"/>
      <c r="FW643" s="34"/>
      <c r="FX643" s="34"/>
      <c r="FY643" s="34"/>
      <c r="FZ643" s="34"/>
      <c r="GA643" s="34"/>
      <c r="GB643" s="34"/>
      <c r="GC643" s="34"/>
      <c r="GD643" s="34"/>
      <c r="GE643" s="34"/>
      <c r="GF643" s="34"/>
      <c r="GG643" s="34"/>
      <c r="GH643" s="34"/>
      <c r="GI643" s="34"/>
      <c r="GJ643" s="34"/>
      <c r="GK643" s="34"/>
      <c r="GL643" s="34"/>
      <c r="GM643" s="34"/>
      <c r="GN643" s="34"/>
      <c r="GO643" s="34"/>
      <c r="GP643" s="34"/>
      <c r="GQ643" s="34"/>
      <c r="GR643" s="34"/>
      <c r="GS643" s="34"/>
      <c r="GT643" s="34"/>
      <c r="GU643" s="34"/>
      <c r="GV643" s="34"/>
      <c r="GW643" s="34"/>
      <c r="GX643" s="34"/>
      <c r="GY643" s="34"/>
      <c r="GZ643" s="34"/>
      <c r="HA643" s="34"/>
      <c r="HB643" s="34"/>
      <c r="HC643" s="34"/>
      <c r="HD643" s="34"/>
      <c r="HE643" s="34"/>
      <c r="HF643" s="34"/>
      <c r="HG643" s="34"/>
      <c r="HH643" s="34"/>
      <c r="HI643" s="34"/>
      <c r="HJ643" s="34"/>
      <c r="HK643" s="34"/>
      <c r="HL643" s="34"/>
      <c r="HM643" s="34"/>
      <c r="HN643" s="34"/>
      <c r="HO643" s="34"/>
      <c r="HP643" s="34"/>
      <c r="HQ643" s="34"/>
      <c r="HR643" s="34"/>
      <c r="HS643" s="34"/>
      <c r="HT643" s="34"/>
      <c r="HU643" s="34"/>
      <c r="HV643" s="34"/>
      <c r="HW643" s="34"/>
      <c r="HX643" s="34"/>
      <c r="HY643" s="34"/>
      <c r="HZ643" s="34"/>
    </row>
    <row r="644" spans="7:234" s="99" customFormat="1">
      <c r="DC644" s="34"/>
      <c r="DD644" s="34"/>
      <c r="DE644" s="34"/>
      <c r="DF644" s="34"/>
      <c r="DG644" s="34"/>
      <c r="DH644" s="34"/>
      <c r="DI644" s="34"/>
      <c r="DJ644" s="34"/>
      <c r="DK644" s="34"/>
      <c r="DL644" s="34"/>
      <c r="DM644" s="34"/>
      <c r="DN644" s="34"/>
      <c r="DO644" s="34"/>
      <c r="DP644" s="34"/>
      <c r="DQ644" s="34"/>
      <c r="DR644" s="34"/>
      <c r="DS644" s="34"/>
      <c r="DT644" s="34"/>
      <c r="DU644" s="34"/>
      <c r="DV644" s="34"/>
      <c r="DW644" s="34"/>
      <c r="DX644" s="34"/>
      <c r="DY644" s="34"/>
      <c r="DZ644" s="34"/>
      <c r="EA644" s="34"/>
      <c r="EB644" s="34"/>
      <c r="EC644" s="34"/>
      <c r="ED644" s="34"/>
      <c r="EE644" s="34"/>
      <c r="EF644" s="34"/>
      <c r="EG644" s="34"/>
      <c r="EH644" s="34"/>
      <c r="EI644" s="34"/>
      <c r="EJ644" s="34"/>
      <c r="EK644" s="34"/>
      <c r="EL644" s="34"/>
      <c r="EM644" s="34"/>
      <c r="EN644" s="34"/>
      <c r="EO644" s="34"/>
      <c r="EP644" s="34"/>
      <c r="EQ644" s="34"/>
      <c r="ER644" s="34"/>
      <c r="ES644" s="34"/>
      <c r="ET644" s="34"/>
      <c r="EU644" s="34"/>
      <c r="EV644" s="34"/>
      <c r="EW644" s="34"/>
      <c r="EX644" s="34"/>
      <c r="EY644" s="34"/>
      <c r="EZ644" s="34"/>
      <c r="FA644" s="34"/>
      <c r="FB644" s="34"/>
      <c r="FC644" s="34"/>
      <c r="FD644" s="34"/>
      <c r="FE644" s="34"/>
      <c r="FF644" s="34"/>
      <c r="FG644" s="34"/>
      <c r="FH644" s="34"/>
      <c r="FI644" s="34"/>
      <c r="FJ644" s="34"/>
      <c r="FK644" s="34"/>
      <c r="FL644" s="34"/>
      <c r="FM644" s="34"/>
      <c r="FN644" s="34"/>
      <c r="FO644" s="34"/>
      <c r="FP644" s="34"/>
      <c r="FQ644" s="34"/>
      <c r="FR644" s="34"/>
      <c r="FS644" s="34"/>
      <c r="FT644" s="34"/>
      <c r="FU644" s="34"/>
      <c r="FV644" s="34"/>
      <c r="FW644" s="34"/>
      <c r="FX644" s="34"/>
      <c r="FY644" s="34"/>
      <c r="FZ644" s="34"/>
      <c r="GA644" s="34"/>
      <c r="GB644" s="34"/>
      <c r="GC644" s="34"/>
      <c r="GD644" s="34"/>
      <c r="GE644" s="34"/>
      <c r="GF644" s="34"/>
      <c r="GG644" s="34"/>
      <c r="GH644" s="34"/>
      <c r="GI644" s="34"/>
      <c r="GJ644" s="34"/>
      <c r="GK644" s="34"/>
      <c r="GL644" s="34"/>
      <c r="GM644" s="34"/>
      <c r="GN644" s="34"/>
      <c r="GO644" s="34"/>
      <c r="GP644" s="34"/>
      <c r="GQ644" s="34"/>
      <c r="GR644" s="34"/>
      <c r="GS644" s="34"/>
      <c r="GT644" s="34"/>
      <c r="GU644" s="34"/>
      <c r="GV644" s="34"/>
      <c r="GW644" s="34"/>
      <c r="GX644" s="34"/>
      <c r="GY644" s="34"/>
      <c r="GZ644" s="34"/>
      <c r="HA644" s="34"/>
      <c r="HB644" s="34"/>
      <c r="HC644" s="34"/>
      <c r="HD644" s="34"/>
      <c r="HE644" s="34"/>
      <c r="HF644" s="34"/>
      <c r="HG644" s="34"/>
      <c r="HH644" s="34"/>
      <c r="HI644" s="34"/>
      <c r="HJ644" s="34"/>
      <c r="HK644" s="34"/>
      <c r="HL644" s="34"/>
      <c r="HM644" s="34"/>
      <c r="HN644" s="34"/>
      <c r="HO644" s="34"/>
      <c r="HP644" s="34"/>
      <c r="HQ644" s="34"/>
      <c r="HR644" s="34"/>
      <c r="HS644" s="34"/>
      <c r="HT644" s="34"/>
      <c r="HU644" s="34"/>
      <c r="HV644" s="34"/>
      <c r="HW644" s="34"/>
      <c r="HX644" s="34"/>
      <c r="HY644" s="34"/>
      <c r="HZ644" s="34"/>
    </row>
    <row r="645" spans="7:234" s="99" customFormat="1">
      <c r="DC645" s="34"/>
      <c r="DD645" s="34"/>
      <c r="DE645" s="34"/>
      <c r="DF645" s="34"/>
      <c r="DG645" s="34"/>
      <c r="DH645" s="34"/>
      <c r="DI645" s="34"/>
      <c r="DJ645" s="34"/>
      <c r="DK645" s="34"/>
      <c r="DL645" s="34"/>
      <c r="DM645" s="34"/>
      <c r="DN645" s="34"/>
      <c r="DO645" s="34"/>
      <c r="DP645" s="34"/>
      <c r="DQ645" s="34"/>
      <c r="DR645" s="34"/>
      <c r="DS645" s="34"/>
      <c r="DT645" s="34"/>
      <c r="DU645" s="34"/>
      <c r="DV645" s="34"/>
      <c r="DW645" s="34"/>
      <c r="DX645" s="34"/>
      <c r="DY645" s="34"/>
      <c r="DZ645" s="34"/>
      <c r="EA645" s="34"/>
      <c r="EB645" s="34"/>
      <c r="EC645" s="34"/>
      <c r="ED645" s="34"/>
      <c r="EE645" s="34"/>
      <c r="EF645" s="34"/>
      <c r="EG645" s="34"/>
      <c r="EH645" s="34"/>
      <c r="EI645" s="34"/>
      <c r="EJ645" s="34"/>
      <c r="EK645" s="34"/>
      <c r="EL645" s="34"/>
      <c r="EM645" s="34"/>
      <c r="EN645" s="34"/>
      <c r="EO645" s="34"/>
      <c r="EP645" s="34"/>
      <c r="EQ645" s="34"/>
      <c r="ER645" s="34"/>
      <c r="ES645" s="34"/>
      <c r="ET645" s="34"/>
      <c r="EU645" s="34"/>
      <c r="EV645" s="34"/>
      <c r="EW645" s="34"/>
      <c r="EX645" s="34"/>
      <c r="EY645" s="34"/>
      <c r="EZ645" s="34"/>
      <c r="FA645" s="34"/>
      <c r="FB645" s="34"/>
      <c r="FC645" s="34"/>
      <c r="FD645" s="34"/>
      <c r="FE645" s="34"/>
      <c r="FF645" s="34"/>
      <c r="FG645" s="34"/>
      <c r="FH645" s="34"/>
      <c r="FI645" s="34"/>
      <c r="FJ645" s="34"/>
      <c r="FK645" s="34"/>
      <c r="FL645" s="34"/>
      <c r="FM645" s="34"/>
      <c r="FN645" s="34"/>
      <c r="FO645" s="34"/>
      <c r="FP645" s="34"/>
      <c r="FQ645" s="34"/>
      <c r="FR645" s="34"/>
      <c r="FS645" s="34"/>
      <c r="FT645" s="34"/>
      <c r="FU645" s="34"/>
      <c r="FV645" s="34"/>
      <c r="FW645" s="34"/>
      <c r="FX645" s="34"/>
      <c r="FY645" s="34"/>
      <c r="FZ645" s="34"/>
      <c r="GA645" s="34"/>
      <c r="GB645" s="34"/>
      <c r="GC645" s="34"/>
      <c r="GD645" s="34"/>
      <c r="GE645" s="34"/>
      <c r="GF645" s="34"/>
      <c r="GG645" s="34"/>
      <c r="GH645" s="34"/>
      <c r="GI645" s="34"/>
      <c r="GJ645" s="34"/>
      <c r="GK645" s="34"/>
      <c r="GL645" s="34"/>
      <c r="GM645" s="34"/>
      <c r="GN645" s="34"/>
      <c r="GO645" s="34"/>
      <c r="GP645" s="34"/>
      <c r="GQ645" s="34"/>
      <c r="GR645" s="34"/>
      <c r="GS645" s="34"/>
      <c r="GT645" s="34"/>
      <c r="GU645" s="34"/>
      <c r="GV645" s="34"/>
      <c r="GW645" s="34"/>
      <c r="GX645" s="34"/>
      <c r="GY645" s="34"/>
      <c r="GZ645" s="34"/>
      <c r="HA645" s="34"/>
      <c r="HB645" s="34"/>
      <c r="HC645" s="34"/>
      <c r="HD645" s="34"/>
      <c r="HE645" s="34"/>
      <c r="HF645" s="34"/>
      <c r="HG645" s="34"/>
      <c r="HH645" s="34"/>
      <c r="HI645" s="34"/>
      <c r="HJ645" s="34"/>
      <c r="HK645" s="34"/>
      <c r="HL645" s="34"/>
      <c r="HM645" s="34"/>
      <c r="HN645" s="34"/>
      <c r="HO645" s="34"/>
      <c r="HP645" s="34"/>
      <c r="HQ645" s="34"/>
      <c r="HR645" s="34"/>
      <c r="HS645" s="34"/>
      <c r="HT645" s="34"/>
      <c r="HU645" s="34"/>
      <c r="HV645" s="34"/>
      <c r="HW645" s="34"/>
      <c r="HX645" s="34"/>
      <c r="HY645" s="34"/>
      <c r="HZ645" s="34"/>
    </row>
    <row r="646" spans="7:234" s="99" customFormat="1">
      <c r="DC646" s="34"/>
      <c r="DD646" s="34"/>
      <c r="DE646" s="34"/>
      <c r="DF646" s="34"/>
      <c r="DG646" s="34"/>
      <c r="DH646" s="34"/>
      <c r="DI646" s="34"/>
      <c r="DJ646" s="34"/>
      <c r="DK646" s="34"/>
      <c r="DL646" s="34"/>
      <c r="DM646" s="34"/>
      <c r="DN646" s="34"/>
      <c r="DO646" s="34"/>
      <c r="DP646" s="34"/>
      <c r="DQ646" s="34"/>
      <c r="DR646" s="34"/>
      <c r="DS646" s="34"/>
      <c r="DT646" s="34"/>
      <c r="DU646" s="34"/>
      <c r="DV646" s="34"/>
      <c r="DW646" s="34"/>
      <c r="DX646" s="34"/>
      <c r="DY646" s="34"/>
      <c r="DZ646" s="34"/>
      <c r="EA646" s="34"/>
      <c r="EB646" s="34"/>
      <c r="EC646" s="34"/>
      <c r="ED646" s="34"/>
      <c r="EE646" s="34"/>
      <c r="EF646" s="34"/>
      <c r="EG646" s="34"/>
      <c r="EH646" s="34"/>
      <c r="EI646" s="34"/>
      <c r="EJ646" s="34"/>
      <c r="EK646" s="34"/>
      <c r="EL646" s="34"/>
      <c r="EM646" s="34"/>
      <c r="EN646" s="34"/>
      <c r="EO646" s="34"/>
      <c r="EP646" s="34"/>
      <c r="EQ646" s="34"/>
      <c r="ER646" s="34"/>
      <c r="ES646" s="34"/>
      <c r="ET646" s="34"/>
      <c r="EU646" s="34"/>
      <c r="EV646" s="34"/>
      <c r="EW646" s="34"/>
      <c r="EX646" s="34"/>
      <c r="EY646" s="34"/>
      <c r="EZ646" s="34"/>
      <c r="FA646" s="34"/>
      <c r="FB646" s="34"/>
      <c r="FC646" s="34"/>
      <c r="FD646" s="34"/>
      <c r="FE646" s="34"/>
      <c r="FF646" s="34"/>
      <c r="FG646" s="34"/>
      <c r="FH646" s="34"/>
      <c r="FI646" s="34"/>
      <c r="FJ646" s="34"/>
      <c r="FK646" s="34"/>
      <c r="FL646" s="34"/>
      <c r="FM646" s="34"/>
      <c r="FN646" s="34"/>
      <c r="FO646" s="34"/>
      <c r="FP646" s="34"/>
      <c r="FQ646" s="34"/>
      <c r="FR646" s="34"/>
      <c r="FS646" s="34"/>
      <c r="FT646" s="34"/>
      <c r="FU646" s="34"/>
      <c r="FV646" s="34"/>
      <c r="FW646" s="34"/>
      <c r="FX646" s="34"/>
      <c r="FY646" s="34"/>
      <c r="FZ646" s="34"/>
      <c r="GA646" s="34"/>
      <c r="GB646" s="34"/>
      <c r="GC646" s="34"/>
      <c r="GD646" s="34"/>
      <c r="GE646" s="34"/>
      <c r="GF646" s="34"/>
      <c r="GG646" s="34"/>
      <c r="GH646" s="34"/>
      <c r="GI646" s="34"/>
      <c r="GJ646" s="34"/>
      <c r="GK646" s="34"/>
      <c r="GL646" s="34"/>
      <c r="GM646" s="34"/>
      <c r="GN646" s="34"/>
      <c r="GO646" s="34"/>
      <c r="GP646" s="34"/>
      <c r="GQ646" s="34"/>
      <c r="GR646" s="34"/>
      <c r="GS646" s="34"/>
      <c r="GT646" s="34"/>
      <c r="GU646" s="34"/>
      <c r="GV646" s="34"/>
      <c r="GW646" s="34"/>
      <c r="GX646" s="34"/>
      <c r="GY646" s="34"/>
      <c r="GZ646" s="34"/>
      <c r="HA646" s="34"/>
      <c r="HB646" s="34"/>
      <c r="HC646" s="34"/>
      <c r="HD646" s="34"/>
      <c r="HE646" s="34"/>
      <c r="HF646" s="34"/>
      <c r="HG646" s="34"/>
      <c r="HH646" s="34"/>
      <c r="HI646" s="34"/>
      <c r="HJ646" s="34"/>
      <c r="HK646" s="34"/>
      <c r="HL646" s="34"/>
      <c r="HM646" s="34"/>
      <c r="HN646" s="34"/>
      <c r="HO646" s="34"/>
      <c r="HP646" s="34"/>
      <c r="HQ646" s="34"/>
      <c r="HR646" s="34"/>
      <c r="HS646" s="34"/>
      <c r="HT646" s="34"/>
      <c r="HU646" s="34"/>
      <c r="HV646" s="34"/>
      <c r="HW646" s="34"/>
      <c r="HX646" s="34"/>
      <c r="HY646" s="34"/>
      <c r="HZ646" s="34"/>
    </row>
    <row r="647" spans="7:234" s="99" customFormat="1">
      <c r="DC647" s="34"/>
      <c r="DD647" s="34"/>
      <c r="DE647" s="34"/>
      <c r="DF647" s="34"/>
      <c r="DG647" s="34"/>
      <c r="DH647" s="34"/>
      <c r="DI647" s="34"/>
      <c r="DJ647" s="34"/>
      <c r="DK647" s="34"/>
      <c r="DL647" s="34"/>
      <c r="DM647" s="34"/>
      <c r="DN647" s="34"/>
      <c r="DO647" s="34"/>
      <c r="DP647" s="34"/>
      <c r="DQ647" s="34"/>
      <c r="DR647" s="34"/>
      <c r="DS647" s="34"/>
      <c r="DT647" s="34"/>
      <c r="DU647" s="34"/>
      <c r="DV647" s="34"/>
      <c r="DW647" s="34"/>
      <c r="DX647" s="34"/>
      <c r="DY647" s="34"/>
      <c r="DZ647" s="34"/>
      <c r="EA647" s="34"/>
      <c r="EB647" s="34"/>
      <c r="EC647" s="34"/>
      <c r="ED647" s="34"/>
      <c r="EE647" s="34"/>
      <c r="EF647" s="34"/>
      <c r="EG647" s="34"/>
      <c r="EH647" s="34"/>
      <c r="EI647" s="34"/>
      <c r="EJ647" s="34"/>
      <c r="EK647" s="34"/>
      <c r="EL647" s="34"/>
      <c r="EM647" s="34"/>
      <c r="EN647" s="34"/>
      <c r="EO647" s="34"/>
      <c r="EP647" s="34"/>
      <c r="EQ647" s="34"/>
      <c r="ER647" s="34"/>
      <c r="ES647" s="34"/>
      <c r="ET647" s="34"/>
      <c r="EU647" s="34"/>
      <c r="EV647" s="34"/>
      <c r="EW647" s="34"/>
      <c r="EX647" s="34"/>
      <c r="EY647" s="34"/>
      <c r="EZ647" s="34"/>
      <c r="FA647" s="34"/>
      <c r="FB647" s="34"/>
      <c r="FC647" s="34"/>
      <c r="FD647" s="34"/>
      <c r="FE647" s="34"/>
      <c r="FF647" s="34"/>
      <c r="FG647" s="34"/>
      <c r="FH647" s="34"/>
      <c r="FI647" s="34"/>
      <c r="FJ647" s="34"/>
      <c r="FK647" s="34"/>
      <c r="FL647" s="34"/>
      <c r="FM647" s="34"/>
      <c r="FN647" s="34"/>
      <c r="FO647" s="34"/>
      <c r="FP647" s="34"/>
      <c r="FQ647" s="34"/>
      <c r="FR647" s="34"/>
      <c r="FS647" s="34"/>
      <c r="FT647" s="34"/>
      <c r="FU647" s="34"/>
      <c r="FV647" s="34"/>
      <c r="FW647" s="34"/>
      <c r="FX647" s="34"/>
      <c r="FY647" s="34"/>
      <c r="FZ647" s="34"/>
      <c r="GA647" s="34"/>
      <c r="GB647" s="34"/>
      <c r="GC647" s="34"/>
      <c r="GD647" s="34"/>
      <c r="GE647" s="34"/>
      <c r="GF647" s="34"/>
      <c r="GG647" s="34"/>
      <c r="GH647" s="34"/>
      <c r="GI647" s="34"/>
      <c r="GJ647" s="34"/>
      <c r="GK647" s="34"/>
      <c r="GL647" s="34"/>
      <c r="GM647" s="34"/>
      <c r="GN647" s="34"/>
      <c r="GO647" s="34"/>
      <c r="GP647" s="34"/>
      <c r="GQ647" s="34"/>
      <c r="GR647" s="34"/>
      <c r="GS647" s="34"/>
      <c r="GT647" s="34"/>
      <c r="GU647" s="34"/>
      <c r="GV647" s="34"/>
      <c r="GW647" s="34"/>
      <c r="GX647" s="34"/>
      <c r="GY647" s="34"/>
      <c r="GZ647" s="34"/>
      <c r="HA647" s="34"/>
      <c r="HB647" s="34"/>
      <c r="HC647" s="34"/>
      <c r="HD647" s="34"/>
      <c r="HE647" s="34"/>
      <c r="HF647" s="34"/>
      <c r="HG647" s="34"/>
      <c r="HH647" s="34"/>
      <c r="HI647" s="34"/>
      <c r="HJ647" s="34"/>
      <c r="HK647" s="34"/>
      <c r="HL647" s="34"/>
      <c r="HM647" s="34"/>
      <c r="HN647" s="34"/>
      <c r="HO647" s="34"/>
      <c r="HP647" s="34"/>
      <c r="HQ647" s="34"/>
      <c r="HR647" s="34"/>
      <c r="HS647" s="34"/>
      <c r="HT647" s="34"/>
      <c r="HU647" s="34"/>
      <c r="HV647" s="34"/>
      <c r="HW647" s="34"/>
      <c r="HX647" s="34"/>
      <c r="HY647" s="34"/>
      <c r="HZ647" s="34"/>
    </row>
    <row r="648" spans="7:234" s="99" customFormat="1">
      <c r="DC648" s="34"/>
      <c r="DD648" s="34"/>
      <c r="DE648" s="34"/>
      <c r="DF648" s="34"/>
      <c r="DG648" s="34"/>
      <c r="DH648" s="34"/>
      <c r="DI648" s="34"/>
      <c r="DJ648" s="34"/>
      <c r="DK648" s="34"/>
      <c r="DL648" s="34"/>
      <c r="DM648" s="34"/>
      <c r="DN648" s="34"/>
      <c r="DO648" s="34"/>
      <c r="DP648" s="34"/>
      <c r="DQ648" s="34"/>
      <c r="DR648" s="34"/>
      <c r="DS648" s="34"/>
      <c r="DT648" s="34"/>
      <c r="DU648" s="34"/>
      <c r="DV648" s="34"/>
      <c r="DW648" s="34"/>
      <c r="DX648" s="34"/>
      <c r="DY648" s="34"/>
      <c r="DZ648" s="34"/>
      <c r="EA648" s="34"/>
      <c r="EB648" s="34"/>
      <c r="EC648" s="34"/>
      <c r="ED648" s="34"/>
      <c r="EE648" s="34"/>
      <c r="EF648" s="34"/>
      <c r="EG648" s="34"/>
      <c r="EH648" s="34"/>
      <c r="EI648" s="34"/>
      <c r="EJ648" s="34"/>
      <c r="EK648" s="34"/>
      <c r="EL648" s="34"/>
      <c r="EM648" s="34"/>
      <c r="EN648" s="34"/>
      <c r="EO648" s="34"/>
      <c r="EP648" s="34"/>
      <c r="EQ648" s="34"/>
      <c r="ER648" s="34"/>
      <c r="ES648" s="34"/>
      <c r="ET648" s="34"/>
      <c r="EU648" s="34"/>
      <c r="EV648" s="34"/>
      <c r="EW648" s="34"/>
      <c r="EX648" s="34"/>
      <c r="EY648" s="34"/>
      <c r="EZ648" s="34"/>
      <c r="FA648" s="34"/>
      <c r="FB648" s="34"/>
      <c r="FC648" s="34"/>
      <c r="FD648" s="34"/>
      <c r="FE648" s="34"/>
      <c r="FF648" s="34"/>
      <c r="FG648" s="34"/>
      <c r="FH648" s="34"/>
      <c r="FI648" s="34"/>
      <c r="FJ648" s="34"/>
      <c r="FK648" s="34"/>
      <c r="FL648" s="34"/>
      <c r="FM648" s="34"/>
      <c r="FN648" s="34"/>
      <c r="FO648" s="34"/>
      <c r="FP648" s="34"/>
      <c r="FQ648" s="34"/>
      <c r="FR648" s="34"/>
      <c r="FS648" s="34"/>
      <c r="FT648" s="34"/>
      <c r="FU648" s="34"/>
      <c r="FV648" s="34"/>
      <c r="FW648" s="34"/>
      <c r="FX648" s="34"/>
      <c r="FY648" s="34"/>
      <c r="FZ648" s="34"/>
      <c r="GA648" s="34"/>
      <c r="GB648" s="34"/>
      <c r="GC648" s="34"/>
      <c r="GD648" s="34"/>
      <c r="GE648" s="34"/>
      <c r="GF648" s="34"/>
      <c r="GG648" s="34"/>
      <c r="GH648" s="34"/>
      <c r="GI648" s="34"/>
      <c r="GJ648" s="34"/>
      <c r="GK648" s="34"/>
      <c r="GL648" s="34"/>
      <c r="GM648" s="34"/>
      <c r="GN648" s="34"/>
      <c r="GO648" s="34"/>
      <c r="GP648" s="34"/>
      <c r="GQ648" s="34"/>
      <c r="GR648" s="34"/>
      <c r="GS648" s="34"/>
      <c r="GT648" s="34"/>
      <c r="GU648" s="34"/>
      <c r="GV648" s="34"/>
      <c r="GW648" s="34"/>
      <c r="GX648" s="34"/>
      <c r="GY648" s="34"/>
      <c r="GZ648" s="34"/>
      <c r="HA648" s="34"/>
      <c r="HB648" s="34"/>
      <c r="HC648" s="34"/>
      <c r="HD648" s="34"/>
      <c r="HE648" s="34"/>
      <c r="HF648" s="34"/>
      <c r="HG648" s="34"/>
      <c r="HH648" s="34"/>
      <c r="HI648" s="34"/>
      <c r="HJ648" s="34"/>
      <c r="HK648" s="34"/>
      <c r="HL648" s="34"/>
      <c r="HM648" s="34"/>
      <c r="HN648" s="34"/>
      <c r="HO648" s="34"/>
      <c r="HP648" s="34"/>
      <c r="HQ648" s="34"/>
      <c r="HR648" s="34"/>
      <c r="HS648" s="34"/>
      <c r="HT648" s="34"/>
      <c r="HU648" s="34"/>
      <c r="HV648" s="34"/>
      <c r="HW648" s="34"/>
      <c r="HX648" s="34"/>
      <c r="HY648" s="34"/>
      <c r="HZ648" s="34"/>
    </row>
    <row r="649" spans="7:234" s="99" customFormat="1">
      <c r="DC649" s="34"/>
      <c r="DD649" s="34"/>
      <c r="DE649" s="34"/>
      <c r="DF649" s="34"/>
      <c r="DG649" s="34"/>
      <c r="DH649" s="34"/>
      <c r="DI649" s="34"/>
      <c r="DJ649" s="34"/>
      <c r="DK649" s="34"/>
      <c r="DL649" s="34"/>
      <c r="DM649" s="34"/>
      <c r="DN649" s="34"/>
      <c r="DO649" s="34"/>
      <c r="DP649" s="34"/>
      <c r="DQ649" s="34"/>
      <c r="DR649" s="34"/>
      <c r="DS649" s="34"/>
      <c r="DT649" s="34"/>
      <c r="DU649" s="34"/>
      <c r="DV649" s="34"/>
      <c r="DW649" s="34"/>
      <c r="DX649" s="34"/>
      <c r="DY649" s="34"/>
      <c r="DZ649" s="34"/>
      <c r="EA649" s="34"/>
      <c r="EB649" s="34"/>
      <c r="EC649" s="34"/>
      <c r="ED649" s="34"/>
      <c r="EE649" s="34"/>
      <c r="EF649" s="34"/>
      <c r="EG649" s="34"/>
      <c r="EH649" s="34"/>
      <c r="EI649" s="34"/>
      <c r="EJ649" s="34"/>
      <c r="EK649" s="34"/>
      <c r="EL649" s="34"/>
      <c r="EM649" s="34"/>
      <c r="EN649" s="34"/>
      <c r="EO649" s="34"/>
      <c r="EP649" s="34"/>
      <c r="EQ649" s="34"/>
      <c r="ER649" s="34"/>
      <c r="ES649" s="34"/>
      <c r="ET649" s="34"/>
      <c r="EU649" s="34"/>
      <c r="EV649" s="34"/>
      <c r="EW649" s="34"/>
      <c r="EX649" s="34"/>
      <c r="EY649" s="34"/>
      <c r="EZ649" s="34"/>
      <c r="FA649" s="34"/>
      <c r="FB649" s="34"/>
      <c r="FC649" s="34"/>
      <c r="FD649" s="34"/>
      <c r="FE649" s="34"/>
      <c r="FF649" s="34"/>
      <c r="FG649" s="34"/>
      <c r="FH649" s="34"/>
      <c r="FI649" s="34"/>
      <c r="FJ649" s="34"/>
      <c r="FK649" s="34"/>
      <c r="FL649" s="34"/>
      <c r="FM649" s="34"/>
      <c r="FN649" s="34"/>
      <c r="FO649" s="34"/>
      <c r="FP649" s="34"/>
      <c r="FQ649" s="34"/>
      <c r="FR649" s="34"/>
      <c r="FS649" s="34"/>
      <c r="FT649" s="34"/>
      <c r="FU649" s="34"/>
      <c r="FV649" s="34"/>
      <c r="FW649" s="34"/>
      <c r="FX649" s="34"/>
      <c r="FY649" s="34"/>
      <c r="FZ649" s="34"/>
      <c r="GA649" s="34"/>
      <c r="GB649" s="34"/>
      <c r="GC649" s="34"/>
      <c r="GD649" s="34"/>
      <c r="GE649" s="34"/>
      <c r="GF649" s="34"/>
      <c r="GG649" s="34"/>
      <c r="GH649" s="34"/>
      <c r="GI649" s="34"/>
      <c r="GJ649" s="34"/>
      <c r="GK649" s="34"/>
      <c r="GL649" s="34"/>
      <c r="GM649" s="34"/>
      <c r="GN649" s="34"/>
      <c r="GO649" s="34"/>
      <c r="GP649" s="34"/>
      <c r="GQ649" s="34"/>
      <c r="GR649" s="34"/>
      <c r="GS649" s="34"/>
      <c r="GT649" s="34"/>
      <c r="GU649" s="34"/>
      <c r="GV649" s="34"/>
      <c r="GW649" s="34"/>
      <c r="GX649" s="34"/>
      <c r="GY649" s="34"/>
      <c r="GZ649" s="34"/>
      <c r="HA649" s="34"/>
      <c r="HB649" s="34"/>
      <c r="HC649" s="34"/>
      <c r="HD649" s="34"/>
      <c r="HE649" s="34"/>
      <c r="HF649" s="34"/>
      <c r="HG649" s="34"/>
      <c r="HH649" s="34"/>
      <c r="HI649" s="34"/>
      <c r="HJ649" s="34"/>
      <c r="HK649" s="34"/>
      <c r="HL649" s="34"/>
      <c r="HM649" s="34"/>
      <c r="HN649" s="34"/>
      <c r="HO649" s="34"/>
      <c r="HP649" s="34"/>
      <c r="HQ649" s="34"/>
      <c r="HR649" s="34"/>
      <c r="HS649" s="34"/>
      <c r="HT649" s="34"/>
      <c r="HU649" s="34"/>
      <c r="HV649" s="34"/>
      <c r="HW649" s="34"/>
      <c r="HX649" s="34"/>
      <c r="HY649" s="34"/>
      <c r="HZ649" s="34"/>
    </row>
    <row r="650" spans="7:234" s="99" customFormat="1">
      <c r="DC650" s="34"/>
      <c r="DD650" s="34"/>
      <c r="DE650" s="34"/>
      <c r="DF650" s="34"/>
      <c r="DG650" s="34"/>
      <c r="DH650" s="34"/>
      <c r="DI650" s="34"/>
      <c r="DJ650" s="34"/>
      <c r="DK650" s="34"/>
      <c r="DL650" s="34"/>
      <c r="DM650" s="34"/>
      <c r="DN650" s="34"/>
      <c r="DO650" s="34"/>
      <c r="DP650" s="34"/>
      <c r="DQ650" s="34"/>
      <c r="DR650" s="34"/>
      <c r="DS650" s="34"/>
      <c r="DT650" s="34"/>
      <c r="DU650" s="34"/>
      <c r="DV650" s="34"/>
      <c r="DW650" s="34"/>
      <c r="DX650" s="34"/>
      <c r="DY650" s="34"/>
      <c r="DZ650" s="34"/>
      <c r="EA650" s="34"/>
      <c r="EB650" s="34"/>
      <c r="EC650" s="34"/>
      <c r="ED650" s="34"/>
      <c r="EE650" s="34"/>
      <c r="EF650" s="34"/>
      <c r="EG650" s="34"/>
      <c r="EH650" s="34"/>
      <c r="EI650" s="34"/>
      <c r="EJ650" s="34"/>
      <c r="EK650" s="34"/>
      <c r="EL650" s="34"/>
      <c r="EM650" s="34"/>
      <c r="EN650" s="34"/>
      <c r="EO650" s="34"/>
      <c r="EP650" s="34"/>
      <c r="EQ650" s="34"/>
      <c r="ER650" s="34"/>
      <c r="ES650" s="34"/>
      <c r="ET650" s="34"/>
      <c r="EU650" s="34"/>
      <c r="EV650" s="34"/>
      <c r="EW650" s="34"/>
      <c r="EX650" s="34"/>
      <c r="EY650" s="34"/>
      <c r="EZ650" s="34"/>
      <c r="FA650" s="34"/>
      <c r="FB650" s="34"/>
      <c r="FC650" s="34"/>
      <c r="FD650" s="34"/>
      <c r="FE650" s="34"/>
      <c r="FF650" s="34"/>
      <c r="FG650" s="34"/>
      <c r="FH650" s="34"/>
      <c r="FI650" s="34"/>
      <c r="FJ650" s="34"/>
      <c r="FK650" s="34"/>
      <c r="FL650" s="34"/>
      <c r="FM650" s="34"/>
      <c r="FN650" s="34"/>
      <c r="FO650" s="34"/>
      <c r="FP650" s="34"/>
      <c r="FQ650" s="34"/>
      <c r="FR650" s="34"/>
      <c r="FS650" s="34"/>
      <c r="FT650" s="34"/>
      <c r="FU650" s="34"/>
      <c r="FV650" s="34"/>
      <c r="FW650" s="34"/>
      <c r="FX650" s="34"/>
      <c r="FY650" s="34"/>
      <c r="FZ650" s="34"/>
      <c r="GA650" s="34"/>
      <c r="GB650" s="34"/>
      <c r="GC650" s="34"/>
      <c r="GD650" s="34"/>
      <c r="GE650" s="34"/>
      <c r="GF650" s="34"/>
      <c r="GG650" s="34"/>
      <c r="GH650" s="34"/>
      <c r="GI650" s="34"/>
      <c r="GJ650" s="34"/>
      <c r="GK650" s="34"/>
      <c r="GL650" s="34"/>
      <c r="GM650" s="34"/>
      <c r="GN650" s="34"/>
      <c r="GO650" s="34"/>
      <c r="GP650" s="34"/>
      <c r="GQ650" s="34"/>
      <c r="GR650" s="34"/>
      <c r="GS650" s="34"/>
      <c r="GT650" s="34"/>
      <c r="GU650" s="34"/>
      <c r="GV650" s="34"/>
      <c r="GW650" s="34"/>
      <c r="GX650" s="34"/>
      <c r="GY650" s="34"/>
      <c r="GZ650" s="34"/>
      <c r="HA650" s="34"/>
      <c r="HB650" s="34"/>
      <c r="HC650" s="34"/>
      <c r="HD650" s="34"/>
      <c r="HE650" s="34"/>
      <c r="HF650" s="34"/>
      <c r="HG650" s="34"/>
      <c r="HH650" s="34"/>
      <c r="HI650" s="34"/>
      <c r="HJ650" s="34"/>
      <c r="HK650" s="34"/>
      <c r="HL650" s="34"/>
      <c r="HM650" s="34"/>
      <c r="HN650" s="34"/>
      <c r="HO650" s="34"/>
      <c r="HP650" s="34"/>
      <c r="HQ650" s="34"/>
      <c r="HR650" s="34"/>
      <c r="HS650" s="34"/>
      <c r="HT650" s="34"/>
      <c r="HU650" s="34"/>
      <c r="HV650" s="34"/>
      <c r="HW650" s="34"/>
      <c r="HX650" s="34"/>
      <c r="HY650" s="34"/>
      <c r="HZ650" s="34"/>
    </row>
    <row r="651" spans="7:234" s="99" customFormat="1">
      <c r="DC651" s="34"/>
      <c r="DD651" s="34"/>
      <c r="DE651" s="34"/>
      <c r="DF651" s="34"/>
      <c r="DG651" s="34"/>
      <c r="DH651" s="34"/>
      <c r="DI651" s="34"/>
      <c r="DJ651" s="34"/>
      <c r="DK651" s="34"/>
      <c r="DL651" s="34"/>
      <c r="DM651" s="34"/>
      <c r="DN651" s="34"/>
      <c r="DO651" s="34"/>
      <c r="DP651" s="34"/>
      <c r="DQ651" s="34"/>
      <c r="DR651" s="34"/>
      <c r="DS651" s="34"/>
      <c r="DT651" s="34"/>
      <c r="DU651" s="34"/>
      <c r="DV651" s="34"/>
      <c r="DW651" s="34"/>
      <c r="DX651" s="34"/>
      <c r="DY651" s="34"/>
      <c r="DZ651" s="34"/>
      <c r="EA651" s="34"/>
      <c r="EB651" s="34"/>
      <c r="EC651" s="34"/>
      <c r="ED651" s="34"/>
      <c r="EE651" s="34"/>
      <c r="EF651" s="34"/>
      <c r="EG651" s="34"/>
      <c r="EH651" s="34"/>
      <c r="EI651" s="34"/>
      <c r="EJ651" s="34"/>
      <c r="EK651" s="34"/>
      <c r="EL651" s="34"/>
      <c r="EM651" s="34"/>
      <c r="EN651" s="34"/>
      <c r="EO651" s="34"/>
      <c r="EP651" s="34"/>
      <c r="EQ651" s="34"/>
      <c r="ER651" s="34"/>
      <c r="ES651" s="34"/>
      <c r="ET651" s="34"/>
      <c r="EU651" s="34"/>
      <c r="EV651" s="34"/>
      <c r="EW651" s="34"/>
      <c r="EX651" s="34"/>
      <c r="EY651" s="34"/>
      <c r="EZ651" s="34"/>
      <c r="FA651" s="34"/>
      <c r="FB651" s="34"/>
      <c r="FC651" s="34"/>
      <c r="FD651" s="34"/>
      <c r="FE651" s="34"/>
      <c r="FF651" s="34"/>
      <c r="FG651" s="34"/>
      <c r="FH651" s="34"/>
      <c r="FI651" s="34"/>
      <c r="FJ651" s="34"/>
      <c r="FK651" s="34"/>
      <c r="FL651" s="34"/>
      <c r="FM651" s="34"/>
      <c r="FN651" s="34"/>
      <c r="FO651" s="34"/>
      <c r="FP651" s="34"/>
      <c r="FQ651" s="34"/>
      <c r="FR651" s="34"/>
      <c r="FS651" s="34"/>
      <c r="FT651" s="34"/>
      <c r="FU651" s="34"/>
      <c r="FV651" s="34"/>
      <c r="FW651" s="34"/>
      <c r="FX651" s="34"/>
      <c r="FY651" s="34"/>
      <c r="FZ651" s="34"/>
      <c r="GA651" s="34"/>
      <c r="GB651" s="34"/>
      <c r="GC651" s="34"/>
      <c r="GD651" s="34"/>
      <c r="GE651" s="34"/>
      <c r="GF651" s="34"/>
      <c r="GG651" s="34"/>
      <c r="GH651" s="34"/>
      <c r="GI651" s="34"/>
      <c r="GJ651" s="34"/>
      <c r="GK651" s="34"/>
      <c r="GL651" s="34"/>
      <c r="GM651" s="34"/>
      <c r="GN651" s="34"/>
      <c r="GO651" s="34"/>
      <c r="GP651" s="34"/>
      <c r="GQ651" s="34"/>
      <c r="GR651" s="34"/>
      <c r="GS651" s="34"/>
      <c r="GT651" s="34"/>
      <c r="GU651" s="34"/>
      <c r="GV651" s="34"/>
      <c r="GW651" s="34"/>
      <c r="GX651" s="34"/>
      <c r="GY651" s="34"/>
      <c r="GZ651" s="34"/>
      <c r="HA651" s="34"/>
      <c r="HB651" s="34"/>
      <c r="HC651" s="34"/>
      <c r="HD651" s="34"/>
      <c r="HE651" s="34"/>
      <c r="HF651" s="34"/>
      <c r="HG651" s="34"/>
      <c r="HH651" s="34"/>
      <c r="HI651" s="34"/>
      <c r="HJ651" s="34"/>
      <c r="HK651" s="34"/>
      <c r="HL651" s="34"/>
      <c r="HM651" s="34"/>
      <c r="HN651" s="34"/>
      <c r="HO651" s="34"/>
      <c r="HP651" s="34"/>
      <c r="HQ651" s="34"/>
      <c r="HR651" s="34"/>
      <c r="HS651" s="34"/>
      <c r="HT651" s="34"/>
      <c r="HU651" s="34"/>
      <c r="HV651" s="34"/>
      <c r="HW651" s="34"/>
      <c r="HX651" s="34"/>
      <c r="HY651" s="34"/>
      <c r="HZ651" s="34"/>
    </row>
    <row r="652" spans="7:234" s="99" customFormat="1">
      <c r="DC652" s="34"/>
      <c r="DD652" s="34"/>
      <c r="DE652" s="34"/>
      <c r="DF652" s="34"/>
      <c r="DG652" s="34"/>
      <c r="DH652" s="34"/>
      <c r="DI652" s="34"/>
      <c r="DJ652" s="34"/>
      <c r="DK652" s="34"/>
      <c r="DL652" s="34"/>
      <c r="DM652" s="34"/>
      <c r="DN652" s="34"/>
      <c r="DO652" s="34"/>
      <c r="DP652" s="34"/>
      <c r="DQ652" s="34"/>
      <c r="DR652" s="34"/>
      <c r="DS652" s="34"/>
      <c r="DT652" s="34"/>
      <c r="DU652" s="34"/>
      <c r="DV652" s="34"/>
      <c r="DW652" s="34"/>
      <c r="DX652" s="34"/>
      <c r="DY652" s="34"/>
      <c r="DZ652" s="34"/>
      <c r="EA652" s="34"/>
      <c r="EB652" s="34"/>
      <c r="EC652" s="34"/>
      <c r="ED652" s="34"/>
      <c r="EE652" s="34"/>
      <c r="EF652" s="34"/>
      <c r="EG652" s="34"/>
      <c r="EH652" s="34"/>
      <c r="EI652" s="34"/>
      <c r="EJ652" s="34"/>
      <c r="EK652" s="34"/>
      <c r="EL652" s="34"/>
      <c r="EM652" s="34"/>
      <c r="EN652" s="34"/>
      <c r="EO652" s="34"/>
      <c r="EP652" s="34"/>
      <c r="EQ652" s="34"/>
      <c r="ER652" s="34"/>
      <c r="ES652" s="34"/>
      <c r="ET652" s="34"/>
      <c r="EU652" s="34"/>
      <c r="EV652" s="34"/>
      <c r="EW652" s="34"/>
      <c r="EX652" s="34"/>
      <c r="EY652" s="34"/>
      <c r="EZ652" s="34"/>
      <c r="FA652" s="34"/>
      <c r="FB652" s="34"/>
      <c r="FC652" s="34"/>
      <c r="FD652" s="34"/>
      <c r="FE652" s="34"/>
      <c r="FF652" s="34"/>
      <c r="FG652" s="34"/>
      <c r="FH652" s="34"/>
      <c r="FI652" s="34"/>
      <c r="FJ652" s="34"/>
      <c r="FK652" s="34"/>
      <c r="FL652" s="34"/>
      <c r="FM652" s="34"/>
      <c r="FN652" s="34"/>
      <c r="FO652" s="34"/>
      <c r="FP652" s="34"/>
      <c r="FQ652" s="34"/>
      <c r="FR652" s="34"/>
      <c r="FS652" s="34"/>
      <c r="FT652" s="34"/>
      <c r="FU652" s="34"/>
      <c r="FV652" s="34"/>
      <c r="FW652" s="34"/>
      <c r="FX652" s="34"/>
      <c r="FY652" s="34"/>
      <c r="FZ652" s="34"/>
      <c r="GA652" s="34"/>
      <c r="GB652" s="34"/>
      <c r="GC652" s="34"/>
      <c r="GD652" s="34"/>
      <c r="GE652" s="34"/>
      <c r="GF652" s="34"/>
      <c r="GG652" s="34"/>
      <c r="GH652" s="34"/>
      <c r="GI652" s="34"/>
      <c r="GJ652" s="34"/>
      <c r="GK652" s="34"/>
      <c r="GL652" s="34"/>
      <c r="GM652" s="34"/>
      <c r="GN652" s="34"/>
      <c r="GO652" s="34"/>
      <c r="GP652" s="34"/>
      <c r="GQ652" s="34"/>
      <c r="GR652" s="34"/>
      <c r="GS652" s="34"/>
      <c r="GT652" s="34"/>
      <c r="GU652" s="34"/>
      <c r="GV652" s="34"/>
      <c r="GW652" s="34"/>
      <c r="GX652" s="34"/>
      <c r="GY652" s="34"/>
      <c r="GZ652" s="34"/>
      <c r="HA652" s="34"/>
      <c r="HB652" s="34"/>
      <c r="HC652" s="34"/>
      <c r="HD652" s="34"/>
      <c r="HE652" s="34"/>
      <c r="HF652" s="34"/>
      <c r="HG652" s="34"/>
      <c r="HH652" s="34"/>
      <c r="HI652" s="34"/>
      <c r="HJ652" s="34"/>
      <c r="HK652" s="34"/>
      <c r="HL652" s="34"/>
      <c r="HM652" s="34"/>
      <c r="HN652" s="34"/>
      <c r="HO652" s="34"/>
      <c r="HP652" s="34"/>
      <c r="HQ652" s="34"/>
      <c r="HR652" s="34"/>
      <c r="HS652" s="34"/>
      <c r="HT652" s="34"/>
      <c r="HU652" s="34"/>
      <c r="HV652" s="34"/>
      <c r="HW652" s="34"/>
      <c r="HX652" s="34"/>
      <c r="HY652" s="34"/>
      <c r="HZ652" s="34"/>
    </row>
    <row r="653" spans="7:234" s="99" customFormat="1">
      <c r="DC653" s="34"/>
      <c r="DD653" s="34"/>
      <c r="DE653" s="34"/>
      <c r="DF653" s="34"/>
      <c r="DG653" s="34"/>
      <c r="DH653" s="34"/>
      <c r="DI653" s="34"/>
      <c r="DJ653" s="34"/>
      <c r="DK653" s="34"/>
      <c r="DL653" s="34"/>
      <c r="DM653" s="34"/>
      <c r="DN653" s="34"/>
      <c r="DO653" s="34"/>
      <c r="DP653" s="34"/>
      <c r="DQ653" s="34"/>
      <c r="DR653" s="34"/>
      <c r="DS653" s="34"/>
      <c r="DT653" s="34"/>
      <c r="DU653" s="34"/>
      <c r="DV653" s="34"/>
      <c r="DW653" s="34"/>
      <c r="DX653" s="34"/>
      <c r="DY653" s="34"/>
      <c r="DZ653" s="34"/>
      <c r="EA653" s="34"/>
      <c r="EB653" s="34"/>
      <c r="EC653" s="34"/>
      <c r="ED653" s="34"/>
      <c r="EE653" s="34"/>
      <c r="EF653" s="34"/>
      <c r="EG653" s="34"/>
      <c r="EH653" s="34"/>
      <c r="EI653" s="34"/>
      <c r="EJ653" s="34"/>
      <c r="EK653" s="34"/>
      <c r="EL653" s="34"/>
      <c r="EM653" s="34"/>
      <c r="EN653" s="34"/>
      <c r="EO653" s="34"/>
      <c r="EP653" s="34"/>
      <c r="EQ653" s="34"/>
      <c r="ER653" s="34"/>
      <c r="ES653" s="34"/>
      <c r="ET653" s="34"/>
      <c r="EU653" s="34"/>
      <c r="EV653" s="34"/>
      <c r="EW653" s="34"/>
      <c r="EX653" s="34"/>
      <c r="EY653" s="34"/>
      <c r="EZ653" s="34"/>
      <c r="FA653" s="34"/>
      <c r="FB653" s="34"/>
      <c r="FC653" s="34"/>
      <c r="FD653" s="34"/>
      <c r="FE653" s="34"/>
      <c r="FF653" s="34"/>
      <c r="FG653" s="34"/>
      <c r="FH653" s="34"/>
      <c r="FI653" s="34"/>
      <c r="FJ653" s="34"/>
      <c r="FK653" s="34"/>
      <c r="FL653" s="34"/>
      <c r="FM653" s="34"/>
      <c r="FN653" s="34"/>
      <c r="FO653" s="34"/>
      <c r="FP653" s="34"/>
      <c r="FQ653" s="34"/>
      <c r="FR653" s="34"/>
      <c r="FS653" s="34"/>
      <c r="FT653" s="34"/>
      <c r="FU653" s="34"/>
      <c r="FV653" s="34"/>
      <c r="FW653" s="34"/>
      <c r="FX653" s="34"/>
      <c r="FY653" s="34"/>
      <c r="FZ653" s="34"/>
      <c r="GA653" s="34"/>
      <c r="GB653" s="34"/>
      <c r="GC653" s="34"/>
      <c r="GD653" s="34"/>
      <c r="GE653" s="34"/>
      <c r="GF653" s="34"/>
      <c r="GG653" s="34"/>
      <c r="GH653" s="34"/>
      <c r="GI653" s="34"/>
      <c r="GJ653" s="34"/>
      <c r="GK653" s="34"/>
      <c r="GL653" s="34"/>
      <c r="GM653" s="34"/>
      <c r="GN653" s="34"/>
      <c r="GO653" s="34"/>
      <c r="GP653" s="34"/>
      <c r="GQ653" s="34"/>
      <c r="GR653" s="34"/>
      <c r="GS653" s="34"/>
      <c r="GT653" s="34"/>
      <c r="GU653" s="34"/>
      <c r="GV653" s="34"/>
      <c r="GW653" s="34"/>
      <c r="GX653" s="34"/>
      <c r="GY653" s="34"/>
      <c r="GZ653" s="34"/>
      <c r="HA653" s="34"/>
      <c r="HB653" s="34"/>
      <c r="HC653" s="34"/>
      <c r="HD653" s="34"/>
      <c r="HE653" s="34"/>
      <c r="HF653" s="34"/>
      <c r="HG653" s="34"/>
      <c r="HH653" s="34"/>
      <c r="HI653" s="34"/>
      <c r="HJ653" s="34"/>
      <c r="HK653" s="34"/>
      <c r="HL653" s="34"/>
      <c r="HM653" s="34"/>
      <c r="HN653" s="34"/>
      <c r="HO653" s="34"/>
      <c r="HP653" s="34"/>
      <c r="HQ653" s="34"/>
      <c r="HR653" s="34"/>
      <c r="HS653" s="34"/>
      <c r="HT653" s="34"/>
      <c r="HU653" s="34"/>
      <c r="HV653" s="34"/>
      <c r="HW653" s="34"/>
      <c r="HX653" s="34"/>
      <c r="HY653" s="34"/>
      <c r="HZ653" s="34"/>
    </row>
    <row r="654" spans="7:234" s="99" customFormat="1">
      <c r="DC654" s="34"/>
      <c r="DD654" s="34"/>
      <c r="DE654" s="34"/>
      <c r="DF654" s="34"/>
      <c r="DG654" s="34"/>
      <c r="DH654" s="34"/>
      <c r="DI654" s="34"/>
      <c r="DJ654" s="34"/>
      <c r="DK654" s="34"/>
      <c r="DL654" s="34"/>
      <c r="DM654" s="34"/>
      <c r="DN654" s="34"/>
      <c r="DO654" s="34"/>
      <c r="DP654" s="34"/>
      <c r="DQ654" s="34"/>
      <c r="DR654" s="34"/>
      <c r="DS654" s="34"/>
      <c r="DT654" s="34"/>
      <c r="DU654" s="34"/>
      <c r="DV654" s="34"/>
      <c r="DW654" s="34"/>
      <c r="DX654" s="34"/>
      <c r="DY654" s="34"/>
      <c r="DZ654" s="34"/>
      <c r="EA654" s="34"/>
      <c r="EB654" s="34"/>
      <c r="EC654" s="34"/>
      <c r="ED654" s="34"/>
      <c r="EE654" s="34"/>
      <c r="EF654" s="34"/>
      <c r="EG654" s="34"/>
      <c r="EH654" s="34"/>
      <c r="EI654" s="34"/>
      <c r="EJ654" s="34"/>
      <c r="EK654" s="34"/>
      <c r="EL654" s="34"/>
      <c r="EM654" s="34"/>
      <c r="EN654" s="34"/>
      <c r="EO654" s="34"/>
      <c r="EP654" s="34"/>
      <c r="EQ654" s="34"/>
      <c r="ER654" s="34"/>
      <c r="ES654" s="34"/>
      <c r="ET654" s="34"/>
      <c r="EU654" s="34"/>
      <c r="EV654" s="34"/>
      <c r="EW654" s="34"/>
      <c r="EX654" s="34"/>
      <c r="EY654" s="34"/>
      <c r="EZ654" s="34"/>
      <c r="FA654" s="34"/>
      <c r="FB654" s="34"/>
      <c r="FC654" s="34"/>
      <c r="FD654" s="34"/>
      <c r="FE654" s="34"/>
      <c r="FF654" s="34"/>
      <c r="FG654" s="34"/>
      <c r="FH654" s="34"/>
      <c r="FI654" s="34"/>
      <c r="FJ654" s="34"/>
      <c r="FK654" s="34"/>
      <c r="FL654" s="34"/>
      <c r="FM654" s="34"/>
      <c r="FN654" s="34"/>
      <c r="FO654" s="34"/>
      <c r="FP654" s="34"/>
      <c r="FQ654" s="34"/>
      <c r="FR654" s="34"/>
      <c r="FS654" s="34"/>
      <c r="FT654" s="34"/>
      <c r="FU654" s="34"/>
      <c r="FV654" s="34"/>
      <c r="FW654" s="34"/>
      <c r="FX654" s="34"/>
      <c r="FY654" s="34"/>
      <c r="FZ654" s="34"/>
      <c r="GA654" s="34"/>
      <c r="GB654" s="34"/>
      <c r="GC654" s="34"/>
      <c r="GD654" s="34"/>
      <c r="GE654" s="34"/>
      <c r="GF654" s="34"/>
      <c r="GG654" s="34"/>
      <c r="GH654" s="34"/>
      <c r="GI654" s="34"/>
      <c r="GJ654" s="34"/>
      <c r="GK654" s="34"/>
      <c r="GL654" s="34"/>
      <c r="GM654" s="34"/>
      <c r="GN654" s="34"/>
      <c r="GO654" s="34"/>
      <c r="GP654" s="34"/>
      <c r="GQ654" s="34"/>
      <c r="GR654" s="34"/>
      <c r="GS654" s="34"/>
      <c r="GT654" s="34"/>
      <c r="GU654" s="34"/>
      <c r="GV654" s="34"/>
      <c r="GW654" s="34"/>
      <c r="GX654" s="34"/>
      <c r="GY654" s="34"/>
      <c r="GZ654" s="34"/>
      <c r="HA654" s="34"/>
      <c r="HB654" s="34"/>
      <c r="HC654" s="34"/>
      <c r="HD654" s="34"/>
      <c r="HE654" s="34"/>
      <c r="HF654" s="34"/>
      <c r="HG654" s="34"/>
      <c r="HH654" s="34"/>
      <c r="HI654" s="34"/>
      <c r="HJ654" s="34"/>
      <c r="HK654" s="34"/>
      <c r="HL654" s="34"/>
      <c r="HM654" s="34"/>
      <c r="HN654" s="34"/>
      <c r="HO654" s="34"/>
      <c r="HP654" s="34"/>
      <c r="HQ654" s="34"/>
      <c r="HR654" s="34"/>
      <c r="HS654" s="34"/>
      <c r="HT654" s="34"/>
      <c r="HU654" s="34"/>
      <c r="HV654" s="34"/>
      <c r="HW654" s="34"/>
      <c r="HX654" s="34"/>
      <c r="HY654" s="34"/>
      <c r="HZ654" s="34"/>
    </row>
    <row r="655" spans="7:234" s="99" customFormat="1">
      <c r="DC655" s="34"/>
      <c r="DD655" s="34"/>
      <c r="DE655" s="34"/>
      <c r="DF655" s="34"/>
      <c r="DG655" s="34"/>
      <c r="DH655" s="34"/>
      <c r="DI655" s="34"/>
      <c r="DJ655" s="34"/>
      <c r="DK655" s="34"/>
      <c r="DL655" s="34"/>
      <c r="DM655" s="34"/>
      <c r="DN655" s="34"/>
      <c r="DO655" s="34"/>
      <c r="DP655" s="34"/>
      <c r="DQ655" s="34"/>
      <c r="DR655" s="34"/>
      <c r="DS655" s="34"/>
      <c r="DT655" s="34"/>
      <c r="DU655" s="34"/>
      <c r="DV655" s="34"/>
      <c r="DW655" s="34"/>
      <c r="DX655" s="34"/>
      <c r="DY655" s="34"/>
      <c r="DZ655" s="34"/>
      <c r="EA655" s="34"/>
      <c r="EB655" s="34"/>
      <c r="EC655" s="34"/>
      <c r="ED655" s="34"/>
      <c r="EE655" s="34"/>
      <c r="EF655" s="34"/>
      <c r="EG655" s="34"/>
      <c r="EH655" s="34"/>
      <c r="EI655" s="34"/>
      <c r="EJ655" s="34"/>
      <c r="EK655" s="34"/>
      <c r="EL655" s="34"/>
      <c r="EM655" s="34"/>
      <c r="EN655" s="34"/>
      <c r="EO655" s="34"/>
      <c r="EP655" s="34"/>
      <c r="EQ655" s="34"/>
      <c r="ER655" s="34"/>
      <c r="ES655" s="34"/>
      <c r="ET655" s="34"/>
      <c r="EU655" s="34"/>
      <c r="EV655" s="34"/>
      <c r="EW655" s="34"/>
      <c r="EX655" s="34"/>
      <c r="EY655" s="34"/>
      <c r="EZ655" s="34"/>
      <c r="FA655" s="34"/>
      <c r="FB655" s="34"/>
      <c r="FC655" s="34"/>
      <c r="FD655" s="34"/>
      <c r="FE655" s="34"/>
      <c r="FF655" s="34"/>
      <c r="FG655" s="34"/>
      <c r="FH655" s="34"/>
      <c r="FI655" s="34"/>
      <c r="FJ655" s="34"/>
      <c r="FK655" s="34"/>
      <c r="FL655" s="34"/>
      <c r="FM655" s="34"/>
      <c r="FN655" s="34"/>
      <c r="FO655" s="34"/>
      <c r="FP655" s="34"/>
      <c r="FQ655" s="34"/>
      <c r="FR655" s="34"/>
      <c r="FS655" s="34"/>
      <c r="FT655" s="34"/>
      <c r="FU655" s="34"/>
      <c r="FV655" s="34"/>
      <c r="FW655" s="34"/>
      <c r="FX655" s="34"/>
      <c r="FY655" s="34"/>
      <c r="FZ655" s="34"/>
      <c r="GA655" s="34"/>
      <c r="GB655" s="34"/>
      <c r="GC655" s="34"/>
      <c r="GD655" s="34"/>
      <c r="GE655" s="34"/>
      <c r="GF655" s="34"/>
      <c r="GG655" s="34"/>
      <c r="GH655" s="34"/>
      <c r="GI655" s="34"/>
      <c r="GJ655" s="34"/>
      <c r="GK655" s="34"/>
      <c r="GL655" s="34"/>
      <c r="GM655" s="34"/>
      <c r="GN655" s="34"/>
      <c r="GO655" s="34"/>
      <c r="GP655" s="34"/>
      <c r="GQ655" s="34"/>
      <c r="GR655" s="34"/>
      <c r="GS655" s="34"/>
      <c r="GT655" s="34"/>
      <c r="GU655" s="34"/>
      <c r="GV655" s="34"/>
      <c r="GW655" s="34"/>
      <c r="GX655" s="34"/>
      <c r="GY655" s="34"/>
      <c r="GZ655" s="34"/>
      <c r="HA655" s="34"/>
      <c r="HB655" s="34"/>
      <c r="HC655" s="34"/>
      <c r="HD655" s="34"/>
      <c r="HE655" s="34"/>
      <c r="HF655" s="34"/>
      <c r="HG655" s="34"/>
      <c r="HH655" s="34"/>
      <c r="HI655" s="34"/>
      <c r="HJ655" s="34"/>
      <c r="HK655" s="34"/>
      <c r="HL655" s="34"/>
      <c r="HM655" s="34"/>
      <c r="HN655" s="34"/>
      <c r="HO655" s="34"/>
      <c r="HP655" s="34"/>
      <c r="HQ655" s="34"/>
      <c r="HR655" s="34"/>
      <c r="HS655" s="34"/>
      <c r="HT655" s="34"/>
      <c r="HU655" s="34"/>
      <c r="HV655" s="34"/>
      <c r="HW655" s="34"/>
      <c r="HX655" s="34"/>
      <c r="HY655" s="34"/>
      <c r="HZ655" s="34"/>
    </row>
    <row r="656" spans="7:234" s="99" customFormat="1">
      <c r="DC656" s="34"/>
      <c r="DD656" s="34"/>
      <c r="DE656" s="34"/>
      <c r="DF656" s="34"/>
      <c r="DG656" s="34"/>
      <c r="DH656" s="34"/>
      <c r="DI656" s="34"/>
      <c r="DJ656" s="34"/>
      <c r="DK656" s="34"/>
      <c r="DL656" s="34"/>
      <c r="DM656" s="34"/>
      <c r="DN656" s="34"/>
      <c r="DO656" s="34"/>
      <c r="DP656" s="34"/>
      <c r="DQ656" s="34"/>
      <c r="DR656" s="34"/>
      <c r="DS656" s="34"/>
      <c r="DT656" s="34"/>
      <c r="DU656" s="34"/>
      <c r="DV656" s="34"/>
      <c r="DW656" s="34"/>
      <c r="DX656" s="34"/>
      <c r="DY656" s="34"/>
      <c r="DZ656" s="34"/>
      <c r="EA656" s="34"/>
      <c r="EB656" s="34"/>
      <c r="EC656" s="34"/>
      <c r="ED656" s="34"/>
      <c r="EE656" s="34"/>
      <c r="EF656" s="34"/>
      <c r="EG656" s="34"/>
      <c r="EH656" s="34"/>
      <c r="EI656" s="34"/>
      <c r="EJ656" s="34"/>
      <c r="EK656" s="34"/>
      <c r="EL656" s="34"/>
      <c r="EM656" s="34"/>
      <c r="EN656" s="34"/>
      <c r="EO656" s="34"/>
      <c r="EP656" s="34"/>
      <c r="EQ656" s="34"/>
      <c r="ER656" s="34"/>
      <c r="ES656" s="34"/>
      <c r="ET656" s="34"/>
      <c r="EU656" s="34"/>
      <c r="EV656" s="34"/>
      <c r="EW656" s="34"/>
      <c r="EX656" s="34"/>
      <c r="EY656" s="34"/>
      <c r="EZ656" s="34"/>
      <c r="FA656" s="34"/>
      <c r="FB656" s="34"/>
      <c r="FC656" s="34"/>
      <c r="FD656" s="34"/>
      <c r="FE656" s="34"/>
      <c r="FF656" s="34"/>
      <c r="FG656" s="34"/>
      <c r="FH656" s="34"/>
      <c r="FI656" s="34"/>
      <c r="FJ656" s="34"/>
      <c r="FK656" s="34"/>
      <c r="FL656" s="34"/>
      <c r="FM656" s="34"/>
      <c r="FN656" s="34"/>
      <c r="FO656" s="34"/>
      <c r="FP656" s="34"/>
      <c r="FQ656" s="34"/>
      <c r="FR656" s="34"/>
      <c r="FS656" s="34"/>
      <c r="FT656" s="34"/>
      <c r="FU656" s="34"/>
      <c r="FV656" s="34"/>
      <c r="FW656" s="34"/>
      <c r="FX656" s="34"/>
      <c r="FY656" s="34"/>
      <c r="FZ656" s="34"/>
      <c r="GA656" s="34"/>
      <c r="GB656" s="34"/>
      <c r="GC656" s="34"/>
      <c r="GD656" s="34"/>
      <c r="GE656" s="34"/>
      <c r="GF656" s="34"/>
      <c r="GG656" s="34"/>
      <c r="GH656" s="34"/>
      <c r="GI656" s="34"/>
      <c r="GJ656" s="34"/>
      <c r="GK656" s="34"/>
      <c r="GL656" s="34"/>
      <c r="GM656" s="34"/>
      <c r="GN656" s="34"/>
      <c r="GO656" s="34"/>
      <c r="GP656" s="34"/>
      <c r="GQ656" s="34"/>
      <c r="GR656" s="34"/>
      <c r="GS656" s="34"/>
      <c r="GT656" s="34"/>
      <c r="GU656" s="34"/>
      <c r="GV656" s="34"/>
      <c r="GW656" s="34"/>
      <c r="GX656" s="34"/>
      <c r="GY656" s="34"/>
      <c r="GZ656" s="34"/>
      <c r="HA656" s="34"/>
      <c r="HB656" s="34"/>
      <c r="HC656" s="34"/>
      <c r="HD656" s="34"/>
      <c r="HE656" s="34"/>
      <c r="HF656" s="34"/>
      <c r="HG656" s="34"/>
      <c r="HH656" s="34"/>
      <c r="HI656" s="34"/>
      <c r="HJ656" s="34"/>
      <c r="HK656" s="34"/>
      <c r="HL656" s="34"/>
      <c r="HM656" s="34"/>
      <c r="HN656" s="34"/>
      <c r="HO656" s="34"/>
      <c r="HP656" s="34"/>
      <c r="HQ656" s="34"/>
      <c r="HR656" s="34"/>
      <c r="HS656" s="34"/>
      <c r="HT656" s="34"/>
      <c r="HU656" s="34"/>
      <c r="HV656" s="34"/>
      <c r="HW656" s="34"/>
      <c r="HX656" s="34"/>
      <c r="HY656" s="34"/>
      <c r="HZ656" s="34"/>
    </row>
    <row r="657" spans="107:234" s="99" customFormat="1">
      <c r="DC657" s="34"/>
      <c r="DD657" s="34"/>
      <c r="DE657" s="34"/>
      <c r="DF657" s="34"/>
      <c r="DG657" s="34"/>
      <c r="DH657" s="34"/>
      <c r="DI657" s="34"/>
      <c r="DJ657" s="34"/>
      <c r="DK657" s="34"/>
      <c r="DL657" s="34"/>
      <c r="DM657" s="34"/>
      <c r="DN657" s="34"/>
      <c r="DO657" s="34"/>
      <c r="DP657" s="34"/>
      <c r="DQ657" s="34"/>
      <c r="DR657" s="34"/>
      <c r="DS657" s="34"/>
      <c r="DT657" s="34"/>
      <c r="DU657" s="34"/>
      <c r="DV657" s="34"/>
      <c r="DW657" s="34"/>
      <c r="DX657" s="34"/>
      <c r="DY657" s="34"/>
      <c r="DZ657" s="34"/>
      <c r="EA657" s="34"/>
      <c r="EB657" s="34"/>
      <c r="EC657" s="34"/>
      <c r="ED657" s="34"/>
      <c r="EE657" s="34"/>
      <c r="EF657" s="34"/>
      <c r="EG657" s="34"/>
      <c r="EH657" s="34"/>
      <c r="EI657" s="34"/>
      <c r="EJ657" s="34"/>
      <c r="EK657" s="34"/>
      <c r="EL657" s="34"/>
      <c r="EM657" s="34"/>
      <c r="EN657" s="34"/>
      <c r="EO657" s="34"/>
      <c r="EP657" s="34"/>
      <c r="EQ657" s="34"/>
      <c r="ER657" s="34"/>
      <c r="ES657" s="34"/>
      <c r="ET657" s="34"/>
      <c r="EU657" s="34"/>
      <c r="EV657" s="34"/>
      <c r="EW657" s="34"/>
      <c r="EX657" s="34"/>
      <c r="EY657" s="34"/>
      <c r="EZ657" s="34"/>
      <c r="FA657" s="34"/>
      <c r="FB657" s="34"/>
      <c r="FC657" s="34"/>
      <c r="FD657" s="34"/>
      <c r="FE657" s="34"/>
      <c r="FF657" s="34"/>
      <c r="FG657" s="34"/>
      <c r="FH657" s="34"/>
      <c r="FI657" s="34"/>
      <c r="FJ657" s="34"/>
      <c r="FK657" s="34"/>
      <c r="FL657" s="34"/>
      <c r="FM657" s="34"/>
      <c r="FN657" s="34"/>
      <c r="FO657" s="34"/>
      <c r="FP657" s="34"/>
      <c r="FQ657" s="34"/>
      <c r="FR657" s="34"/>
      <c r="FS657" s="34"/>
      <c r="FT657" s="34"/>
      <c r="FU657" s="34"/>
      <c r="FV657" s="34"/>
      <c r="FW657" s="34"/>
      <c r="FX657" s="34"/>
      <c r="FY657" s="34"/>
      <c r="FZ657" s="34"/>
      <c r="GA657" s="34"/>
      <c r="GB657" s="34"/>
      <c r="GC657" s="34"/>
      <c r="GD657" s="34"/>
      <c r="GE657" s="34"/>
      <c r="GF657" s="34"/>
      <c r="GG657" s="34"/>
      <c r="GH657" s="34"/>
      <c r="GI657" s="34"/>
      <c r="GJ657" s="34"/>
      <c r="GK657" s="34"/>
      <c r="GL657" s="34"/>
      <c r="GM657" s="34"/>
      <c r="GN657" s="34"/>
      <c r="GO657" s="34"/>
      <c r="GP657" s="34"/>
      <c r="GQ657" s="34"/>
      <c r="GR657" s="34"/>
      <c r="GS657" s="34"/>
      <c r="GT657" s="34"/>
      <c r="GU657" s="34"/>
      <c r="GV657" s="34"/>
      <c r="GW657" s="34"/>
      <c r="GX657" s="34"/>
      <c r="GY657" s="34"/>
      <c r="GZ657" s="34"/>
      <c r="HA657" s="34"/>
      <c r="HB657" s="34"/>
      <c r="HC657" s="34"/>
      <c r="HD657" s="34"/>
      <c r="HE657" s="34"/>
      <c r="HF657" s="34"/>
      <c r="HG657" s="34"/>
      <c r="HH657" s="34"/>
      <c r="HI657" s="34"/>
      <c r="HJ657" s="34"/>
      <c r="HK657" s="34"/>
      <c r="HL657" s="34"/>
      <c r="HM657" s="34"/>
      <c r="HN657" s="34"/>
      <c r="HO657" s="34"/>
      <c r="HP657" s="34"/>
      <c r="HQ657" s="34"/>
      <c r="HR657" s="34"/>
      <c r="HS657" s="34"/>
      <c r="HT657" s="34"/>
      <c r="HU657" s="34"/>
      <c r="HV657" s="34"/>
      <c r="HW657" s="34"/>
      <c r="HX657" s="34"/>
      <c r="HY657" s="34"/>
      <c r="HZ657" s="34"/>
    </row>
    <row r="658" spans="107:234" s="99" customFormat="1">
      <c r="DC658" s="34"/>
      <c r="DD658" s="34"/>
      <c r="DE658" s="34"/>
      <c r="DF658" s="34"/>
      <c r="DG658" s="34"/>
      <c r="DH658" s="34"/>
      <c r="DI658" s="34"/>
      <c r="DJ658" s="34"/>
      <c r="DK658" s="34"/>
      <c r="DL658" s="34"/>
      <c r="DM658" s="34"/>
      <c r="DN658" s="34"/>
      <c r="DO658" s="34"/>
      <c r="DP658" s="34"/>
      <c r="DQ658" s="34"/>
      <c r="DR658" s="34"/>
      <c r="DS658" s="34"/>
      <c r="DT658" s="34"/>
      <c r="DU658" s="34"/>
      <c r="DV658" s="34"/>
      <c r="DW658" s="34"/>
      <c r="DX658" s="34"/>
      <c r="DY658" s="34"/>
      <c r="DZ658" s="34"/>
      <c r="EA658" s="34"/>
      <c r="EB658" s="34"/>
      <c r="EC658" s="34"/>
      <c r="ED658" s="34"/>
      <c r="EE658" s="34"/>
      <c r="EF658" s="34"/>
      <c r="EG658" s="34"/>
      <c r="EH658" s="34"/>
      <c r="EI658" s="34"/>
      <c r="EJ658" s="34"/>
      <c r="EK658" s="34"/>
      <c r="EL658" s="34"/>
      <c r="EM658" s="34"/>
      <c r="EN658" s="34"/>
      <c r="EO658" s="34"/>
      <c r="EP658" s="34"/>
      <c r="EQ658" s="34"/>
      <c r="ER658" s="34"/>
      <c r="ES658" s="34"/>
      <c r="ET658" s="34"/>
      <c r="EU658" s="34"/>
      <c r="EV658" s="34"/>
      <c r="EW658" s="34"/>
      <c r="EX658" s="34"/>
      <c r="EY658" s="34"/>
      <c r="EZ658" s="34"/>
      <c r="FA658" s="34"/>
      <c r="FB658" s="34"/>
      <c r="FC658" s="34"/>
      <c r="FD658" s="34"/>
      <c r="FE658" s="34"/>
      <c r="FF658" s="34"/>
      <c r="FG658" s="34"/>
      <c r="FH658" s="34"/>
      <c r="FI658" s="34"/>
      <c r="FJ658" s="34"/>
      <c r="FK658" s="34"/>
      <c r="FL658" s="34"/>
      <c r="FM658" s="34"/>
      <c r="FN658" s="34"/>
      <c r="FO658" s="34"/>
      <c r="FP658" s="34"/>
      <c r="FQ658" s="34"/>
      <c r="FR658" s="34"/>
      <c r="FS658" s="34"/>
      <c r="FT658" s="34"/>
      <c r="FU658" s="34"/>
      <c r="FV658" s="34"/>
      <c r="FW658" s="34"/>
      <c r="FX658" s="34"/>
      <c r="FY658" s="34"/>
      <c r="FZ658" s="34"/>
      <c r="GA658" s="34"/>
      <c r="GB658" s="34"/>
      <c r="GC658" s="34"/>
      <c r="GD658" s="34"/>
      <c r="GE658" s="34"/>
      <c r="GF658" s="34"/>
      <c r="GG658" s="34"/>
      <c r="GH658" s="34"/>
      <c r="GI658" s="34"/>
      <c r="GJ658" s="34"/>
      <c r="GK658" s="34"/>
      <c r="GL658" s="34"/>
      <c r="GM658" s="34"/>
      <c r="GN658" s="34"/>
      <c r="GO658" s="34"/>
      <c r="GP658" s="34"/>
      <c r="GQ658" s="34"/>
      <c r="GR658" s="34"/>
      <c r="GS658" s="34"/>
      <c r="GT658" s="34"/>
      <c r="GU658" s="34"/>
      <c r="GV658" s="34"/>
      <c r="GW658" s="34"/>
      <c r="GX658" s="34"/>
      <c r="GY658" s="34"/>
      <c r="GZ658" s="34"/>
      <c r="HA658" s="34"/>
      <c r="HB658" s="34"/>
      <c r="HC658" s="34"/>
      <c r="HD658" s="34"/>
      <c r="HE658" s="34"/>
      <c r="HF658" s="34"/>
      <c r="HG658" s="34"/>
      <c r="HH658" s="34"/>
      <c r="HI658" s="34"/>
      <c r="HJ658" s="34"/>
      <c r="HK658" s="34"/>
      <c r="HL658" s="34"/>
      <c r="HM658" s="34"/>
      <c r="HN658" s="34"/>
      <c r="HO658" s="34"/>
      <c r="HP658" s="34"/>
      <c r="HQ658" s="34"/>
      <c r="HR658" s="34"/>
      <c r="HS658" s="34"/>
      <c r="HT658" s="34"/>
      <c r="HU658" s="34"/>
      <c r="HV658" s="34"/>
      <c r="HW658" s="34"/>
      <c r="HX658" s="34"/>
      <c r="HY658" s="34"/>
      <c r="HZ658" s="34"/>
    </row>
    <row r="659" spans="107:234" s="99" customFormat="1">
      <c r="DC659" s="34"/>
      <c r="DD659" s="34"/>
      <c r="DE659" s="34"/>
      <c r="DF659" s="34"/>
      <c r="DG659" s="34"/>
      <c r="DH659" s="34"/>
      <c r="DI659" s="34"/>
      <c r="DJ659" s="34"/>
      <c r="DK659" s="34"/>
      <c r="DL659" s="34"/>
      <c r="DM659" s="34"/>
      <c r="DN659" s="34"/>
      <c r="DO659" s="34"/>
      <c r="DP659" s="34"/>
      <c r="DQ659" s="34"/>
      <c r="DR659" s="34"/>
      <c r="DS659" s="34"/>
      <c r="DT659" s="34"/>
      <c r="DU659" s="34"/>
      <c r="DV659" s="34"/>
      <c r="DW659" s="34"/>
      <c r="DX659" s="34"/>
      <c r="DY659" s="34"/>
      <c r="DZ659" s="34"/>
      <c r="EA659" s="34"/>
      <c r="EB659" s="34"/>
      <c r="EC659" s="34"/>
      <c r="ED659" s="34"/>
      <c r="EE659" s="34"/>
      <c r="EF659" s="34"/>
      <c r="EG659" s="34"/>
      <c r="EH659" s="34"/>
      <c r="EI659" s="34"/>
      <c r="EJ659" s="34"/>
      <c r="EK659" s="34"/>
      <c r="EL659" s="34"/>
      <c r="EM659" s="34"/>
      <c r="EN659" s="34"/>
      <c r="EO659" s="34"/>
      <c r="EP659" s="34"/>
      <c r="EQ659" s="34"/>
      <c r="ER659" s="34"/>
      <c r="ES659" s="34"/>
      <c r="ET659" s="34"/>
      <c r="EU659" s="34"/>
      <c r="EV659" s="34"/>
      <c r="EW659" s="34"/>
      <c r="EX659" s="34"/>
      <c r="EY659" s="34"/>
      <c r="EZ659" s="34"/>
      <c r="FA659" s="34"/>
      <c r="FB659" s="34"/>
      <c r="FC659" s="34"/>
      <c r="FD659" s="34"/>
      <c r="FE659" s="34"/>
      <c r="FF659" s="34"/>
      <c r="FG659" s="34"/>
      <c r="FH659" s="34"/>
      <c r="FI659" s="34"/>
      <c r="FJ659" s="34"/>
      <c r="FK659" s="34"/>
      <c r="FL659" s="34"/>
      <c r="FM659" s="34"/>
      <c r="FN659" s="34"/>
      <c r="FO659" s="34"/>
      <c r="FP659" s="34"/>
      <c r="FQ659" s="34"/>
      <c r="FR659" s="34"/>
      <c r="FS659" s="34"/>
      <c r="FT659" s="34"/>
      <c r="FU659" s="34"/>
      <c r="FV659" s="34"/>
      <c r="FW659" s="34"/>
      <c r="FX659" s="34"/>
      <c r="FY659" s="34"/>
      <c r="FZ659" s="34"/>
      <c r="GA659" s="34"/>
      <c r="GB659" s="34"/>
      <c r="GC659" s="34"/>
      <c r="GD659" s="34"/>
      <c r="GE659" s="34"/>
      <c r="GF659" s="34"/>
      <c r="GG659" s="34"/>
      <c r="GH659" s="34"/>
      <c r="GI659" s="34"/>
      <c r="GJ659" s="34"/>
      <c r="GK659" s="34"/>
      <c r="GL659" s="34"/>
      <c r="GM659" s="34"/>
      <c r="GN659" s="34"/>
      <c r="GO659" s="34"/>
      <c r="GP659" s="34"/>
      <c r="GQ659" s="34"/>
      <c r="GR659" s="34"/>
      <c r="GS659" s="34"/>
      <c r="GT659" s="34"/>
      <c r="GU659" s="34"/>
      <c r="GV659" s="34"/>
      <c r="GW659" s="34"/>
      <c r="GX659" s="34"/>
      <c r="GY659" s="34"/>
      <c r="GZ659" s="34"/>
      <c r="HA659" s="34"/>
      <c r="HB659" s="34"/>
      <c r="HC659" s="34"/>
      <c r="HD659" s="34"/>
      <c r="HE659" s="34"/>
      <c r="HF659" s="34"/>
      <c r="HG659" s="34"/>
      <c r="HH659" s="34"/>
      <c r="HI659" s="34"/>
      <c r="HJ659" s="34"/>
      <c r="HK659" s="34"/>
      <c r="HL659" s="34"/>
      <c r="HM659" s="34"/>
      <c r="HN659" s="34"/>
      <c r="HO659" s="34"/>
      <c r="HP659" s="34"/>
      <c r="HQ659" s="34"/>
      <c r="HR659" s="34"/>
      <c r="HS659" s="34"/>
      <c r="HT659" s="34"/>
      <c r="HU659" s="34"/>
      <c r="HV659" s="34"/>
      <c r="HW659" s="34"/>
      <c r="HX659" s="34"/>
      <c r="HY659" s="34"/>
      <c r="HZ659" s="34"/>
    </row>
    <row r="660" spans="107:234" s="99" customFormat="1">
      <c r="DC660" s="34"/>
      <c r="DD660" s="34"/>
      <c r="DE660" s="34"/>
      <c r="DF660" s="34"/>
      <c r="DG660" s="34"/>
      <c r="DH660" s="34"/>
      <c r="DI660" s="34"/>
      <c r="DJ660" s="34"/>
      <c r="DK660" s="34"/>
      <c r="DL660" s="34"/>
      <c r="DM660" s="34"/>
      <c r="DN660" s="34"/>
      <c r="DO660" s="34"/>
      <c r="DP660" s="34"/>
      <c r="DQ660" s="34"/>
      <c r="DR660" s="34"/>
      <c r="DS660" s="34"/>
      <c r="DT660" s="34"/>
      <c r="DU660" s="34"/>
      <c r="DV660" s="34"/>
      <c r="DW660" s="34"/>
      <c r="DX660" s="34"/>
      <c r="DY660" s="34"/>
      <c r="DZ660" s="34"/>
      <c r="EA660" s="34"/>
      <c r="EB660" s="34"/>
      <c r="EC660" s="34"/>
      <c r="ED660" s="34"/>
      <c r="EE660" s="34"/>
      <c r="EF660" s="34"/>
      <c r="EG660" s="34"/>
      <c r="EH660" s="34"/>
      <c r="EI660" s="34"/>
      <c r="EJ660" s="34"/>
      <c r="EK660" s="34"/>
      <c r="EL660" s="34"/>
      <c r="EM660" s="34"/>
      <c r="EN660" s="34"/>
      <c r="EO660" s="34"/>
      <c r="EP660" s="34"/>
      <c r="EQ660" s="34"/>
      <c r="ER660" s="34"/>
      <c r="ES660" s="34"/>
      <c r="ET660" s="34"/>
      <c r="EU660" s="34"/>
      <c r="EV660" s="34"/>
      <c r="EW660" s="34"/>
      <c r="EX660" s="34"/>
      <c r="EY660" s="34"/>
      <c r="EZ660" s="34"/>
      <c r="FA660" s="34"/>
      <c r="FB660" s="34"/>
      <c r="FC660" s="34"/>
      <c r="FD660" s="34"/>
      <c r="FE660" s="34"/>
      <c r="FF660" s="34"/>
      <c r="FG660" s="34"/>
      <c r="FH660" s="34"/>
      <c r="FI660" s="34"/>
      <c r="FJ660" s="34"/>
      <c r="FK660" s="34"/>
      <c r="FL660" s="34"/>
      <c r="FM660" s="34"/>
      <c r="FN660" s="34"/>
      <c r="FO660" s="34"/>
      <c r="FP660" s="34"/>
      <c r="FQ660" s="34"/>
      <c r="FR660" s="34"/>
      <c r="FS660" s="34"/>
      <c r="FT660" s="34"/>
      <c r="FU660" s="34"/>
      <c r="FV660" s="34"/>
      <c r="FW660" s="34"/>
      <c r="FX660" s="34"/>
      <c r="FY660" s="34"/>
      <c r="FZ660" s="34"/>
      <c r="GA660" s="34"/>
      <c r="GB660" s="34"/>
      <c r="GC660" s="34"/>
      <c r="GD660" s="34"/>
      <c r="GE660" s="34"/>
      <c r="GF660" s="34"/>
      <c r="GG660" s="34"/>
      <c r="GH660" s="34"/>
      <c r="GI660" s="34"/>
      <c r="GJ660" s="34"/>
      <c r="GK660" s="34"/>
      <c r="GL660" s="34"/>
      <c r="GM660" s="34"/>
      <c r="GN660" s="34"/>
      <c r="GO660" s="34"/>
      <c r="GP660" s="34"/>
      <c r="GQ660" s="34"/>
      <c r="GR660" s="34"/>
      <c r="GS660" s="34"/>
      <c r="GT660" s="34"/>
      <c r="GU660" s="34"/>
      <c r="GV660" s="34"/>
      <c r="GW660" s="34"/>
      <c r="GX660" s="34"/>
      <c r="GY660" s="34"/>
      <c r="GZ660" s="34"/>
      <c r="HA660" s="34"/>
      <c r="HB660" s="34"/>
      <c r="HC660" s="34"/>
      <c r="HD660" s="34"/>
      <c r="HE660" s="34"/>
      <c r="HF660" s="34"/>
      <c r="HG660" s="34"/>
      <c r="HH660" s="34"/>
      <c r="HI660" s="34"/>
      <c r="HJ660" s="34"/>
      <c r="HK660" s="34"/>
      <c r="HL660" s="34"/>
      <c r="HM660" s="34"/>
      <c r="HN660" s="34"/>
      <c r="HO660" s="34"/>
      <c r="HP660" s="34"/>
      <c r="HQ660" s="34"/>
      <c r="HR660" s="34"/>
      <c r="HS660" s="34"/>
      <c r="HT660" s="34"/>
      <c r="HU660" s="34"/>
      <c r="HV660" s="34"/>
      <c r="HW660" s="34"/>
      <c r="HX660" s="34"/>
      <c r="HY660" s="34"/>
      <c r="HZ660" s="34"/>
    </row>
    <row r="661" spans="107:234" s="99" customFormat="1">
      <c r="DC661" s="34"/>
      <c r="DD661" s="34"/>
      <c r="DE661" s="34"/>
      <c r="DF661" s="34"/>
      <c r="DG661" s="34"/>
      <c r="DH661" s="34"/>
      <c r="DI661" s="34"/>
      <c r="DJ661" s="34"/>
      <c r="DK661" s="34"/>
      <c r="DL661" s="34"/>
      <c r="DM661" s="34"/>
      <c r="DN661" s="34"/>
      <c r="DO661" s="34"/>
      <c r="DP661" s="34"/>
      <c r="DQ661" s="34"/>
      <c r="DR661" s="34"/>
      <c r="DS661" s="34"/>
      <c r="DT661" s="34"/>
      <c r="DU661" s="34"/>
      <c r="DV661" s="34"/>
      <c r="DW661" s="34"/>
      <c r="DX661" s="34"/>
      <c r="DY661" s="34"/>
      <c r="DZ661" s="34"/>
      <c r="EA661" s="34"/>
      <c r="EB661" s="34"/>
      <c r="EC661" s="34"/>
      <c r="ED661" s="34"/>
      <c r="EE661" s="34"/>
      <c r="EF661" s="34"/>
      <c r="EG661" s="34"/>
      <c r="EH661" s="34"/>
      <c r="EI661" s="34"/>
      <c r="EJ661" s="34"/>
      <c r="EK661" s="34"/>
      <c r="EL661" s="34"/>
      <c r="EM661" s="34"/>
      <c r="EN661" s="34"/>
      <c r="EO661" s="34"/>
      <c r="EP661" s="34"/>
      <c r="EQ661" s="34"/>
      <c r="ER661" s="34"/>
      <c r="ES661" s="34"/>
      <c r="ET661" s="34"/>
      <c r="EU661" s="34"/>
      <c r="EV661" s="34"/>
      <c r="EW661" s="34"/>
      <c r="EX661" s="34"/>
      <c r="EY661" s="34"/>
      <c r="EZ661" s="34"/>
      <c r="FA661" s="34"/>
      <c r="FB661" s="34"/>
      <c r="FC661" s="34"/>
      <c r="FD661" s="34"/>
      <c r="FE661" s="34"/>
      <c r="FF661" s="34"/>
      <c r="FG661" s="34"/>
      <c r="FH661" s="34"/>
      <c r="FI661" s="34"/>
      <c r="FJ661" s="34"/>
      <c r="FK661" s="34"/>
      <c r="FL661" s="34"/>
      <c r="FM661" s="34"/>
      <c r="FN661" s="34"/>
      <c r="FO661" s="34"/>
      <c r="FP661" s="34"/>
      <c r="FQ661" s="34"/>
      <c r="FR661" s="34"/>
      <c r="FS661" s="34"/>
      <c r="FT661" s="34"/>
      <c r="FU661" s="34"/>
      <c r="FV661" s="34"/>
      <c r="FW661" s="34"/>
      <c r="FX661" s="34"/>
      <c r="FY661" s="34"/>
      <c r="FZ661" s="34"/>
      <c r="GA661" s="34"/>
      <c r="GB661" s="34"/>
      <c r="GC661" s="34"/>
      <c r="GD661" s="34"/>
      <c r="GE661" s="34"/>
      <c r="GF661" s="34"/>
      <c r="GG661" s="34"/>
      <c r="GH661" s="34"/>
      <c r="GI661" s="34"/>
      <c r="GJ661" s="34"/>
      <c r="GK661" s="34"/>
      <c r="GL661" s="34"/>
      <c r="GM661" s="34"/>
      <c r="GN661" s="34"/>
      <c r="GO661" s="34"/>
      <c r="GP661" s="34"/>
      <c r="GQ661" s="34"/>
      <c r="GR661" s="34"/>
      <c r="GS661" s="34"/>
      <c r="GT661" s="34"/>
      <c r="GU661" s="34"/>
      <c r="GV661" s="34"/>
      <c r="GW661" s="34"/>
      <c r="GX661" s="34"/>
      <c r="GY661" s="34"/>
      <c r="GZ661" s="34"/>
      <c r="HA661" s="34"/>
      <c r="HB661" s="34"/>
      <c r="HC661" s="34"/>
      <c r="HD661" s="34"/>
      <c r="HE661" s="34"/>
      <c r="HF661" s="34"/>
      <c r="HG661" s="34"/>
      <c r="HH661" s="34"/>
      <c r="HI661" s="34"/>
      <c r="HJ661" s="34"/>
      <c r="HK661" s="34"/>
      <c r="HL661" s="34"/>
      <c r="HM661" s="34"/>
      <c r="HN661" s="34"/>
      <c r="HO661" s="34"/>
      <c r="HP661" s="34"/>
      <c r="HQ661" s="34"/>
      <c r="HR661" s="34"/>
      <c r="HS661" s="34"/>
      <c r="HT661" s="34"/>
      <c r="HU661" s="34"/>
      <c r="HV661" s="34"/>
      <c r="HW661" s="34"/>
      <c r="HX661" s="34"/>
      <c r="HY661" s="34"/>
      <c r="HZ661" s="34"/>
    </row>
    <row r="662" spans="107:234" s="99" customFormat="1">
      <c r="DC662" s="34"/>
      <c r="DD662" s="34"/>
      <c r="DE662" s="34"/>
      <c r="DF662" s="34"/>
      <c r="DG662" s="34"/>
      <c r="DH662" s="34"/>
      <c r="DI662" s="34"/>
      <c r="DJ662" s="34"/>
      <c r="DK662" s="34"/>
      <c r="DL662" s="34"/>
      <c r="DM662" s="34"/>
      <c r="DN662" s="34"/>
      <c r="DO662" s="34"/>
      <c r="DP662" s="34"/>
      <c r="DQ662" s="34"/>
      <c r="DR662" s="34"/>
      <c r="DS662" s="34"/>
      <c r="DT662" s="34"/>
      <c r="DU662" s="34"/>
      <c r="DV662" s="34"/>
      <c r="DW662" s="34"/>
      <c r="DX662" s="34"/>
      <c r="DY662" s="34"/>
      <c r="DZ662" s="34"/>
      <c r="EA662" s="34"/>
      <c r="EB662" s="34"/>
      <c r="EC662" s="34"/>
      <c r="ED662" s="34"/>
      <c r="EE662" s="34"/>
      <c r="EF662" s="34"/>
      <c r="EG662" s="34"/>
      <c r="EH662" s="34"/>
      <c r="EI662" s="34"/>
      <c r="EJ662" s="34"/>
      <c r="EK662" s="34"/>
      <c r="EL662" s="34"/>
      <c r="EM662" s="34"/>
      <c r="EN662" s="34"/>
      <c r="EO662" s="34"/>
      <c r="EP662" s="34"/>
      <c r="EQ662" s="34"/>
      <c r="ER662" s="34"/>
      <c r="ES662" s="34"/>
      <c r="ET662" s="34"/>
      <c r="EU662" s="34"/>
      <c r="EV662" s="34"/>
      <c r="EW662" s="34"/>
      <c r="EX662" s="34"/>
      <c r="EY662" s="34"/>
      <c r="EZ662" s="34"/>
      <c r="FA662" s="34"/>
      <c r="FB662" s="34"/>
      <c r="FC662" s="34"/>
      <c r="FD662" s="34"/>
      <c r="FE662" s="34"/>
      <c r="FF662" s="34"/>
      <c r="FG662" s="34"/>
      <c r="FH662" s="34"/>
      <c r="FI662" s="34"/>
      <c r="FJ662" s="34"/>
      <c r="FK662" s="34"/>
      <c r="FL662" s="34"/>
      <c r="FM662" s="34"/>
      <c r="FN662" s="34"/>
      <c r="FO662" s="34"/>
      <c r="FP662" s="34"/>
      <c r="FQ662" s="34"/>
      <c r="FR662" s="34"/>
      <c r="FS662" s="34"/>
      <c r="FT662" s="34"/>
      <c r="FU662" s="34"/>
      <c r="FV662" s="34"/>
      <c r="FW662" s="34"/>
      <c r="FX662" s="34"/>
      <c r="FY662" s="34"/>
      <c r="FZ662" s="34"/>
      <c r="GA662" s="34"/>
      <c r="GB662" s="34"/>
      <c r="GC662" s="34"/>
      <c r="GD662" s="34"/>
      <c r="GE662" s="34"/>
      <c r="GF662" s="34"/>
      <c r="GG662" s="34"/>
      <c r="GH662" s="34"/>
      <c r="GI662" s="34"/>
      <c r="GJ662" s="34"/>
      <c r="GK662" s="34"/>
      <c r="GL662" s="34"/>
      <c r="GM662" s="34"/>
      <c r="GN662" s="34"/>
      <c r="GO662" s="34"/>
      <c r="GP662" s="34"/>
      <c r="GQ662" s="34"/>
      <c r="GR662" s="34"/>
      <c r="GS662" s="34"/>
      <c r="GT662" s="34"/>
      <c r="GU662" s="34"/>
      <c r="GV662" s="34"/>
      <c r="GW662" s="34"/>
      <c r="GX662" s="34"/>
      <c r="GY662" s="34"/>
      <c r="GZ662" s="34"/>
      <c r="HA662" s="34"/>
      <c r="HB662" s="34"/>
      <c r="HC662" s="34"/>
      <c r="HD662" s="34"/>
      <c r="HE662" s="34"/>
      <c r="HF662" s="34"/>
      <c r="HG662" s="34"/>
      <c r="HH662" s="34"/>
      <c r="HI662" s="34"/>
      <c r="HJ662" s="34"/>
      <c r="HK662" s="34"/>
      <c r="HL662" s="34"/>
      <c r="HM662" s="34"/>
      <c r="HN662" s="34"/>
      <c r="HO662" s="34"/>
      <c r="HP662" s="34"/>
      <c r="HQ662" s="34"/>
      <c r="HR662" s="34"/>
      <c r="HS662" s="34"/>
      <c r="HT662" s="34"/>
      <c r="HU662" s="34"/>
      <c r="HV662" s="34"/>
      <c r="HW662" s="34"/>
      <c r="HX662" s="34"/>
      <c r="HY662" s="34"/>
      <c r="HZ662" s="34"/>
    </row>
    <row r="663" spans="107:234" s="99" customFormat="1">
      <c r="DC663" s="34"/>
      <c r="DD663" s="34"/>
      <c r="DE663" s="34"/>
      <c r="DF663" s="34"/>
      <c r="DG663" s="34"/>
      <c r="DH663" s="34"/>
      <c r="DI663" s="34"/>
      <c r="DJ663" s="34"/>
      <c r="DK663" s="34"/>
      <c r="DL663" s="34"/>
      <c r="DM663" s="34"/>
      <c r="DN663" s="34"/>
      <c r="DO663" s="34"/>
      <c r="DP663" s="34"/>
      <c r="DQ663" s="34"/>
      <c r="DR663" s="34"/>
      <c r="DS663" s="34"/>
      <c r="DT663" s="34"/>
      <c r="DU663" s="34"/>
      <c r="DV663" s="34"/>
      <c r="DW663" s="34"/>
      <c r="DX663" s="34"/>
      <c r="DY663" s="34"/>
      <c r="DZ663" s="34"/>
      <c r="EA663" s="34"/>
      <c r="EB663" s="34"/>
      <c r="EC663" s="34"/>
      <c r="ED663" s="34"/>
      <c r="EE663" s="34"/>
      <c r="EF663" s="34"/>
      <c r="EG663" s="34"/>
      <c r="EH663" s="34"/>
      <c r="EI663" s="34"/>
      <c r="EJ663" s="34"/>
      <c r="EK663" s="34"/>
      <c r="EL663" s="34"/>
      <c r="EM663" s="34"/>
      <c r="EN663" s="34"/>
      <c r="EO663" s="34"/>
      <c r="EP663" s="34"/>
      <c r="EQ663" s="34"/>
      <c r="ER663" s="34"/>
      <c r="ES663" s="34"/>
      <c r="ET663" s="34"/>
      <c r="EU663" s="34"/>
      <c r="EV663" s="34"/>
      <c r="EW663" s="34"/>
      <c r="EX663" s="34"/>
      <c r="EY663" s="34"/>
      <c r="EZ663" s="34"/>
      <c r="FA663" s="34"/>
      <c r="FB663" s="34"/>
      <c r="FC663" s="34"/>
      <c r="FD663" s="34"/>
      <c r="FE663" s="34"/>
      <c r="FF663" s="34"/>
      <c r="FG663" s="34"/>
      <c r="FH663" s="34"/>
      <c r="FI663" s="34"/>
      <c r="FJ663" s="34"/>
      <c r="FK663" s="34"/>
      <c r="FL663" s="34"/>
      <c r="FM663" s="34"/>
      <c r="FN663" s="34"/>
      <c r="FO663" s="34"/>
      <c r="FP663" s="34"/>
      <c r="FQ663" s="34"/>
      <c r="FR663" s="34"/>
      <c r="FS663" s="34"/>
      <c r="FT663" s="34"/>
      <c r="FU663" s="34"/>
      <c r="FV663" s="34"/>
      <c r="FW663" s="34"/>
      <c r="FX663" s="34"/>
      <c r="FY663" s="34"/>
      <c r="FZ663" s="34"/>
      <c r="GA663" s="34"/>
      <c r="GB663" s="34"/>
      <c r="GC663" s="34"/>
      <c r="GD663" s="34"/>
      <c r="GE663" s="34"/>
      <c r="GF663" s="34"/>
      <c r="GG663" s="34"/>
      <c r="GH663" s="34"/>
      <c r="GI663" s="34"/>
      <c r="GJ663" s="34"/>
      <c r="GK663" s="34"/>
      <c r="GL663" s="34"/>
      <c r="GM663" s="34"/>
      <c r="GN663" s="34"/>
      <c r="GO663" s="34"/>
      <c r="GP663" s="34"/>
      <c r="GQ663" s="34"/>
      <c r="GR663" s="34"/>
      <c r="GS663" s="34"/>
      <c r="GT663" s="34"/>
      <c r="GU663" s="34"/>
      <c r="GV663" s="34"/>
      <c r="GW663" s="34"/>
      <c r="GX663" s="34"/>
      <c r="GY663" s="34"/>
      <c r="GZ663" s="34"/>
      <c r="HA663" s="34"/>
      <c r="HB663" s="34"/>
      <c r="HC663" s="34"/>
      <c r="HD663" s="34"/>
      <c r="HE663" s="34"/>
      <c r="HF663" s="34"/>
      <c r="HG663" s="34"/>
      <c r="HH663" s="34"/>
      <c r="HI663" s="34"/>
      <c r="HJ663" s="34"/>
      <c r="HK663" s="34"/>
      <c r="HL663" s="34"/>
      <c r="HM663" s="34"/>
      <c r="HN663" s="34"/>
      <c r="HO663" s="34"/>
      <c r="HP663" s="34"/>
      <c r="HQ663" s="34"/>
      <c r="HR663" s="34"/>
      <c r="HS663" s="34"/>
      <c r="HT663" s="34"/>
      <c r="HU663" s="34"/>
      <c r="HV663" s="34"/>
      <c r="HW663" s="34"/>
      <c r="HX663" s="34"/>
      <c r="HY663" s="34"/>
      <c r="HZ663" s="34"/>
    </row>
    <row r="664" spans="107:234" s="99" customFormat="1">
      <c r="DC664" s="34"/>
      <c r="DD664" s="34"/>
      <c r="DE664" s="34"/>
      <c r="DF664" s="34"/>
      <c r="DG664" s="34"/>
      <c r="DH664" s="34"/>
      <c r="DI664" s="34"/>
      <c r="DJ664" s="34"/>
      <c r="DK664" s="34"/>
      <c r="DL664" s="34"/>
      <c r="DM664" s="34"/>
      <c r="DN664" s="34"/>
      <c r="DO664" s="34"/>
      <c r="DP664" s="34"/>
      <c r="DQ664" s="34"/>
      <c r="DR664" s="34"/>
      <c r="DS664" s="34"/>
      <c r="DT664" s="34"/>
      <c r="DU664" s="34"/>
      <c r="DV664" s="34"/>
      <c r="DW664" s="34"/>
      <c r="DX664" s="34"/>
      <c r="DY664" s="34"/>
      <c r="DZ664" s="34"/>
      <c r="EA664" s="34"/>
      <c r="EB664" s="34"/>
      <c r="EC664" s="34"/>
      <c r="ED664" s="34"/>
      <c r="EE664" s="34"/>
      <c r="EF664" s="34"/>
      <c r="EG664" s="34"/>
      <c r="EH664" s="34"/>
      <c r="EI664" s="34"/>
      <c r="EJ664" s="34"/>
      <c r="EK664" s="34"/>
      <c r="EL664" s="34"/>
      <c r="EM664" s="34"/>
      <c r="EN664" s="34"/>
      <c r="EO664" s="34"/>
      <c r="EP664" s="34"/>
      <c r="EQ664" s="34"/>
      <c r="ER664" s="34"/>
      <c r="ES664" s="34"/>
      <c r="ET664" s="34"/>
      <c r="EU664" s="34"/>
      <c r="EV664" s="34"/>
      <c r="EW664" s="34"/>
      <c r="EX664" s="34"/>
      <c r="EY664" s="34"/>
      <c r="EZ664" s="34"/>
      <c r="FA664" s="34"/>
      <c r="FB664" s="34"/>
      <c r="FC664" s="34"/>
      <c r="FD664" s="34"/>
      <c r="FE664" s="34"/>
      <c r="FF664" s="34"/>
      <c r="FG664" s="34"/>
      <c r="FH664" s="34"/>
      <c r="FI664" s="34"/>
      <c r="FJ664" s="34"/>
      <c r="FK664" s="34"/>
      <c r="FL664" s="34"/>
      <c r="FM664" s="34"/>
      <c r="FN664" s="34"/>
      <c r="FO664" s="34"/>
      <c r="FP664" s="34"/>
      <c r="FQ664" s="34"/>
      <c r="FR664" s="34"/>
      <c r="FS664" s="34"/>
      <c r="FT664" s="34"/>
      <c r="FU664" s="34"/>
      <c r="FV664" s="34"/>
      <c r="FW664" s="34"/>
      <c r="FX664" s="34"/>
      <c r="FY664" s="34"/>
      <c r="FZ664" s="34"/>
      <c r="GA664" s="34"/>
      <c r="GB664" s="34"/>
      <c r="GC664" s="34"/>
      <c r="GD664" s="34"/>
      <c r="GE664" s="34"/>
      <c r="GF664" s="34"/>
      <c r="GG664" s="34"/>
      <c r="GH664" s="34"/>
      <c r="GI664" s="34"/>
      <c r="GJ664" s="34"/>
      <c r="GK664" s="34"/>
      <c r="GL664" s="34"/>
      <c r="GM664" s="34"/>
      <c r="GN664" s="34"/>
      <c r="GO664" s="34"/>
      <c r="GP664" s="34"/>
      <c r="GQ664" s="34"/>
      <c r="GR664" s="34"/>
      <c r="GS664" s="34"/>
      <c r="GT664" s="34"/>
      <c r="GU664" s="34"/>
      <c r="GV664" s="34"/>
      <c r="GW664" s="34"/>
      <c r="GX664" s="34"/>
      <c r="GY664" s="34"/>
      <c r="GZ664" s="34"/>
      <c r="HA664" s="34"/>
      <c r="HB664" s="34"/>
      <c r="HC664" s="34"/>
      <c r="HD664" s="34"/>
      <c r="HE664" s="34"/>
      <c r="HF664" s="34"/>
      <c r="HG664" s="34"/>
      <c r="HH664" s="34"/>
      <c r="HI664" s="34"/>
      <c r="HJ664" s="34"/>
      <c r="HK664" s="34"/>
      <c r="HL664" s="34"/>
      <c r="HM664" s="34"/>
      <c r="HN664" s="34"/>
      <c r="HO664" s="34"/>
      <c r="HP664" s="34"/>
      <c r="HQ664" s="34"/>
      <c r="HR664" s="34"/>
      <c r="HS664" s="34"/>
      <c r="HT664" s="34"/>
      <c r="HU664" s="34"/>
      <c r="HV664" s="34"/>
      <c r="HW664" s="34"/>
      <c r="HX664" s="34"/>
      <c r="HY664" s="34"/>
      <c r="HZ664" s="34"/>
    </row>
    <row r="665" spans="107:234" s="99" customFormat="1">
      <c r="DC665" s="34"/>
      <c r="DD665" s="34"/>
      <c r="DE665" s="34"/>
      <c r="DF665" s="34"/>
      <c r="DG665" s="34"/>
      <c r="DH665" s="34"/>
      <c r="DI665" s="34"/>
      <c r="DJ665" s="34"/>
      <c r="DK665" s="34"/>
      <c r="DL665" s="34"/>
      <c r="DM665" s="34"/>
      <c r="DN665" s="34"/>
      <c r="DO665" s="34"/>
      <c r="DP665" s="34"/>
      <c r="DQ665" s="34"/>
      <c r="DR665" s="34"/>
      <c r="DS665" s="34"/>
      <c r="DT665" s="34"/>
      <c r="DU665" s="34"/>
      <c r="DV665" s="34"/>
      <c r="DW665" s="34"/>
      <c r="DX665" s="34"/>
      <c r="DY665" s="34"/>
      <c r="DZ665" s="34"/>
      <c r="EA665" s="34"/>
      <c r="EB665" s="34"/>
      <c r="EC665" s="34"/>
      <c r="ED665" s="34"/>
      <c r="EE665" s="34"/>
      <c r="EF665" s="34"/>
      <c r="EG665" s="34"/>
      <c r="EH665" s="34"/>
      <c r="EI665" s="34"/>
      <c r="EJ665" s="34"/>
      <c r="EK665" s="34"/>
      <c r="EL665" s="34"/>
      <c r="EM665" s="34"/>
      <c r="EN665" s="34"/>
      <c r="EO665" s="34"/>
      <c r="EP665" s="34"/>
      <c r="EQ665" s="34"/>
      <c r="ER665" s="34"/>
      <c r="ES665" s="34"/>
      <c r="ET665" s="34"/>
      <c r="EU665" s="34"/>
      <c r="EV665" s="34"/>
      <c r="EW665" s="34"/>
      <c r="EX665" s="34"/>
      <c r="EY665" s="34"/>
      <c r="EZ665" s="34"/>
      <c r="FA665" s="34"/>
      <c r="FB665" s="34"/>
      <c r="FC665" s="34"/>
      <c r="FD665" s="34"/>
      <c r="FE665" s="34"/>
      <c r="FF665" s="34"/>
      <c r="FG665" s="34"/>
      <c r="FH665" s="34"/>
      <c r="FI665" s="34"/>
      <c r="FJ665" s="34"/>
      <c r="FK665" s="34"/>
      <c r="FL665" s="34"/>
      <c r="FM665" s="34"/>
      <c r="FN665" s="34"/>
      <c r="FO665" s="34"/>
      <c r="FP665" s="34"/>
      <c r="FQ665" s="34"/>
      <c r="FR665" s="34"/>
      <c r="FS665" s="34"/>
      <c r="FT665" s="34"/>
      <c r="FU665" s="34"/>
      <c r="FV665" s="34"/>
      <c r="FW665" s="34"/>
      <c r="FX665" s="34"/>
      <c r="FY665" s="34"/>
      <c r="FZ665" s="34"/>
      <c r="GA665" s="34"/>
      <c r="GB665" s="34"/>
      <c r="GC665" s="34"/>
      <c r="GD665" s="34"/>
      <c r="GE665" s="34"/>
      <c r="GF665" s="34"/>
      <c r="GG665" s="34"/>
      <c r="GH665" s="34"/>
      <c r="GI665" s="34"/>
      <c r="GJ665" s="34"/>
      <c r="GK665" s="34"/>
      <c r="GL665" s="34"/>
      <c r="GM665" s="34"/>
      <c r="GN665" s="34"/>
      <c r="GO665" s="34"/>
      <c r="GP665" s="34"/>
      <c r="GQ665" s="34"/>
      <c r="GR665" s="34"/>
      <c r="GS665" s="34"/>
      <c r="GT665" s="34"/>
      <c r="GU665" s="34"/>
      <c r="GV665" s="34"/>
      <c r="GW665" s="34"/>
      <c r="GX665" s="34"/>
      <c r="GY665" s="34"/>
      <c r="GZ665" s="34"/>
      <c r="HA665" s="34"/>
      <c r="HB665" s="34"/>
      <c r="HC665" s="34"/>
      <c r="HD665" s="34"/>
      <c r="HE665" s="34"/>
      <c r="HF665" s="34"/>
      <c r="HG665" s="34"/>
      <c r="HH665" s="34"/>
      <c r="HI665" s="34"/>
      <c r="HJ665" s="34"/>
      <c r="HK665" s="34"/>
      <c r="HL665" s="34"/>
      <c r="HM665" s="34"/>
      <c r="HN665" s="34"/>
      <c r="HO665" s="34"/>
      <c r="HP665" s="34"/>
      <c r="HQ665" s="34"/>
      <c r="HR665" s="34"/>
      <c r="HS665" s="34"/>
      <c r="HT665" s="34"/>
      <c r="HU665" s="34"/>
      <c r="HV665" s="34"/>
      <c r="HW665" s="34"/>
      <c r="HX665" s="34"/>
      <c r="HY665" s="34"/>
      <c r="HZ665" s="34"/>
    </row>
    <row r="666" spans="107:234" s="99" customFormat="1">
      <c r="DC666" s="34"/>
      <c r="DD666" s="34"/>
      <c r="DE666" s="34"/>
      <c r="DF666" s="34"/>
      <c r="DG666" s="34"/>
      <c r="DH666" s="34"/>
      <c r="DI666" s="34"/>
      <c r="DJ666" s="34"/>
      <c r="DK666" s="34"/>
      <c r="DL666" s="34"/>
      <c r="DM666" s="34"/>
      <c r="DN666" s="34"/>
      <c r="DO666" s="34"/>
      <c r="DP666" s="34"/>
      <c r="DQ666" s="34"/>
      <c r="DR666" s="34"/>
      <c r="DS666" s="34"/>
      <c r="DT666" s="34"/>
      <c r="DU666" s="34"/>
      <c r="DV666" s="34"/>
      <c r="DW666" s="34"/>
      <c r="DX666" s="34"/>
      <c r="DY666" s="34"/>
      <c r="DZ666" s="34"/>
      <c r="EA666" s="34"/>
      <c r="EB666" s="34"/>
      <c r="EC666" s="34"/>
      <c r="ED666" s="34"/>
      <c r="EE666" s="34"/>
      <c r="EF666" s="34"/>
      <c r="EG666" s="34"/>
      <c r="EH666" s="34"/>
      <c r="EI666" s="34"/>
      <c r="EJ666" s="34"/>
      <c r="EK666" s="34"/>
      <c r="EL666" s="34"/>
      <c r="EM666" s="34"/>
      <c r="EN666" s="34"/>
      <c r="EO666" s="34"/>
      <c r="EP666" s="34"/>
      <c r="EQ666" s="34"/>
      <c r="ER666" s="34"/>
      <c r="ES666" s="34"/>
      <c r="ET666" s="34"/>
      <c r="EU666" s="34"/>
      <c r="EV666" s="34"/>
      <c r="EW666" s="34"/>
      <c r="EX666" s="34"/>
      <c r="EY666" s="34"/>
      <c r="EZ666" s="34"/>
      <c r="FA666" s="34"/>
      <c r="FB666" s="34"/>
      <c r="FC666" s="34"/>
      <c r="FD666" s="34"/>
      <c r="FE666" s="34"/>
      <c r="FF666" s="34"/>
      <c r="FG666" s="34"/>
      <c r="FH666" s="34"/>
      <c r="FI666" s="34"/>
      <c r="FJ666" s="34"/>
      <c r="FK666" s="34"/>
      <c r="FL666" s="34"/>
      <c r="FM666" s="34"/>
      <c r="FN666" s="34"/>
      <c r="FO666" s="34"/>
      <c r="FP666" s="34"/>
      <c r="FQ666" s="34"/>
      <c r="FR666" s="34"/>
      <c r="FS666" s="34"/>
      <c r="FT666" s="34"/>
      <c r="FU666" s="34"/>
      <c r="FV666" s="34"/>
      <c r="FW666" s="34"/>
      <c r="FX666" s="34"/>
      <c r="FY666" s="34"/>
      <c r="FZ666" s="34"/>
      <c r="GA666" s="34"/>
      <c r="GB666" s="34"/>
      <c r="GC666" s="34"/>
      <c r="GD666" s="34"/>
      <c r="GE666" s="34"/>
      <c r="GF666" s="34"/>
      <c r="GG666" s="34"/>
      <c r="GH666" s="34"/>
      <c r="GI666" s="34"/>
      <c r="GJ666" s="34"/>
      <c r="GK666" s="34"/>
      <c r="GL666" s="34"/>
      <c r="GM666" s="34"/>
      <c r="GN666" s="34"/>
      <c r="GO666" s="34"/>
      <c r="GP666" s="34"/>
      <c r="GQ666" s="34"/>
      <c r="GR666" s="34"/>
      <c r="GS666" s="34"/>
      <c r="GT666" s="34"/>
      <c r="GU666" s="34"/>
      <c r="GV666" s="34"/>
      <c r="GW666" s="34"/>
      <c r="GX666" s="34"/>
      <c r="GY666" s="34"/>
      <c r="GZ666" s="34"/>
      <c r="HA666" s="34"/>
      <c r="HB666" s="34"/>
      <c r="HC666" s="34"/>
      <c r="HD666" s="34"/>
      <c r="HE666" s="34"/>
      <c r="HF666" s="34"/>
      <c r="HG666" s="34"/>
      <c r="HH666" s="34"/>
      <c r="HI666" s="34"/>
      <c r="HJ666" s="34"/>
      <c r="HK666" s="34"/>
      <c r="HL666" s="34"/>
      <c r="HM666" s="34"/>
      <c r="HN666" s="34"/>
      <c r="HO666" s="34"/>
      <c r="HP666" s="34"/>
      <c r="HQ666" s="34"/>
      <c r="HR666" s="34"/>
      <c r="HS666" s="34"/>
      <c r="HT666" s="34"/>
      <c r="HU666" s="34"/>
      <c r="HV666" s="34"/>
      <c r="HW666" s="34"/>
      <c r="HX666" s="34"/>
      <c r="HY666" s="34"/>
      <c r="HZ666" s="34"/>
    </row>
    <row r="667" spans="107:234" s="99" customFormat="1">
      <c r="DC667" s="34"/>
      <c r="DD667" s="34"/>
      <c r="DE667" s="34"/>
      <c r="DF667" s="34"/>
      <c r="DG667" s="34"/>
      <c r="DH667" s="34"/>
      <c r="DI667" s="34"/>
      <c r="DJ667" s="34"/>
      <c r="DK667" s="34"/>
      <c r="DL667" s="34"/>
      <c r="DM667" s="34"/>
      <c r="DN667" s="34"/>
      <c r="DO667" s="34"/>
      <c r="DP667" s="34"/>
      <c r="DQ667" s="34"/>
      <c r="DR667" s="34"/>
      <c r="DS667" s="34"/>
      <c r="DT667" s="34"/>
      <c r="DU667" s="34"/>
      <c r="DV667" s="34"/>
      <c r="DW667" s="34"/>
      <c r="DX667" s="34"/>
      <c r="DY667" s="34"/>
      <c r="DZ667" s="34"/>
      <c r="EA667" s="34"/>
      <c r="EB667" s="34"/>
      <c r="EC667" s="34"/>
      <c r="ED667" s="34"/>
      <c r="EE667" s="34"/>
      <c r="EF667" s="34"/>
      <c r="EG667" s="34"/>
      <c r="EH667" s="34"/>
      <c r="EI667" s="34"/>
      <c r="EJ667" s="34"/>
      <c r="EK667" s="34"/>
      <c r="EL667" s="34"/>
      <c r="EM667" s="34"/>
      <c r="EN667" s="34"/>
      <c r="EO667" s="34"/>
      <c r="EP667" s="34"/>
      <c r="EQ667" s="34"/>
      <c r="ER667" s="34"/>
      <c r="ES667" s="34"/>
      <c r="ET667" s="34"/>
      <c r="EU667" s="34"/>
      <c r="EV667" s="34"/>
      <c r="EW667" s="34"/>
      <c r="EX667" s="34"/>
      <c r="EY667" s="34"/>
      <c r="EZ667" s="34"/>
      <c r="FA667" s="34"/>
      <c r="FB667" s="34"/>
      <c r="FC667" s="34"/>
      <c r="FD667" s="34"/>
      <c r="FE667" s="34"/>
      <c r="FF667" s="34"/>
      <c r="FG667" s="34"/>
      <c r="FH667" s="34"/>
      <c r="FI667" s="34"/>
      <c r="FJ667" s="34"/>
      <c r="FK667" s="34"/>
      <c r="FL667" s="34"/>
      <c r="FM667" s="34"/>
      <c r="FN667" s="34"/>
      <c r="FO667" s="34"/>
      <c r="FP667" s="34"/>
      <c r="FQ667" s="34"/>
      <c r="FR667" s="34"/>
      <c r="FS667" s="34"/>
      <c r="FT667" s="34"/>
      <c r="FU667" s="34"/>
      <c r="FV667" s="34"/>
      <c r="FW667" s="34"/>
      <c r="FX667" s="34"/>
      <c r="FY667" s="34"/>
      <c r="FZ667" s="34"/>
      <c r="GA667" s="34"/>
      <c r="GB667" s="34"/>
      <c r="GC667" s="34"/>
      <c r="GD667" s="34"/>
      <c r="GE667" s="34"/>
      <c r="GF667" s="34"/>
      <c r="GG667" s="34"/>
      <c r="GH667" s="34"/>
      <c r="GI667" s="34"/>
      <c r="GJ667" s="34"/>
      <c r="GK667" s="34"/>
      <c r="GL667" s="34"/>
      <c r="GM667" s="34"/>
      <c r="GN667" s="34"/>
      <c r="GO667" s="34"/>
      <c r="GP667" s="34"/>
      <c r="GQ667" s="34"/>
      <c r="GR667" s="34"/>
      <c r="GS667" s="34"/>
      <c r="GT667" s="34"/>
      <c r="GU667" s="34"/>
      <c r="GV667" s="34"/>
      <c r="GW667" s="34"/>
      <c r="GX667" s="34"/>
      <c r="GY667" s="34"/>
      <c r="GZ667" s="34"/>
      <c r="HA667" s="34"/>
      <c r="HB667" s="34"/>
      <c r="HC667" s="34"/>
      <c r="HD667" s="34"/>
      <c r="HE667" s="34"/>
      <c r="HF667" s="34"/>
      <c r="HG667" s="34"/>
      <c r="HH667" s="34"/>
      <c r="HI667" s="34"/>
      <c r="HJ667" s="34"/>
      <c r="HK667" s="34"/>
      <c r="HL667" s="34"/>
      <c r="HM667" s="34"/>
      <c r="HN667" s="34"/>
      <c r="HO667" s="34"/>
      <c r="HP667" s="34"/>
      <c r="HQ667" s="34"/>
      <c r="HR667" s="34"/>
      <c r="HS667" s="34"/>
      <c r="HT667" s="34"/>
      <c r="HU667" s="34"/>
      <c r="HV667" s="34"/>
      <c r="HW667" s="34"/>
      <c r="HX667" s="34"/>
      <c r="HY667" s="34"/>
      <c r="HZ667" s="34"/>
    </row>
    <row r="668" spans="107:234" s="99" customFormat="1">
      <c r="DC668" s="34"/>
      <c r="DD668" s="34"/>
      <c r="DE668" s="34"/>
      <c r="DF668" s="34"/>
      <c r="DG668" s="34"/>
      <c r="DH668" s="34"/>
      <c r="DI668" s="34"/>
      <c r="DJ668" s="34"/>
      <c r="DK668" s="34"/>
      <c r="DL668" s="34"/>
      <c r="DM668" s="34"/>
      <c r="DN668" s="34"/>
      <c r="DO668" s="34"/>
      <c r="DP668" s="34"/>
      <c r="DQ668" s="34"/>
      <c r="DR668" s="34"/>
      <c r="DS668" s="34"/>
      <c r="DT668" s="34"/>
      <c r="DU668" s="34"/>
      <c r="DV668" s="34"/>
      <c r="DW668" s="34"/>
      <c r="DX668" s="34"/>
      <c r="DY668" s="34"/>
      <c r="DZ668" s="34"/>
      <c r="EA668" s="34"/>
      <c r="EB668" s="34"/>
      <c r="EC668" s="34"/>
      <c r="ED668" s="34"/>
      <c r="EE668" s="34"/>
      <c r="EF668" s="34"/>
      <c r="EG668" s="34"/>
      <c r="EH668" s="34"/>
      <c r="EI668" s="34"/>
      <c r="EJ668" s="34"/>
      <c r="EK668" s="34"/>
      <c r="EL668" s="34"/>
      <c r="EM668" s="34"/>
      <c r="EN668" s="34"/>
      <c r="EO668" s="34"/>
      <c r="EP668" s="34"/>
      <c r="EQ668" s="34"/>
      <c r="ER668" s="34"/>
      <c r="ES668" s="34"/>
      <c r="ET668" s="34"/>
      <c r="EU668" s="34"/>
      <c r="EV668" s="34"/>
      <c r="EW668" s="34"/>
      <c r="EX668" s="34"/>
      <c r="EY668" s="34"/>
      <c r="EZ668" s="34"/>
      <c r="FA668" s="34"/>
      <c r="FB668" s="34"/>
      <c r="FC668" s="34"/>
      <c r="FD668" s="34"/>
      <c r="FE668" s="34"/>
      <c r="FF668" s="34"/>
      <c r="FG668" s="34"/>
      <c r="FH668" s="34"/>
      <c r="FI668" s="34"/>
      <c r="FJ668" s="34"/>
      <c r="FK668" s="34"/>
      <c r="FL668" s="34"/>
      <c r="FM668" s="34"/>
      <c r="FN668" s="34"/>
      <c r="FO668" s="34"/>
      <c r="FP668" s="34"/>
      <c r="FQ668" s="34"/>
      <c r="FR668" s="34"/>
      <c r="FS668" s="34"/>
      <c r="FT668" s="34"/>
      <c r="FU668" s="34"/>
      <c r="FV668" s="34"/>
      <c r="FW668" s="34"/>
      <c r="FX668" s="34"/>
      <c r="FY668" s="34"/>
      <c r="FZ668" s="34"/>
      <c r="GA668" s="34"/>
      <c r="GB668" s="34"/>
      <c r="GC668" s="34"/>
      <c r="GD668" s="34"/>
      <c r="GE668" s="34"/>
      <c r="GF668" s="34"/>
      <c r="GG668" s="34"/>
      <c r="GH668" s="34"/>
      <c r="GI668" s="34"/>
      <c r="GJ668" s="34"/>
      <c r="GK668" s="34"/>
      <c r="GL668" s="34"/>
      <c r="GM668" s="34"/>
      <c r="GN668" s="34"/>
      <c r="GO668" s="34"/>
      <c r="GP668" s="34"/>
      <c r="GQ668" s="34"/>
      <c r="GR668" s="34"/>
      <c r="GS668" s="34"/>
      <c r="GT668" s="34"/>
      <c r="GU668" s="34"/>
      <c r="GV668" s="34"/>
      <c r="GW668" s="34"/>
      <c r="GX668" s="34"/>
      <c r="GY668" s="34"/>
      <c r="GZ668" s="34"/>
      <c r="HA668" s="34"/>
      <c r="HB668" s="34"/>
      <c r="HC668" s="34"/>
      <c r="HD668" s="34"/>
      <c r="HE668" s="34"/>
      <c r="HF668" s="34"/>
      <c r="HG668" s="34"/>
      <c r="HH668" s="34"/>
      <c r="HI668" s="34"/>
      <c r="HJ668" s="34"/>
      <c r="HK668" s="34"/>
      <c r="HL668" s="34"/>
      <c r="HM668" s="34"/>
      <c r="HN668" s="34"/>
      <c r="HO668" s="34"/>
      <c r="HP668" s="34"/>
      <c r="HQ668" s="34"/>
      <c r="HR668" s="34"/>
      <c r="HS668" s="34"/>
      <c r="HT668" s="34"/>
      <c r="HU668" s="34"/>
      <c r="HV668" s="34"/>
      <c r="HW668" s="34"/>
      <c r="HX668" s="34"/>
      <c r="HY668" s="34"/>
      <c r="HZ668" s="34"/>
    </row>
    <row r="669" spans="107:234" s="99" customFormat="1">
      <c r="DC669" s="34"/>
      <c r="DD669" s="34"/>
      <c r="DE669" s="34"/>
      <c r="DF669" s="34"/>
      <c r="DG669" s="34"/>
      <c r="DH669" s="34"/>
      <c r="DI669" s="34"/>
      <c r="DJ669" s="34"/>
      <c r="DK669" s="34"/>
      <c r="DL669" s="34"/>
      <c r="DM669" s="34"/>
      <c r="DN669" s="34"/>
      <c r="DO669" s="34"/>
      <c r="DP669" s="34"/>
      <c r="DQ669" s="34"/>
      <c r="DR669" s="34"/>
      <c r="DS669" s="34"/>
      <c r="DT669" s="34"/>
      <c r="DU669" s="34"/>
      <c r="DV669" s="34"/>
      <c r="DW669" s="34"/>
      <c r="DX669" s="34"/>
      <c r="DY669" s="34"/>
      <c r="DZ669" s="34"/>
      <c r="EA669" s="34"/>
      <c r="EB669" s="34"/>
      <c r="EC669" s="34"/>
      <c r="ED669" s="34"/>
      <c r="EE669" s="34"/>
      <c r="EF669" s="34"/>
      <c r="EG669" s="34"/>
      <c r="EH669" s="34"/>
      <c r="EI669" s="34"/>
      <c r="EJ669" s="34"/>
      <c r="EK669" s="34"/>
      <c r="EL669" s="34"/>
      <c r="EM669" s="34"/>
      <c r="EN669" s="34"/>
      <c r="EO669" s="34"/>
      <c r="EP669" s="34"/>
      <c r="EQ669" s="34"/>
      <c r="ER669" s="34"/>
      <c r="ES669" s="34"/>
      <c r="ET669" s="34"/>
      <c r="EU669" s="34"/>
      <c r="EV669" s="34"/>
      <c r="EW669" s="34"/>
      <c r="EX669" s="34"/>
      <c r="EY669" s="34"/>
      <c r="EZ669" s="34"/>
      <c r="FA669" s="34"/>
      <c r="FB669" s="34"/>
      <c r="FC669" s="34"/>
      <c r="FD669" s="34"/>
      <c r="FE669" s="34"/>
      <c r="FF669" s="34"/>
      <c r="FG669" s="34"/>
      <c r="FH669" s="34"/>
      <c r="FI669" s="34"/>
      <c r="FJ669" s="34"/>
      <c r="FK669" s="34"/>
      <c r="FL669" s="34"/>
      <c r="FM669" s="34"/>
      <c r="FN669" s="34"/>
      <c r="FO669" s="34"/>
      <c r="FP669" s="34"/>
      <c r="FQ669" s="34"/>
      <c r="FR669" s="34"/>
      <c r="FS669" s="34"/>
      <c r="FT669" s="34"/>
      <c r="FU669" s="34"/>
      <c r="FV669" s="34"/>
      <c r="FW669" s="34"/>
      <c r="FX669" s="34"/>
      <c r="FY669" s="34"/>
      <c r="FZ669" s="34"/>
      <c r="GA669" s="34"/>
      <c r="GB669" s="34"/>
      <c r="GC669" s="34"/>
      <c r="GD669" s="34"/>
      <c r="GE669" s="34"/>
      <c r="GF669" s="34"/>
      <c r="GG669" s="34"/>
      <c r="GH669" s="34"/>
      <c r="GI669" s="34"/>
      <c r="GJ669" s="34"/>
      <c r="GK669" s="34"/>
      <c r="GL669" s="34"/>
      <c r="GM669" s="34"/>
      <c r="GN669" s="34"/>
      <c r="GO669" s="34"/>
      <c r="GP669" s="34"/>
      <c r="GQ669" s="34"/>
      <c r="GR669" s="34"/>
      <c r="GS669" s="34"/>
      <c r="GT669" s="34"/>
      <c r="GU669" s="34"/>
      <c r="GV669" s="34"/>
      <c r="GW669" s="34"/>
      <c r="GX669" s="34"/>
      <c r="GY669" s="34"/>
      <c r="GZ669" s="34"/>
      <c r="HA669" s="34"/>
      <c r="HB669" s="34"/>
      <c r="HC669" s="34"/>
      <c r="HD669" s="34"/>
      <c r="HE669" s="34"/>
      <c r="HF669" s="34"/>
      <c r="HG669" s="34"/>
      <c r="HH669" s="34"/>
      <c r="HI669" s="34"/>
      <c r="HJ669" s="34"/>
      <c r="HK669" s="34"/>
      <c r="HL669" s="34"/>
      <c r="HM669" s="34"/>
      <c r="HN669" s="34"/>
      <c r="HO669" s="34"/>
      <c r="HP669" s="34"/>
      <c r="HQ669" s="34"/>
      <c r="HR669" s="34"/>
      <c r="HS669" s="34"/>
      <c r="HT669" s="34"/>
      <c r="HU669" s="34"/>
      <c r="HV669" s="34"/>
      <c r="HW669" s="34"/>
      <c r="HX669" s="34"/>
      <c r="HY669" s="34"/>
      <c r="HZ669" s="34"/>
    </row>
    <row r="670" spans="107:234" s="99" customFormat="1">
      <c r="DC670" s="34"/>
      <c r="DD670" s="34"/>
      <c r="DE670" s="34"/>
      <c r="DF670" s="34"/>
      <c r="DG670" s="34"/>
      <c r="DH670" s="34"/>
      <c r="DI670" s="34"/>
      <c r="DJ670" s="34"/>
      <c r="DK670" s="34"/>
      <c r="DL670" s="34"/>
      <c r="DM670" s="34"/>
      <c r="DN670" s="34"/>
      <c r="DO670" s="34"/>
      <c r="DP670" s="34"/>
      <c r="DQ670" s="34"/>
      <c r="DR670" s="34"/>
      <c r="DS670" s="34"/>
      <c r="DT670" s="34"/>
      <c r="DU670" s="34"/>
      <c r="DV670" s="34"/>
      <c r="DW670" s="34"/>
      <c r="DX670" s="34"/>
      <c r="DY670" s="34"/>
      <c r="DZ670" s="34"/>
      <c r="EA670" s="34"/>
      <c r="EB670" s="34"/>
      <c r="EC670" s="34"/>
      <c r="ED670" s="34"/>
      <c r="EE670" s="34"/>
      <c r="EF670" s="34"/>
      <c r="EG670" s="34"/>
      <c r="EH670" s="34"/>
      <c r="EI670" s="34"/>
      <c r="EJ670" s="34"/>
      <c r="EK670" s="34"/>
      <c r="EL670" s="34"/>
      <c r="EM670" s="34"/>
      <c r="EN670" s="34"/>
      <c r="EO670" s="34"/>
      <c r="EP670" s="34"/>
      <c r="EQ670" s="34"/>
      <c r="ER670" s="34"/>
      <c r="ES670" s="34"/>
      <c r="ET670" s="34"/>
      <c r="EU670" s="34"/>
      <c r="EV670" s="34"/>
      <c r="EW670" s="34"/>
      <c r="EX670" s="34"/>
      <c r="EY670" s="34"/>
      <c r="EZ670" s="34"/>
      <c r="FA670" s="34"/>
      <c r="FB670" s="34"/>
      <c r="FC670" s="34"/>
      <c r="FD670" s="34"/>
      <c r="FE670" s="34"/>
      <c r="FF670" s="34"/>
      <c r="FG670" s="34"/>
      <c r="FH670" s="34"/>
      <c r="FI670" s="34"/>
      <c r="FJ670" s="34"/>
      <c r="FK670" s="34"/>
      <c r="FL670" s="34"/>
      <c r="FM670" s="34"/>
      <c r="FN670" s="34"/>
      <c r="FO670" s="34"/>
      <c r="FP670" s="34"/>
      <c r="FQ670" s="34"/>
      <c r="FR670" s="34"/>
      <c r="FS670" s="34"/>
      <c r="FT670" s="34"/>
      <c r="FU670" s="34"/>
      <c r="FV670" s="34"/>
      <c r="FW670" s="34"/>
      <c r="FX670" s="34"/>
      <c r="FY670" s="34"/>
      <c r="FZ670" s="34"/>
      <c r="GA670" s="34"/>
      <c r="GB670" s="34"/>
      <c r="GC670" s="34"/>
      <c r="GD670" s="34"/>
      <c r="GE670" s="34"/>
      <c r="GF670" s="34"/>
      <c r="GG670" s="34"/>
      <c r="GH670" s="34"/>
      <c r="GI670" s="34"/>
      <c r="GJ670" s="34"/>
      <c r="GK670" s="34"/>
      <c r="GL670" s="34"/>
      <c r="GM670" s="34"/>
      <c r="GN670" s="34"/>
      <c r="GO670" s="34"/>
      <c r="GP670" s="34"/>
      <c r="GQ670" s="34"/>
      <c r="GR670" s="34"/>
      <c r="GS670" s="34"/>
      <c r="GT670" s="34"/>
      <c r="GU670" s="34"/>
      <c r="GV670" s="34"/>
      <c r="GW670" s="34"/>
      <c r="GX670" s="34"/>
      <c r="GY670" s="34"/>
      <c r="GZ670" s="34"/>
      <c r="HA670" s="34"/>
      <c r="HB670" s="34"/>
      <c r="HC670" s="34"/>
      <c r="HD670" s="34"/>
      <c r="HE670" s="34"/>
      <c r="HF670" s="34"/>
      <c r="HG670" s="34"/>
      <c r="HH670" s="34"/>
      <c r="HI670" s="34"/>
      <c r="HJ670" s="34"/>
      <c r="HK670" s="34"/>
      <c r="HL670" s="34"/>
      <c r="HM670" s="34"/>
      <c r="HN670" s="34"/>
      <c r="HO670" s="34"/>
      <c r="HP670" s="34"/>
      <c r="HQ670" s="34"/>
      <c r="HR670" s="34"/>
      <c r="HS670" s="34"/>
      <c r="HT670" s="34"/>
      <c r="HU670" s="34"/>
      <c r="HV670" s="34"/>
      <c r="HW670" s="34"/>
      <c r="HX670" s="34"/>
      <c r="HY670" s="34"/>
      <c r="HZ670" s="34"/>
    </row>
    <row r="671" spans="107:234" s="99" customFormat="1">
      <c r="DC671" s="34"/>
      <c r="DD671" s="34"/>
      <c r="DE671" s="34"/>
      <c r="DF671" s="34"/>
      <c r="DG671" s="34"/>
      <c r="DH671" s="34"/>
      <c r="DI671" s="34"/>
      <c r="DJ671" s="34"/>
      <c r="DK671" s="34"/>
      <c r="DL671" s="34"/>
      <c r="DM671" s="34"/>
      <c r="DN671" s="34"/>
      <c r="DO671" s="34"/>
      <c r="DP671" s="34"/>
      <c r="DQ671" s="34"/>
      <c r="DR671" s="34"/>
      <c r="DS671" s="34"/>
      <c r="DT671" s="34"/>
      <c r="DU671" s="34"/>
      <c r="DV671" s="34"/>
      <c r="DW671" s="34"/>
      <c r="DX671" s="34"/>
      <c r="DY671" s="34"/>
      <c r="DZ671" s="34"/>
      <c r="EA671" s="34"/>
      <c r="EB671" s="34"/>
      <c r="EC671" s="34"/>
      <c r="ED671" s="34"/>
      <c r="EE671" s="34"/>
      <c r="EF671" s="34"/>
      <c r="EG671" s="34"/>
      <c r="EH671" s="34"/>
      <c r="EI671" s="34"/>
      <c r="EJ671" s="34"/>
      <c r="EK671" s="34"/>
      <c r="EL671" s="34"/>
      <c r="EM671" s="34"/>
      <c r="EN671" s="34"/>
      <c r="EO671" s="34"/>
      <c r="EP671" s="34"/>
      <c r="EQ671" s="34"/>
      <c r="ER671" s="34"/>
      <c r="ES671" s="34"/>
      <c r="ET671" s="34"/>
      <c r="EU671" s="34"/>
      <c r="EV671" s="34"/>
      <c r="EW671" s="34"/>
      <c r="EX671" s="34"/>
      <c r="EY671" s="34"/>
      <c r="EZ671" s="34"/>
      <c r="FA671" s="34"/>
      <c r="FB671" s="34"/>
      <c r="FC671" s="34"/>
      <c r="FD671" s="34"/>
      <c r="FE671" s="34"/>
      <c r="FF671" s="34"/>
      <c r="FG671" s="34"/>
      <c r="FH671" s="34"/>
      <c r="FI671" s="34"/>
      <c r="FJ671" s="34"/>
      <c r="FK671" s="34"/>
      <c r="FL671" s="34"/>
      <c r="FM671" s="34"/>
      <c r="FN671" s="34"/>
      <c r="FO671" s="34"/>
      <c r="FP671" s="34"/>
      <c r="FQ671" s="34"/>
      <c r="FR671" s="34"/>
      <c r="FS671" s="34"/>
      <c r="FT671" s="34"/>
      <c r="FU671" s="34"/>
      <c r="FV671" s="34"/>
      <c r="FW671" s="34"/>
      <c r="FX671" s="34"/>
      <c r="FY671" s="34"/>
      <c r="FZ671" s="34"/>
      <c r="GA671" s="34"/>
      <c r="GB671" s="34"/>
      <c r="GC671" s="34"/>
      <c r="GD671" s="34"/>
      <c r="GE671" s="34"/>
      <c r="GF671" s="34"/>
      <c r="GG671" s="34"/>
      <c r="GH671" s="34"/>
      <c r="GI671" s="34"/>
      <c r="GJ671" s="34"/>
      <c r="GK671" s="34"/>
      <c r="GL671" s="34"/>
      <c r="GM671" s="34"/>
      <c r="GN671" s="34"/>
      <c r="GO671" s="34"/>
      <c r="GP671" s="34"/>
      <c r="GQ671" s="34"/>
      <c r="GR671" s="34"/>
      <c r="GS671" s="34"/>
      <c r="GT671" s="34"/>
      <c r="GU671" s="34"/>
      <c r="GV671" s="34"/>
      <c r="GW671" s="34"/>
      <c r="GX671" s="34"/>
      <c r="GY671" s="34"/>
      <c r="GZ671" s="34"/>
      <c r="HA671" s="34"/>
      <c r="HB671" s="34"/>
      <c r="HC671" s="34"/>
      <c r="HD671" s="34"/>
      <c r="HE671" s="34"/>
      <c r="HF671" s="34"/>
      <c r="HG671" s="34"/>
      <c r="HH671" s="34"/>
      <c r="HI671" s="34"/>
      <c r="HJ671" s="34"/>
      <c r="HK671" s="34"/>
      <c r="HL671" s="34"/>
      <c r="HM671" s="34"/>
      <c r="HN671" s="34"/>
      <c r="HO671" s="34"/>
      <c r="HP671" s="34"/>
      <c r="HQ671" s="34"/>
      <c r="HR671" s="34"/>
      <c r="HS671" s="34"/>
      <c r="HT671" s="34"/>
      <c r="HU671" s="34"/>
      <c r="HV671" s="34"/>
      <c r="HW671" s="34"/>
      <c r="HX671" s="34"/>
      <c r="HY671" s="34"/>
      <c r="HZ671" s="34"/>
    </row>
    <row r="672" spans="107:234" s="99" customFormat="1">
      <c r="DC672" s="34"/>
      <c r="DD672" s="34"/>
      <c r="DE672" s="34"/>
      <c r="DF672" s="34"/>
      <c r="DG672" s="34"/>
      <c r="DH672" s="34"/>
      <c r="DI672" s="34"/>
      <c r="DJ672" s="34"/>
      <c r="DK672" s="34"/>
      <c r="DL672" s="34"/>
      <c r="DM672" s="34"/>
      <c r="DN672" s="34"/>
      <c r="DO672" s="34"/>
      <c r="DP672" s="34"/>
      <c r="DQ672" s="34"/>
      <c r="DR672" s="34"/>
      <c r="DS672" s="34"/>
      <c r="DT672" s="34"/>
      <c r="DU672" s="34"/>
      <c r="DV672" s="34"/>
      <c r="DW672" s="34"/>
      <c r="DX672" s="34"/>
      <c r="DY672" s="34"/>
      <c r="DZ672" s="34"/>
      <c r="EA672" s="34"/>
      <c r="EB672" s="34"/>
      <c r="EC672" s="34"/>
      <c r="ED672" s="34"/>
      <c r="EE672" s="34"/>
      <c r="EF672" s="34"/>
      <c r="EG672" s="34"/>
      <c r="EH672" s="34"/>
      <c r="EI672" s="34"/>
      <c r="EJ672" s="34"/>
      <c r="EK672" s="34"/>
      <c r="EL672" s="34"/>
      <c r="EM672" s="34"/>
      <c r="EN672" s="34"/>
      <c r="EO672" s="34"/>
      <c r="EP672" s="34"/>
      <c r="EQ672" s="34"/>
      <c r="ER672" s="34"/>
      <c r="ES672" s="34"/>
      <c r="ET672" s="34"/>
      <c r="EU672" s="34"/>
      <c r="EV672" s="34"/>
      <c r="EW672" s="34"/>
      <c r="EX672" s="34"/>
      <c r="EY672" s="34"/>
      <c r="EZ672" s="34"/>
      <c r="FA672" s="34"/>
      <c r="FB672" s="34"/>
      <c r="FC672" s="34"/>
      <c r="FD672" s="34"/>
      <c r="FE672" s="34"/>
      <c r="FF672" s="34"/>
      <c r="FG672" s="34"/>
      <c r="FH672" s="34"/>
      <c r="FI672" s="34"/>
      <c r="FJ672" s="34"/>
      <c r="FK672" s="34"/>
      <c r="FL672" s="34"/>
      <c r="FM672" s="34"/>
      <c r="FN672" s="34"/>
      <c r="FO672" s="34"/>
      <c r="FP672" s="34"/>
      <c r="FQ672" s="34"/>
      <c r="FR672" s="34"/>
      <c r="FS672" s="34"/>
      <c r="FT672" s="34"/>
      <c r="FU672" s="34"/>
      <c r="FV672" s="34"/>
      <c r="FW672" s="34"/>
      <c r="FX672" s="34"/>
      <c r="FY672" s="34"/>
      <c r="FZ672" s="34"/>
      <c r="GA672" s="34"/>
      <c r="GB672" s="34"/>
      <c r="GC672" s="34"/>
      <c r="GD672" s="34"/>
      <c r="GE672" s="34"/>
      <c r="GF672" s="34"/>
      <c r="GG672" s="34"/>
      <c r="GH672" s="34"/>
      <c r="GI672" s="34"/>
      <c r="GJ672" s="34"/>
      <c r="GK672" s="34"/>
      <c r="GL672" s="34"/>
      <c r="GM672" s="34"/>
      <c r="GN672" s="34"/>
      <c r="GO672" s="34"/>
      <c r="GP672" s="34"/>
      <c r="GQ672" s="34"/>
      <c r="GR672" s="34"/>
      <c r="GS672" s="34"/>
      <c r="GT672" s="34"/>
      <c r="GU672" s="34"/>
      <c r="GV672" s="34"/>
      <c r="GW672" s="34"/>
      <c r="GX672" s="34"/>
      <c r="GY672" s="34"/>
      <c r="GZ672" s="34"/>
      <c r="HA672" s="34"/>
      <c r="HB672" s="34"/>
      <c r="HC672" s="34"/>
      <c r="HD672" s="34"/>
      <c r="HE672" s="34"/>
      <c r="HF672" s="34"/>
      <c r="HG672" s="34"/>
      <c r="HH672" s="34"/>
      <c r="HI672" s="34"/>
      <c r="HJ672" s="34"/>
      <c r="HK672" s="34"/>
      <c r="HL672" s="34"/>
      <c r="HM672" s="34"/>
      <c r="HN672" s="34"/>
      <c r="HO672" s="34"/>
      <c r="HP672" s="34"/>
      <c r="HQ672" s="34"/>
      <c r="HR672" s="34"/>
      <c r="HS672" s="34"/>
      <c r="HT672" s="34"/>
      <c r="HU672" s="34"/>
      <c r="HV672" s="34"/>
      <c r="HW672" s="34"/>
      <c r="HX672" s="34"/>
      <c r="HY672" s="34"/>
      <c r="HZ672" s="34"/>
    </row>
    <row r="673" spans="107:234" s="99" customFormat="1">
      <c r="DC673" s="34"/>
      <c r="DD673" s="34"/>
      <c r="DE673" s="34"/>
      <c r="DF673" s="34"/>
      <c r="DG673" s="34"/>
      <c r="DH673" s="34"/>
      <c r="DI673" s="34"/>
      <c r="DJ673" s="34"/>
      <c r="DK673" s="34"/>
      <c r="DL673" s="34"/>
      <c r="DM673" s="34"/>
      <c r="DN673" s="34"/>
      <c r="DO673" s="34"/>
      <c r="DP673" s="34"/>
      <c r="DQ673" s="34"/>
      <c r="DR673" s="34"/>
      <c r="DS673" s="34"/>
      <c r="DT673" s="34"/>
      <c r="DU673" s="34"/>
      <c r="DV673" s="34"/>
      <c r="DW673" s="34"/>
      <c r="DX673" s="34"/>
      <c r="DY673" s="34"/>
      <c r="DZ673" s="34"/>
      <c r="EA673" s="34"/>
      <c r="EB673" s="34"/>
      <c r="EC673" s="34"/>
      <c r="ED673" s="34"/>
      <c r="EE673" s="34"/>
      <c r="EF673" s="34"/>
      <c r="EG673" s="34"/>
      <c r="EH673" s="34"/>
      <c r="EI673" s="34"/>
      <c r="EJ673" s="34"/>
      <c r="EK673" s="34"/>
      <c r="EL673" s="34"/>
      <c r="EM673" s="34"/>
      <c r="EN673" s="34"/>
      <c r="EO673" s="34"/>
      <c r="EP673" s="34"/>
      <c r="EQ673" s="34"/>
      <c r="ER673" s="34"/>
      <c r="ES673" s="34"/>
      <c r="ET673" s="34"/>
      <c r="EU673" s="34"/>
      <c r="EV673" s="34"/>
      <c r="EW673" s="34"/>
      <c r="EX673" s="34"/>
      <c r="EY673" s="34"/>
      <c r="EZ673" s="34"/>
      <c r="FA673" s="34"/>
      <c r="FB673" s="34"/>
      <c r="FC673" s="34"/>
      <c r="FD673" s="34"/>
      <c r="FE673" s="34"/>
      <c r="FF673" s="34"/>
      <c r="FG673" s="34"/>
      <c r="FH673" s="34"/>
      <c r="FI673" s="34"/>
      <c r="FJ673" s="34"/>
      <c r="FK673" s="34"/>
      <c r="FL673" s="34"/>
      <c r="FM673" s="34"/>
      <c r="FN673" s="34"/>
      <c r="FO673" s="34"/>
      <c r="FP673" s="34"/>
      <c r="FQ673" s="34"/>
      <c r="FR673" s="34"/>
      <c r="FS673" s="34"/>
      <c r="FT673" s="34"/>
      <c r="FU673" s="34"/>
      <c r="FV673" s="34"/>
      <c r="FW673" s="34"/>
      <c r="FX673" s="34"/>
      <c r="FY673" s="34"/>
      <c r="FZ673" s="34"/>
      <c r="GA673" s="34"/>
      <c r="GB673" s="34"/>
      <c r="GC673" s="34"/>
      <c r="GD673" s="34"/>
      <c r="GE673" s="34"/>
      <c r="GF673" s="34"/>
      <c r="GG673" s="34"/>
      <c r="GH673" s="34"/>
      <c r="GI673" s="34"/>
      <c r="GJ673" s="34"/>
      <c r="GK673" s="34"/>
      <c r="GL673" s="34"/>
      <c r="GM673" s="34"/>
      <c r="GN673" s="34"/>
      <c r="GO673" s="34"/>
      <c r="GP673" s="34"/>
      <c r="GQ673" s="34"/>
      <c r="GR673" s="34"/>
      <c r="GS673" s="34"/>
      <c r="GT673" s="34"/>
      <c r="GU673" s="34"/>
      <c r="GV673" s="34"/>
      <c r="GW673" s="34"/>
      <c r="GX673" s="34"/>
      <c r="GY673" s="34"/>
      <c r="GZ673" s="34"/>
      <c r="HA673" s="34"/>
      <c r="HB673" s="34"/>
      <c r="HC673" s="34"/>
      <c r="HD673" s="34"/>
      <c r="HE673" s="34"/>
      <c r="HF673" s="34"/>
      <c r="HG673" s="34"/>
      <c r="HH673" s="34"/>
      <c r="HI673" s="34"/>
      <c r="HJ673" s="34"/>
      <c r="HK673" s="34"/>
      <c r="HL673" s="34"/>
      <c r="HM673" s="34"/>
      <c r="HN673" s="34"/>
      <c r="HO673" s="34"/>
      <c r="HP673" s="34"/>
      <c r="HQ673" s="34"/>
      <c r="HR673" s="34"/>
      <c r="HS673" s="34"/>
      <c r="HT673" s="34"/>
      <c r="HU673" s="34"/>
      <c r="HV673" s="34"/>
      <c r="HW673" s="34"/>
      <c r="HX673" s="34"/>
      <c r="HY673" s="34"/>
      <c r="HZ673" s="34"/>
    </row>
    <row r="674" spans="107:234" s="99" customFormat="1">
      <c r="DC674" s="34"/>
      <c r="DD674" s="34"/>
      <c r="DE674" s="34"/>
      <c r="DF674" s="34"/>
      <c r="DG674" s="34"/>
      <c r="DH674" s="34"/>
      <c r="DI674" s="34"/>
      <c r="DJ674" s="34"/>
      <c r="DK674" s="34"/>
      <c r="DL674" s="34"/>
      <c r="DM674" s="34"/>
      <c r="DN674" s="34"/>
      <c r="DO674" s="34"/>
      <c r="DP674" s="34"/>
      <c r="DQ674" s="34"/>
      <c r="DR674" s="34"/>
      <c r="DS674" s="34"/>
      <c r="DT674" s="34"/>
      <c r="DU674" s="34"/>
      <c r="DV674" s="34"/>
      <c r="DW674" s="34"/>
      <c r="DX674" s="34"/>
      <c r="DY674" s="34"/>
      <c r="DZ674" s="34"/>
      <c r="EA674" s="34"/>
      <c r="EB674" s="34"/>
      <c r="EC674" s="34"/>
      <c r="ED674" s="34"/>
      <c r="EE674" s="34"/>
      <c r="EF674" s="34"/>
      <c r="EG674" s="34"/>
      <c r="EH674" s="34"/>
      <c r="EI674" s="34"/>
      <c r="EJ674" s="34"/>
      <c r="EK674" s="34"/>
      <c r="EL674" s="34"/>
      <c r="EM674" s="34"/>
      <c r="EN674" s="34"/>
      <c r="EO674" s="34"/>
      <c r="EP674" s="34"/>
      <c r="EQ674" s="34"/>
      <c r="ER674" s="34"/>
      <c r="ES674" s="34"/>
      <c r="ET674" s="34"/>
      <c r="EU674" s="34"/>
      <c r="EV674" s="34"/>
      <c r="EW674" s="34"/>
      <c r="EX674" s="34"/>
      <c r="EY674" s="34"/>
      <c r="EZ674" s="34"/>
      <c r="FA674" s="34"/>
      <c r="FB674" s="34"/>
      <c r="FC674" s="34"/>
      <c r="FD674" s="34"/>
      <c r="FE674" s="34"/>
      <c r="FF674" s="34"/>
      <c r="FG674" s="34"/>
      <c r="FH674" s="34"/>
      <c r="FI674" s="34"/>
      <c r="FJ674" s="34"/>
      <c r="FK674" s="34"/>
      <c r="FL674" s="34"/>
      <c r="FM674" s="34"/>
      <c r="FN674" s="34"/>
      <c r="FO674" s="34"/>
      <c r="FP674" s="34"/>
      <c r="FQ674" s="34"/>
      <c r="FR674" s="34"/>
      <c r="FS674" s="34"/>
      <c r="FT674" s="34"/>
      <c r="FU674" s="34"/>
      <c r="FV674" s="34"/>
      <c r="FW674" s="34"/>
      <c r="FX674" s="34"/>
      <c r="FY674" s="34"/>
      <c r="FZ674" s="34"/>
      <c r="GA674" s="34"/>
      <c r="GB674" s="34"/>
      <c r="GC674" s="34"/>
      <c r="GD674" s="34"/>
      <c r="GE674" s="34"/>
      <c r="GF674" s="34"/>
      <c r="GG674" s="34"/>
      <c r="GH674" s="34"/>
      <c r="GI674" s="34"/>
      <c r="GJ674" s="34"/>
      <c r="GK674" s="34"/>
      <c r="GL674" s="34"/>
      <c r="GM674" s="34"/>
      <c r="GN674" s="34"/>
      <c r="GO674" s="34"/>
      <c r="GP674" s="34"/>
      <c r="GQ674" s="34"/>
      <c r="GR674" s="34"/>
      <c r="GS674" s="34"/>
      <c r="GT674" s="34"/>
      <c r="GU674" s="34"/>
      <c r="GV674" s="34"/>
      <c r="GW674" s="34"/>
      <c r="GX674" s="34"/>
      <c r="GY674" s="34"/>
      <c r="GZ674" s="34"/>
      <c r="HA674" s="34"/>
      <c r="HB674" s="34"/>
      <c r="HC674" s="34"/>
      <c r="HD674" s="34"/>
      <c r="HE674" s="34"/>
      <c r="HF674" s="34"/>
      <c r="HG674" s="34"/>
      <c r="HH674" s="34"/>
      <c r="HI674" s="34"/>
      <c r="HJ674" s="34"/>
      <c r="HK674" s="34"/>
      <c r="HL674" s="34"/>
      <c r="HM674" s="34"/>
      <c r="HN674" s="34"/>
      <c r="HO674" s="34"/>
      <c r="HP674" s="34"/>
      <c r="HQ674" s="34"/>
      <c r="HR674" s="34"/>
      <c r="HS674" s="34"/>
      <c r="HT674" s="34"/>
      <c r="HU674" s="34"/>
      <c r="HV674" s="34"/>
      <c r="HW674" s="34"/>
      <c r="HX674" s="34"/>
      <c r="HY674" s="34"/>
      <c r="HZ674" s="34"/>
    </row>
    <row r="675" spans="107:234" s="99" customFormat="1">
      <c r="DC675" s="34"/>
      <c r="DD675" s="34"/>
      <c r="DE675" s="34"/>
      <c r="DF675" s="34"/>
      <c r="DG675" s="34"/>
      <c r="DH675" s="34"/>
      <c r="DI675" s="34"/>
      <c r="DJ675" s="34"/>
      <c r="DK675" s="34"/>
      <c r="DL675" s="34"/>
      <c r="DM675" s="34"/>
      <c r="DN675" s="34"/>
      <c r="DO675" s="34"/>
      <c r="DP675" s="34"/>
      <c r="DQ675" s="34"/>
      <c r="DR675" s="34"/>
      <c r="DS675" s="34"/>
      <c r="DT675" s="34"/>
      <c r="DU675" s="34"/>
      <c r="DV675" s="34"/>
      <c r="DW675" s="34"/>
      <c r="DX675" s="34"/>
      <c r="DY675" s="34"/>
      <c r="DZ675" s="34"/>
      <c r="EA675" s="34"/>
      <c r="EB675" s="34"/>
      <c r="EC675" s="34"/>
      <c r="ED675" s="34"/>
      <c r="EE675" s="34"/>
      <c r="EF675" s="34"/>
      <c r="EG675" s="34"/>
      <c r="EH675" s="34"/>
      <c r="EI675" s="34"/>
      <c r="EJ675" s="34"/>
      <c r="EK675" s="34"/>
      <c r="EL675" s="34"/>
      <c r="EM675" s="34"/>
      <c r="EN675" s="34"/>
      <c r="EO675" s="34"/>
      <c r="EP675" s="34"/>
      <c r="EQ675" s="34"/>
      <c r="ER675" s="34"/>
      <c r="ES675" s="34"/>
      <c r="ET675" s="34"/>
      <c r="EU675" s="34"/>
      <c r="EV675" s="34"/>
      <c r="EW675" s="34"/>
      <c r="EX675" s="34"/>
      <c r="EY675" s="34"/>
      <c r="EZ675" s="34"/>
      <c r="FA675" s="34"/>
      <c r="FB675" s="34"/>
      <c r="FC675" s="34"/>
      <c r="FD675" s="34"/>
      <c r="FE675" s="34"/>
      <c r="FF675" s="34"/>
      <c r="FG675" s="34"/>
      <c r="FH675" s="34"/>
      <c r="FI675" s="34"/>
      <c r="FJ675" s="34"/>
      <c r="FK675" s="34"/>
      <c r="FL675" s="34"/>
      <c r="FM675" s="34"/>
      <c r="FN675" s="34"/>
      <c r="FO675" s="34"/>
      <c r="FP675" s="34"/>
      <c r="FQ675" s="34"/>
      <c r="FR675" s="34"/>
      <c r="FS675" s="34"/>
      <c r="FT675" s="34"/>
      <c r="FU675" s="34"/>
      <c r="FV675" s="34"/>
      <c r="FW675" s="34"/>
      <c r="FX675" s="34"/>
      <c r="FY675" s="34"/>
      <c r="FZ675" s="34"/>
      <c r="GA675" s="34"/>
      <c r="GB675" s="34"/>
      <c r="GC675" s="34"/>
      <c r="GD675" s="34"/>
      <c r="GE675" s="34"/>
      <c r="GF675" s="34"/>
      <c r="GG675" s="34"/>
      <c r="GH675" s="34"/>
      <c r="GI675" s="34"/>
      <c r="GJ675" s="34"/>
      <c r="GK675" s="34"/>
      <c r="GL675" s="34"/>
      <c r="GM675" s="34"/>
      <c r="GN675" s="34"/>
      <c r="GO675" s="34"/>
      <c r="GP675" s="34"/>
      <c r="GQ675" s="34"/>
      <c r="GR675" s="34"/>
      <c r="GS675" s="34"/>
      <c r="GT675" s="34"/>
      <c r="GU675" s="34"/>
      <c r="GV675" s="34"/>
      <c r="GW675" s="34"/>
      <c r="GX675" s="34"/>
      <c r="GY675" s="34"/>
      <c r="GZ675" s="34"/>
      <c r="HA675" s="34"/>
      <c r="HB675" s="34"/>
      <c r="HC675" s="34"/>
      <c r="HD675" s="34"/>
      <c r="HE675" s="34"/>
      <c r="HF675" s="34"/>
      <c r="HG675" s="34"/>
      <c r="HH675" s="34"/>
      <c r="HI675" s="34"/>
      <c r="HJ675" s="34"/>
      <c r="HK675" s="34"/>
      <c r="HL675" s="34"/>
      <c r="HM675" s="34"/>
      <c r="HN675" s="34"/>
      <c r="HO675" s="34"/>
      <c r="HP675" s="34"/>
      <c r="HQ675" s="34"/>
      <c r="HR675" s="34"/>
      <c r="HS675" s="34"/>
      <c r="HT675" s="34"/>
      <c r="HU675" s="34"/>
      <c r="HV675" s="34"/>
      <c r="HW675" s="34"/>
      <c r="HX675" s="34"/>
      <c r="HY675" s="34"/>
      <c r="HZ675" s="34"/>
    </row>
    <row r="676" spans="107:234" s="99" customFormat="1">
      <c r="DC676" s="34"/>
      <c r="DD676" s="34"/>
      <c r="DE676" s="34"/>
      <c r="DF676" s="34"/>
      <c r="DG676" s="34"/>
      <c r="DH676" s="34"/>
      <c r="DI676" s="34"/>
      <c r="DJ676" s="34"/>
      <c r="DK676" s="34"/>
      <c r="DL676" s="34"/>
      <c r="DM676" s="34"/>
      <c r="DN676" s="34"/>
      <c r="DO676" s="34"/>
      <c r="DP676" s="34"/>
      <c r="DQ676" s="34"/>
      <c r="DR676" s="34"/>
      <c r="DS676" s="34"/>
      <c r="DT676" s="34"/>
      <c r="DU676" s="34"/>
      <c r="DV676" s="34"/>
      <c r="DW676" s="34"/>
      <c r="DX676" s="34"/>
      <c r="DY676" s="34"/>
      <c r="DZ676" s="34"/>
      <c r="EA676" s="34"/>
      <c r="EB676" s="34"/>
      <c r="EC676" s="34"/>
      <c r="ED676" s="34"/>
      <c r="EE676" s="34"/>
      <c r="EF676" s="34"/>
      <c r="EG676" s="34"/>
      <c r="EH676" s="34"/>
      <c r="EI676" s="34"/>
      <c r="EJ676" s="34"/>
      <c r="EK676" s="34"/>
      <c r="EL676" s="34"/>
      <c r="EM676" s="34"/>
      <c r="EN676" s="34"/>
      <c r="EO676" s="34"/>
      <c r="EP676" s="34"/>
      <c r="EQ676" s="34"/>
      <c r="ER676" s="34"/>
      <c r="ES676" s="34"/>
      <c r="ET676" s="34"/>
      <c r="EU676" s="34"/>
      <c r="EV676" s="34"/>
      <c r="EW676" s="34"/>
      <c r="EX676" s="34"/>
      <c r="EY676" s="34"/>
      <c r="EZ676" s="34"/>
      <c r="FA676" s="34"/>
      <c r="FB676" s="34"/>
      <c r="FC676" s="34"/>
      <c r="FD676" s="34"/>
      <c r="FE676" s="34"/>
      <c r="FF676" s="34"/>
      <c r="FG676" s="34"/>
      <c r="FH676" s="34"/>
      <c r="FI676" s="34"/>
      <c r="FJ676" s="34"/>
      <c r="FK676" s="34"/>
      <c r="FL676" s="34"/>
      <c r="FM676" s="34"/>
      <c r="FN676" s="34"/>
      <c r="FO676" s="34"/>
      <c r="FP676" s="34"/>
      <c r="FQ676" s="34"/>
      <c r="FR676" s="34"/>
      <c r="FS676" s="34"/>
      <c r="FT676" s="34"/>
      <c r="FU676" s="34"/>
      <c r="FV676" s="34"/>
      <c r="FW676" s="34"/>
      <c r="FX676" s="34"/>
      <c r="FY676" s="34"/>
      <c r="FZ676" s="34"/>
      <c r="GA676" s="34"/>
      <c r="GB676" s="34"/>
      <c r="GC676" s="34"/>
      <c r="GD676" s="34"/>
      <c r="GE676" s="34"/>
      <c r="GF676" s="34"/>
      <c r="GG676" s="34"/>
      <c r="GH676" s="34"/>
      <c r="GI676" s="34"/>
      <c r="GJ676" s="34"/>
      <c r="GK676" s="34"/>
      <c r="GL676" s="34"/>
      <c r="GM676" s="34"/>
      <c r="GN676" s="34"/>
      <c r="GO676" s="34"/>
      <c r="GP676" s="34"/>
      <c r="GQ676" s="34"/>
      <c r="GR676" s="34"/>
      <c r="GS676" s="34"/>
      <c r="GT676" s="34"/>
      <c r="GU676" s="34"/>
      <c r="GV676" s="34"/>
      <c r="GW676" s="34"/>
      <c r="GX676" s="34"/>
      <c r="GY676" s="34"/>
      <c r="GZ676" s="34"/>
      <c r="HA676" s="34"/>
      <c r="HB676" s="34"/>
      <c r="HC676" s="34"/>
      <c r="HD676" s="34"/>
      <c r="HE676" s="34"/>
      <c r="HF676" s="34"/>
      <c r="HG676" s="34"/>
      <c r="HH676" s="34"/>
      <c r="HI676" s="34"/>
      <c r="HJ676" s="34"/>
      <c r="HK676" s="34"/>
      <c r="HL676" s="34"/>
      <c r="HM676" s="34"/>
      <c r="HN676" s="34"/>
      <c r="HO676" s="34"/>
      <c r="HP676" s="34"/>
      <c r="HQ676" s="34"/>
      <c r="HR676" s="34"/>
      <c r="HS676" s="34"/>
      <c r="HT676" s="34"/>
      <c r="HU676" s="34"/>
      <c r="HV676" s="34"/>
      <c r="HW676" s="34"/>
      <c r="HX676" s="34"/>
      <c r="HY676" s="34"/>
      <c r="HZ676" s="34"/>
    </row>
    <row r="677" spans="107:234" s="99" customFormat="1">
      <c r="DC677" s="34"/>
      <c r="DD677" s="34"/>
      <c r="DE677" s="34"/>
      <c r="DF677" s="34"/>
      <c r="DG677" s="34"/>
      <c r="DH677" s="34"/>
      <c r="DI677" s="34"/>
      <c r="DJ677" s="34"/>
      <c r="DK677" s="34"/>
      <c r="DL677" s="34"/>
      <c r="DM677" s="34"/>
      <c r="DN677" s="34"/>
      <c r="DO677" s="34"/>
      <c r="DP677" s="34"/>
      <c r="DQ677" s="34"/>
      <c r="DR677" s="34"/>
      <c r="DS677" s="34"/>
      <c r="DT677" s="34"/>
      <c r="DU677" s="34"/>
      <c r="DV677" s="34"/>
      <c r="DW677" s="34"/>
      <c r="DX677" s="34"/>
      <c r="DY677" s="34"/>
      <c r="DZ677" s="34"/>
      <c r="EA677" s="34"/>
      <c r="EB677" s="34"/>
      <c r="EC677" s="34"/>
      <c r="ED677" s="34"/>
      <c r="EE677" s="34"/>
      <c r="EF677" s="34"/>
      <c r="EG677" s="34"/>
      <c r="EH677" s="34"/>
      <c r="EI677" s="34"/>
      <c r="EJ677" s="34"/>
      <c r="EK677" s="34"/>
      <c r="EL677" s="34"/>
      <c r="EM677" s="34"/>
      <c r="EN677" s="34"/>
      <c r="EO677" s="34"/>
      <c r="EP677" s="34"/>
      <c r="EQ677" s="34"/>
      <c r="ER677" s="34"/>
      <c r="ES677" s="34"/>
      <c r="ET677" s="34"/>
      <c r="EU677" s="34"/>
      <c r="EV677" s="34"/>
      <c r="EW677" s="34"/>
      <c r="EX677" s="34"/>
      <c r="EY677" s="34"/>
      <c r="EZ677" s="34"/>
      <c r="FA677" s="34"/>
      <c r="FB677" s="34"/>
      <c r="FC677" s="34"/>
      <c r="FD677" s="34"/>
      <c r="FE677" s="34"/>
      <c r="FF677" s="34"/>
      <c r="FG677" s="34"/>
      <c r="FH677" s="34"/>
      <c r="FI677" s="34"/>
      <c r="FJ677" s="34"/>
      <c r="FK677" s="34"/>
      <c r="FL677" s="34"/>
      <c r="FM677" s="34"/>
      <c r="FN677" s="34"/>
      <c r="FO677" s="34"/>
      <c r="FP677" s="34"/>
      <c r="FQ677" s="34"/>
      <c r="FR677" s="34"/>
      <c r="FS677" s="34"/>
      <c r="FT677" s="34"/>
      <c r="FU677" s="34"/>
      <c r="FV677" s="34"/>
      <c r="FW677" s="34"/>
      <c r="FX677" s="34"/>
      <c r="FY677" s="34"/>
      <c r="FZ677" s="34"/>
      <c r="GA677" s="34"/>
      <c r="GB677" s="34"/>
      <c r="GC677" s="34"/>
      <c r="GD677" s="34"/>
      <c r="GE677" s="34"/>
      <c r="GF677" s="34"/>
      <c r="GG677" s="34"/>
      <c r="GH677" s="34"/>
      <c r="GI677" s="34"/>
      <c r="GJ677" s="34"/>
      <c r="GK677" s="34"/>
      <c r="GL677" s="34"/>
      <c r="GM677" s="34"/>
      <c r="GN677" s="34"/>
      <c r="GO677" s="34"/>
      <c r="GP677" s="34"/>
      <c r="GQ677" s="34"/>
      <c r="GR677" s="34"/>
      <c r="GS677" s="34"/>
      <c r="GT677" s="34"/>
      <c r="GU677" s="34"/>
      <c r="GV677" s="34"/>
      <c r="GW677" s="34"/>
      <c r="GX677" s="34"/>
      <c r="GY677" s="34"/>
      <c r="GZ677" s="34"/>
      <c r="HA677" s="34"/>
      <c r="HB677" s="34"/>
      <c r="HC677" s="34"/>
      <c r="HD677" s="34"/>
      <c r="HE677" s="34"/>
      <c r="HF677" s="34"/>
      <c r="HG677" s="34"/>
      <c r="HH677" s="34"/>
      <c r="HI677" s="34"/>
      <c r="HJ677" s="34"/>
      <c r="HK677" s="34"/>
      <c r="HL677" s="34"/>
      <c r="HM677" s="34"/>
      <c r="HN677" s="34"/>
      <c r="HO677" s="34"/>
      <c r="HP677" s="34"/>
      <c r="HQ677" s="34"/>
      <c r="HR677" s="34"/>
      <c r="HS677" s="34"/>
      <c r="HT677" s="34"/>
      <c r="HU677" s="34"/>
      <c r="HV677" s="34"/>
      <c r="HW677" s="34"/>
      <c r="HX677" s="34"/>
      <c r="HY677" s="34"/>
      <c r="HZ677" s="34"/>
    </row>
    <row r="678" spans="107:234" s="99" customFormat="1">
      <c r="DC678" s="34"/>
      <c r="DD678" s="34"/>
      <c r="DE678" s="34"/>
      <c r="DF678" s="34"/>
      <c r="DG678" s="34"/>
      <c r="DH678" s="34"/>
      <c r="DI678" s="34"/>
      <c r="DJ678" s="34"/>
      <c r="DK678" s="34"/>
      <c r="DL678" s="34"/>
      <c r="DM678" s="34"/>
      <c r="DN678" s="34"/>
      <c r="DO678" s="34"/>
      <c r="DP678" s="34"/>
      <c r="DQ678" s="34"/>
      <c r="DR678" s="34"/>
      <c r="DS678" s="34"/>
      <c r="DT678" s="34"/>
      <c r="DU678" s="34"/>
      <c r="DV678" s="34"/>
      <c r="DW678" s="34"/>
      <c r="DX678" s="34"/>
      <c r="DY678" s="34"/>
      <c r="DZ678" s="34"/>
      <c r="EA678" s="34"/>
      <c r="EB678" s="34"/>
      <c r="EC678" s="34"/>
      <c r="ED678" s="34"/>
      <c r="EE678" s="34"/>
      <c r="EF678" s="34"/>
      <c r="EG678" s="34"/>
      <c r="EH678" s="34"/>
      <c r="EI678" s="34"/>
      <c r="EJ678" s="34"/>
      <c r="EK678" s="34"/>
      <c r="EL678" s="34"/>
      <c r="EM678" s="34"/>
      <c r="EN678" s="34"/>
      <c r="EO678" s="34"/>
      <c r="EP678" s="34"/>
      <c r="EQ678" s="34"/>
      <c r="ER678" s="34"/>
      <c r="ES678" s="34"/>
      <c r="ET678" s="34"/>
      <c r="EU678" s="34"/>
      <c r="EV678" s="34"/>
      <c r="EW678" s="34"/>
      <c r="EX678" s="34"/>
      <c r="EY678" s="34"/>
      <c r="EZ678" s="34"/>
      <c r="FA678" s="34"/>
      <c r="FB678" s="34"/>
      <c r="FC678" s="34"/>
      <c r="FD678" s="34"/>
      <c r="FE678" s="34"/>
      <c r="FF678" s="34"/>
      <c r="FG678" s="34"/>
      <c r="FH678" s="34"/>
      <c r="FI678" s="34"/>
      <c r="FJ678" s="34"/>
      <c r="FK678" s="34"/>
      <c r="FL678" s="34"/>
      <c r="FM678" s="34"/>
      <c r="FN678" s="34"/>
      <c r="FO678" s="34"/>
      <c r="FP678" s="34"/>
      <c r="FQ678" s="34"/>
      <c r="FR678" s="34"/>
      <c r="FS678" s="34"/>
      <c r="FT678" s="34"/>
      <c r="FU678" s="34"/>
      <c r="FV678" s="34"/>
      <c r="FW678" s="34"/>
      <c r="FX678" s="34"/>
      <c r="FY678" s="34"/>
      <c r="FZ678" s="34"/>
      <c r="GA678" s="34"/>
      <c r="GB678" s="34"/>
      <c r="GC678" s="34"/>
      <c r="GD678" s="34"/>
      <c r="GE678" s="34"/>
      <c r="GF678" s="34"/>
      <c r="GG678" s="34"/>
      <c r="GH678" s="34"/>
      <c r="GI678" s="34"/>
      <c r="GJ678" s="34"/>
      <c r="GK678" s="34"/>
      <c r="GL678" s="34"/>
      <c r="GM678" s="34"/>
      <c r="GN678" s="34"/>
      <c r="GO678" s="34"/>
      <c r="GP678" s="34"/>
      <c r="GQ678" s="34"/>
      <c r="GR678" s="34"/>
      <c r="GS678" s="34"/>
      <c r="GT678" s="34"/>
      <c r="GU678" s="34"/>
      <c r="GV678" s="34"/>
      <c r="GW678" s="34"/>
      <c r="GX678" s="34"/>
      <c r="GY678" s="34"/>
      <c r="GZ678" s="34"/>
      <c r="HA678" s="34"/>
      <c r="HB678" s="34"/>
      <c r="HC678" s="34"/>
      <c r="HD678" s="34"/>
      <c r="HE678" s="34"/>
      <c r="HF678" s="34"/>
      <c r="HG678" s="34"/>
      <c r="HH678" s="34"/>
      <c r="HI678" s="34"/>
      <c r="HJ678" s="34"/>
      <c r="HK678" s="34"/>
      <c r="HL678" s="34"/>
      <c r="HM678" s="34"/>
      <c r="HN678" s="34"/>
      <c r="HO678" s="34"/>
      <c r="HP678" s="34"/>
      <c r="HQ678" s="34"/>
      <c r="HR678" s="34"/>
      <c r="HS678" s="34"/>
      <c r="HT678" s="34"/>
      <c r="HU678" s="34"/>
      <c r="HV678" s="34"/>
      <c r="HW678" s="34"/>
      <c r="HX678" s="34"/>
      <c r="HY678" s="34"/>
      <c r="HZ678" s="34"/>
    </row>
    <row r="679" spans="107:234" s="99" customFormat="1">
      <c r="DC679" s="34"/>
      <c r="DD679" s="34"/>
      <c r="DE679" s="34"/>
      <c r="DF679" s="34"/>
      <c r="DG679" s="34"/>
      <c r="DH679" s="34"/>
      <c r="DI679" s="34"/>
      <c r="DJ679" s="34"/>
      <c r="DK679" s="34"/>
      <c r="DL679" s="34"/>
      <c r="DM679" s="34"/>
      <c r="DN679" s="34"/>
      <c r="DO679" s="34"/>
      <c r="DP679" s="34"/>
      <c r="DQ679" s="34"/>
      <c r="DR679" s="34"/>
      <c r="DS679" s="34"/>
      <c r="DT679" s="34"/>
      <c r="DU679" s="34"/>
      <c r="DV679" s="34"/>
      <c r="DW679" s="34"/>
      <c r="DX679" s="34"/>
      <c r="DY679" s="34"/>
      <c r="DZ679" s="34"/>
      <c r="EA679" s="34"/>
      <c r="EB679" s="34"/>
      <c r="EC679" s="34"/>
      <c r="ED679" s="34"/>
      <c r="EE679" s="34"/>
      <c r="EF679" s="34"/>
      <c r="EG679" s="34"/>
      <c r="EH679" s="34"/>
      <c r="EI679" s="34"/>
      <c r="EJ679" s="34"/>
      <c r="EK679" s="34"/>
      <c r="EL679" s="34"/>
      <c r="EM679" s="34"/>
      <c r="EN679" s="34"/>
      <c r="EO679" s="34"/>
      <c r="EP679" s="34"/>
      <c r="EQ679" s="34"/>
      <c r="ER679" s="34"/>
      <c r="ES679" s="34"/>
      <c r="ET679" s="34"/>
      <c r="EU679" s="34"/>
      <c r="EV679" s="34"/>
      <c r="EW679" s="34"/>
      <c r="EX679" s="34"/>
      <c r="EY679" s="34"/>
      <c r="EZ679" s="34"/>
      <c r="FA679" s="34"/>
      <c r="FB679" s="34"/>
      <c r="FC679" s="34"/>
      <c r="FD679" s="34"/>
      <c r="FE679" s="34"/>
      <c r="FF679" s="34"/>
      <c r="FG679" s="34"/>
      <c r="FH679" s="34"/>
      <c r="FI679" s="34"/>
      <c r="FJ679" s="34"/>
      <c r="FK679" s="34"/>
      <c r="FL679" s="34"/>
      <c r="FM679" s="34"/>
      <c r="FN679" s="34"/>
      <c r="FO679" s="34"/>
      <c r="FP679" s="34"/>
      <c r="FQ679" s="34"/>
      <c r="FR679" s="34"/>
      <c r="FS679" s="34"/>
      <c r="FT679" s="34"/>
      <c r="FU679" s="34"/>
      <c r="FV679" s="34"/>
      <c r="FW679" s="34"/>
      <c r="FX679" s="34"/>
      <c r="FY679" s="34"/>
      <c r="FZ679" s="34"/>
      <c r="GA679" s="34"/>
      <c r="GB679" s="34"/>
      <c r="GC679" s="34"/>
      <c r="GD679" s="34"/>
      <c r="GE679" s="34"/>
      <c r="GF679" s="34"/>
      <c r="GG679" s="34"/>
      <c r="GH679" s="34"/>
      <c r="GI679" s="34"/>
      <c r="GJ679" s="34"/>
      <c r="GK679" s="34"/>
      <c r="GL679" s="34"/>
      <c r="GM679" s="34"/>
      <c r="GN679" s="34"/>
      <c r="GO679" s="34"/>
      <c r="GP679" s="34"/>
      <c r="GQ679" s="34"/>
      <c r="GR679" s="34"/>
      <c r="GS679" s="34"/>
      <c r="GT679" s="34"/>
      <c r="GU679" s="34"/>
      <c r="GV679" s="34"/>
      <c r="GW679" s="34"/>
      <c r="GX679" s="34"/>
      <c r="GY679" s="34"/>
      <c r="GZ679" s="34"/>
      <c r="HA679" s="34"/>
      <c r="HB679" s="34"/>
      <c r="HC679" s="34"/>
      <c r="HD679" s="34"/>
      <c r="HE679" s="34"/>
      <c r="HF679" s="34"/>
      <c r="HG679" s="34"/>
      <c r="HH679" s="34"/>
      <c r="HI679" s="34"/>
      <c r="HJ679" s="34"/>
      <c r="HK679" s="34"/>
      <c r="HL679" s="34"/>
      <c r="HM679" s="34"/>
      <c r="HN679" s="34"/>
      <c r="HO679" s="34"/>
      <c r="HP679" s="34"/>
      <c r="HQ679" s="34"/>
      <c r="HR679" s="34"/>
      <c r="HS679" s="34"/>
      <c r="HT679" s="34"/>
      <c r="HU679" s="34"/>
      <c r="HV679" s="34"/>
      <c r="HW679" s="34"/>
      <c r="HX679" s="34"/>
      <c r="HY679" s="34"/>
      <c r="HZ679" s="34"/>
    </row>
    <row r="680" spans="107:234" s="99" customFormat="1">
      <c r="DC680" s="34"/>
      <c r="DD680" s="34"/>
      <c r="DE680" s="34"/>
      <c r="DF680" s="34"/>
      <c r="DG680" s="34"/>
      <c r="DH680" s="34"/>
      <c r="DI680" s="34"/>
      <c r="DJ680" s="34"/>
      <c r="DK680" s="34"/>
      <c r="DL680" s="34"/>
      <c r="DM680" s="34"/>
      <c r="DN680" s="34"/>
      <c r="DO680" s="34"/>
      <c r="DP680" s="34"/>
      <c r="DQ680" s="34"/>
      <c r="DR680" s="34"/>
      <c r="DS680" s="34"/>
      <c r="DT680" s="34"/>
      <c r="DU680" s="34"/>
      <c r="DV680" s="34"/>
      <c r="DW680" s="34"/>
      <c r="DX680" s="34"/>
      <c r="DY680" s="34"/>
      <c r="DZ680" s="34"/>
      <c r="EA680" s="34"/>
      <c r="EB680" s="34"/>
      <c r="EC680" s="34"/>
      <c r="ED680" s="34"/>
      <c r="EE680" s="34"/>
      <c r="EF680" s="34"/>
      <c r="EG680" s="34"/>
      <c r="EH680" s="34"/>
      <c r="EI680" s="34"/>
      <c r="EJ680" s="34"/>
      <c r="EK680" s="34"/>
      <c r="EL680" s="34"/>
      <c r="EM680" s="34"/>
      <c r="EN680" s="34"/>
      <c r="EO680" s="34"/>
      <c r="EP680" s="34"/>
      <c r="EQ680" s="34"/>
      <c r="ER680" s="34"/>
      <c r="ES680" s="34"/>
      <c r="ET680" s="34"/>
      <c r="EU680" s="34"/>
      <c r="EV680" s="34"/>
      <c r="EW680" s="34"/>
      <c r="EX680" s="34"/>
      <c r="EY680" s="34"/>
      <c r="EZ680" s="34"/>
      <c r="FA680" s="34"/>
      <c r="FB680" s="34"/>
      <c r="FC680" s="34"/>
      <c r="FD680" s="34"/>
      <c r="FE680" s="34"/>
      <c r="FF680" s="34"/>
      <c r="FG680" s="34"/>
      <c r="FH680" s="34"/>
      <c r="FI680" s="34"/>
      <c r="FJ680" s="34"/>
      <c r="FK680" s="34"/>
      <c r="FL680" s="34"/>
      <c r="FM680" s="34"/>
      <c r="FN680" s="34"/>
      <c r="FO680" s="34"/>
      <c r="FP680" s="34"/>
      <c r="FQ680" s="34"/>
      <c r="FR680" s="34"/>
      <c r="FS680" s="34"/>
      <c r="FT680" s="34"/>
      <c r="FU680" s="34"/>
      <c r="FV680" s="34"/>
      <c r="FW680" s="34"/>
      <c r="FX680" s="34"/>
      <c r="FY680" s="34"/>
      <c r="FZ680" s="34"/>
      <c r="GA680" s="34"/>
      <c r="GB680" s="34"/>
      <c r="GC680" s="34"/>
      <c r="GD680" s="34"/>
      <c r="GE680" s="34"/>
      <c r="GF680" s="34"/>
      <c r="GG680" s="34"/>
      <c r="GH680" s="34"/>
      <c r="GI680" s="34"/>
      <c r="GJ680" s="34"/>
      <c r="GK680" s="34"/>
      <c r="GL680" s="34"/>
      <c r="GM680" s="34"/>
      <c r="GN680" s="34"/>
      <c r="GO680" s="34"/>
      <c r="GP680" s="34"/>
      <c r="GQ680" s="34"/>
      <c r="GR680" s="34"/>
      <c r="GS680" s="34"/>
      <c r="GT680" s="34"/>
      <c r="GU680" s="34"/>
      <c r="GV680" s="34"/>
      <c r="GW680" s="34"/>
      <c r="GX680" s="34"/>
      <c r="GY680" s="34"/>
      <c r="GZ680" s="34"/>
      <c r="HA680" s="34"/>
      <c r="HB680" s="34"/>
      <c r="HC680" s="34"/>
      <c r="HD680" s="34"/>
      <c r="HE680" s="34"/>
      <c r="HF680" s="34"/>
      <c r="HG680" s="34"/>
      <c r="HH680" s="34"/>
      <c r="HI680" s="34"/>
      <c r="HJ680" s="34"/>
      <c r="HK680" s="34"/>
      <c r="HL680" s="34"/>
      <c r="HM680" s="34"/>
      <c r="HN680" s="34"/>
      <c r="HO680" s="34"/>
      <c r="HP680" s="34"/>
      <c r="HQ680" s="34"/>
      <c r="HR680" s="34"/>
      <c r="HS680" s="34"/>
      <c r="HT680" s="34"/>
      <c r="HU680" s="34"/>
      <c r="HV680" s="34"/>
      <c r="HW680" s="34"/>
      <c r="HX680" s="34"/>
      <c r="HY680" s="34"/>
      <c r="HZ680" s="34"/>
    </row>
    <row r="681" spans="107:234" s="99" customFormat="1">
      <c r="DC681" s="34"/>
      <c r="DD681" s="34"/>
      <c r="DE681" s="34"/>
      <c r="DF681" s="34"/>
      <c r="DG681" s="34"/>
      <c r="DH681" s="34"/>
      <c r="DI681" s="34"/>
      <c r="DJ681" s="34"/>
      <c r="DK681" s="34"/>
      <c r="DL681" s="34"/>
      <c r="DM681" s="34"/>
      <c r="DN681" s="34"/>
      <c r="DO681" s="34"/>
      <c r="DP681" s="34"/>
      <c r="DQ681" s="34"/>
      <c r="DR681" s="34"/>
      <c r="DS681" s="34"/>
      <c r="DT681" s="34"/>
      <c r="DU681" s="34"/>
      <c r="DV681" s="34"/>
      <c r="DW681" s="34"/>
      <c r="DX681" s="34"/>
      <c r="DY681" s="34"/>
      <c r="DZ681" s="34"/>
      <c r="EA681" s="34"/>
      <c r="EB681" s="34"/>
      <c r="EC681" s="34"/>
      <c r="ED681" s="34"/>
      <c r="EE681" s="34"/>
      <c r="EF681" s="34"/>
      <c r="EG681" s="34"/>
      <c r="EH681" s="34"/>
      <c r="EI681" s="34"/>
      <c r="EJ681" s="34"/>
      <c r="EK681" s="34"/>
      <c r="EL681" s="34"/>
      <c r="EM681" s="34"/>
      <c r="EN681" s="34"/>
      <c r="EO681" s="34"/>
      <c r="EP681" s="34"/>
      <c r="EQ681" s="34"/>
      <c r="ER681" s="34"/>
      <c r="ES681" s="34"/>
      <c r="ET681" s="34"/>
      <c r="EU681" s="34"/>
      <c r="EV681" s="34"/>
      <c r="EW681" s="34"/>
      <c r="EX681" s="34"/>
      <c r="EY681" s="34"/>
      <c r="EZ681" s="34"/>
      <c r="FA681" s="34"/>
      <c r="FB681" s="34"/>
      <c r="FC681" s="34"/>
      <c r="FD681" s="34"/>
      <c r="FE681" s="34"/>
      <c r="FF681" s="34"/>
      <c r="FG681" s="34"/>
      <c r="FH681" s="34"/>
      <c r="FI681" s="34"/>
      <c r="FJ681" s="34"/>
      <c r="FK681" s="34"/>
      <c r="FL681" s="34"/>
      <c r="FM681" s="34"/>
      <c r="FN681" s="34"/>
      <c r="FO681" s="34"/>
      <c r="FP681" s="34"/>
      <c r="FQ681" s="34"/>
      <c r="FR681" s="34"/>
      <c r="FS681" s="34"/>
      <c r="FT681" s="34"/>
      <c r="FU681" s="34"/>
      <c r="FV681" s="34"/>
      <c r="FW681" s="34"/>
      <c r="FX681" s="34"/>
      <c r="FY681" s="34"/>
      <c r="FZ681" s="34"/>
      <c r="GA681" s="34"/>
      <c r="GB681" s="34"/>
      <c r="GC681" s="34"/>
      <c r="GD681" s="34"/>
      <c r="GE681" s="34"/>
      <c r="GF681" s="34"/>
      <c r="GG681" s="34"/>
      <c r="GH681" s="34"/>
      <c r="GI681" s="34"/>
      <c r="GJ681" s="34"/>
      <c r="GK681" s="34"/>
      <c r="GL681" s="34"/>
      <c r="GM681" s="34"/>
      <c r="GN681" s="34"/>
      <c r="GO681" s="34"/>
      <c r="GP681" s="34"/>
      <c r="GQ681" s="34"/>
      <c r="GR681" s="34"/>
      <c r="GS681" s="34"/>
      <c r="GT681" s="34"/>
      <c r="GU681" s="34"/>
      <c r="GV681" s="34"/>
      <c r="GW681" s="34"/>
      <c r="GX681" s="34"/>
      <c r="GY681" s="34"/>
      <c r="GZ681" s="34"/>
      <c r="HA681" s="34"/>
      <c r="HB681" s="34"/>
      <c r="HC681" s="34"/>
      <c r="HD681" s="34"/>
      <c r="HE681" s="34"/>
      <c r="HF681" s="34"/>
      <c r="HG681" s="34"/>
      <c r="HH681" s="34"/>
      <c r="HI681" s="34"/>
      <c r="HJ681" s="34"/>
      <c r="HK681" s="34"/>
      <c r="HL681" s="34"/>
      <c r="HM681" s="34"/>
      <c r="HN681" s="34"/>
      <c r="HO681" s="34"/>
      <c r="HP681" s="34"/>
      <c r="HQ681" s="34"/>
      <c r="HR681" s="34"/>
      <c r="HS681" s="34"/>
      <c r="HT681" s="34"/>
      <c r="HU681" s="34"/>
      <c r="HV681" s="34"/>
      <c r="HW681" s="34"/>
      <c r="HX681" s="34"/>
      <c r="HY681" s="34"/>
      <c r="HZ681" s="34"/>
    </row>
    <row r="682" spans="107:234" s="99" customFormat="1">
      <c r="DC682" s="34"/>
      <c r="DD682" s="34"/>
      <c r="DE682" s="34"/>
      <c r="DF682" s="34"/>
      <c r="DG682" s="34"/>
      <c r="DH682" s="34"/>
      <c r="DI682" s="34"/>
      <c r="DJ682" s="34"/>
      <c r="DK682" s="34"/>
      <c r="DL682" s="34"/>
      <c r="DM682" s="34"/>
      <c r="DN682" s="34"/>
      <c r="DO682" s="34"/>
      <c r="DP682" s="34"/>
      <c r="DQ682" s="34"/>
      <c r="DR682" s="34"/>
      <c r="DS682" s="34"/>
      <c r="DT682" s="34"/>
      <c r="DU682" s="34"/>
      <c r="DV682" s="34"/>
      <c r="DW682" s="34"/>
      <c r="DX682" s="34"/>
      <c r="DY682" s="34"/>
      <c r="DZ682" s="34"/>
      <c r="EA682" s="34"/>
      <c r="EB682" s="34"/>
      <c r="EC682" s="34"/>
      <c r="ED682" s="34"/>
      <c r="EE682" s="34"/>
      <c r="EF682" s="34"/>
      <c r="EG682" s="34"/>
      <c r="EH682" s="34"/>
      <c r="EI682" s="34"/>
      <c r="EJ682" s="34"/>
      <c r="EK682" s="34"/>
      <c r="EL682" s="34"/>
      <c r="EM682" s="34"/>
      <c r="EN682" s="34"/>
      <c r="EO682" s="34"/>
      <c r="EP682" s="34"/>
      <c r="EQ682" s="34"/>
      <c r="ER682" s="34"/>
      <c r="ES682" s="34"/>
      <c r="ET682" s="34"/>
      <c r="EU682" s="34"/>
      <c r="EV682" s="34"/>
      <c r="EW682" s="34"/>
      <c r="EX682" s="34"/>
      <c r="EY682" s="34"/>
      <c r="EZ682" s="34"/>
      <c r="FA682" s="34"/>
      <c r="FB682" s="34"/>
      <c r="FC682" s="34"/>
      <c r="FD682" s="34"/>
      <c r="FE682" s="34"/>
      <c r="FF682" s="34"/>
      <c r="FG682" s="34"/>
      <c r="FH682" s="34"/>
      <c r="FI682" s="34"/>
      <c r="FJ682" s="34"/>
      <c r="FK682" s="34"/>
      <c r="FL682" s="34"/>
      <c r="FM682" s="34"/>
      <c r="FN682" s="34"/>
      <c r="FO682" s="34"/>
      <c r="FP682" s="34"/>
      <c r="FQ682" s="34"/>
      <c r="FR682" s="34"/>
      <c r="FS682" s="34"/>
      <c r="FT682" s="34"/>
      <c r="FU682" s="34"/>
      <c r="FV682" s="34"/>
      <c r="FW682" s="34"/>
      <c r="FX682" s="34"/>
      <c r="FY682" s="34"/>
      <c r="FZ682" s="34"/>
      <c r="GA682" s="34"/>
      <c r="GB682" s="34"/>
      <c r="GC682" s="34"/>
      <c r="GD682" s="34"/>
      <c r="GE682" s="34"/>
      <c r="GF682" s="34"/>
      <c r="GG682" s="34"/>
      <c r="GH682" s="34"/>
      <c r="GI682" s="34"/>
      <c r="GJ682" s="34"/>
      <c r="GK682" s="34"/>
      <c r="GL682" s="34"/>
      <c r="GM682" s="34"/>
      <c r="GN682" s="34"/>
      <c r="GO682" s="34"/>
      <c r="GP682" s="34"/>
      <c r="GQ682" s="34"/>
      <c r="GR682" s="34"/>
      <c r="GS682" s="34"/>
      <c r="GT682" s="34"/>
      <c r="GU682" s="34"/>
      <c r="GV682" s="34"/>
      <c r="GW682" s="34"/>
      <c r="GX682" s="34"/>
      <c r="GY682" s="34"/>
      <c r="GZ682" s="34"/>
      <c r="HA682" s="34"/>
      <c r="HB682" s="34"/>
      <c r="HC682" s="34"/>
      <c r="HD682" s="34"/>
      <c r="HE682" s="34"/>
      <c r="HF682" s="34"/>
      <c r="HG682" s="34"/>
      <c r="HH682" s="34"/>
      <c r="HI682" s="34"/>
      <c r="HJ682" s="34"/>
      <c r="HK682" s="34"/>
      <c r="HL682" s="34"/>
      <c r="HM682" s="34"/>
      <c r="HN682" s="34"/>
      <c r="HO682" s="34"/>
      <c r="HP682" s="34"/>
      <c r="HQ682" s="34"/>
      <c r="HR682" s="34"/>
      <c r="HS682" s="34"/>
      <c r="HT682" s="34"/>
      <c r="HU682" s="34"/>
      <c r="HV682" s="34"/>
      <c r="HW682" s="34"/>
      <c r="HX682" s="34"/>
      <c r="HY682" s="34"/>
      <c r="HZ682" s="34"/>
    </row>
    <row r="683" spans="107:234" s="99" customFormat="1">
      <c r="DC683" s="34"/>
      <c r="DD683" s="34"/>
      <c r="DE683" s="34"/>
      <c r="DF683" s="34"/>
      <c r="DG683" s="34"/>
      <c r="DH683" s="34"/>
      <c r="DI683" s="34"/>
      <c r="DJ683" s="34"/>
      <c r="DK683" s="34"/>
      <c r="DL683" s="34"/>
      <c r="DM683" s="34"/>
      <c r="DN683" s="34"/>
      <c r="DO683" s="34"/>
      <c r="DP683" s="34"/>
      <c r="DQ683" s="34"/>
      <c r="DR683" s="34"/>
      <c r="DS683" s="34"/>
      <c r="DT683" s="34"/>
      <c r="DU683" s="34"/>
      <c r="DV683" s="34"/>
      <c r="DW683" s="34"/>
      <c r="DX683" s="34"/>
      <c r="DY683" s="34"/>
      <c r="DZ683" s="34"/>
      <c r="EA683" s="34"/>
      <c r="EB683" s="34"/>
      <c r="EC683" s="34"/>
      <c r="ED683" s="34"/>
      <c r="EE683" s="34"/>
      <c r="EF683" s="34"/>
      <c r="EG683" s="34"/>
      <c r="EH683" s="34"/>
      <c r="EI683" s="34"/>
      <c r="EJ683" s="34"/>
      <c r="EK683" s="34"/>
      <c r="EL683" s="34"/>
      <c r="EM683" s="34"/>
      <c r="EN683" s="34"/>
      <c r="EO683" s="34"/>
      <c r="EP683" s="34"/>
      <c r="EQ683" s="34"/>
      <c r="ER683" s="34"/>
      <c r="ES683" s="34"/>
      <c r="ET683" s="34"/>
      <c r="EU683" s="34"/>
      <c r="EV683" s="34"/>
      <c r="EW683" s="34"/>
      <c r="EX683" s="34"/>
      <c r="EY683" s="34"/>
      <c r="EZ683" s="34"/>
      <c r="FA683" s="34"/>
      <c r="FB683" s="34"/>
      <c r="FC683" s="34"/>
      <c r="FD683" s="34"/>
      <c r="FE683" s="34"/>
      <c r="FF683" s="34"/>
      <c r="FG683" s="34"/>
      <c r="FH683" s="34"/>
      <c r="FI683" s="34"/>
      <c r="FJ683" s="34"/>
      <c r="FK683" s="34"/>
      <c r="FL683" s="34"/>
      <c r="FM683" s="34"/>
      <c r="FN683" s="34"/>
      <c r="FO683" s="34"/>
      <c r="FP683" s="34"/>
      <c r="FQ683" s="34"/>
      <c r="FR683" s="34"/>
      <c r="FS683" s="34"/>
      <c r="FT683" s="34"/>
      <c r="FU683" s="34"/>
      <c r="FV683" s="34"/>
      <c r="FW683" s="34"/>
      <c r="FX683" s="34"/>
      <c r="FY683" s="34"/>
      <c r="FZ683" s="34"/>
      <c r="GA683" s="34"/>
      <c r="GB683" s="34"/>
      <c r="GC683" s="34"/>
      <c r="GD683" s="34"/>
      <c r="GE683" s="34"/>
      <c r="GF683" s="34"/>
      <c r="GG683" s="34"/>
      <c r="GH683" s="34"/>
      <c r="GI683" s="34"/>
      <c r="GJ683" s="34"/>
      <c r="GK683" s="34"/>
      <c r="GL683" s="34"/>
      <c r="GM683" s="34"/>
      <c r="GN683" s="34"/>
      <c r="GO683" s="34"/>
      <c r="GP683" s="34"/>
      <c r="GQ683" s="34"/>
      <c r="GR683" s="34"/>
      <c r="GS683" s="34"/>
      <c r="GT683" s="34"/>
      <c r="GU683" s="34"/>
      <c r="GV683" s="34"/>
      <c r="GW683" s="34"/>
      <c r="GX683" s="34"/>
      <c r="GY683" s="34"/>
      <c r="GZ683" s="34"/>
      <c r="HA683" s="34"/>
      <c r="HB683" s="34"/>
      <c r="HC683" s="34"/>
      <c r="HD683" s="34"/>
      <c r="HE683" s="34"/>
      <c r="HF683" s="34"/>
      <c r="HG683" s="34"/>
      <c r="HH683" s="34"/>
      <c r="HI683" s="34"/>
      <c r="HJ683" s="34"/>
      <c r="HK683" s="34"/>
      <c r="HL683" s="34"/>
      <c r="HM683" s="34"/>
      <c r="HN683" s="34"/>
      <c r="HO683" s="34"/>
      <c r="HP683" s="34"/>
      <c r="HQ683" s="34"/>
      <c r="HR683" s="34"/>
      <c r="HS683" s="34"/>
      <c r="HT683" s="34"/>
      <c r="HU683" s="34"/>
      <c r="HV683" s="34"/>
      <c r="HW683" s="34"/>
      <c r="HX683" s="34"/>
      <c r="HY683" s="34"/>
      <c r="HZ683" s="34"/>
    </row>
    <row r="684" spans="107:234" s="99" customFormat="1">
      <c r="DC684" s="34"/>
      <c r="DD684" s="34"/>
      <c r="DE684" s="34"/>
      <c r="DF684" s="34"/>
      <c r="DG684" s="34"/>
      <c r="DH684" s="34"/>
      <c r="DI684" s="34"/>
      <c r="DJ684" s="34"/>
      <c r="DK684" s="34"/>
      <c r="DL684" s="34"/>
      <c r="DM684" s="34"/>
      <c r="DN684" s="34"/>
      <c r="DO684" s="34"/>
      <c r="DP684" s="34"/>
      <c r="DQ684" s="34"/>
      <c r="DR684" s="34"/>
      <c r="DS684" s="34"/>
      <c r="DT684" s="34"/>
      <c r="DU684" s="34"/>
      <c r="DV684" s="34"/>
      <c r="DW684" s="34"/>
      <c r="DX684" s="34"/>
      <c r="DY684" s="34"/>
      <c r="DZ684" s="34"/>
      <c r="EA684" s="34"/>
      <c r="EB684" s="34"/>
      <c r="EC684" s="34"/>
      <c r="ED684" s="34"/>
      <c r="EE684" s="34"/>
      <c r="EF684" s="34"/>
      <c r="EG684" s="34"/>
      <c r="EH684" s="34"/>
      <c r="EI684" s="34"/>
      <c r="EJ684" s="34"/>
      <c r="EK684" s="34"/>
      <c r="EL684" s="34"/>
      <c r="EM684" s="34"/>
      <c r="EN684" s="34"/>
      <c r="EO684" s="34"/>
      <c r="EP684" s="34"/>
      <c r="EQ684" s="34"/>
      <c r="ER684" s="34"/>
      <c r="ES684" s="34"/>
      <c r="ET684" s="34"/>
      <c r="EU684" s="34"/>
      <c r="EV684" s="34"/>
      <c r="EW684" s="34"/>
      <c r="EX684" s="34"/>
      <c r="EY684" s="34"/>
      <c r="EZ684" s="34"/>
      <c r="FA684" s="34"/>
      <c r="FB684" s="34"/>
      <c r="FC684" s="34"/>
      <c r="FD684" s="34"/>
      <c r="FE684" s="34"/>
      <c r="FF684" s="34"/>
      <c r="FG684" s="34"/>
      <c r="FH684" s="34"/>
      <c r="FI684" s="34"/>
      <c r="FJ684" s="34"/>
      <c r="FK684" s="34"/>
      <c r="FL684" s="34"/>
      <c r="FM684" s="34"/>
      <c r="FN684" s="34"/>
      <c r="FO684" s="34"/>
      <c r="FP684" s="34"/>
      <c r="FQ684" s="34"/>
      <c r="FR684" s="34"/>
      <c r="FS684" s="34"/>
      <c r="FT684" s="34"/>
      <c r="FU684" s="34"/>
      <c r="FV684" s="34"/>
      <c r="FW684" s="34"/>
      <c r="FX684" s="34"/>
      <c r="FY684" s="34"/>
      <c r="FZ684" s="34"/>
      <c r="GA684" s="34"/>
      <c r="GB684" s="34"/>
      <c r="GC684" s="34"/>
      <c r="GD684" s="34"/>
      <c r="GE684" s="34"/>
      <c r="GF684" s="34"/>
      <c r="GG684" s="34"/>
      <c r="GH684" s="34"/>
      <c r="GI684" s="34"/>
      <c r="GJ684" s="34"/>
      <c r="GK684" s="34"/>
      <c r="GL684" s="34"/>
      <c r="GM684" s="34"/>
      <c r="GN684" s="34"/>
      <c r="GO684" s="34"/>
      <c r="GP684" s="34"/>
      <c r="GQ684" s="34"/>
      <c r="GR684" s="34"/>
      <c r="GS684" s="34"/>
      <c r="GT684" s="34"/>
      <c r="GU684" s="34"/>
      <c r="GV684" s="34"/>
      <c r="GW684" s="34"/>
      <c r="GX684" s="34"/>
      <c r="GY684" s="34"/>
      <c r="GZ684" s="34"/>
      <c r="HA684" s="34"/>
      <c r="HB684" s="34"/>
      <c r="HC684" s="34"/>
      <c r="HD684" s="34"/>
      <c r="HE684" s="34"/>
      <c r="HF684" s="34"/>
      <c r="HG684" s="34"/>
      <c r="HH684" s="34"/>
      <c r="HI684" s="34"/>
      <c r="HJ684" s="34"/>
      <c r="HK684" s="34"/>
      <c r="HL684" s="34"/>
      <c r="HM684" s="34"/>
      <c r="HN684" s="34"/>
      <c r="HO684" s="34"/>
      <c r="HP684" s="34"/>
      <c r="HQ684" s="34"/>
      <c r="HR684" s="34"/>
      <c r="HS684" s="34"/>
      <c r="HT684" s="34"/>
      <c r="HU684" s="34"/>
      <c r="HV684" s="34"/>
      <c r="HW684" s="34"/>
      <c r="HX684" s="34"/>
      <c r="HY684" s="34"/>
      <c r="HZ684" s="34"/>
    </row>
    <row r="685" spans="107:234" s="99" customFormat="1">
      <c r="DC685" s="34"/>
      <c r="DD685" s="34"/>
      <c r="DE685" s="34"/>
      <c r="DF685" s="34"/>
      <c r="DG685" s="34"/>
      <c r="DH685" s="34"/>
      <c r="DI685" s="34"/>
      <c r="DJ685" s="34"/>
      <c r="DK685" s="34"/>
      <c r="DL685" s="34"/>
      <c r="DM685" s="34"/>
      <c r="DN685" s="34"/>
      <c r="DO685" s="34"/>
      <c r="DP685" s="34"/>
      <c r="DQ685" s="34"/>
      <c r="DR685" s="34"/>
      <c r="DS685" s="34"/>
      <c r="DT685" s="34"/>
      <c r="DU685" s="34"/>
      <c r="DV685" s="34"/>
      <c r="DW685" s="34"/>
      <c r="DX685" s="34"/>
      <c r="DY685" s="34"/>
      <c r="DZ685" s="34"/>
      <c r="EA685" s="34"/>
      <c r="EB685" s="34"/>
      <c r="EC685" s="34"/>
      <c r="ED685" s="34"/>
      <c r="EE685" s="34"/>
      <c r="EF685" s="34"/>
      <c r="EG685" s="34"/>
      <c r="EH685" s="34"/>
      <c r="EI685" s="34"/>
      <c r="EJ685" s="34"/>
      <c r="EK685" s="34"/>
      <c r="EL685" s="34"/>
      <c r="EM685" s="34"/>
      <c r="EN685" s="34"/>
      <c r="EO685" s="34"/>
      <c r="EP685" s="34"/>
      <c r="EQ685" s="34"/>
      <c r="ER685" s="34"/>
      <c r="ES685" s="34"/>
      <c r="ET685" s="34"/>
      <c r="EU685" s="34"/>
      <c r="EV685" s="34"/>
      <c r="EW685" s="34"/>
      <c r="EX685" s="34"/>
      <c r="EY685" s="34"/>
      <c r="EZ685" s="34"/>
      <c r="FA685" s="34"/>
      <c r="FB685" s="34"/>
      <c r="FC685" s="34"/>
      <c r="FD685" s="34"/>
      <c r="FE685" s="34"/>
      <c r="FF685" s="34"/>
      <c r="FG685" s="34"/>
      <c r="FH685" s="34"/>
      <c r="FI685" s="34"/>
      <c r="FJ685" s="34"/>
      <c r="FK685" s="34"/>
      <c r="FL685" s="34"/>
      <c r="FM685" s="34"/>
      <c r="FN685" s="34"/>
      <c r="FO685" s="34"/>
      <c r="FP685" s="34"/>
      <c r="FQ685" s="34"/>
      <c r="FR685" s="34"/>
      <c r="FS685" s="34"/>
      <c r="FT685" s="34"/>
      <c r="FU685" s="34"/>
      <c r="FV685" s="34"/>
      <c r="FW685" s="34"/>
      <c r="FX685" s="34"/>
      <c r="FY685" s="34"/>
      <c r="FZ685" s="34"/>
      <c r="GA685" s="34"/>
      <c r="GB685" s="34"/>
      <c r="GC685" s="34"/>
      <c r="GD685" s="34"/>
      <c r="GE685" s="34"/>
      <c r="GF685" s="34"/>
      <c r="GG685" s="34"/>
      <c r="GH685" s="34"/>
      <c r="GI685" s="34"/>
      <c r="GJ685" s="34"/>
      <c r="GK685" s="34"/>
      <c r="GL685" s="34"/>
      <c r="GM685" s="34"/>
      <c r="GN685" s="34"/>
      <c r="GO685" s="34"/>
      <c r="GP685" s="34"/>
      <c r="GQ685" s="34"/>
      <c r="GR685" s="34"/>
      <c r="GS685" s="34"/>
      <c r="GT685" s="34"/>
      <c r="GU685" s="34"/>
      <c r="GV685" s="34"/>
      <c r="GW685" s="34"/>
      <c r="GX685" s="34"/>
      <c r="GY685" s="34"/>
      <c r="GZ685" s="34"/>
      <c r="HA685" s="34"/>
      <c r="HB685" s="34"/>
      <c r="HC685" s="34"/>
      <c r="HD685" s="34"/>
      <c r="HE685" s="34"/>
      <c r="HF685" s="34"/>
      <c r="HG685" s="34"/>
      <c r="HH685" s="34"/>
      <c r="HI685" s="34"/>
      <c r="HJ685" s="34"/>
      <c r="HK685" s="34"/>
      <c r="HL685" s="34"/>
      <c r="HM685" s="34"/>
      <c r="HN685" s="34"/>
      <c r="HO685" s="34"/>
      <c r="HP685" s="34"/>
      <c r="HQ685" s="34"/>
      <c r="HR685" s="34"/>
      <c r="HS685" s="34"/>
      <c r="HT685" s="34"/>
      <c r="HU685" s="34"/>
      <c r="HV685" s="34"/>
      <c r="HW685" s="34"/>
      <c r="HX685" s="34"/>
      <c r="HY685" s="34"/>
      <c r="HZ685" s="34"/>
    </row>
    <row r="686" spans="107:234" s="99" customFormat="1">
      <c r="DC686" s="34"/>
      <c r="DD686" s="34"/>
      <c r="DE686" s="34"/>
      <c r="DF686" s="34"/>
      <c r="DG686" s="34"/>
      <c r="DH686" s="34"/>
      <c r="DI686" s="34"/>
      <c r="DJ686" s="34"/>
      <c r="DK686" s="34"/>
      <c r="DL686" s="34"/>
      <c r="DM686" s="34"/>
      <c r="DN686" s="34"/>
      <c r="DO686" s="34"/>
      <c r="DP686" s="34"/>
      <c r="DQ686" s="34"/>
      <c r="DR686" s="34"/>
      <c r="DS686" s="34"/>
      <c r="DT686" s="34"/>
      <c r="DU686" s="34"/>
      <c r="DV686" s="34"/>
      <c r="DW686" s="34"/>
      <c r="DX686" s="34"/>
      <c r="DY686" s="34"/>
      <c r="DZ686" s="34"/>
      <c r="EA686" s="34"/>
      <c r="EB686" s="34"/>
      <c r="EC686" s="34"/>
      <c r="ED686" s="34"/>
      <c r="EE686" s="34"/>
      <c r="EF686" s="34"/>
      <c r="EG686" s="34"/>
      <c r="EH686" s="34"/>
      <c r="EI686" s="34"/>
      <c r="EJ686" s="34"/>
      <c r="EK686" s="34"/>
      <c r="EL686" s="34"/>
      <c r="EM686" s="34"/>
      <c r="EN686" s="34"/>
      <c r="EO686" s="34"/>
      <c r="EP686" s="34"/>
      <c r="EQ686" s="34"/>
      <c r="ER686" s="34"/>
      <c r="ES686" s="34"/>
      <c r="ET686" s="34"/>
      <c r="EU686" s="34"/>
      <c r="EV686" s="34"/>
      <c r="EW686" s="34"/>
      <c r="EX686" s="34"/>
      <c r="EY686" s="34"/>
      <c r="EZ686" s="34"/>
      <c r="FA686" s="34"/>
      <c r="FB686" s="34"/>
      <c r="FC686" s="34"/>
      <c r="FD686" s="34"/>
      <c r="FE686" s="34"/>
      <c r="FF686" s="34"/>
      <c r="FG686" s="34"/>
      <c r="FH686" s="34"/>
      <c r="FI686" s="34"/>
      <c r="FJ686" s="34"/>
      <c r="FK686" s="34"/>
      <c r="FL686" s="34"/>
      <c r="FM686" s="34"/>
      <c r="FN686" s="34"/>
      <c r="FO686" s="34"/>
      <c r="FP686" s="34"/>
      <c r="FQ686" s="34"/>
      <c r="FR686" s="34"/>
      <c r="FS686" s="34"/>
      <c r="FT686" s="34"/>
      <c r="FU686" s="34"/>
      <c r="FV686" s="34"/>
      <c r="FW686" s="34"/>
      <c r="FX686" s="34"/>
      <c r="FY686" s="34"/>
      <c r="FZ686" s="34"/>
      <c r="GA686" s="34"/>
      <c r="GB686" s="34"/>
      <c r="GC686" s="34"/>
      <c r="GD686" s="34"/>
      <c r="GE686" s="34"/>
      <c r="GF686" s="34"/>
      <c r="GG686" s="34"/>
      <c r="GH686" s="34"/>
      <c r="GI686" s="34"/>
      <c r="GJ686" s="34"/>
      <c r="GK686" s="34"/>
      <c r="GL686" s="34"/>
      <c r="GM686" s="34"/>
      <c r="GN686" s="34"/>
      <c r="GO686" s="34"/>
      <c r="GP686" s="34"/>
      <c r="GQ686" s="34"/>
      <c r="GR686" s="34"/>
      <c r="GS686" s="34"/>
      <c r="GT686" s="34"/>
      <c r="GU686" s="34"/>
      <c r="GV686" s="34"/>
      <c r="GW686" s="34"/>
      <c r="GX686" s="34"/>
      <c r="GY686" s="34"/>
      <c r="GZ686" s="34"/>
      <c r="HA686" s="34"/>
      <c r="HB686" s="34"/>
      <c r="HC686" s="34"/>
      <c r="HD686" s="34"/>
      <c r="HE686" s="34"/>
      <c r="HF686" s="34"/>
      <c r="HG686" s="34"/>
      <c r="HH686" s="34"/>
      <c r="HI686" s="34"/>
      <c r="HJ686" s="34"/>
      <c r="HK686" s="34"/>
      <c r="HL686" s="34"/>
      <c r="HM686" s="34"/>
      <c r="HN686" s="34"/>
      <c r="HO686" s="34"/>
      <c r="HP686" s="34"/>
      <c r="HQ686" s="34"/>
      <c r="HR686" s="34"/>
      <c r="HS686" s="34"/>
      <c r="HT686" s="34"/>
      <c r="HU686" s="34"/>
      <c r="HV686" s="34"/>
      <c r="HW686" s="34"/>
      <c r="HX686" s="34"/>
      <c r="HY686" s="34"/>
      <c r="HZ686" s="34"/>
    </row>
    <row r="687" spans="107:234" s="99" customFormat="1">
      <c r="DC687" s="34"/>
      <c r="DD687" s="34"/>
      <c r="DE687" s="34"/>
      <c r="DF687" s="34"/>
      <c r="DG687" s="34"/>
      <c r="DH687" s="34"/>
      <c r="DI687" s="34"/>
      <c r="DJ687" s="34"/>
      <c r="DK687" s="34"/>
      <c r="DL687" s="34"/>
      <c r="DM687" s="34"/>
      <c r="DN687" s="34"/>
      <c r="DO687" s="34"/>
      <c r="DP687" s="34"/>
      <c r="DQ687" s="34"/>
      <c r="DR687" s="34"/>
      <c r="DS687" s="34"/>
      <c r="DT687" s="34"/>
      <c r="DU687" s="34"/>
      <c r="DV687" s="34"/>
      <c r="DW687" s="34"/>
      <c r="DX687" s="34"/>
      <c r="DY687" s="34"/>
      <c r="DZ687" s="34"/>
      <c r="EA687" s="34"/>
      <c r="EB687" s="34"/>
      <c r="EC687" s="34"/>
      <c r="ED687" s="34"/>
      <c r="EE687" s="34"/>
      <c r="EF687" s="34"/>
      <c r="EG687" s="34"/>
      <c r="EH687" s="34"/>
      <c r="EI687" s="34"/>
      <c r="EJ687" s="34"/>
      <c r="EK687" s="34"/>
      <c r="EL687" s="34"/>
      <c r="EM687" s="34"/>
      <c r="EN687" s="34"/>
      <c r="EO687" s="34"/>
      <c r="EP687" s="34"/>
      <c r="EQ687" s="34"/>
      <c r="ER687" s="34"/>
      <c r="ES687" s="34"/>
      <c r="ET687" s="34"/>
      <c r="EU687" s="34"/>
      <c r="EV687" s="34"/>
      <c r="EW687" s="34"/>
      <c r="EX687" s="34"/>
      <c r="EY687" s="34"/>
      <c r="EZ687" s="34"/>
      <c r="FA687" s="34"/>
      <c r="FB687" s="34"/>
      <c r="FC687" s="34"/>
      <c r="FD687" s="34"/>
      <c r="FE687" s="34"/>
      <c r="FF687" s="34"/>
      <c r="FG687" s="34"/>
      <c r="FH687" s="34"/>
      <c r="FI687" s="34"/>
      <c r="FJ687" s="34"/>
      <c r="FK687" s="34"/>
      <c r="FL687" s="34"/>
      <c r="FM687" s="34"/>
      <c r="FN687" s="34"/>
      <c r="FO687" s="34"/>
      <c r="FP687" s="34"/>
      <c r="FQ687" s="34"/>
      <c r="FR687" s="34"/>
      <c r="FS687" s="34"/>
      <c r="FT687" s="34"/>
      <c r="FU687" s="34"/>
      <c r="FV687" s="34"/>
      <c r="FW687" s="34"/>
      <c r="FX687" s="34"/>
      <c r="FY687" s="34"/>
      <c r="FZ687" s="34"/>
      <c r="GA687" s="34"/>
      <c r="GB687" s="34"/>
      <c r="GC687" s="34"/>
      <c r="GD687" s="34"/>
      <c r="GE687" s="34"/>
      <c r="GF687" s="34"/>
      <c r="GG687" s="34"/>
      <c r="GH687" s="34"/>
      <c r="GI687" s="34"/>
      <c r="GJ687" s="34"/>
      <c r="GK687" s="34"/>
      <c r="GL687" s="34"/>
      <c r="GM687" s="34"/>
      <c r="GN687" s="34"/>
      <c r="GO687" s="34"/>
      <c r="GP687" s="34"/>
      <c r="GQ687" s="34"/>
      <c r="GR687" s="34"/>
      <c r="GS687" s="34"/>
      <c r="GT687" s="34"/>
      <c r="GU687" s="34"/>
      <c r="GV687" s="34"/>
      <c r="GW687" s="34"/>
      <c r="GX687" s="34"/>
      <c r="GY687" s="34"/>
      <c r="GZ687" s="34"/>
      <c r="HA687" s="34"/>
      <c r="HB687" s="34"/>
      <c r="HC687" s="34"/>
      <c r="HD687" s="34"/>
      <c r="HE687" s="34"/>
      <c r="HF687" s="34"/>
      <c r="HG687" s="34"/>
      <c r="HH687" s="34"/>
      <c r="HI687" s="34"/>
      <c r="HJ687" s="34"/>
      <c r="HK687" s="34"/>
      <c r="HL687" s="34"/>
      <c r="HM687" s="34"/>
      <c r="HN687" s="34"/>
      <c r="HO687" s="34"/>
      <c r="HP687" s="34"/>
      <c r="HQ687" s="34"/>
      <c r="HR687" s="34"/>
      <c r="HS687" s="34"/>
      <c r="HT687" s="34"/>
      <c r="HU687" s="34"/>
      <c r="HV687" s="34"/>
      <c r="HW687" s="34"/>
      <c r="HX687" s="34"/>
      <c r="HY687" s="34"/>
      <c r="HZ687" s="34"/>
    </row>
    <row r="688" spans="107:234" s="99" customFormat="1">
      <c r="DC688" s="34"/>
      <c r="DD688" s="34"/>
      <c r="DE688" s="34"/>
      <c r="DF688" s="34"/>
      <c r="DG688" s="34"/>
      <c r="DH688" s="34"/>
      <c r="DI688" s="34"/>
      <c r="DJ688" s="34"/>
      <c r="DK688" s="34"/>
      <c r="DL688" s="34"/>
      <c r="DM688" s="34"/>
      <c r="DN688" s="34"/>
      <c r="DO688" s="34"/>
      <c r="DP688" s="34"/>
      <c r="DQ688" s="34"/>
      <c r="DR688" s="34"/>
      <c r="DS688" s="34"/>
      <c r="DT688" s="34"/>
      <c r="DU688" s="34"/>
      <c r="DV688" s="34"/>
      <c r="DW688" s="34"/>
      <c r="DX688" s="34"/>
      <c r="DY688" s="34"/>
      <c r="DZ688" s="34"/>
      <c r="EA688" s="34"/>
      <c r="EB688" s="34"/>
      <c r="EC688" s="34"/>
      <c r="ED688" s="34"/>
      <c r="EE688" s="34"/>
      <c r="EF688" s="34"/>
      <c r="EG688" s="34"/>
      <c r="EH688" s="34"/>
      <c r="EI688" s="34"/>
      <c r="EJ688" s="34"/>
      <c r="EK688" s="34"/>
      <c r="EL688" s="34"/>
      <c r="EM688" s="34"/>
      <c r="EN688" s="34"/>
      <c r="EO688" s="34"/>
      <c r="EP688" s="34"/>
      <c r="EQ688" s="34"/>
      <c r="ER688" s="34"/>
      <c r="ES688" s="34"/>
      <c r="ET688" s="34"/>
      <c r="EU688" s="34"/>
      <c r="EV688" s="34"/>
      <c r="EW688" s="34"/>
      <c r="EX688" s="34"/>
      <c r="EY688" s="34"/>
      <c r="EZ688" s="34"/>
      <c r="FA688" s="34"/>
      <c r="FB688" s="34"/>
      <c r="FC688" s="34"/>
      <c r="FD688" s="34"/>
      <c r="FE688" s="34"/>
      <c r="FF688" s="34"/>
      <c r="FG688" s="34"/>
      <c r="FH688" s="34"/>
      <c r="FI688" s="34"/>
      <c r="FJ688" s="34"/>
      <c r="FK688" s="34"/>
      <c r="FL688" s="34"/>
      <c r="FM688" s="34"/>
      <c r="FN688" s="34"/>
      <c r="FO688" s="34"/>
      <c r="FP688" s="34"/>
      <c r="FQ688" s="34"/>
      <c r="FR688" s="34"/>
      <c r="FS688" s="34"/>
      <c r="FT688" s="34"/>
      <c r="FU688" s="34"/>
      <c r="FV688" s="34"/>
      <c r="FW688" s="34"/>
      <c r="FX688" s="34"/>
      <c r="FY688" s="34"/>
      <c r="FZ688" s="34"/>
      <c r="GA688" s="34"/>
      <c r="GB688" s="34"/>
      <c r="GC688" s="34"/>
      <c r="GD688" s="34"/>
      <c r="GE688" s="34"/>
      <c r="GF688" s="34"/>
      <c r="GG688" s="34"/>
      <c r="GH688" s="34"/>
      <c r="GI688" s="34"/>
      <c r="GJ688" s="34"/>
      <c r="GK688" s="34"/>
      <c r="GL688" s="34"/>
      <c r="GM688" s="34"/>
      <c r="GN688" s="34"/>
      <c r="GO688" s="34"/>
      <c r="GP688" s="34"/>
      <c r="GQ688" s="34"/>
      <c r="GR688" s="34"/>
      <c r="GS688" s="34"/>
      <c r="GT688" s="34"/>
      <c r="GU688" s="34"/>
      <c r="GV688" s="34"/>
      <c r="GW688" s="34"/>
      <c r="GX688" s="34"/>
      <c r="GY688" s="34"/>
      <c r="GZ688" s="34"/>
      <c r="HA688" s="34"/>
      <c r="HB688" s="34"/>
      <c r="HC688" s="34"/>
      <c r="HD688" s="34"/>
      <c r="HE688" s="34"/>
      <c r="HF688" s="34"/>
      <c r="HG688" s="34"/>
      <c r="HH688" s="34"/>
      <c r="HI688" s="34"/>
      <c r="HJ688" s="34"/>
      <c r="HK688" s="34"/>
      <c r="HL688" s="34"/>
      <c r="HM688" s="34"/>
      <c r="HN688" s="34"/>
      <c r="HO688" s="34"/>
      <c r="HP688" s="34"/>
      <c r="HQ688" s="34"/>
      <c r="HR688" s="34"/>
      <c r="HS688" s="34"/>
      <c r="HT688" s="34"/>
      <c r="HU688" s="34"/>
      <c r="HV688" s="34"/>
      <c r="HW688" s="34"/>
      <c r="HX688" s="34"/>
      <c r="HY688" s="34"/>
      <c r="HZ688" s="34"/>
    </row>
    <row r="689" spans="107:234" s="99" customFormat="1">
      <c r="DC689" s="34"/>
      <c r="DD689" s="34"/>
      <c r="DE689" s="34"/>
      <c r="DF689" s="34"/>
      <c r="DG689" s="34"/>
      <c r="DH689" s="34"/>
      <c r="DI689" s="34"/>
      <c r="DJ689" s="34"/>
      <c r="DK689" s="34"/>
      <c r="DL689" s="34"/>
      <c r="DM689" s="34"/>
      <c r="DN689" s="34"/>
      <c r="DO689" s="34"/>
      <c r="DP689" s="34"/>
      <c r="DQ689" s="34"/>
      <c r="DR689" s="34"/>
      <c r="DS689" s="34"/>
      <c r="DT689" s="34"/>
      <c r="DU689" s="34"/>
      <c r="DV689" s="34"/>
      <c r="DW689" s="34"/>
      <c r="DX689" s="34"/>
      <c r="DY689" s="34"/>
      <c r="DZ689" s="34"/>
      <c r="EA689" s="34"/>
      <c r="EB689" s="34"/>
      <c r="EC689" s="34"/>
      <c r="ED689" s="34"/>
      <c r="EE689" s="34"/>
      <c r="EF689" s="34"/>
      <c r="EG689" s="34"/>
      <c r="EH689" s="34"/>
      <c r="EI689" s="34"/>
      <c r="EJ689" s="34"/>
      <c r="EK689" s="34"/>
      <c r="EL689" s="34"/>
      <c r="EM689" s="34"/>
      <c r="EN689" s="34"/>
      <c r="EO689" s="34"/>
      <c r="EP689" s="34"/>
      <c r="EQ689" s="34"/>
      <c r="ER689" s="34"/>
      <c r="ES689" s="34"/>
      <c r="ET689" s="34"/>
      <c r="EU689" s="34"/>
      <c r="EV689" s="34"/>
      <c r="EW689" s="34"/>
      <c r="EX689" s="34"/>
      <c r="EY689" s="34"/>
      <c r="EZ689" s="34"/>
      <c r="FA689" s="34"/>
      <c r="FB689" s="34"/>
      <c r="FC689" s="34"/>
      <c r="FD689" s="34"/>
      <c r="FE689" s="34"/>
      <c r="FF689" s="34"/>
      <c r="FG689" s="34"/>
      <c r="FH689" s="34"/>
      <c r="FI689" s="34"/>
      <c r="FJ689" s="34"/>
      <c r="FK689" s="34"/>
      <c r="FL689" s="34"/>
      <c r="FM689" s="34"/>
      <c r="FN689" s="34"/>
      <c r="FO689" s="34"/>
      <c r="FP689" s="34"/>
      <c r="FQ689" s="34"/>
      <c r="FR689" s="34"/>
      <c r="FS689" s="34"/>
      <c r="FT689" s="34"/>
      <c r="FU689" s="34"/>
      <c r="FV689" s="34"/>
      <c r="FW689" s="34"/>
      <c r="FX689" s="34"/>
      <c r="FY689" s="34"/>
      <c r="FZ689" s="34"/>
      <c r="GA689" s="34"/>
      <c r="GB689" s="34"/>
      <c r="GC689" s="34"/>
      <c r="GD689" s="34"/>
      <c r="GE689" s="34"/>
      <c r="GF689" s="34"/>
      <c r="GG689" s="34"/>
      <c r="GH689" s="34"/>
      <c r="GI689" s="34"/>
      <c r="GJ689" s="34"/>
      <c r="GK689" s="34"/>
      <c r="GL689" s="34"/>
      <c r="GM689" s="34"/>
      <c r="GN689" s="34"/>
      <c r="GO689" s="34"/>
      <c r="GP689" s="34"/>
      <c r="GQ689" s="34"/>
      <c r="GR689" s="34"/>
      <c r="GS689" s="34"/>
      <c r="GT689" s="34"/>
      <c r="GU689" s="34"/>
      <c r="GV689" s="34"/>
      <c r="GW689" s="34"/>
      <c r="GX689" s="34"/>
      <c r="GY689" s="34"/>
      <c r="GZ689" s="34"/>
      <c r="HA689" s="34"/>
      <c r="HB689" s="34"/>
      <c r="HC689" s="34"/>
      <c r="HD689" s="34"/>
      <c r="HE689" s="34"/>
      <c r="HF689" s="34"/>
      <c r="HG689" s="34"/>
      <c r="HH689" s="34"/>
      <c r="HI689" s="34"/>
      <c r="HJ689" s="34"/>
      <c r="HK689" s="34"/>
      <c r="HL689" s="34"/>
      <c r="HM689" s="34"/>
      <c r="HN689" s="34"/>
      <c r="HO689" s="34"/>
      <c r="HP689" s="34"/>
      <c r="HQ689" s="34"/>
      <c r="HR689" s="34"/>
      <c r="HS689" s="34"/>
      <c r="HT689" s="34"/>
      <c r="HU689" s="34"/>
      <c r="HV689" s="34"/>
      <c r="HW689" s="34"/>
      <c r="HX689" s="34"/>
      <c r="HY689" s="34"/>
      <c r="HZ689" s="34"/>
    </row>
    <row r="690" spans="107:234" s="99" customFormat="1">
      <c r="DC690" s="34"/>
      <c r="DD690" s="34"/>
      <c r="DE690" s="34"/>
      <c r="DF690" s="34"/>
      <c r="DG690" s="34"/>
      <c r="DH690" s="34"/>
      <c r="DI690" s="34"/>
      <c r="DJ690" s="34"/>
      <c r="DK690" s="34"/>
      <c r="DL690" s="34"/>
      <c r="DM690" s="34"/>
      <c r="DN690" s="34"/>
      <c r="DO690" s="34"/>
      <c r="DP690" s="34"/>
      <c r="DQ690" s="34"/>
      <c r="DR690" s="34"/>
      <c r="DS690" s="34"/>
      <c r="DT690" s="34"/>
      <c r="DU690" s="34"/>
      <c r="DV690" s="34"/>
      <c r="DW690" s="34"/>
      <c r="DX690" s="34"/>
      <c r="DY690" s="34"/>
      <c r="DZ690" s="34"/>
      <c r="EA690" s="34"/>
      <c r="EB690" s="34"/>
      <c r="EC690" s="34"/>
      <c r="ED690" s="34"/>
      <c r="EE690" s="34"/>
      <c r="EF690" s="34"/>
      <c r="EG690" s="34"/>
      <c r="EH690" s="34"/>
      <c r="EI690" s="34"/>
      <c r="EJ690" s="34"/>
      <c r="EK690" s="34"/>
      <c r="EL690" s="34"/>
      <c r="EM690" s="34"/>
      <c r="EN690" s="34"/>
      <c r="EO690" s="34"/>
      <c r="EP690" s="34"/>
      <c r="EQ690" s="34"/>
      <c r="ER690" s="34"/>
      <c r="ES690" s="34"/>
      <c r="ET690" s="34"/>
      <c r="EU690" s="34"/>
      <c r="EV690" s="34"/>
      <c r="EW690" s="34"/>
      <c r="EX690" s="34"/>
      <c r="EY690" s="34"/>
      <c r="EZ690" s="34"/>
      <c r="FA690" s="34"/>
      <c r="FB690" s="34"/>
      <c r="FC690" s="34"/>
      <c r="FD690" s="34"/>
      <c r="FE690" s="34"/>
      <c r="FF690" s="34"/>
      <c r="FG690" s="34"/>
      <c r="FH690" s="34"/>
      <c r="FI690" s="34"/>
      <c r="FJ690" s="34"/>
      <c r="FK690" s="34"/>
      <c r="FL690" s="34"/>
      <c r="FM690" s="34"/>
      <c r="FN690" s="34"/>
      <c r="FO690" s="34"/>
      <c r="FP690" s="34"/>
      <c r="FQ690" s="34"/>
      <c r="FR690" s="34"/>
      <c r="FS690" s="34"/>
      <c r="FT690" s="34"/>
      <c r="FU690" s="34"/>
      <c r="FV690" s="34"/>
      <c r="FW690" s="34"/>
      <c r="FX690" s="34"/>
      <c r="FY690" s="34"/>
      <c r="FZ690" s="34"/>
      <c r="GA690" s="34"/>
      <c r="GB690" s="34"/>
      <c r="GC690" s="34"/>
      <c r="GD690" s="34"/>
      <c r="GE690" s="34"/>
      <c r="GF690" s="34"/>
      <c r="GG690" s="34"/>
      <c r="GH690" s="34"/>
      <c r="GI690" s="34"/>
      <c r="GJ690" s="34"/>
      <c r="GK690" s="34"/>
      <c r="GL690" s="34"/>
      <c r="GM690" s="34"/>
      <c r="GN690" s="34"/>
      <c r="GO690" s="34"/>
      <c r="GP690" s="34"/>
      <c r="GQ690" s="34"/>
      <c r="GR690" s="34"/>
      <c r="GS690" s="34"/>
      <c r="GT690" s="34"/>
      <c r="GU690" s="34"/>
      <c r="GV690" s="34"/>
      <c r="GW690" s="34"/>
      <c r="GX690" s="34"/>
      <c r="GY690" s="34"/>
      <c r="GZ690" s="34"/>
      <c r="HA690" s="34"/>
      <c r="HB690" s="34"/>
      <c r="HC690" s="34"/>
      <c r="HD690" s="34"/>
      <c r="HE690" s="34"/>
      <c r="HF690" s="34"/>
      <c r="HG690" s="34"/>
      <c r="HH690" s="34"/>
      <c r="HI690" s="34"/>
      <c r="HJ690" s="34"/>
      <c r="HK690" s="34"/>
      <c r="HL690" s="34"/>
      <c r="HM690" s="34"/>
      <c r="HN690" s="34"/>
      <c r="HO690" s="34"/>
      <c r="HP690" s="34"/>
      <c r="HQ690" s="34"/>
      <c r="HR690" s="34"/>
      <c r="HS690" s="34"/>
      <c r="HT690" s="34"/>
      <c r="HU690" s="34"/>
      <c r="HV690" s="34"/>
      <c r="HW690" s="34"/>
      <c r="HX690" s="34"/>
      <c r="HY690" s="34"/>
      <c r="HZ690" s="34"/>
    </row>
    <row r="691" spans="107:234" s="99" customFormat="1">
      <c r="DC691" s="34"/>
      <c r="DD691" s="34"/>
      <c r="DE691" s="34"/>
      <c r="DF691" s="34"/>
      <c r="DG691" s="34"/>
      <c r="DH691" s="34"/>
      <c r="DI691" s="34"/>
      <c r="DJ691" s="34"/>
      <c r="DK691" s="34"/>
      <c r="DL691" s="34"/>
      <c r="DM691" s="34"/>
      <c r="DN691" s="34"/>
      <c r="DO691" s="34"/>
      <c r="DP691" s="34"/>
      <c r="DQ691" s="34"/>
      <c r="DR691" s="34"/>
      <c r="DS691" s="34"/>
      <c r="DT691" s="34"/>
      <c r="DU691" s="34"/>
      <c r="DV691" s="34"/>
      <c r="DW691" s="34"/>
      <c r="DX691" s="34"/>
      <c r="DY691" s="34"/>
      <c r="DZ691" s="34"/>
      <c r="EA691" s="34"/>
      <c r="EB691" s="34"/>
      <c r="EC691" s="34"/>
      <c r="ED691" s="34"/>
      <c r="EE691" s="34"/>
      <c r="EF691" s="34"/>
      <c r="EG691" s="34"/>
      <c r="EH691" s="34"/>
      <c r="EI691" s="34"/>
      <c r="EJ691" s="34"/>
      <c r="EK691" s="34"/>
      <c r="EL691" s="34"/>
      <c r="EM691" s="34"/>
      <c r="EN691" s="34"/>
      <c r="EO691" s="34"/>
      <c r="EP691" s="34"/>
      <c r="EQ691" s="34"/>
      <c r="ER691" s="34"/>
      <c r="ES691" s="34"/>
      <c r="ET691" s="34"/>
      <c r="EU691" s="34"/>
      <c r="EV691" s="34"/>
      <c r="EW691" s="34"/>
      <c r="EX691" s="34"/>
      <c r="EY691" s="34"/>
      <c r="EZ691" s="34"/>
      <c r="FA691" s="34"/>
      <c r="FB691" s="34"/>
      <c r="FC691" s="34"/>
      <c r="FD691" s="34"/>
      <c r="FE691" s="34"/>
      <c r="FF691" s="34"/>
      <c r="FG691" s="34"/>
      <c r="FH691" s="34"/>
      <c r="FI691" s="34"/>
      <c r="FJ691" s="34"/>
      <c r="FK691" s="34"/>
      <c r="FL691" s="34"/>
      <c r="FM691" s="34"/>
      <c r="FN691" s="34"/>
      <c r="FO691" s="34"/>
      <c r="FP691" s="34"/>
      <c r="FQ691" s="34"/>
      <c r="FR691" s="34"/>
      <c r="FS691" s="34"/>
      <c r="FT691" s="34"/>
      <c r="FU691" s="34"/>
      <c r="FV691" s="34"/>
      <c r="FW691" s="34"/>
      <c r="FX691" s="34"/>
      <c r="FY691" s="34"/>
      <c r="FZ691" s="34"/>
      <c r="GA691" s="34"/>
      <c r="GB691" s="34"/>
      <c r="GC691" s="34"/>
      <c r="GD691" s="34"/>
      <c r="GE691" s="34"/>
      <c r="GF691" s="34"/>
      <c r="GG691" s="34"/>
      <c r="GH691" s="34"/>
      <c r="GI691" s="34"/>
      <c r="GJ691" s="34"/>
      <c r="GK691" s="34"/>
      <c r="GL691" s="34"/>
      <c r="GM691" s="34"/>
      <c r="GN691" s="34"/>
      <c r="GO691" s="34"/>
      <c r="GP691" s="34"/>
      <c r="GQ691" s="34"/>
      <c r="GR691" s="34"/>
      <c r="GS691" s="34"/>
      <c r="GT691" s="34"/>
      <c r="GU691" s="34"/>
      <c r="GV691" s="34"/>
      <c r="GW691" s="34"/>
      <c r="GX691" s="34"/>
      <c r="GY691" s="34"/>
      <c r="GZ691" s="34"/>
      <c r="HA691" s="34"/>
      <c r="HB691" s="34"/>
      <c r="HC691" s="34"/>
      <c r="HD691" s="34"/>
      <c r="HE691" s="34"/>
      <c r="HF691" s="34"/>
      <c r="HG691" s="34"/>
      <c r="HH691" s="34"/>
      <c r="HI691" s="34"/>
      <c r="HJ691" s="34"/>
      <c r="HK691" s="34"/>
      <c r="HL691" s="34"/>
      <c r="HM691" s="34"/>
      <c r="HN691" s="34"/>
      <c r="HO691" s="34"/>
      <c r="HP691" s="34"/>
      <c r="HQ691" s="34"/>
      <c r="HR691" s="34"/>
      <c r="HS691" s="34"/>
      <c r="HT691" s="34"/>
      <c r="HU691" s="34"/>
      <c r="HV691" s="34"/>
      <c r="HW691" s="34"/>
      <c r="HX691" s="34"/>
      <c r="HY691" s="34"/>
      <c r="HZ691" s="34"/>
    </row>
    <row r="692" spans="107:234" s="36" customFormat="1">
      <c r="DC692" s="20"/>
      <c r="DD692" s="20"/>
      <c r="DE692" s="20"/>
      <c r="DF692" s="20"/>
      <c r="DG692" s="20"/>
      <c r="DH692" s="20"/>
      <c r="DI692" s="20"/>
      <c r="DJ692" s="20"/>
      <c r="DK692" s="20"/>
      <c r="DL692" s="20"/>
      <c r="DM692" s="20"/>
      <c r="DN692" s="20"/>
      <c r="DO692" s="20"/>
      <c r="DP692" s="20"/>
      <c r="DQ692" s="20"/>
      <c r="DR692" s="20"/>
      <c r="DS692" s="20"/>
      <c r="DT692" s="20"/>
      <c r="DU692" s="20"/>
      <c r="DV692" s="20"/>
      <c r="DW692" s="20"/>
      <c r="DX692" s="20"/>
      <c r="DY692" s="20"/>
      <c r="DZ692" s="20"/>
      <c r="EA692" s="20"/>
      <c r="EB692" s="20"/>
      <c r="EC692" s="20"/>
      <c r="ED692" s="20"/>
      <c r="EE692" s="20"/>
      <c r="EF692" s="20"/>
      <c r="EG692" s="20"/>
      <c r="EH692" s="20"/>
      <c r="EI692" s="20"/>
      <c r="EJ692" s="20"/>
      <c r="EK692" s="20"/>
      <c r="EL692" s="20"/>
      <c r="EM692" s="20"/>
      <c r="EN692" s="20"/>
      <c r="EO692" s="20"/>
      <c r="EP692" s="20"/>
      <c r="EQ692" s="20"/>
      <c r="ER692" s="20"/>
      <c r="ES692" s="20"/>
      <c r="ET692" s="20"/>
      <c r="EU692" s="20"/>
      <c r="EV692" s="20"/>
      <c r="EW692" s="20"/>
      <c r="EX692" s="20"/>
      <c r="EY692" s="20"/>
      <c r="EZ692" s="20"/>
      <c r="FA692" s="20"/>
      <c r="FB692" s="20"/>
      <c r="FC692" s="20"/>
      <c r="FD692" s="20"/>
      <c r="FE692" s="20"/>
      <c r="FF692" s="20"/>
      <c r="FG692" s="20"/>
      <c r="FH692" s="20"/>
      <c r="FI692" s="20"/>
      <c r="FJ692" s="20"/>
      <c r="FK692" s="20"/>
      <c r="FL692" s="20"/>
      <c r="FM692" s="20"/>
      <c r="FN692" s="20"/>
      <c r="FO692" s="20"/>
      <c r="FP692" s="20"/>
      <c r="FQ692" s="20"/>
      <c r="FR692" s="20"/>
      <c r="FS692" s="20"/>
      <c r="FT692" s="20"/>
      <c r="FU692" s="20"/>
      <c r="FV692" s="20"/>
      <c r="FW692" s="20"/>
      <c r="FX692" s="20"/>
      <c r="FY692" s="20"/>
      <c r="FZ692" s="20"/>
      <c r="GA692" s="20"/>
      <c r="GB692" s="20"/>
      <c r="GC692" s="20"/>
      <c r="GD692" s="20"/>
      <c r="GE692" s="20"/>
      <c r="GF692" s="20"/>
      <c r="GG692" s="20"/>
      <c r="GH692" s="20"/>
      <c r="GI692" s="20"/>
      <c r="GJ692" s="20"/>
      <c r="GK692" s="20"/>
      <c r="GL692" s="20"/>
      <c r="GM692" s="20"/>
      <c r="GN692" s="20"/>
      <c r="GO692" s="20"/>
      <c r="GP692" s="20"/>
      <c r="GQ692" s="20"/>
      <c r="GR692" s="20"/>
      <c r="GS692" s="20"/>
      <c r="GT692" s="20"/>
      <c r="GU692" s="20"/>
      <c r="GV692" s="20"/>
      <c r="GW692" s="20"/>
      <c r="GX692" s="20"/>
      <c r="GY692" s="20"/>
      <c r="GZ692" s="20"/>
      <c r="HA692" s="20"/>
      <c r="HB692" s="20"/>
      <c r="HC692" s="20"/>
      <c r="HD692" s="20"/>
      <c r="HE692" s="20"/>
      <c r="HF692" s="20"/>
      <c r="HG692" s="20"/>
      <c r="HH692" s="20"/>
      <c r="HI692" s="20"/>
      <c r="HJ692" s="20"/>
      <c r="HK692" s="20"/>
      <c r="HL692" s="20"/>
      <c r="HM692" s="20"/>
      <c r="HN692" s="20"/>
      <c r="HO692" s="20"/>
      <c r="HP692" s="20"/>
      <c r="HQ692" s="20"/>
      <c r="HR692" s="20"/>
      <c r="HS692" s="20"/>
      <c r="HT692" s="20"/>
      <c r="HU692" s="20"/>
      <c r="HV692" s="20"/>
      <c r="HW692" s="20"/>
      <c r="HX692" s="20"/>
      <c r="HY692" s="20"/>
      <c r="HZ692" s="20"/>
    </row>
    <row r="693" spans="107:234" s="36" customFormat="1">
      <c r="DC693" s="20"/>
      <c r="DD693" s="20"/>
      <c r="DE693" s="20"/>
      <c r="DF693" s="20"/>
      <c r="DG693" s="20"/>
      <c r="DH693" s="20"/>
      <c r="DI693" s="20"/>
      <c r="DJ693" s="20"/>
      <c r="DK693" s="20"/>
      <c r="DL693" s="20"/>
      <c r="DM693" s="20"/>
      <c r="DN693" s="20"/>
      <c r="DO693" s="20"/>
      <c r="DP693" s="20"/>
      <c r="DQ693" s="20"/>
      <c r="DR693" s="20"/>
      <c r="DS693" s="20"/>
      <c r="DT693" s="20"/>
      <c r="DU693" s="20"/>
      <c r="DV693" s="20"/>
      <c r="DW693" s="20"/>
      <c r="DX693" s="20"/>
      <c r="DY693" s="20"/>
      <c r="DZ693" s="20"/>
      <c r="EA693" s="20"/>
      <c r="EB693" s="20"/>
      <c r="EC693" s="20"/>
      <c r="ED693" s="20"/>
      <c r="EE693" s="20"/>
      <c r="EF693" s="20"/>
      <c r="EG693" s="20"/>
      <c r="EH693" s="20"/>
      <c r="EI693" s="20"/>
      <c r="EJ693" s="20"/>
      <c r="EK693" s="20"/>
      <c r="EL693" s="20"/>
      <c r="EM693" s="20"/>
      <c r="EN693" s="20"/>
      <c r="EO693" s="20"/>
      <c r="EP693" s="20"/>
      <c r="EQ693" s="20"/>
      <c r="ER693" s="20"/>
      <c r="ES693" s="20"/>
      <c r="ET693" s="20"/>
      <c r="EU693" s="20"/>
      <c r="EV693" s="20"/>
      <c r="EW693" s="20"/>
      <c r="EX693" s="20"/>
      <c r="EY693" s="20"/>
      <c r="EZ693" s="20"/>
      <c r="FA693" s="20"/>
      <c r="FB693" s="20"/>
      <c r="FC693" s="20"/>
      <c r="FD693" s="20"/>
      <c r="FE693" s="20"/>
      <c r="FF693" s="20"/>
      <c r="FG693" s="20"/>
      <c r="FH693" s="20"/>
      <c r="FI693" s="20"/>
      <c r="FJ693" s="20"/>
      <c r="FK693" s="20"/>
      <c r="FL693" s="20"/>
      <c r="FM693" s="20"/>
      <c r="FN693" s="20"/>
      <c r="FO693" s="20"/>
      <c r="FP693" s="20"/>
      <c r="FQ693" s="20"/>
      <c r="FR693" s="20"/>
      <c r="FS693" s="20"/>
      <c r="FT693" s="20"/>
      <c r="FU693" s="20"/>
      <c r="FV693" s="20"/>
      <c r="FW693" s="20"/>
      <c r="FX693" s="20"/>
      <c r="FY693" s="20"/>
      <c r="FZ693" s="20"/>
      <c r="GA693" s="20"/>
      <c r="GB693" s="20"/>
      <c r="GC693" s="20"/>
      <c r="GD693" s="20"/>
      <c r="GE693" s="20"/>
      <c r="GF693" s="20"/>
      <c r="GG693" s="20"/>
      <c r="GH693" s="20"/>
      <c r="GI693" s="20"/>
      <c r="GJ693" s="20"/>
      <c r="GK693" s="20"/>
      <c r="GL693" s="20"/>
      <c r="GM693" s="20"/>
      <c r="GN693" s="20"/>
      <c r="GO693" s="20"/>
      <c r="GP693" s="20"/>
      <c r="GQ693" s="20"/>
      <c r="GR693" s="20"/>
      <c r="GS693" s="20"/>
      <c r="GT693" s="20"/>
      <c r="GU693" s="20"/>
      <c r="GV693" s="20"/>
      <c r="GW693" s="20"/>
      <c r="GX693" s="20"/>
      <c r="GY693" s="20"/>
      <c r="GZ693" s="20"/>
      <c r="HA693" s="20"/>
      <c r="HB693" s="20"/>
      <c r="HC693" s="20"/>
      <c r="HD693" s="20"/>
      <c r="HE693" s="20"/>
      <c r="HF693" s="20"/>
      <c r="HG693" s="20"/>
      <c r="HH693" s="20"/>
      <c r="HI693" s="20"/>
      <c r="HJ693" s="20"/>
      <c r="HK693" s="20"/>
      <c r="HL693" s="20"/>
      <c r="HM693" s="20"/>
      <c r="HN693" s="20"/>
      <c r="HO693" s="20"/>
      <c r="HP693" s="20"/>
      <c r="HQ693" s="20"/>
      <c r="HR693" s="20"/>
      <c r="HS693" s="20"/>
      <c r="HT693" s="20"/>
      <c r="HU693" s="20"/>
      <c r="HV693" s="20"/>
      <c r="HW693" s="20"/>
      <c r="HX693" s="20"/>
      <c r="HY693" s="20"/>
      <c r="HZ693" s="20"/>
    </row>
    <row r="694" spans="107:234" s="36" customFormat="1">
      <c r="DC694" s="20"/>
      <c r="DD694" s="20"/>
      <c r="DE694" s="20"/>
      <c r="DF694" s="20"/>
      <c r="DG694" s="20"/>
      <c r="DH694" s="20"/>
      <c r="DI694" s="20"/>
      <c r="DJ694" s="20"/>
      <c r="DK694" s="20"/>
      <c r="DL694" s="20"/>
      <c r="DM694" s="20"/>
      <c r="DN694" s="20"/>
      <c r="DO694" s="20"/>
      <c r="DP694" s="20"/>
      <c r="DQ694" s="20"/>
      <c r="DR694" s="20"/>
      <c r="DS694" s="20"/>
      <c r="DT694" s="20"/>
      <c r="DU694" s="20"/>
      <c r="DV694" s="20"/>
      <c r="DW694" s="20"/>
      <c r="DX694" s="20"/>
      <c r="DY694" s="20"/>
      <c r="DZ694" s="20"/>
      <c r="EA694" s="20"/>
      <c r="EB694" s="20"/>
      <c r="EC694" s="20"/>
      <c r="ED694" s="20"/>
      <c r="EE694" s="20"/>
      <c r="EF694" s="20"/>
      <c r="EG694" s="20"/>
      <c r="EH694" s="20"/>
      <c r="EI694" s="20"/>
      <c r="EJ694" s="20"/>
      <c r="EK694" s="20"/>
      <c r="EL694" s="20"/>
      <c r="EM694" s="20"/>
      <c r="EN694" s="20"/>
      <c r="EO694" s="20"/>
      <c r="EP694" s="20"/>
      <c r="EQ694" s="20"/>
      <c r="ER694" s="20"/>
      <c r="ES694" s="20"/>
      <c r="ET694" s="20"/>
      <c r="EU694" s="20"/>
      <c r="EV694" s="20"/>
      <c r="EW694" s="20"/>
      <c r="EX694" s="20"/>
      <c r="EY694" s="20"/>
      <c r="EZ694" s="20"/>
      <c r="FA694" s="20"/>
      <c r="FB694" s="20"/>
      <c r="FC694" s="20"/>
      <c r="FD694" s="20"/>
      <c r="FE694" s="20"/>
      <c r="FF694" s="20"/>
      <c r="FG694" s="20"/>
      <c r="FH694" s="20"/>
      <c r="FI694" s="20"/>
      <c r="FJ694" s="20"/>
      <c r="FK694" s="20"/>
      <c r="FL694" s="20"/>
      <c r="FM694" s="20"/>
      <c r="FN694" s="20"/>
      <c r="FO694" s="20"/>
      <c r="FP694" s="20"/>
      <c r="FQ694" s="20"/>
      <c r="FR694" s="20"/>
      <c r="FS694" s="20"/>
      <c r="FT694" s="20"/>
      <c r="FU694" s="20"/>
      <c r="FV694" s="20"/>
      <c r="FW694" s="20"/>
      <c r="FX694" s="20"/>
      <c r="FY694" s="20"/>
      <c r="FZ694" s="20"/>
      <c r="GA694" s="20"/>
      <c r="GB694" s="20"/>
      <c r="GC694" s="20"/>
      <c r="GD694" s="20"/>
      <c r="GE694" s="20"/>
      <c r="GF694" s="20"/>
      <c r="GG694" s="20"/>
      <c r="GH694" s="20"/>
      <c r="GI694" s="20"/>
      <c r="GJ694" s="20"/>
      <c r="GK694" s="20"/>
      <c r="GL694" s="20"/>
      <c r="GM694" s="20"/>
      <c r="GN694" s="20"/>
      <c r="GO694" s="20"/>
      <c r="GP694" s="20"/>
      <c r="GQ694" s="20"/>
      <c r="GR694" s="20"/>
      <c r="GS694" s="20"/>
      <c r="GT694" s="20"/>
      <c r="GU694" s="20"/>
      <c r="GV694" s="20"/>
      <c r="GW694" s="20"/>
      <c r="GX694" s="20"/>
      <c r="GY694" s="20"/>
      <c r="GZ694" s="20"/>
      <c r="HA694" s="20"/>
      <c r="HB694" s="20"/>
      <c r="HC694" s="20"/>
      <c r="HD694" s="20"/>
      <c r="HE694" s="20"/>
      <c r="HF694" s="20"/>
      <c r="HG694" s="20"/>
      <c r="HH694" s="20"/>
      <c r="HI694" s="20"/>
      <c r="HJ694" s="20"/>
      <c r="HK694" s="20"/>
      <c r="HL694" s="20"/>
      <c r="HM694" s="20"/>
      <c r="HN694" s="20"/>
      <c r="HO694" s="20"/>
      <c r="HP694" s="20"/>
      <c r="HQ694" s="20"/>
      <c r="HR694" s="20"/>
      <c r="HS694" s="20"/>
      <c r="HT694" s="20"/>
      <c r="HU694" s="20"/>
      <c r="HV694" s="20"/>
      <c r="HW694" s="20"/>
      <c r="HX694" s="20"/>
      <c r="HY694" s="20"/>
      <c r="HZ694" s="20"/>
    </row>
    <row r="695" spans="107:234" s="36" customFormat="1">
      <c r="DC695" s="20"/>
      <c r="DD695" s="20"/>
      <c r="DE695" s="20"/>
      <c r="DF695" s="20"/>
      <c r="DG695" s="20"/>
      <c r="DH695" s="20"/>
      <c r="DI695" s="20"/>
      <c r="DJ695" s="20"/>
      <c r="DK695" s="20"/>
      <c r="DL695" s="20"/>
      <c r="DM695" s="20"/>
      <c r="DN695" s="20"/>
      <c r="DO695" s="20"/>
      <c r="DP695" s="20"/>
      <c r="DQ695" s="20"/>
      <c r="DR695" s="20"/>
      <c r="DS695" s="20"/>
      <c r="DT695" s="20"/>
      <c r="DU695" s="20"/>
      <c r="DV695" s="20"/>
      <c r="DW695" s="20"/>
      <c r="DX695" s="20"/>
      <c r="DY695" s="20"/>
      <c r="DZ695" s="20"/>
      <c r="EA695" s="20"/>
      <c r="EB695" s="20"/>
      <c r="EC695" s="20"/>
      <c r="ED695" s="20"/>
      <c r="EE695" s="20"/>
      <c r="EF695" s="20"/>
      <c r="EG695" s="20"/>
      <c r="EH695" s="20"/>
      <c r="EI695" s="20"/>
      <c r="EJ695" s="20"/>
      <c r="EK695" s="20"/>
      <c r="EL695" s="20"/>
      <c r="EM695" s="20"/>
      <c r="EN695" s="20"/>
      <c r="EO695" s="20"/>
      <c r="EP695" s="20"/>
      <c r="EQ695" s="20"/>
      <c r="ER695" s="20"/>
      <c r="ES695" s="20"/>
      <c r="ET695" s="20"/>
      <c r="EU695" s="20"/>
      <c r="EV695" s="20"/>
      <c r="EW695" s="20"/>
      <c r="EX695" s="20"/>
      <c r="EY695" s="20"/>
      <c r="EZ695" s="20"/>
      <c r="FA695" s="20"/>
      <c r="FB695" s="20"/>
      <c r="FC695" s="20"/>
      <c r="FD695" s="20"/>
      <c r="FE695" s="20"/>
      <c r="FF695" s="20"/>
      <c r="FG695" s="20"/>
      <c r="FH695" s="20"/>
      <c r="FI695" s="20"/>
      <c r="FJ695" s="20"/>
      <c r="FK695" s="20"/>
      <c r="FL695" s="20"/>
      <c r="FM695" s="20"/>
      <c r="FN695" s="20"/>
      <c r="FO695" s="20"/>
      <c r="FP695" s="20"/>
      <c r="FQ695" s="20"/>
      <c r="FR695" s="20"/>
      <c r="FS695" s="20"/>
      <c r="FT695" s="20"/>
      <c r="FU695" s="20"/>
      <c r="FV695" s="20"/>
      <c r="FW695" s="20"/>
      <c r="FX695" s="20"/>
      <c r="FY695" s="20"/>
      <c r="FZ695" s="20"/>
      <c r="GA695" s="20"/>
      <c r="GB695" s="20"/>
      <c r="GC695" s="20"/>
      <c r="GD695" s="20"/>
      <c r="GE695" s="20"/>
      <c r="GF695" s="20"/>
      <c r="GG695" s="20"/>
      <c r="GH695" s="20"/>
      <c r="GI695" s="20"/>
      <c r="GJ695" s="20"/>
      <c r="GK695" s="20"/>
      <c r="GL695" s="20"/>
      <c r="GM695" s="20"/>
      <c r="GN695" s="20"/>
      <c r="GO695" s="20"/>
      <c r="GP695" s="20"/>
      <c r="GQ695" s="20"/>
      <c r="GR695" s="20"/>
      <c r="GS695" s="20"/>
      <c r="GT695" s="20"/>
      <c r="GU695" s="20"/>
      <c r="GV695" s="20"/>
      <c r="GW695" s="20"/>
      <c r="GX695" s="20"/>
      <c r="GY695" s="20"/>
      <c r="GZ695" s="20"/>
      <c r="HA695" s="20"/>
      <c r="HB695" s="20"/>
      <c r="HC695" s="20"/>
      <c r="HD695" s="20"/>
      <c r="HE695" s="20"/>
      <c r="HF695" s="20"/>
      <c r="HG695" s="20"/>
      <c r="HH695" s="20"/>
      <c r="HI695" s="20"/>
      <c r="HJ695" s="20"/>
      <c r="HK695" s="20"/>
      <c r="HL695" s="20"/>
      <c r="HM695" s="20"/>
      <c r="HN695" s="20"/>
      <c r="HO695" s="20"/>
      <c r="HP695" s="20"/>
      <c r="HQ695" s="20"/>
      <c r="HR695" s="20"/>
      <c r="HS695" s="20"/>
      <c r="HT695" s="20"/>
      <c r="HU695" s="20"/>
      <c r="HV695" s="20"/>
      <c r="HW695" s="20"/>
      <c r="HX695" s="20"/>
      <c r="HY695" s="20"/>
      <c r="HZ695" s="20"/>
    </row>
    <row r="696" spans="107:234" s="36" customFormat="1">
      <c r="DC696" s="20"/>
      <c r="DD696" s="20"/>
      <c r="DE696" s="20"/>
      <c r="DF696" s="20"/>
      <c r="DG696" s="20"/>
      <c r="DH696" s="20"/>
      <c r="DI696" s="20"/>
      <c r="DJ696" s="20"/>
      <c r="DK696" s="20"/>
      <c r="DL696" s="20"/>
      <c r="DM696" s="20"/>
      <c r="DN696" s="20"/>
      <c r="DO696" s="20"/>
      <c r="DP696" s="20"/>
      <c r="DQ696" s="20"/>
      <c r="DR696" s="20"/>
      <c r="DS696" s="20"/>
      <c r="DT696" s="20"/>
      <c r="DU696" s="20"/>
      <c r="DV696" s="20"/>
      <c r="DW696" s="20"/>
      <c r="DX696" s="20"/>
      <c r="DY696" s="20"/>
      <c r="DZ696" s="20"/>
      <c r="EA696" s="20"/>
      <c r="EB696" s="20"/>
      <c r="EC696" s="20"/>
      <c r="ED696" s="20"/>
      <c r="EE696" s="20"/>
      <c r="EF696" s="20"/>
      <c r="EG696" s="20"/>
      <c r="EH696" s="20"/>
      <c r="EI696" s="20"/>
      <c r="EJ696" s="20"/>
      <c r="EK696" s="20"/>
      <c r="EL696" s="20"/>
      <c r="EM696" s="20"/>
      <c r="EN696" s="20"/>
      <c r="EO696" s="20"/>
      <c r="EP696" s="20"/>
      <c r="EQ696" s="20"/>
      <c r="ER696" s="20"/>
      <c r="ES696" s="20"/>
      <c r="ET696" s="20"/>
      <c r="EU696" s="20"/>
      <c r="EV696" s="20"/>
      <c r="EW696" s="20"/>
      <c r="EX696" s="20"/>
      <c r="EY696" s="20"/>
      <c r="EZ696" s="20"/>
      <c r="FA696" s="20"/>
      <c r="FB696" s="20"/>
      <c r="FC696" s="20"/>
      <c r="FD696" s="20"/>
      <c r="FE696" s="20"/>
      <c r="FF696" s="20"/>
      <c r="FG696" s="20"/>
      <c r="FH696" s="20"/>
      <c r="FI696" s="20"/>
      <c r="FJ696" s="20"/>
      <c r="FK696" s="20"/>
      <c r="FL696" s="20"/>
      <c r="FM696" s="20"/>
      <c r="FN696" s="20"/>
      <c r="FO696" s="20"/>
      <c r="FP696" s="20"/>
      <c r="FQ696" s="20"/>
      <c r="FR696" s="20"/>
      <c r="FS696" s="20"/>
      <c r="FT696" s="20"/>
      <c r="FU696" s="20"/>
      <c r="FV696" s="20"/>
      <c r="FW696" s="20"/>
      <c r="FX696" s="20"/>
      <c r="FY696" s="20"/>
      <c r="FZ696" s="20"/>
      <c r="GA696" s="20"/>
      <c r="GB696" s="20"/>
      <c r="GC696" s="20"/>
      <c r="GD696" s="20"/>
      <c r="GE696" s="20"/>
      <c r="GF696" s="20"/>
      <c r="GG696" s="20"/>
      <c r="GH696" s="20"/>
      <c r="GI696" s="20"/>
      <c r="GJ696" s="20"/>
      <c r="GK696" s="20"/>
      <c r="GL696" s="20"/>
      <c r="GM696" s="20"/>
      <c r="GN696" s="20"/>
      <c r="GO696" s="20"/>
      <c r="GP696" s="20"/>
      <c r="GQ696" s="20"/>
      <c r="GR696" s="20"/>
      <c r="GS696" s="20"/>
      <c r="GT696" s="20"/>
      <c r="GU696" s="20"/>
      <c r="GV696" s="20"/>
      <c r="GW696" s="20"/>
      <c r="GX696" s="20"/>
      <c r="GY696" s="20"/>
      <c r="GZ696" s="20"/>
      <c r="HA696" s="20"/>
      <c r="HB696" s="20"/>
      <c r="HC696" s="20"/>
      <c r="HD696" s="20"/>
      <c r="HE696" s="20"/>
      <c r="HF696" s="20"/>
      <c r="HG696" s="20"/>
      <c r="HH696" s="20"/>
      <c r="HI696" s="20"/>
      <c r="HJ696" s="20"/>
      <c r="HK696" s="20"/>
      <c r="HL696" s="20"/>
      <c r="HM696" s="20"/>
      <c r="HN696" s="20"/>
      <c r="HO696" s="20"/>
      <c r="HP696" s="20"/>
      <c r="HQ696" s="20"/>
      <c r="HR696" s="20"/>
      <c r="HS696" s="20"/>
      <c r="HT696" s="20"/>
      <c r="HU696" s="20"/>
      <c r="HV696" s="20"/>
      <c r="HW696" s="20"/>
      <c r="HX696" s="20"/>
      <c r="HY696" s="20"/>
      <c r="HZ696" s="20"/>
    </row>
    <row r="697" spans="107:234" s="36" customFormat="1">
      <c r="DC697" s="20"/>
      <c r="DD697" s="20"/>
      <c r="DE697" s="20"/>
      <c r="DF697" s="20"/>
      <c r="DG697" s="20"/>
      <c r="DH697" s="20"/>
      <c r="DI697" s="20"/>
      <c r="DJ697" s="20"/>
      <c r="DK697" s="20"/>
      <c r="DL697" s="20"/>
      <c r="DM697" s="20"/>
      <c r="DN697" s="20"/>
      <c r="DO697" s="20"/>
      <c r="DP697" s="20"/>
      <c r="DQ697" s="20"/>
      <c r="DR697" s="20"/>
      <c r="DS697" s="20"/>
      <c r="DT697" s="20"/>
      <c r="DU697" s="20"/>
      <c r="DV697" s="20"/>
      <c r="DW697" s="20"/>
      <c r="DX697" s="20"/>
      <c r="DY697" s="20"/>
      <c r="DZ697" s="20"/>
      <c r="EA697" s="20"/>
      <c r="EB697" s="20"/>
      <c r="EC697" s="20"/>
      <c r="ED697" s="20"/>
      <c r="EE697" s="20"/>
      <c r="EF697" s="20"/>
      <c r="EG697" s="20"/>
      <c r="EH697" s="20"/>
      <c r="EI697" s="20"/>
      <c r="EJ697" s="20"/>
      <c r="EK697" s="20"/>
      <c r="EL697" s="20"/>
      <c r="EM697" s="20"/>
      <c r="EN697" s="20"/>
      <c r="EO697" s="20"/>
      <c r="EP697" s="20"/>
      <c r="EQ697" s="20"/>
      <c r="ER697" s="20"/>
      <c r="ES697" s="20"/>
      <c r="ET697" s="20"/>
      <c r="EU697" s="20"/>
      <c r="EV697" s="20"/>
      <c r="EW697" s="20"/>
      <c r="EX697" s="20"/>
      <c r="EY697" s="20"/>
      <c r="EZ697" s="20"/>
      <c r="FA697" s="20"/>
      <c r="FB697" s="20"/>
      <c r="FC697" s="20"/>
      <c r="FD697" s="20"/>
      <c r="FE697" s="20"/>
      <c r="FF697" s="20"/>
      <c r="FG697" s="20"/>
      <c r="FH697" s="20"/>
      <c r="FI697" s="20"/>
      <c r="FJ697" s="20"/>
      <c r="FK697" s="20"/>
      <c r="FL697" s="20"/>
      <c r="FM697" s="20"/>
      <c r="FN697" s="20"/>
      <c r="FO697" s="20"/>
      <c r="FP697" s="20"/>
      <c r="FQ697" s="20"/>
      <c r="FR697" s="20"/>
      <c r="FS697" s="20"/>
      <c r="FT697" s="20"/>
      <c r="FU697" s="20"/>
      <c r="FV697" s="20"/>
      <c r="FW697" s="20"/>
      <c r="FX697" s="20"/>
      <c r="FY697" s="20"/>
      <c r="FZ697" s="20"/>
      <c r="GA697" s="20"/>
      <c r="GB697" s="20"/>
      <c r="GC697" s="20"/>
      <c r="GD697" s="20"/>
      <c r="GE697" s="20"/>
      <c r="GF697" s="20"/>
      <c r="GG697" s="20"/>
      <c r="GH697" s="20"/>
      <c r="GI697" s="20"/>
      <c r="GJ697" s="20"/>
      <c r="GK697" s="20"/>
      <c r="GL697" s="20"/>
      <c r="GM697" s="20"/>
      <c r="GN697" s="20"/>
      <c r="GO697" s="20"/>
      <c r="GP697" s="20"/>
      <c r="GQ697" s="20"/>
      <c r="GR697" s="20"/>
      <c r="GS697" s="20"/>
      <c r="GT697" s="20"/>
      <c r="GU697" s="20"/>
      <c r="GV697" s="20"/>
      <c r="GW697" s="20"/>
      <c r="GX697" s="20"/>
      <c r="GY697" s="20"/>
      <c r="GZ697" s="20"/>
      <c r="HA697" s="20"/>
      <c r="HB697" s="20"/>
      <c r="HC697" s="20"/>
      <c r="HD697" s="20"/>
      <c r="HE697" s="20"/>
      <c r="HF697" s="20"/>
      <c r="HG697" s="20"/>
      <c r="HH697" s="20"/>
      <c r="HI697" s="20"/>
      <c r="HJ697" s="20"/>
      <c r="HK697" s="20"/>
      <c r="HL697" s="20"/>
      <c r="HM697" s="20"/>
      <c r="HN697" s="20"/>
      <c r="HO697" s="20"/>
      <c r="HP697" s="20"/>
      <c r="HQ697" s="20"/>
      <c r="HR697" s="20"/>
      <c r="HS697" s="20"/>
      <c r="HT697" s="20"/>
      <c r="HU697" s="20"/>
      <c r="HV697" s="20"/>
      <c r="HW697" s="20"/>
      <c r="HX697" s="20"/>
      <c r="HY697" s="20"/>
      <c r="HZ697" s="20"/>
    </row>
    <row r="698" spans="107:234" s="36" customFormat="1">
      <c r="DC698" s="20"/>
      <c r="DD698" s="20"/>
      <c r="DE698" s="20"/>
      <c r="DF698" s="20"/>
      <c r="DG698" s="20"/>
      <c r="DH698" s="20"/>
      <c r="DI698" s="20"/>
      <c r="DJ698" s="20"/>
      <c r="DK698" s="20"/>
      <c r="DL698" s="20"/>
      <c r="DM698" s="20"/>
      <c r="DN698" s="20"/>
      <c r="DO698" s="20"/>
      <c r="DP698" s="20"/>
      <c r="DQ698" s="20"/>
      <c r="DR698" s="20"/>
      <c r="DS698" s="20"/>
      <c r="DT698" s="20"/>
      <c r="DU698" s="20"/>
      <c r="DV698" s="20"/>
      <c r="DW698" s="20"/>
      <c r="DX698" s="20"/>
      <c r="DY698" s="20"/>
      <c r="DZ698" s="20"/>
      <c r="EA698" s="20"/>
      <c r="EB698" s="20"/>
      <c r="EC698" s="20"/>
      <c r="ED698" s="20"/>
      <c r="EE698" s="20"/>
      <c r="EF698" s="20"/>
      <c r="EG698" s="20"/>
      <c r="EH698" s="20"/>
      <c r="EI698" s="20"/>
      <c r="EJ698" s="20"/>
      <c r="EK698" s="20"/>
      <c r="EL698" s="20"/>
      <c r="EM698" s="20"/>
      <c r="EN698" s="20"/>
      <c r="EO698" s="20"/>
      <c r="EP698" s="20"/>
      <c r="EQ698" s="20"/>
      <c r="ER698" s="20"/>
      <c r="ES698" s="20"/>
      <c r="ET698" s="20"/>
      <c r="EU698" s="20"/>
      <c r="EV698" s="20"/>
      <c r="EW698" s="20"/>
      <c r="EX698" s="20"/>
      <c r="EY698" s="20"/>
      <c r="EZ698" s="20"/>
      <c r="FA698" s="20"/>
      <c r="FB698" s="20"/>
      <c r="FC698" s="20"/>
      <c r="FD698" s="20"/>
      <c r="FE698" s="20"/>
      <c r="FF698" s="20"/>
      <c r="FG698" s="20"/>
      <c r="FH698" s="20"/>
      <c r="FI698" s="20"/>
      <c r="FJ698" s="20"/>
      <c r="FK698" s="20"/>
      <c r="FL698" s="20"/>
      <c r="FM698" s="20"/>
      <c r="FN698" s="20"/>
      <c r="FO698" s="20"/>
      <c r="FP698" s="20"/>
      <c r="FQ698" s="20"/>
      <c r="FR698" s="20"/>
      <c r="FS698" s="20"/>
      <c r="FT698" s="20"/>
      <c r="FU698" s="20"/>
      <c r="FV698" s="20"/>
      <c r="FW698" s="20"/>
      <c r="FX698" s="20"/>
      <c r="FY698" s="20"/>
      <c r="FZ698" s="20"/>
      <c r="GA698" s="20"/>
      <c r="GB698" s="20"/>
      <c r="GC698" s="20"/>
      <c r="GD698" s="20"/>
      <c r="GE698" s="20"/>
      <c r="GF698" s="20"/>
      <c r="GG698" s="20"/>
      <c r="GH698" s="20"/>
      <c r="GI698" s="20"/>
      <c r="GJ698" s="20"/>
      <c r="GK698" s="20"/>
      <c r="GL698" s="20"/>
      <c r="GM698" s="20"/>
      <c r="GN698" s="20"/>
      <c r="GO698" s="20"/>
      <c r="GP698" s="20"/>
      <c r="GQ698" s="20"/>
      <c r="GR698" s="20"/>
      <c r="GS698" s="20"/>
      <c r="GT698" s="20"/>
      <c r="GU698" s="20"/>
      <c r="GV698" s="20"/>
      <c r="GW698" s="20"/>
      <c r="GX698" s="20"/>
      <c r="GY698" s="20"/>
      <c r="GZ698" s="20"/>
      <c r="HA698" s="20"/>
      <c r="HB698" s="20"/>
      <c r="HC698" s="20"/>
      <c r="HD698" s="20"/>
      <c r="HE698" s="20"/>
      <c r="HF698" s="20"/>
      <c r="HG698" s="20"/>
      <c r="HH698" s="20"/>
      <c r="HI698" s="20"/>
      <c r="HJ698" s="20"/>
      <c r="HK698" s="20"/>
      <c r="HL698" s="20"/>
      <c r="HM698" s="20"/>
      <c r="HN698" s="20"/>
      <c r="HO698" s="20"/>
      <c r="HP698" s="20"/>
      <c r="HQ698" s="20"/>
      <c r="HR698" s="20"/>
      <c r="HS698" s="20"/>
      <c r="HT698" s="20"/>
      <c r="HU698" s="20"/>
      <c r="HV698" s="20"/>
      <c r="HW698" s="20"/>
      <c r="HX698" s="20"/>
      <c r="HY698" s="20"/>
      <c r="HZ698" s="20"/>
    </row>
    <row r="699" spans="107:234" s="36" customFormat="1">
      <c r="DC699" s="20"/>
      <c r="DD699" s="20"/>
      <c r="DE699" s="20"/>
      <c r="DF699" s="20"/>
      <c r="DG699" s="20"/>
      <c r="DH699" s="20"/>
      <c r="DI699" s="20"/>
      <c r="DJ699" s="20"/>
      <c r="DK699" s="20"/>
      <c r="DL699" s="20"/>
      <c r="DM699" s="20"/>
      <c r="DN699" s="20"/>
      <c r="DO699" s="20"/>
      <c r="DP699" s="20"/>
      <c r="DQ699" s="20"/>
      <c r="DR699" s="20"/>
      <c r="DS699" s="20"/>
      <c r="DT699" s="20"/>
      <c r="DU699" s="20"/>
      <c r="DV699" s="20"/>
      <c r="DW699" s="20"/>
      <c r="DX699" s="20"/>
      <c r="DY699" s="20"/>
      <c r="DZ699" s="20"/>
      <c r="EA699" s="20"/>
      <c r="EB699" s="20"/>
      <c r="EC699" s="20"/>
      <c r="ED699" s="20"/>
      <c r="EE699" s="20"/>
      <c r="EF699" s="20"/>
      <c r="EG699" s="20"/>
      <c r="EH699" s="20"/>
      <c r="EI699" s="20"/>
      <c r="EJ699" s="20"/>
      <c r="EK699" s="20"/>
      <c r="EL699" s="20"/>
      <c r="EM699" s="20"/>
      <c r="EN699" s="20"/>
      <c r="EO699" s="20"/>
      <c r="EP699" s="20"/>
      <c r="EQ699" s="20"/>
      <c r="ER699" s="20"/>
      <c r="ES699" s="20"/>
      <c r="ET699" s="20"/>
      <c r="EU699" s="20"/>
      <c r="EV699" s="20"/>
      <c r="EW699" s="20"/>
      <c r="EX699" s="20"/>
      <c r="EY699" s="20"/>
      <c r="EZ699" s="20"/>
      <c r="FA699" s="20"/>
      <c r="FB699" s="20"/>
      <c r="FC699" s="20"/>
      <c r="FD699" s="20"/>
      <c r="FE699" s="20"/>
      <c r="FF699" s="20"/>
      <c r="FG699" s="20"/>
      <c r="FH699" s="20"/>
      <c r="FI699" s="20"/>
      <c r="FJ699" s="20"/>
      <c r="FK699" s="20"/>
      <c r="FL699" s="20"/>
      <c r="FM699" s="20"/>
      <c r="FN699" s="20"/>
      <c r="FO699" s="20"/>
      <c r="FP699" s="20"/>
      <c r="FQ699" s="20"/>
      <c r="FR699" s="20"/>
      <c r="FS699" s="20"/>
      <c r="FT699" s="20"/>
      <c r="FU699" s="20"/>
      <c r="FV699" s="20"/>
      <c r="FW699" s="20"/>
      <c r="FX699" s="20"/>
      <c r="FY699" s="20"/>
      <c r="FZ699" s="20"/>
      <c r="GA699" s="20"/>
      <c r="GB699" s="20"/>
      <c r="GC699" s="20"/>
      <c r="GD699" s="20"/>
      <c r="GE699" s="20"/>
      <c r="GF699" s="20"/>
      <c r="GG699" s="20"/>
      <c r="GH699" s="20"/>
      <c r="GI699" s="20"/>
      <c r="GJ699" s="20"/>
      <c r="GK699" s="20"/>
      <c r="GL699" s="20"/>
      <c r="GM699" s="20"/>
      <c r="GN699" s="20"/>
      <c r="GO699" s="20"/>
      <c r="GP699" s="20"/>
      <c r="GQ699" s="20"/>
      <c r="GR699" s="20"/>
      <c r="GS699" s="20"/>
      <c r="GT699" s="20"/>
      <c r="GU699" s="20"/>
      <c r="GV699" s="20"/>
      <c r="GW699" s="20"/>
      <c r="GX699" s="20"/>
      <c r="GY699" s="20"/>
      <c r="GZ699" s="20"/>
      <c r="HA699" s="20"/>
      <c r="HB699" s="20"/>
      <c r="HC699" s="20"/>
      <c r="HD699" s="20"/>
      <c r="HE699" s="20"/>
      <c r="HF699" s="20"/>
      <c r="HG699" s="20"/>
      <c r="HH699" s="20"/>
      <c r="HI699" s="20"/>
      <c r="HJ699" s="20"/>
      <c r="HK699" s="20"/>
      <c r="HL699" s="20"/>
      <c r="HM699" s="20"/>
      <c r="HN699" s="20"/>
      <c r="HO699" s="20"/>
      <c r="HP699" s="20"/>
      <c r="HQ699" s="20"/>
      <c r="HR699" s="20"/>
      <c r="HS699" s="20"/>
      <c r="HT699" s="20"/>
      <c r="HU699" s="20"/>
      <c r="HV699" s="20"/>
      <c r="HW699" s="20"/>
      <c r="HX699" s="20"/>
      <c r="HY699" s="20"/>
      <c r="HZ699" s="20"/>
    </row>
    <row r="700" spans="107:234" s="36" customFormat="1">
      <c r="DC700" s="20"/>
      <c r="DD700" s="20"/>
      <c r="DE700" s="20"/>
      <c r="DF700" s="20"/>
      <c r="DG700" s="20"/>
      <c r="DH700" s="20"/>
      <c r="DI700" s="20"/>
      <c r="DJ700" s="20"/>
      <c r="DK700" s="20"/>
      <c r="DL700" s="20"/>
      <c r="DM700" s="20"/>
      <c r="DN700" s="20"/>
      <c r="DO700" s="20"/>
      <c r="DP700" s="20"/>
      <c r="DQ700" s="20"/>
      <c r="DR700" s="20"/>
      <c r="DS700" s="20"/>
      <c r="DT700" s="20"/>
      <c r="DU700" s="20"/>
      <c r="DV700" s="20"/>
      <c r="DW700" s="20"/>
      <c r="DX700" s="20"/>
      <c r="DY700" s="20"/>
      <c r="DZ700" s="20"/>
      <c r="EA700" s="20"/>
      <c r="EB700" s="20"/>
      <c r="EC700" s="20"/>
      <c r="ED700" s="20"/>
      <c r="EE700" s="20"/>
      <c r="EF700" s="20"/>
      <c r="EG700" s="20"/>
      <c r="EH700" s="20"/>
      <c r="EI700" s="20"/>
      <c r="EJ700" s="20"/>
      <c r="EK700" s="20"/>
      <c r="EL700" s="20"/>
      <c r="EM700" s="20"/>
      <c r="EN700" s="20"/>
      <c r="EO700" s="20"/>
      <c r="EP700" s="20"/>
      <c r="EQ700" s="20"/>
      <c r="ER700" s="20"/>
      <c r="ES700" s="20"/>
      <c r="ET700" s="20"/>
      <c r="EU700" s="20"/>
      <c r="EV700" s="20"/>
      <c r="EW700" s="20"/>
      <c r="EX700" s="20"/>
      <c r="EY700" s="20"/>
      <c r="EZ700" s="20"/>
      <c r="FA700" s="20"/>
      <c r="FB700" s="20"/>
      <c r="FC700" s="20"/>
      <c r="FD700" s="20"/>
      <c r="FE700" s="20"/>
      <c r="FF700" s="20"/>
      <c r="FG700" s="20"/>
      <c r="FH700" s="20"/>
      <c r="FI700" s="20"/>
      <c r="FJ700" s="20"/>
      <c r="FK700" s="20"/>
      <c r="FL700" s="20"/>
      <c r="FM700" s="20"/>
      <c r="FN700" s="20"/>
      <c r="FO700" s="20"/>
      <c r="FP700" s="20"/>
      <c r="FQ700" s="20"/>
      <c r="FR700" s="20"/>
      <c r="FS700" s="20"/>
      <c r="FT700" s="20"/>
      <c r="FU700" s="20"/>
      <c r="FV700" s="20"/>
      <c r="FW700" s="20"/>
      <c r="FX700" s="20"/>
      <c r="FY700" s="20"/>
      <c r="FZ700" s="20"/>
      <c r="GA700" s="20"/>
      <c r="GB700" s="20"/>
      <c r="GC700" s="20"/>
      <c r="GD700" s="20"/>
      <c r="GE700" s="20"/>
      <c r="GF700" s="20"/>
      <c r="GG700" s="20"/>
      <c r="GH700" s="20"/>
      <c r="GI700" s="20"/>
      <c r="GJ700" s="20"/>
      <c r="GK700" s="20"/>
      <c r="GL700" s="20"/>
      <c r="GM700" s="20"/>
      <c r="GN700" s="20"/>
      <c r="GO700" s="20"/>
      <c r="GP700" s="20"/>
      <c r="GQ700" s="20"/>
      <c r="GR700" s="20"/>
      <c r="GS700" s="20"/>
      <c r="GT700" s="20"/>
      <c r="GU700" s="20"/>
      <c r="GV700" s="20"/>
      <c r="GW700" s="20"/>
      <c r="GX700" s="20"/>
      <c r="GY700" s="20"/>
      <c r="GZ700" s="20"/>
      <c r="HA700" s="20"/>
      <c r="HB700" s="20"/>
      <c r="HC700" s="20"/>
      <c r="HD700" s="20"/>
      <c r="HE700" s="20"/>
      <c r="HF700" s="20"/>
      <c r="HG700" s="20"/>
      <c r="HH700" s="20"/>
      <c r="HI700" s="20"/>
      <c r="HJ700" s="20"/>
      <c r="HK700" s="20"/>
      <c r="HL700" s="20"/>
      <c r="HM700" s="20"/>
      <c r="HN700" s="20"/>
      <c r="HO700" s="20"/>
      <c r="HP700" s="20"/>
      <c r="HQ700" s="20"/>
      <c r="HR700" s="20"/>
      <c r="HS700" s="20"/>
      <c r="HT700" s="20"/>
      <c r="HU700" s="20"/>
      <c r="HV700" s="20"/>
      <c r="HW700" s="20"/>
      <c r="HX700" s="20"/>
      <c r="HY700" s="20"/>
      <c r="HZ700" s="20"/>
    </row>
    <row r="701" spans="107:234" s="36" customFormat="1">
      <c r="DC701" s="20"/>
      <c r="DD701" s="20"/>
      <c r="DE701" s="20"/>
      <c r="DF701" s="20"/>
      <c r="DG701" s="20"/>
      <c r="DH701" s="20"/>
      <c r="DI701" s="20"/>
      <c r="DJ701" s="20"/>
      <c r="DK701" s="20"/>
      <c r="DL701" s="20"/>
      <c r="DM701" s="20"/>
      <c r="DN701" s="20"/>
      <c r="DO701" s="20"/>
      <c r="DP701" s="20"/>
      <c r="DQ701" s="20"/>
      <c r="DR701" s="20"/>
      <c r="DS701" s="20"/>
      <c r="DT701" s="20"/>
      <c r="DU701" s="20"/>
      <c r="DV701" s="20"/>
      <c r="DW701" s="20"/>
      <c r="DX701" s="20"/>
      <c r="DY701" s="20"/>
      <c r="DZ701" s="20"/>
      <c r="EA701" s="20"/>
      <c r="EB701" s="20"/>
      <c r="EC701" s="20"/>
      <c r="ED701" s="20"/>
      <c r="EE701" s="20"/>
      <c r="EF701" s="20"/>
      <c r="EG701" s="20"/>
      <c r="EH701" s="20"/>
      <c r="EI701" s="20"/>
      <c r="EJ701" s="20"/>
      <c r="EK701" s="20"/>
      <c r="EL701" s="20"/>
      <c r="EM701" s="20"/>
      <c r="EN701" s="20"/>
      <c r="EO701" s="20"/>
      <c r="EP701" s="20"/>
      <c r="EQ701" s="20"/>
      <c r="ER701" s="20"/>
      <c r="ES701" s="20"/>
      <c r="ET701" s="20"/>
      <c r="EU701" s="20"/>
      <c r="EV701" s="20"/>
      <c r="EW701" s="20"/>
      <c r="EX701" s="20"/>
      <c r="EY701" s="20"/>
      <c r="EZ701" s="20"/>
      <c r="FA701" s="20"/>
      <c r="FB701" s="20"/>
      <c r="FC701" s="20"/>
      <c r="FD701" s="20"/>
      <c r="FE701" s="20"/>
      <c r="FF701" s="20"/>
      <c r="FG701" s="20"/>
      <c r="FH701" s="20"/>
      <c r="FI701" s="20"/>
      <c r="FJ701" s="20"/>
      <c r="FK701" s="20"/>
      <c r="FL701" s="20"/>
      <c r="FM701" s="20"/>
      <c r="FN701" s="20"/>
      <c r="FO701" s="20"/>
      <c r="FP701" s="20"/>
      <c r="FQ701" s="20"/>
      <c r="FR701" s="20"/>
      <c r="FS701" s="20"/>
      <c r="FT701" s="20"/>
      <c r="FU701" s="20"/>
      <c r="FV701" s="20"/>
      <c r="FW701" s="20"/>
      <c r="FX701" s="20"/>
      <c r="FY701" s="20"/>
      <c r="FZ701" s="20"/>
      <c r="GA701" s="20"/>
      <c r="GB701" s="20"/>
      <c r="GC701" s="20"/>
      <c r="GD701" s="20"/>
      <c r="GE701" s="20"/>
      <c r="GF701" s="20"/>
      <c r="GG701" s="20"/>
      <c r="GH701" s="20"/>
      <c r="GI701" s="20"/>
      <c r="GJ701" s="20"/>
      <c r="GK701" s="20"/>
      <c r="GL701" s="20"/>
      <c r="GM701" s="20"/>
      <c r="GN701" s="20"/>
      <c r="GO701" s="20"/>
      <c r="GP701" s="20"/>
      <c r="GQ701" s="20"/>
      <c r="GR701" s="20"/>
      <c r="GS701" s="20"/>
      <c r="GT701" s="20"/>
      <c r="GU701" s="20"/>
      <c r="GV701" s="20"/>
      <c r="GW701" s="20"/>
      <c r="GX701" s="20"/>
      <c r="GY701" s="20"/>
      <c r="GZ701" s="20"/>
      <c r="HA701" s="20"/>
      <c r="HB701" s="20"/>
      <c r="HC701" s="20"/>
      <c r="HD701" s="20"/>
      <c r="HE701" s="20"/>
      <c r="HF701" s="20"/>
      <c r="HG701" s="20"/>
      <c r="HH701" s="20"/>
      <c r="HI701" s="20"/>
      <c r="HJ701" s="20"/>
      <c r="HK701" s="20"/>
      <c r="HL701" s="20"/>
      <c r="HM701" s="20"/>
      <c r="HN701" s="20"/>
      <c r="HO701" s="20"/>
      <c r="HP701" s="20"/>
      <c r="HQ701" s="20"/>
      <c r="HR701" s="20"/>
      <c r="HS701" s="20"/>
      <c r="HT701" s="20"/>
      <c r="HU701" s="20"/>
      <c r="HV701" s="20"/>
      <c r="HW701" s="20"/>
      <c r="HX701" s="20"/>
      <c r="HY701" s="20"/>
      <c r="HZ701" s="20"/>
    </row>
    <row r="702" spans="107:234" s="36" customFormat="1">
      <c r="DC702" s="20"/>
      <c r="DD702" s="20"/>
      <c r="DE702" s="20"/>
      <c r="DF702" s="20"/>
      <c r="DG702" s="20"/>
      <c r="DH702" s="20"/>
      <c r="DI702" s="20"/>
      <c r="DJ702" s="20"/>
      <c r="DK702" s="20"/>
      <c r="DL702" s="20"/>
      <c r="DM702" s="20"/>
      <c r="DN702" s="20"/>
      <c r="DO702" s="20"/>
      <c r="DP702" s="20"/>
      <c r="DQ702" s="20"/>
      <c r="DR702" s="20"/>
      <c r="DS702" s="20"/>
      <c r="DT702" s="20"/>
      <c r="DU702" s="20"/>
      <c r="DV702" s="20"/>
      <c r="DW702" s="20"/>
      <c r="DX702" s="20"/>
      <c r="DY702" s="20"/>
      <c r="DZ702" s="20"/>
      <c r="EA702" s="20"/>
      <c r="EB702" s="20"/>
      <c r="EC702" s="20"/>
      <c r="ED702" s="20"/>
      <c r="EE702" s="20"/>
      <c r="EF702" s="20"/>
      <c r="EG702" s="20"/>
      <c r="EH702" s="20"/>
      <c r="EI702" s="20"/>
      <c r="EJ702" s="20"/>
      <c r="EK702" s="20"/>
      <c r="EL702" s="20"/>
      <c r="EM702" s="20"/>
      <c r="EN702" s="20"/>
      <c r="EO702" s="20"/>
      <c r="EP702" s="20"/>
      <c r="EQ702" s="20"/>
      <c r="ER702" s="20"/>
      <c r="ES702" s="20"/>
      <c r="ET702" s="20"/>
      <c r="EU702" s="20"/>
      <c r="EV702" s="20"/>
      <c r="EW702" s="20"/>
      <c r="EX702" s="20"/>
      <c r="EY702" s="20"/>
      <c r="EZ702" s="20"/>
      <c r="FA702" s="20"/>
      <c r="FB702" s="20"/>
      <c r="FC702" s="20"/>
      <c r="FD702" s="20"/>
      <c r="FE702" s="20"/>
      <c r="FF702" s="20"/>
      <c r="FG702" s="20"/>
      <c r="FH702" s="20"/>
      <c r="FI702" s="20"/>
      <c r="FJ702" s="20"/>
      <c r="FK702" s="20"/>
      <c r="FL702" s="20"/>
      <c r="FM702" s="20"/>
      <c r="FN702" s="20"/>
      <c r="FO702" s="20"/>
      <c r="FP702" s="20"/>
      <c r="FQ702" s="20"/>
      <c r="FR702" s="20"/>
      <c r="FS702" s="20"/>
      <c r="FT702" s="20"/>
      <c r="FU702" s="20"/>
      <c r="FV702" s="20"/>
      <c r="FW702" s="20"/>
      <c r="FX702" s="20"/>
      <c r="FY702" s="20"/>
      <c r="FZ702" s="20"/>
      <c r="GA702" s="20"/>
      <c r="GB702" s="20"/>
      <c r="GC702" s="20"/>
      <c r="GD702" s="20"/>
      <c r="GE702" s="20"/>
      <c r="GF702" s="20"/>
      <c r="GG702" s="20"/>
      <c r="GH702" s="20"/>
      <c r="GI702" s="20"/>
      <c r="GJ702" s="20"/>
      <c r="GK702" s="20"/>
      <c r="GL702" s="20"/>
      <c r="GM702" s="20"/>
      <c r="GN702" s="20"/>
      <c r="GO702" s="20"/>
      <c r="GP702" s="20"/>
      <c r="GQ702" s="20"/>
      <c r="GR702" s="20"/>
      <c r="GS702" s="20"/>
      <c r="GT702" s="20"/>
      <c r="GU702" s="20"/>
      <c r="GV702" s="20"/>
      <c r="GW702" s="20"/>
      <c r="GX702" s="20"/>
      <c r="GY702" s="20"/>
      <c r="GZ702" s="20"/>
      <c r="HA702" s="20"/>
      <c r="HB702" s="20"/>
      <c r="HC702" s="20"/>
      <c r="HD702" s="20"/>
      <c r="HE702" s="20"/>
      <c r="HF702" s="20"/>
      <c r="HG702" s="20"/>
      <c r="HH702" s="20"/>
      <c r="HI702" s="20"/>
      <c r="HJ702" s="20"/>
      <c r="HK702" s="20"/>
      <c r="HL702" s="20"/>
      <c r="HM702" s="20"/>
      <c r="HN702" s="20"/>
      <c r="HO702" s="20"/>
      <c r="HP702" s="20"/>
      <c r="HQ702" s="20"/>
      <c r="HR702" s="20"/>
      <c r="HS702" s="20"/>
      <c r="HT702" s="20"/>
      <c r="HU702" s="20"/>
      <c r="HV702" s="20"/>
      <c r="HW702" s="20"/>
      <c r="HX702" s="20"/>
      <c r="HY702" s="20"/>
      <c r="HZ702" s="20"/>
    </row>
    <row r="703" spans="107:234" s="36" customFormat="1">
      <c r="DC703" s="20"/>
      <c r="DD703" s="20"/>
      <c r="DE703" s="20"/>
      <c r="DF703" s="20"/>
      <c r="DG703" s="20"/>
      <c r="DH703" s="20"/>
      <c r="DI703" s="20"/>
      <c r="DJ703" s="20"/>
      <c r="DK703" s="20"/>
      <c r="DL703" s="20"/>
      <c r="DM703" s="20"/>
      <c r="DN703" s="20"/>
      <c r="DO703" s="20"/>
      <c r="DP703" s="20"/>
      <c r="DQ703" s="20"/>
      <c r="DR703" s="20"/>
      <c r="DS703" s="20"/>
      <c r="DT703" s="20"/>
      <c r="DU703" s="20"/>
      <c r="DV703" s="20"/>
      <c r="DW703" s="20"/>
      <c r="DX703" s="20"/>
      <c r="DY703" s="20"/>
      <c r="DZ703" s="20"/>
      <c r="EA703" s="20"/>
      <c r="EB703" s="20"/>
      <c r="EC703" s="20"/>
      <c r="ED703" s="20"/>
      <c r="EE703" s="20"/>
      <c r="EF703" s="20"/>
      <c r="EG703" s="20"/>
      <c r="EH703" s="20"/>
      <c r="EI703" s="20"/>
      <c r="EJ703" s="20"/>
      <c r="EK703" s="20"/>
      <c r="EL703" s="20"/>
      <c r="EM703" s="20"/>
      <c r="EN703" s="20"/>
      <c r="EO703" s="20"/>
      <c r="EP703" s="20"/>
      <c r="EQ703" s="20"/>
      <c r="ER703" s="20"/>
      <c r="ES703" s="20"/>
      <c r="ET703" s="20"/>
      <c r="EU703" s="20"/>
      <c r="EV703" s="20"/>
      <c r="EW703" s="20"/>
      <c r="EX703" s="20"/>
      <c r="EY703" s="20"/>
      <c r="EZ703" s="20"/>
      <c r="FA703" s="20"/>
      <c r="FB703" s="20"/>
      <c r="FC703" s="20"/>
      <c r="FD703" s="20"/>
      <c r="FE703" s="20"/>
      <c r="FF703" s="20"/>
      <c r="FG703" s="20"/>
      <c r="FH703" s="20"/>
      <c r="FI703" s="20"/>
      <c r="FJ703" s="20"/>
      <c r="FK703" s="20"/>
      <c r="FL703" s="20"/>
      <c r="FM703" s="20"/>
      <c r="FN703" s="20"/>
      <c r="FO703" s="20"/>
      <c r="FP703" s="20"/>
      <c r="FQ703" s="20"/>
      <c r="FR703" s="20"/>
      <c r="FS703" s="20"/>
      <c r="FT703" s="20"/>
      <c r="FU703" s="20"/>
      <c r="FV703" s="20"/>
      <c r="FW703" s="20"/>
      <c r="FX703" s="20"/>
      <c r="FY703" s="20"/>
      <c r="FZ703" s="20"/>
      <c r="GA703" s="20"/>
      <c r="GB703" s="20"/>
      <c r="GC703" s="20"/>
      <c r="GD703" s="20"/>
      <c r="GE703" s="20"/>
      <c r="GF703" s="20"/>
      <c r="GG703" s="20"/>
      <c r="GH703" s="20"/>
      <c r="GI703" s="20"/>
      <c r="GJ703" s="20"/>
      <c r="GK703" s="20"/>
      <c r="GL703" s="20"/>
      <c r="GM703" s="20"/>
      <c r="GN703" s="20"/>
      <c r="GO703" s="20"/>
      <c r="GP703" s="20"/>
      <c r="GQ703" s="20"/>
      <c r="GR703" s="20"/>
      <c r="GS703" s="20"/>
      <c r="GT703" s="20"/>
      <c r="GU703" s="20"/>
      <c r="GV703" s="20"/>
      <c r="GW703" s="20"/>
      <c r="GX703" s="20"/>
      <c r="GY703" s="20"/>
      <c r="GZ703" s="20"/>
      <c r="HA703" s="20"/>
      <c r="HB703" s="20"/>
      <c r="HC703" s="20"/>
      <c r="HD703" s="20"/>
      <c r="HE703" s="20"/>
      <c r="HF703" s="20"/>
      <c r="HG703" s="20"/>
      <c r="HH703" s="20"/>
      <c r="HI703" s="20"/>
      <c r="HJ703" s="20"/>
      <c r="HK703" s="20"/>
      <c r="HL703" s="20"/>
      <c r="HM703" s="20"/>
      <c r="HN703" s="20"/>
      <c r="HO703" s="20"/>
      <c r="HP703" s="20"/>
      <c r="HQ703" s="20"/>
      <c r="HR703" s="20"/>
      <c r="HS703" s="20"/>
      <c r="HT703" s="20"/>
      <c r="HU703" s="20"/>
      <c r="HV703" s="20"/>
      <c r="HW703" s="20"/>
      <c r="HX703" s="20"/>
      <c r="HY703" s="20"/>
      <c r="HZ703" s="20"/>
    </row>
    <row r="704" spans="107:234" s="36" customFormat="1">
      <c r="DC704" s="20"/>
      <c r="DD704" s="20"/>
      <c r="DE704" s="20"/>
      <c r="DF704" s="20"/>
      <c r="DG704" s="20"/>
      <c r="DH704" s="20"/>
      <c r="DI704" s="20"/>
      <c r="DJ704" s="20"/>
      <c r="DK704" s="20"/>
      <c r="DL704" s="20"/>
      <c r="DM704" s="20"/>
      <c r="DN704" s="20"/>
      <c r="DO704" s="20"/>
      <c r="DP704" s="20"/>
      <c r="DQ704" s="20"/>
      <c r="DR704" s="20"/>
      <c r="DS704" s="20"/>
      <c r="DT704" s="20"/>
      <c r="DU704" s="20"/>
      <c r="DV704" s="20"/>
      <c r="DW704" s="20"/>
      <c r="DX704" s="20"/>
      <c r="DY704" s="20"/>
      <c r="DZ704" s="20"/>
      <c r="EA704" s="20"/>
      <c r="EB704" s="20"/>
      <c r="EC704" s="20"/>
      <c r="ED704" s="20"/>
      <c r="EE704" s="20"/>
      <c r="EF704" s="20"/>
      <c r="EG704" s="20"/>
      <c r="EH704" s="20"/>
      <c r="EI704" s="20"/>
      <c r="EJ704" s="20"/>
      <c r="EK704" s="20"/>
      <c r="EL704" s="20"/>
      <c r="EM704" s="20"/>
      <c r="EN704" s="20"/>
      <c r="EO704" s="20"/>
      <c r="EP704" s="20"/>
      <c r="EQ704" s="20"/>
      <c r="ER704" s="20"/>
      <c r="ES704" s="20"/>
      <c r="ET704" s="20"/>
      <c r="EU704" s="20"/>
      <c r="EV704" s="20"/>
      <c r="EW704" s="20"/>
      <c r="EX704" s="20"/>
      <c r="EY704" s="20"/>
      <c r="EZ704" s="20"/>
      <c r="FA704" s="20"/>
      <c r="FB704" s="20"/>
      <c r="FC704" s="20"/>
      <c r="FD704" s="20"/>
      <c r="FE704" s="20"/>
      <c r="FF704" s="20"/>
      <c r="FG704" s="20"/>
      <c r="FH704" s="20"/>
      <c r="FI704" s="20"/>
      <c r="FJ704" s="20"/>
      <c r="FK704" s="20"/>
      <c r="FL704" s="20"/>
      <c r="FM704" s="20"/>
      <c r="FN704" s="20"/>
      <c r="FO704" s="20"/>
      <c r="FP704" s="20"/>
      <c r="FQ704" s="20"/>
      <c r="FR704" s="20"/>
      <c r="FS704" s="20"/>
      <c r="FT704" s="20"/>
      <c r="FU704" s="20"/>
      <c r="FV704" s="20"/>
      <c r="FW704" s="20"/>
      <c r="FX704" s="20"/>
      <c r="FY704" s="20"/>
      <c r="FZ704" s="20"/>
      <c r="GA704" s="20"/>
      <c r="GB704" s="20"/>
      <c r="GC704" s="20"/>
      <c r="GD704" s="20"/>
      <c r="GE704" s="20"/>
      <c r="GF704" s="20"/>
      <c r="GG704" s="20"/>
      <c r="GH704" s="20"/>
      <c r="GI704" s="20"/>
      <c r="GJ704" s="20"/>
      <c r="GK704" s="20"/>
      <c r="GL704" s="20"/>
      <c r="GM704" s="20"/>
      <c r="GN704" s="20"/>
      <c r="GO704" s="20"/>
      <c r="GP704" s="20"/>
      <c r="GQ704" s="20"/>
      <c r="GR704" s="20"/>
      <c r="GS704" s="20"/>
      <c r="GT704" s="20"/>
      <c r="GU704" s="20"/>
      <c r="GV704" s="20"/>
      <c r="GW704" s="20"/>
      <c r="GX704" s="20"/>
      <c r="GY704" s="20"/>
      <c r="GZ704" s="20"/>
      <c r="HA704" s="20"/>
      <c r="HB704" s="20"/>
      <c r="HC704" s="20"/>
      <c r="HD704" s="20"/>
      <c r="HE704" s="20"/>
      <c r="HF704" s="20"/>
      <c r="HG704" s="20"/>
      <c r="HH704" s="20"/>
      <c r="HI704" s="20"/>
      <c r="HJ704" s="20"/>
      <c r="HK704" s="20"/>
      <c r="HL704" s="20"/>
      <c r="HM704" s="20"/>
      <c r="HN704" s="20"/>
      <c r="HO704" s="20"/>
      <c r="HP704" s="20"/>
      <c r="HQ704" s="20"/>
      <c r="HR704" s="20"/>
      <c r="HS704" s="20"/>
      <c r="HT704" s="20"/>
      <c r="HU704" s="20"/>
      <c r="HV704" s="20"/>
      <c r="HW704" s="20"/>
      <c r="HX704" s="20"/>
      <c r="HY704" s="20"/>
      <c r="HZ704" s="20"/>
    </row>
    <row r="705" spans="107:234" s="36" customFormat="1">
      <c r="DC705" s="20"/>
      <c r="DD705" s="20"/>
      <c r="DE705" s="20"/>
      <c r="DF705" s="20"/>
      <c r="DG705" s="20"/>
      <c r="DH705" s="20"/>
      <c r="DI705" s="20"/>
      <c r="DJ705" s="20"/>
      <c r="DK705" s="20"/>
      <c r="DL705" s="20"/>
      <c r="DM705" s="20"/>
      <c r="DN705" s="20"/>
      <c r="DO705" s="20"/>
      <c r="DP705" s="20"/>
      <c r="DQ705" s="20"/>
      <c r="DR705" s="20"/>
      <c r="DS705" s="20"/>
      <c r="DT705" s="20"/>
      <c r="DU705" s="20"/>
      <c r="DV705" s="20"/>
      <c r="DW705" s="20"/>
      <c r="DX705" s="20"/>
      <c r="DY705" s="20"/>
      <c r="DZ705" s="20"/>
      <c r="EA705" s="20"/>
      <c r="EB705" s="20"/>
      <c r="EC705" s="20"/>
      <c r="ED705" s="20"/>
      <c r="EE705" s="20"/>
      <c r="EF705" s="20"/>
      <c r="EG705" s="20"/>
      <c r="EH705" s="20"/>
      <c r="EI705" s="20"/>
      <c r="EJ705" s="20"/>
      <c r="EK705" s="20"/>
      <c r="EL705" s="20"/>
      <c r="EM705" s="20"/>
      <c r="EN705" s="20"/>
      <c r="EO705" s="20"/>
      <c r="EP705" s="20"/>
      <c r="EQ705" s="20"/>
      <c r="ER705" s="20"/>
      <c r="ES705" s="20"/>
      <c r="ET705" s="20"/>
      <c r="EU705" s="20"/>
      <c r="EV705" s="20"/>
      <c r="EW705" s="20"/>
      <c r="EX705" s="20"/>
      <c r="EY705" s="20"/>
      <c r="EZ705" s="20"/>
      <c r="FA705" s="20"/>
      <c r="FB705" s="20"/>
      <c r="FC705" s="20"/>
      <c r="FD705" s="20"/>
      <c r="FE705" s="20"/>
      <c r="FF705" s="20"/>
      <c r="FG705" s="20"/>
      <c r="FH705" s="20"/>
      <c r="FI705" s="20"/>
      <c r="FJ705" s="20"/>
      <c r="FK705" s="20"/>
      <c r="FL705" s="20"/>
      <c r="FM705" s="20"/>
      <c r="FN705" s="20"/>
      <c r="FO705" s="20"/>
      <c r="FP705" s="20"/>
      <c r="FQ705" s="20"/>
      <c r="FR705" s="20"/>
      <c r="FS705" s="20"/>
      <c r="FT705" s="20"/>
      <c r="FU705" s="20"/>
      <c r="FV705" s="20"/>
      <c r="FW705" s="20"/>
      <c r="FX705" s="20"/>
      <c r="FY705" s="20"/>
      <c r="FZ705" s="20"/>
      <c r="GA705" s="20"/>
      <c r="GB705" s="20"/>
      <c r="GC705" s="20"/>
      <c r="GD705" s="20"/>
      <c r="GE705" s="20"/>
      <c r="GF705" s="20"/>
      <c r="GG705" s="20"/>
      <c r="GH705" s="20"/>
      <c r="GI705" s="20"/>
      <c r="GJ705" s="20"/>
      <c r="GK705" s="20"/>
      <c r="GL705" s="20"/>
      <c r="GM705" s="20"/>
      <c r="GN705" s="20"/>
      <c r="GO705" s="20"/>
      <c r="GP705" s="20"/>
      <c r="GQ705" s="20"/>
      <c r="GR705" s="20"/>
      <c r="GS705" s="20"/>
      <c r="GT705" s="20"/>
      <c r="GU705" s="20"/>
      <c r="GV705" s="20"/>
      <c r="GW705" s="20"/>
      <c r="GX705" s="20"/>
      <c r="GY705" s="20"/>
      <c r="GZ705" s="20"/>
      <c r="HA705" s="20"/>
      <c r="HB705" s="20"/>
      <c r="HC705" s="20"/>
      <c r="HD705" s="20"/>
      <c r="HE705" s="20"/>
      <c r="HF705" s="20"/>
      <c r="HG705" s="20"/>
      <c r="HH705" s="20"/>
      <c r="HI705" s="20"/>
      <c r="HJ705" s="20"/>
      <c r="HK705" s="20"/>
      <c r="HL705" s="20"/>
      <c r="HM705" s="20"/>
      <c r="HN705" s="20"/>
      <c r="HO705" s="20"/>
      <c r="HP705" s="20"/>
      <c r="HQ705" s="20"/>
      <c r="HR705" s="20"/>
      <c r="HS705" s="20"/>
      <c r="HT705" s="20"/>
      <c r="HU705" s="20"/>
      <c r="HV705" s="20"/>
      <c r="HW705" s="20"/>
      <c r="HX705" s="20"/>
      <c r="HY705" s="20"/>
      <c r="HZ705" s="20"/>
    </row>
    <row r="706" spans="107:234" s="36" customFormat="1">
      <c r="DC706" s="20"/>
      <c r="DD706" s="20"/>
      <c r="DE706" s="20"/>
      <c r="DF706" s="20"/>
      <c r="DG706" s="20"/>
      <c r="DH706" s="20"/>
      <c r="DI706" s="20"/>
      <c r="DJ706" s="20"/>
      <c r="DK706" s="20"/>
      <c r="DL706" s="20"/>
      <c r="DM706" s="20"/>
      <c r="DN706" s="20"/>
      <c r="DO706" s="20"/>
      <c r="DP706" s="20"/>
      <c r="DQ706" s="20"/>
      <c r="DR706" s="20"/>
      <c r="DS706" s="20"/>
      <c r="DT706" s="20"/>
      <c r="DU706" s="20"/>
      <c r="DV706" s="20"/>
      <c r="DW706" s="20"/>
      <c r="DX706" s="20"/>
      <c r="DY706" s="20"/>
      <c r="DZ706" s="20"/>
      <c r="EA706" s="20"/>
      <c r="EB706" s="20"/>
      <c r="EC706" s="20"/>
      <c r="ED706" s="20"/>
      <c r="EE706" s="20"/>
      <c r="EF706" s="20"/>
      <c r="EG706" s="20"/>
      <c r="EH706" s="20"/>
      <c r="EI706" s="20"/>
      <c r="EJ706" s="20"/>
      <c r="EK706" s="20"/>
      <c r="EL706" s="20"/>
      <c r="EM706" s="20"/>
      <c r="EN706" s="20"/>
      <c r="EO706" s="20"/>
      <c r="EP706" s="20"/>
      <c r="EQ706" s="20"/>
      <c r="ER706" s="20"/>
      <c r="ES706" s="20"/>
      <c r="ET706" s="20"/>
      <c r="EU706" s="20"/>
      <c r="EV706" s="20"/>
      <c r="EW706" s="20"/>
      <c r="EX706" s="20"/>
      <c r="EY706" s="20"/>
      <c r="EZ706" s="20"/>
      <c r="FA706" s="20"/>
      <c r="FB706" s="20"/>
      <c r="FC706" s="20"/>
      <c r="FD706" s="20"/>
      <c r="FE706" s="20"/>
      <c r="FF706" s="20"/>
      <c r="FG706" s="20"/>
      <c r="FH706" s="20"/>
      <c r="FI706" s="20"/>
      <c r="FJ706" s="20"/>
      <c r="FK706" s="20"/>
      <c r="FL706" s="20"/>
      <c r="FM706" s="20"/>
      <c r="FN706" s="20"/>
      <c r="FO706" s="20"/>
      <c r="FP706" s="20"/>
      <c r="FQ706" s="20"/>
      <c r="FR706" s="20"/>
      <c r="FS706" s="20"/>
      <c r="FT706" s="20"/>
      <c r="FU706" s="20"/>
      <c r="FV706" s="20"/>
      <c r="FW706" s="20"/>
      <c r="FX706" s="20"/>
      <c r="FY706" s="20"/>
      <c r="FZ706" s="20"/>
      <c r="GA706" s="20"/>
      <c r="GB706" s="20"/>
      <c r="GC706" s="20"/>
      <c r="GD706" s="20"/>
      <c r="GE706" s="20"/>
      <c r="GF706" s="20"/>
      <c r="GG706" s="20"/>
      <c r="GH706" s="20"/>
      <c r="GI706" s="20"/>
      <c r="GJ706" s="20"/>
      <c r="GK706" s="20"/>
      <c r="GL706" s="20"/>
      <c r="GM706" s="20"/>
      <c r="GN706" s="20"/>
      <c r="GO706" s="20"/>
      <c r="GP706" s="20"/>
      <c r="GQ706" s="20"/>
      <c r="GR706" s="20"/>
      <c r="GS706" s="20"/>
      <c r="GT706" s="20"/>
      <c r="GU706" s="20"/>
      <c r="GV706" s="20"/>
      <c r="GW706" s="20"/>
      <c r="GX706" s="20"/>
      <c r="GY706" s="20"/>
      <c r="GZ706" s="20"/>
      <c r="HA706" s="20"/>
      <c r="HB706" s="20"/>
      <c r="HC706" s="20"/>
      <c r="HD706" s="20"/>
      <c r="HE706" s="20"/>
      <c r="HF706" s="20"/>
      <c r="HG706" s="20"/>
      <c r="HH706" s="20"/>
      <c r="HI706" s="20"/>
      <c r="HJ706" s="20"/>
      <c r="HK706" s="20"/>
      <c r="HL706" s="20"/>
      <c r="HM706" s="20"/>
      <c r="HN706" s="20"/>
      <c r="HO706" s="20"/>
      <c r="HP706" s="20"/>
      <c r="HQ706" s="20"/>
      <c r="HR706" s="20"/>
      <c r="HS706" s="20"/>
      <c r="HT706" s="20"/>
      <c r="HU706" s="20"/>
      <c r="HV706" s="20"/>
      <c r="HW706" s="20"/>
      <c r="HX706" s="20"/>
      <c r="HY706" s="20"/>
      <c r="HZ706" s="20"/>
    </row>
    <row r="707" spans="107:234" s="36" customFormat="1">
      <c r="DC707" s="20"/>
      <c r="DD707" s="20"/>
      <c r="DE707" s="20"/>
      <c r="DF707" s="20"/>
      <c r="DG707" s="20"/>
      <c r="DH707" s="20"/>
      <c r="DI707" s="20"/>
      <c r="DJ707" s="20"/>
      <c r="DK707" s="20"/>
      <c r="DL707" s="20"/>
      <c r="DM707" s="20"/>
      <c r="DN707" s="20"/>
      <c r="DO707" s="20"/>
      <c r="DP707" s="20"/>
      <c r="DQ707" s="20"/>
      <c r="DR707" s="20"/>
      <c r="DS707" s="20"/>
      <c r="DT707" s="20"/>
      <c r="DU707" s="20"/>
      <c r="DV707" s="20"/>
      <c r="DW707" s="20"/>
      <c r="DX707" s="20"/>
      <c r="DY707" s="20"/>
      <c r="DZ707" s="20"/>
      <c r="EA707" s="20"/>
      <c r="EB707" s="20"/>
      <c r="EC707" s="20"/>
      <c r="ED707" s="20"/>
      <c r="EE707" s="20"/>
      <c r="EF707" s="20"/>
      <c r="EG707" s="20"/>
      <c r="EH707" s="20"/>
      <c r="EI707" s="20"/>
      <c r="EJ707" s="20"/>
      <c r="EK707" s="20"/>
      <c r="EL707" s="20"/>
      <c r="EM707" s="20"/>
      <c r="EN707" s="20"/>
      <c r="EO707" s="20"/>
      <c r="EP707" s="20"/>
      <c r="EQ707" s="20"/>
      <c r="ER707" s="20"/>
      <c r="ES707" s="20"/>
      <c r="ET707" s="20"/>
      <c r="EU707" s="20"/>
      <c r="EV707" s="20"/>
      <c r="EW707" s="20"/>
      <c r="EX707" s="20"/>
      <c r="EY707" s="20"/>
      <c r="EZ707" s="20"/>
      <c r="FA707" s="20"/>
      <c r="FB707" s="20"/>
      <c r="FC707" s="20"/>
      <c r="FD707" s="20"/>
      <c r="FE707" s="20"/>
      <c r="FF707" s="20"/>
      <c r="FG707" s="20"/>
      <c r="FH707" s="20"/>
      <c r="FI707" s="20"/>
      <c r="FJ707" s="20"/>
      <c r="FK707" s="20"/>
      <c r="FL707" s="20"/>
      <c r="FM707" s="20"/>
      <c r="FN707" s="20"/>
      <c r="FO707" s="20"/>
      <c r="FP707" s="20"/>
      <c r="FQ707" s="20"/>
      <c r="FR707" s="20"/>
      <c r="FS707" s="20"/>
      <c r="FT707" s="20"/>
      <c r="FU707" s="20"/>
      <c r="FV707" s="20"/>
      <c r="FW707" s="20"/>
      <c r="FX707" s="20"/>
      <c r="FY707" s="20"/>
      <c r="FZ707" s="20"/>
      <c r="GA707" s="20"/>
      <c r="GB707" s="20"/>
      <c r="GC707" s="20"/>
      <c r="GD707" s="20"/>
      <c r="GE707" s="20"/>
      <c r="GF707" s="20"/>
      <c r="GG707" s="20"/>
      <c r="GH707" s="20"/>
      <c r="GI707" s="20"/>
      <c r="GJ707" s="20"/>
      <c r="GK707" s="20"/>
      <c r="GL707" s="20"/>
      <c r="GM707" s="20"/>
      <c r="GN707" s="20"/>
      <c r="GO707" s="20"/>
      <c r="GP707" s="20"/>
      <c r="GQ707" s="20"/>
      <c r="GR707" s="20"/>
      <c r="GS707" s="20"/>
      <c r="GT707" s="20"/>
      <c r="GU707" s="20"/>
      <c r="GV707" s="20"/>
      <c r="GW707" s="20"/>
      <c r="GX707" s="20"/>
      <c r="GY707" s="20"/>
      <c r="GZ707" s="20"/>
      <c r="HA707" s="20"/>
      <c r="HB707" s="20"/>
      <c r="HC707" s="20"/>
      <c r="HD707" s="20"/>
      <c r="HE707" s="20"/>
      <c r="HF707" s="20"/>
      <c r="HG707" s="20"/>
      <c r="HH707" s="20"/>
      <c r="HI707" s="20"/>
      <c r="HJ707" s="20"/>
      <c r="HK707" s="20"/>
      <c r="HL707" s="20"/>
      <c r="HM707" s="20"/>
      <c r="HN707" s="20"/>
      <c r="HO707" s="20"/>
      <c r="HP707" s="20"/>
      <c r="HQ707" s="20"/>
      <c r="HR707" s="20"/>
      <c r="HS707" s="20"/>
      <c r="HT707" s="20"/>
      <c r="HU707" s="20"/>
      <c r="HV707" s="20"/>
      <c r="HW707" s="20"/>
      <c r="HX707" s="20"/>
      <c r="HY707" s="20"/>
      <c r="HZ707" s="20"/>
    </row>
    <row r="708" spans="107:234" s="36" customFormat="1">
      <c r="DC708" s="20"/>
      <c r="DD708" s="20"/>
      <c r="DE708" s="20"/>
      <c r="DF708" s="20"/>
      <c r="DG708" s="20"/>
      <c r="DH708" s="20"/>
      <c r="DI708" s="20"/>
      <c r="DJ708" s="20"/>
      <c r="DK708" s="20"/>
      <c r="DL708" s="20"/>
      <c r="DM708" s="20"/>
      <c r="DN708" s="20"/>
      <c r="DO708" s="20"/>
      <c r="DP708" s="20"/>
      <c r="DQ708" s="20"/>
      <c r="DR708" s="20"/>
      <c r="DS708" s="20"/>
      <c r="DT708" s="20"/>
      <c r="DU708" s="20"/>
      <c r="DV708" s="20"/>
      <c r="DW708" s="20"/>
      <c r="DX708" s="20"/>
      <c r="DY708" s="20"/>
      <c r="DZ708" s="20"/>
      <c r="EA708" s="20"/>
      <c r="EB708" s="20"/>
      <c r="EC708" s="20"/>
      <c r="ED708" s="20"/>
      <c r="EE708" s="20"/>
      <c r="EF708" s="20"/>
      <c r="EG708" s="20"/>
      <c r="EH708" s="20"/>
      <c r="EI708" s="20"/>
      <c r="EJ708" s="20"/>
      <c r="EK708" s="20"/>
      <c r="EL708" s="20"/>
      <c r="EM708" s="20"/>
      <c r="EN708" s="20"/>
      <c r="EO708" s="20"/>
      <c r="EP708" s="20"/>
      <c r="EQ708" s="20"/>
      <c r="ER708" s="20"/>
      <c r="ES708" s="20"/>
      <c r="ET708" s="20"/>
      <c r="EU708" s="20"/>
      <c r="EV708" s="20"/>
      <c r="EW708" s="20"/>
      <c r="EX708" s="20"/>
      <c r="EY708" s="20"/>
      <c r="EZ708" s="20"/>
      <c r="FA708" s="20"/>
      <c r="FB708" s="20"/>
      <c r="FC708" s="20"/>
      <c r="FD708" s="20"/>
      <c r="FE708" s="20"/>
      <c r="FF708" s="20"/>
      <c r="FG708" s="20"/>
      <c r="FH708" s="20"/>
      <c r="FI708" s="20"/>
      <c r="FJ708" s="20"/>
      <c r="FK708" s="20"/>
      <c r="FL708" s="20"/>
      <c r="FM708" s="20"/>
      <c r="FN708" s="20"/>
      <c r="FO708" s="20"/>
      <c r="FP708" s="20"/>
      <c r="FQ708" s="20"/>
      <c r="FR708" s="20"/>
      <c r="FS708" s="20"/>
      <c r="FT708" s="20"/>
      <c r="FU708" s="20"/>
      <c r="FV708" s="20"/>
      <c r="FW708" s="20"/>
      <c r="FX708" s="20"/>
      <c r="FY708" s="20"/>
      <c r="FZ708" s="20"/>
      <c r="GA708" s="20"/>
      <c r="GB708" s="20"/>
      <c r="GC708" s="20"/>
      <c r="GD708" s="20"/>
      <c r="GE708" s="20"/>
      <c r="GF708" s="20"/>
      <c r="GG708" s="20"/>
      <c r="GH708" s="20"/>
      <c r="GI708" s="20"/>
      <c r="GJ708" s="20"/>
      <c r="GK708" s="20"/>
      <c r="GL708" s="20"/>
      <c r="GM708" s="20"/>
      <c r="GN708" s="20"/>
      <c r="GO708" s="20"/>
      <c r="GP708" s="20"/>
      <c r="GQ708" s="20"/>
      <c r="GR708" s="20"/>
      <c r="GS708" s="20"/>
      <c r="GT708" s="20"/>
      <c r="GU708" s="20"/>
      <c r="GV708" s="20"/>
      <c r="GW708" s="20"/>
      <c r="GX708" s="20"/>
      <c r="GY708" s="20"/>
      <c r="GZ708" s="20"/>
      <c r="HA708" s="20"/>
      <c r="HB708" s="20"/>
      <c r="HC708" s="20"/>
      <c r="HD708" s="20"/>
      <c r="HE708" s="20"/>
      <c r="HF708" s="20"/>
      <c r="HG708" s="20"/>
      <c r="HH708" s="20"/>
      <c r="HI708" s="20"/>
      <c r="HJ708" s="20"/>
      <c r="HK708" s="20"/>
      <c r="HL708" s="20"/>
      <c r="HM708" s="20"/>
      <c r="HN708" s="20"/>
      <c r="HO708" s="20"/>
      <c r="HP708" s="20"/>
      <c r="HQ708" s="20"/>
      <c r="HR708" s="20"/>
      <c r="HS708" s="20"/>
      <c r="HT708" s="20"/>
      <c r="HU708" s="20"/>
      <c r="HV708" s="20"/>
      <c r="HW708" s="20"/>
      <c r="HX708" s="20"/>
      <c r="HY708" s="20"/>
      <c r="HZ708" s="20"/>
    </row>
    <row r="709" spans="107:234" s="36" customFormat="1">
      <c r="DC709" s="20"/>
      <c r="DD709" s="20"/>
      <c r="DE709" s="20"/>
      <c r="DF709" s="20"/>
      <c r="DG709" s="20"/>
      <c r="DH709" s="20"/>
      <c r="DI709" s="20"/>
      <c r="DJ709" s="20"/>
      <c r="DK709" s="20"/>
      <c r="DL709" s="20"/>
      <c r="DM709" s="20"/>
      <c r="DN709" s="20"/>
      <c r="DO709" s="20"/>
      <c r="DP709" s="20"/>
      <c r="DQ709" s="20"/>
      <c r="DR709" s="20"/>
      <c r="DS709" s="20"/>
      <c r="DT709" s="20"/>
      <c r="DU709" s="20"/>
      <c r="DV709" s="20"/>
      <c r="DW709" s="20"/>
      <c r="DX709" s="20"/>
      <c r="DY709" s="20"/>
      <c r="DZ709" s="20"/>
      <c r="EA709" s="20"/>
      <c r="EB709" s="20"/>
      <c r="EC709" s="20"/>
      <c r="ED709" s="20"/>
      <c r="EE709" s="20"/>
      <c r="EF709" s="20"/>
      <c r="EG709" s="20"/>
      <c r="EH709" s="20"/>
      <c r="EI709" s="20"/>
      <c r="EJ709" s="20"/>
      <c r="EK709" s="20"/>
      <c r="EL709" s="20"/>
      <c r="EM709" s="20"/>
      <c r="EN709" s="20"/>
      <c r="EO709" s="20"/>
      <c r="EP709" s="20"/>
      <c r="EQ709" s="20"/>
      <c r="ER709" s="20"/>
      <c r="ES709" s="20"/>
      <c r="ET709" s="20"/>
      <c r="EU709" s="20"/>
      <c r="EV709" s="20"/>
      <c r="EW709" s="20"/>
      <c r="EX709" s="20"/>
      <c r="EY709" s="20"/>
      <c r="EZ709" s="20"/>
      <c r="FA709" s="20"/>
      <c r="FB709" s="20"/>
      <c r="FC709" s="20"/>
      <c r="FD709" s="20"/>
      <c r="FE709" s="20"/>
      <c r="FF709" s="20"/>
      <c r="FG709" s="20"/>
      <c r="FH709" s="20"/>
      <c r="FI709" s="20"/>
      <c r="FJ709" s="20"/>
      <c r="FK709" s="20"/>
      <c r="FL709" s="20"/>
      <c r="FM709" s="20"/>
      <c r="FN709" s="20"/>
      <c r="FO709" s="20"/>
      <c r="FP709" s="20"/>
      <c r="FQ709" s="20"/>
      <c r="FR709" s="20"/>
      <c r="FS709" s="20"/>
      <c r="FT709" s="20"/>
      <c r="FU709" s="20"/>
      <c r="FV709" s="20"/>
      <c r="FW709" s="20"/>
      <c r="FX709" s="20"/>
      <c r="FY709" s="20"/>
      <c r="FZ709" s="20"/>
      <c r="GA709" s="20"/>
      <c r="GB709" s="20"/>
      <c r="GC709" s="20"/>
      <c r="GD709" s="20"/>
      <c r="GE709" s="20"/>
      <c r="GF709" s="20"/>
      <c r="GG709" s="20"/>
      <c r="GH709" s="20"/>
      <c r="GI709" s="20"/>
      <c r="GJ709" s="20"/>
      <c r="GK709" s="20"/>
      <c r="GL709" s="20"/>
      <c r="GM709" s="20"/>
      <c r="GN709" s="20"/>
      <c r="GO709" s="20"/>
      <c r="GP709" s="20"/>
      <c r="GQ709" s="20"/>
      <c r="GR709" s="20"/>
      <c r="GS709" s="20"/>
      <c r="GT709" s="20"/>
      <c r="GU709" s="20"/>
      <c r="GV709" s="20"/>
      <c r="GW709" s="20"/>
      <c r="GX709" s="20"/>
      <c r="GY709" s="20"/>
      <c r="GZ709" s="20"/>
      <c r="HA709" s="20"/>
      <c r="HB709" s="20"/>
      <c r="HC709" s="20"/>
      <c r="HD709" s="20"/>
      <c r="HE709" s="20"/>
      <c r="HF709" s="20"/>
      <c r="HG709" s="20"/>
      <c r="HH709" s="20"/>
      <c r="HI709" s="20"/>
      <c r="HJ709" s="20"/>
      <c r="HK709" s="20"/>
      <c r="HL709" s="20"/>
      <c r="HM709" s="20"/>
      <c r="HN709" s="20"/>
      <c r="HO709" s="20"/>
      <c r="HP709" s="20"/>
      <c r="HQ709" s="20"/>
      <c r="HR709" s="20"/>
      <c r="HS709" s="20"/>
      <c r="HT709" s="20"/>
      <c r="HU709" s="20"/>
      <c r="HV709" s="20"/>
      <c r="HW709" s="20"/>
      <c r="HX709" s="20"/>
      <c r="HY709" s="20"/>
      <c r="HZ709" s="20"/>
    </row>
    <row r="710" spans="107:234" s="36" customFormat="1">
      <c r="DC710" s="20"/>
      <c r="DD710" s="20"/>
      <c r="DE710" s="20"/>
      <c r="DF710" s="20"/>
      <c r="DG710" s="20"/>
      <c r="DH710" s="20"/>
      <c r="DI710" s="20"/>
      <c r="DJ710" s="20"/>
      <c r="DK710" s="20"/>
      <c r="DL710" s="20"/>
      <c r="DM710" s="20"/>
      <c r="DN710" s="20"/>
      <c r="DO710" s="20"/>
      <c r="DP710" s="20"/>
      <c r="DQ710" s="20"/>
      <c r="DR710" s="20"/>
      <c r="DS710" s="20"/>
      <c r="DT710" s="20"/>
      <c r="DU710" s="20"/>
      <c r="DV710" s="20"/>
      <c r="DW710" s="20"/>
      <c r="DX710" s="20"/>
      <c r="DY710" s="20"/>
      <c r="DZ710" s="20"/>
      <c r="EA710" s="20"/>
      <c r="EB710" s="20"/>
      <c r="EC710" s="20"/>
      <c r="ED710" s="20"/>
      <c r="EE710" s="20"/>
      <c r="EF710" s="20"/>
      <c r="EG710" s="20"/>
      <c r="EH710" s="20"/>
      <c r="EI710" s="20"/>
      <c r="EJ710" s="20"/>
      <c r="EK710" s="20"/>
      <c r="EL710" s="20"/>
      <c r="EM710" s="20"/>
      <c r="EN710" s="20"/>
      <c r="EO710" s="20"/>
      <c r="EP710" s="20"/>
      <c r="EQ710" s="20"/>
      <c r="ER710" s="20"/>
      <c r="ES710" s="20"/>
      <c r="ET710" s="20"/>
      <c r="EU710" s="20"/>
      <c r="EV710" s="20"/>
      <c r="EW710" s="20"/>
      <c r="EX710" s="20"/>
      <c r="EY710" s="20"/>
      <c r="EZ710" s="20"/>
      <c r="FA710" s="20"/>
      <c r="FB710" s="20"/>
      <c r="FC710" s="20"/>
      <c r="FD710" s="20"/>
      <c r="FE710" s="20"/>
      <c r="FF710" s="20"/>
      <c r="FG710" s="20"/>
      <c r="FH710" s="20"/>
      <c r="FI710" s="20"/>
      <c r="FJ710" s="20"/>
      <c r="FK710" s="20"/>
      <c r="FL710" s="20"/>
      <c r="FM710" s="20"/>
      <c r="FN710" s="20"/>
      <c r="FO710" s="20"/>
      <c r="FP710" s="20"/>
      <c r="FQ710" s="20"/>
      <c r="FR710" s="20"/>
      <c r="FS710" s="20"/>
      <c r="FT710" s="20"/>
      <c r="FU710" s="20"/>
      <c r="FV710" s="20"/>
      <c r="FW710" s="20"/>
      <c r="FX710" s="20"/>
      <c r="FY710" s="20"/>
      <c r="FZ710" s="20"/>
      <c r="GA710" s="20"/>
      <c r="GB710" s="20"/>
      <c r="GC710" s="20"/>
      <c r="GD710" s="20"/>
      <c r="GE710" s="20"/>
      <c r="GF710" s="20"/>
      <c r="GG710" s="20"/>
      <c r="GH710" s="20"/>
      <c r="GI710" s="20"/>
      <c r="GJ710" s="20"/>
      <c r="GK710" s="20"/>
      <c r="GL710" s="20"/>
      <c r="GM710" s="20"/>
      <c r="GN710" s="20"/>
      <c r="GO710" s="20"/>
      <c r="GP710" s="20"/>
      <c r="GQ710" s="20"/>
      <c r="GR710" s="20"/>
      <c r="GS710" s="20"/>
      <c r="GT710" s="20"/>
      <c r="GU710" s="20"/>
      <c r="GV710" s="20"/>
      <c r="GW710" s="20"/>
      <c r="GX710" s="20"/>
      <c r="GY710" s="20"/>
      <c r="GZ710" s="20"/>
      <c r="HA710" s="20"/>
      <c r="HB710" s="20"/>
      <c r="HC710" s="20"/>
      <c r="HD710" s="20"/>
      <c r="HE710" s="20"/>
      <c r="HF710" s="20"/>
      <c r="HG710" s="20"/>
      <c r="HH710" s="20"/>
      <c r="HI710" s="20"/>
      <c r="HJ710" s="20"/>
      <c r="HK710" s="20"/>
      <c r="HL710" s="20"/>
      <c r="HM710" s="20"/>
      <c r="HN710" s="20"/>
      <c r="HO710" s="20"/>
      <c r="HP710" s="20"/>
      <c r="HQ710" s="20"/>
      <c r="HR710" s="20"/>
      <c r="HS710" s="20"/>
      <c r="HT710" s="20"/>
      <c r="HU710" s="20"/>
      <c r="HV710" s="20"/>
      <c r="HW710" s="20"/>
      <c r="HX710" s="20"/>
      <c r="HY710" s="20"/>
      <c r="HZ710" s="20"/>
    </row>
    <row r="711" spans="107:234" s="36" customFormat="1">
      <c r="DC711" s="20"/>
      <c r="DD711" s="20"/>
      <c r="DE711" s="20"/>
      <c r="DF711" s="20"/>
      <c r="DG711" s="20"/>
      <c r="DH711" s="20"/>
      <c r="DI711" s="20"/>
      <c r="DJ711" s="20"/>
      <c r="DK711" s="20"/>
      <c r="DL711" s="20"/>
      <c r="DM711" s="20"/>
      <c r="DN711" s="20"/>
      <c r="DO711" s="20"/>
      <c r="DP711" s="20"/>
      <c r="DQ711" s="20"/>
      <c r="DR711" s="20"/>
      <c r="DS711" s="20"/>
      <c r="DT711" s="20"/>
      <c r="DU711" s="20"/>
      <c r="DV711" s="20"/>
      <c r="DW711" s="20"/>
      <c r="DX711" s="20"/>
      <c r="DY711" s="20"/>
      <c r="DZ711" s="20"/>
      <c r="EA711" s="20"/>
      <c r="EB711" s="20"/>
      <c r="EC711" s="20"/>
      <c r="ED711" s="20"/>
      <c r="EE711" s="20"/>
      <c r="EF711" s="20"/>
      <c r="EG711" s="20"/>
      <c r="EH711" s="20"/>
      <c r="EI711" s="20"/>
      <c r="EJ711" s="20"/>
      <c r="EK711" s="20"/>
      <c r="EL711" s="20"/>
      <c r="EM711" s="20"/>
      <c r="EN711" s="20"/>
      <c r="EO711" s="20"/>
      <c r="EP711" s="20"/>
      <c r="EQ711" s="20"/>
      <c r="ER711" s="20"/>
      <c r="ES711" s="20"/>
      <c r="ET711" s="20"/>
      <c r="EU711" s="20"/>
      <c r="EV711" s="20"/>
      <c r="EW711" s="20"/>
      <c r="EX711" s="20"/>
      <c r="EY711" s="20"/>
      <c r="EZ711" s="20"/>
      <c r="FA711" s="20"/>
      <c r="FB711" s="20"/>
      <c r="FC711" s="20"/>
      <c r="FD711" s="20"/>
      <c r="FE711" s="20"/>
      <c r="FF711" s="20"/>
      <c r="FG711" s="20"/>
      <c r="FH711" s="20"/>
      <c r="FI711" s="20"/>
      <c r="FJ711" s="20"/>
      <c r="FK711" s="20"/>
      <c r="FL711" s="20"/>
      <c r="FM711" s="20"/>
      <c r="FN711" s="20"/>
      <c r="FO711" s="20"/>
      <c r="FP711" s="20"/>
      <c r="FQ711" s="20"/>
      <c r="FR711" s="20"/>
      <c r="FS711" s="20"/>
      <c r="FT711" s="20"/>
      <c r="FU711" s="20"/>
      <c r="FV711" s="20"/>
      <c r="FW711" s="20"/>
      <c r="FX711" s="20"/>
      <c r="FY711" s="20"/>
      <c r="FZ711" s="20"/>
      <c r="GA711" s="20"/>
      <c r="GB711" s="20"/>
      <c r="GC711" s="20"/>
      <c r="GD711" s="20"/>
      <c r="GE711" s="20"/>
      <c r="GF711" s="20"/>
      <c r="GG711" s="20"/>
      <c r="GH711" s="20"/>
      <c r="GI711" s="20"/>
      <c r="GJ711" s="20"/>
      <c r="GK711" s="20"/>
      <c r="GL711" s="20"/>
      <c r="GM711" s="20"/>
      <c r="GN711" s="20"/>
      <c r="GO711" s="20"/>
      <c r="GP711" s="20"/>
      <c r="GQ711" s="20"/>
      <c r="GR711" s="20"/>
      <c r="GS711" s="20"/>
      <c r="GT711" s="20"/>
      <c r="GU711" s="20"/>
      <c r="GV711" s="20"/>
      <c r="GW711" s="20"/>
      <c r="GX711" s="20"/>
      <c r="GY711" s="20"/>
      <c r="GZ711" s="20"/>
      <c r="HA711" s="20"/>
      <c r="HB711" s="20"/>
      <c r="HC711" s="20"/>
      <c r="HD711" s="20"/>
      <c r="HE711" s="20"/>
      <c r="HF711" s="20"/>
      <c r="HG711" s="20"/>
      <c r="HH711" s="20"/>
      <c r="HI711" s="20"/>
      <c r="HJ711" s="20"/>
      <c r="HK711" s="20"/>
      <c r="HL711" s="20"/>
      <c r="HM711" s="20"/>
      <c r="HN711" s="20"/>
      <c r="HO711" s="20"/>
      <c r="HP711" s="20"/>
      <c r="HQ711" s="20"/>
      <c r="HR711" s="20"/>
      <c r="HS711" s="20"/>
      <c r="HT711" s="20"/>
      <c r="HU711" s="20"/>
      <c r="HV711" s="20"/>
      <c r="HW711" s="20"/>
      <c r="HX711" s="20"/>
      <c r="HY711" s="20"/>
      <c r="HZ711" s="20"/>
    </row>
    <row r="712" spans="107:234" s="36" customFormat="1">
      <c r="DC712" s="20"/>
      <c r="DD712" s="20"/>
      <c r="DE712" s="20"/>
      <c r="DF712" s="20"/>
      <c r="DG712" s="20"/>
      <c r="DH712" s="20"/>
      <c r="DI712" s="20"/>
      <c r="DJ712" s="20"/>
      <c r="DK712" s="20"/>
      <c r="DL712" s="20"/>
      <c r="DM712" s="20"/>
      <c r="DN712" s="20"/>
      <c r="DO712" s="20"/>
      <c r="DP712" s="20"/>
      <c r="DQ712" s="20"/>
      <c r="DR712" s="20"/>
      <c r="DS712" s="20"/>
      <c r="DT712" s="20"/>
      <c r="DU712" s="20"/>
      <c r="DV712" s="20"/>
      <c r="DW712" s="20"/>
      <c r="DX712" s="20"/>
      <c r="DY712" s="20"/>
      <c r="DZ712" s="20"/>
      <c r="EA712" s="20"/>
      <c r="EB712" s="20"/>
      <c r="EC712" s="20"/>
      <c r="ED712" s="20"/>
      <c r="EE712" s="20"/>
      <c r="EF712" s="20"/>
      <c r="EG712" s="20"/>
      <c r="EH712" s="20"/>
      <c r="EI712" s="20"/>
      <c r="EJ712" s="20"/>
      <c r="EK712" s="20"/>
      <c r="EL712" s="20"/>
      <c r="EM712" s="20"/>
      <c r="EN712" s="20"/>
      <c r="EO712" s="20"/>
      <c r="EP712" s="20"/>
      <c r="EQ712" s="20"/>
      <c r="ER712" s="20"/>
      <c r="ES712" s="20"/>
      <c r="ET712" s="20"/>
      <c r="EU712" s="20"/>
      <c r="EV712" s="20"/>
      <c r="EW712" s="20"/>
      <c r="EX712" s="20"/>
      <c r="EY712" s="20"/>
      <c r="EZ712" s="20"/>
      <c r="FA712" s="20"/>
      <c r="FB712" s="20"/>
      <c r="FC712" s="20"/>
      <c r="FD712" s="20"/>
      <c r="FE712" s="20"/>
      <c r="FF712" s="20"/>
      <c r="FG712" s="20"/>
      <c r="FH712" s="20"/>
      <c r="FI712" s="20"/>
      <c r="FJ712" s="20"/>
      <c r="FK712" s="20"/>
      <c r="FL712" s="20"/>
      <c r="FM712" s="20"/>
      <c r="FN712" s="20"/>
      <c r="FO712" s="20"/>
      <c r="FP712" s="20"/>
      <c r="FQ712" s="20"/>
      <c r="FR712" s="20"/>
      <c r="FS712" s="20"/>
      <c r="FT712" s="20"/>
      <c r="FU712" s="20"/>
      <c r="FV712" s="20"/>
      <c r="FW712" s="20"/>
      <c r="FX712" s="20"/>
      <c r="FY712" s="20"/>
      <c r="FZ712" s="20"/>
      <c r="GA712" s="20"/>
      <c r="GB712" s="20"/>
      <c r="GC712" s="20"/>
      <c r="GD712" s="20"/>
      <c r="GE712" s="20"/>
      <c r="GF712" s="20"/>
      <c r="GG712" s="20"/>
      <c r="GH712" s="20"/>
      <c r="GI712" s="20"/>
      <c r="GJ712" s="20"/>
      <c r="GK712" s="20"/>
      <c r="GL712" s="20"/>
      <c r="GM712" s="20"/>
      <c r="GN712" s="20"/>
      <c r="GO712" s="20"/>
      <c r="GP712" s="20"/>
      <c r="GQ712" s="20"/>
      <c r="GR712" s="20"/>
      <c r="GS712" s="20"/>
      <c r="GT712" s="20"/>
      <c r="GU712" s="20"/>
      <c r="GV712" s="20"/>
      <c r="GW712" s="20"/>
      <c r="GX712" s="20"/>
      <c r="GY712" s="20"/>
      <c r="GZ712" s="20"/>
      <c r="HA712" s="20"/>
      <c r="HB712" s="20"/>
      <c r="HC712" s="20"/>
      <c r="HD712" s="20"/>
      <c r="HE712" s="20"/>
      <c r="HF712" s="20"/>
      <c r="HG712" s="20"/>
      <c r="HH712" s="20"/>
      <c r="HI712" s="20"/>
      <c r="HJ712" s="20"/>
      <c r="HK712" s="20"/>
      <c r="HL712" s="20"/>
      <c r="HM712" s="20"/>
      <c r="HN712" s="20"/>
      <c r="HO712" s="20"/>
      <c r="HP712" s="20"/>
      <c r="HQ712" s="20"/>
      <c r="HR712" s="20"/>
      <c r="HS712" s="20"/>
      <c r="HT712" s="20"/>
      <c r="HU712" s="20"/>
      <c r="HV712" s="20"/>
      <c r="HW712" s="20"/>
      <c r="HX712" s="20"/>
      <c r="HY712" s="20"/>
      <c r="HZ712" s="20"/>
    </row>
    <row r="713" spans="107:234" s="36" customFormat="1">
      <c r="DC713" s="20"/>
      <c r="DD713" s="20"/>
      <c r="DE713" s="20"/>
      <c r="DF713" s="20"/>
      <c r="DG713" s="20"/>
      <c r="DH713" s="20"/>
      <c r="DI713" s="20"/>
      <c r="DJ713" s="20"/>
      <c r="DK713" s="20"/>
      <c r="DL713" s="20"/>
      <c r="DM713" s="20"/>
      <c r="DN713" s="20"/>
      <c r="DO713" s="20"/>
      <c r="DP713" s="20"/>
      <c r="DQ713" s="20"/>
      <c r="DR713" s="20"/>
      <c r="DS713" s="20"/>
      <c r="DT713" s="20"/>
      <c r="DU713" s="20"/>
      <c r="DV713" s="20"/>
      <c r="DW713" s="20"/>
      <c r="DX713" s="20"/>
      <c r="DY713" s="20"/>
      <c r="DZ713" s="20"/>
      <c r="EA713" s="20"/>
      <c r="EB713" s="20"/>
      <c r="EC713" s="20"/>
      <c r="ED713" s="20"/>
      <c r="EE713" s="20"/>
      <c r="EF713" s="20"/>
      <c r="EG713" s="20"/>
      <c r="EH713" s="20"/>
      <c r="EI713" s="20"/>
      <c r="EJ713" s="20"/>
      <c r="EK713" s="20"/>
      <c r="EL713" s="20"/>
      <c r="EM713" s="20"/>
      <c r="EN713" s="20"/>
      <c r="EO713" s="20"/>
      <c r="EP713" s="20"/>
      <c r="EQ713" s="20"/>
      <c r="ER713" s="20"/>
      <c r="ES713" s="20"/>
      <c r="ET713" s="20"/>
      <c r="EU713" s="20"/>
      <c r="EV713" s="20"/>
      <c r="EW713" s="20"/>
      <c r="EX713" s="20"/>
      <c r="EY713" s="20"/>
      <c r="EZ713" s="20"/>
      <c r="FA713" s="20"/>
      <c r="FB713" s="20"/>
      <c r="FC713" s="20"/>
      <c r="FD713" s="20"/>
      <c r="FE713" s="20"/>
      <c r="FF713" s="20"/>
      <c r="FG713" s="20"/>
      <c r="FH713" s="20"/>
      <c r="FI713" s="20"/>
      <c r="FJ713" s="20"/>
      <c r="FK713" s="20"/>
      <c r="FL713" s="20"/>
      <c r="FM713" s="20"/>
      <c r="FN713" s="20"/>
      <c r="FO713" s="20"/>
      <c r="FP713" s="20"/>
      <c r="FQ713" s="20"/>
      <c r="FR713" s="20"/>
      <c r="FS713" s="20"/>
      <c r="FT713" s="20"/>
      <c r="FU713" s="20"/>
      <c r="FV713" s="20"/>
      <c r="FW713" s="20"/>
      <c r="FX713" s="20"/>
      <c r="FY713" s="20"/>
      <c r="FZ713" s="20"/>
      <c r="GA713" s="20"/>
      <c r="GB713" s="20"/>
      <c r="GC713" s="20"/>
      <c r="GD713" s="20"/>
      <c r="GE713" s="20"/>
      <c r="GF713" s="20"/>
      <c r="GG713" s="20"/>
      <c r="GH713" s="20"/>
      <c r="GI713" s="20"/>
      <c r="GJ713" s="20"/>
      <c r="GK713" s="20"/>
      <c r="GL713" s="20"/>
      <c r="GM713" s="20"/>
      <c r="GN713" s="20"/>
      <c r="GO713" s="20"/>
      <c r="GP713" s="20"/>
      <c r="GQ713" s="20"/>
      <c r="GR713" s="20"/>
      <c r="GS713" s="20"/>
      <c r="GT713" s="20"/>
      <c r="GU713" s="20"/>
      <c r="GV713" s="20"/>
      <c r="GW713" s="20"/>
      <c r="GX713" s="20"/>
      <c r="GY713" s="20"/>
      <c r="GZ713" s="20"/>
      <c r="HA713" s="20"/>
      <c r="HB713" s="20"/>
      <c r="HC713" s="20"/>
      <c r="HD713" s="20"/>
      <c r="HE713" s="20"/>
      <c r="HF713" s="20"/>
      <c r="HG713" s="20"/>
      <c r="HH713" s="20"/>
      <c r="HI713" s="20"/>
      <c r="HJ713" s="20"/>
      <c r="HK713" s="20"/>
      <c r="HL713" s="20"/>
      <c r="HM713" s="20"/>
      <c r="HN713" s="20"/>
      <c r="HO713" s="20"/>
      <c r="HP713" s="20"/>
      <c r="HQ713" s="20"/>
      <c r="HR713" s="20"/>
      <c r="HS713" s="20"/>
      <c r="HT713" s="20"/>
      <c r="HU713" s="20"/>
      <c r="HV713" s="20"/>
      <c r="HW713" s="20"/>
      <c r="HX713" s="20"/>
      <c r="HY713" s="20"/>
      <c r="HZ713" s="20"/>
    </row>
    <row r="714" spans="107:234" s="36" customFormat="1">
      <c r="DC714" s="20"/>
      <c r="DD714" s="20"/>
      <c r="DE714" s="20"/>
      <c r="DF714" s="20"/>
      <c r="DG714" s="20"/>
      <c r="DH714" s="20"/>
      <c r="DI714" s="20"/>
      <c r="DJ714" s="20"/>
      <c r="DK714" s="20"/>
      <c r="DL714" s="20"/>
      <c r="DM714" s="20"/>
      <c r="DN714" s="20"/>
      <c r="DO714" s="20"/>
      <c r="DP714" s="20"/>
      <c r="DQ714" s="20"/>
      <c r="DR714" s="20"/>
      <c r="DS714" s="20"/>
      <c r="DT714" s="20"/>
      <c r="DU714" s="20"/>
      <c r="DV714" s="20"/>
      <c r="DW714" s="20"/>
      <c r="DX714" s="20"/>
      <c r="DY714" s="20"/>
      <c r="DZ714" s="20"/>
      <c r="EA714" s="20"/>
      <c r="EB714" s="20"/>
      <c r="EC714" s="20"/>
      <c r="ED714" s="20"/>
      <c r="EE714" s="20"/>
      <c r="EF714" s="20"/>
      <c r="EG714" s="20"/>
      <c r="EH714" s="20"/>
      <c r="EI714" s="20"/>
      <c r="EJ714" s="20"/>
      <c r="EK714" s="20"/>
      <c r="EL714" s="20"/>
      <c r="EM714" s="20"/>
      <c r="EN714" s="20"/>
      <c r="EO714" s="20"/>
      <c r="EP714" s="20"/>
      <c r="EQ714" s="20"/>
      <c r="ER714" s="20"/>
      <c r="ES714" s="20"/>
      <c r="ET714" s="20"/>
      <c r="EU714" s="20"/>
      <c r="EV714" s="20"/>
      <c r="EW714" s="20"/>
      <c r="EX714" s="20"/>
      <c r="EY714" s="20"/>
      <c r="EZ714" s="20"/>
      <c r="FA714" s="20"/>
      <c r="FB714" s="20"/>
      <c r="FC714" s="20"/>
      <c r="FD714" s="20"/>
      <c r="FE714" s="20"/>
      <c r="FF714" s="20"/>
      <c r="FG714" s="20"/>
      <c r="FH714" s="20"/>
      <c r="FI714" s="20"/>
      <c r="FJ714" s="20"/>
      <c r="FK714" s="20"/>
      <c r="FL714" s="20"/>
      <c r="FM714" s="20"/>
      <c r="FN714" s="20"/>
      <c r="FO714" s="20"/>
      <c r="FP714" s="20"/>
      <c r="FQ714" s="20"/>
      <c r="FR714" s="20"/>
      <c r="FS714" s="20"/>
      <c r="FT714" s="20"/>
      <c r="FU714" s="20"/>
      <c r="FV714" s="20"/>
      <c r="FW714" s="20"/>
      <c r="FX714" s="20"/>
      <c r="FY714" s="20"/>
      <c r="FZ714" s="20"/>
      <c r="GA714" s="20"/>
      <c r="GB714" s="20"/>
      <c r="GC714" s="20"/>
      <c r="GD714" s="20"/>
      <c r="GE714" s="20"/>
      <c r="GF714" s="20"/>
      <c r="GG714" s="20"/>
      <c r="GH714" s="20"/>
      <c r="GI714" s="20"/>
      <c r="GJ714" s="20"/>
      <c r="GK714" s="20"/>
      <c r="GL714" s="20"/>
      <c r="GM714" s="20"/>
      <c r="GN714" s="20"/>
      <c r="GO714" s="20"/>
      <c r="GP714" s="20"/>
      <c r="GQ714" s="20"/>
      <c r="GR714" s="20"/>
      <c r="GS714" s="20"/>
      <c r="GT714" s="20"/>
      <c r="GU714" s="20"/>
      <c r="GV714" s="20"/>
      <c r="GW714" s="20"/>
      <c r="GX714" s="20"/>
      <c r="GY714" s="20"/>
      <c r="GZ714" s="20"/>
      <c r="HA714" s="20"/>
      <c r="HB714" s="20"/>
      <c r="HC714" s="20"/>
      <c r="HD714" s="20"/>
      <c r="HE714" s="20"/>
      <c r="HF714" s="20"/>
      <c r="HG714" s="20"/>
      <c r="HH714" s="20"/>
      <c r="HI714" s="20"/>
      <c r="HJ714" s="20"/>
      <c r="HK714" s="20"/>
      <c r="HL714" s="20"/>
      <c r="HM714" s="20"/>
      <c r="HN714" s="20"/>
      <c r="HO714" s="20"/>
      <c r="HP714" s="20"/>
      <c r="HQ714" s="20"/>
      <c r="HR714" s="20"/>
      <c r="HS714" s="20"/>
      <c r="HT714" s="20"/>
      <c r="HU714" s="20"/>
      <c r="HV714" s="20"/>
      <c r="HW714" s="20"/>
      <c r="HX714" s="20"/>
      <c r="HY714" s="20"/>
      <c r="HZ714" s="20"/>
    </row>
    <row r="715" spans="107:234" s="36" customFormat="1">
      <c r="DC715" s="20"/>
      <c r="DD715" s="20"/>
      <c r="DE715" s="20"/>
      <c r="DF715" s="20"/>
      <c r="DG715" s="20"/>
      <c r="DH715" s="20"/>
      <c r="DI715" s="20"/>
      <c r="DJ715" s="20"/>
      <c r="DK715" s="20"/>
      <c r="DL715" s="20"/>
      <c r="DM715" s="20"/>
      <c r="DN715" s="20"/>
      <c r="DO715" s="20"/>
      <c r="DP715" s="20"/>
      <c r="DQ715" s="20"/>
      <c r="DR715" s="20"/>
      <c r="DS715" s="20"/>
      <c r="DT715" s="20"/>
      <c r="DU715" s="20"/>
      <c r="DV715" s="20"/>
      <c r="DW715" s="20"/>
      <c r="DX715" s="20"/>
      <c r="DY715" s="20"/>
      <c r="DZ715" s="20"/>
      <c r="EA715" s="20"/>
      <c r="EB715" s="20"/>
      <c r="EC715" s="20"/>
      <c r="ED715" s="20"/>
      <c r="EE715" s="20"/>
      <c r="EF715" s="20"/>
      <c r="EG715" s="20"/>
      <c r="EH715" s="20"/>
      <c r="EI715" s="20"/>
      <c r="EJ715" s="20"/>
      <c r="EK715" s="20"/>
      <c r="EL715" s="20"/>
      <c r="EM715" s="20"/>
      <c r="EN715" s="20"/>
      <c r="EO715" s="20"/>
      <c r="EP715" s="20"/>
      <c r="EQ715" s="20"/>
      <c r="ER715" s="20"/>
      <c r="ES715" s="20"/>
      <c r="ET715" s="20"/>
      <c r="EU715" s="20"/>
      <c r="EV715" s="20"/>
      <c r="EW715" s="20"/>
      <c r="EX715" s="20"/>
      <c r="EY715" s="20"/>
      <c r="EZ715" s="20"/>
      <c r="FA715" s="20"/>
      <c r="FB715" s="20"/>
      <c r="FC715" s="20"/>
      <c r="FD715" s="20"/>
      <c r="FE715" s="20"/>
      <c r="FF715" s="20"/>
      <c r="FG715" s="20"/>
      <c r="FH715" s="20"/>
      <c r="FI715" s="20"/>
      <c r="FJ715" s="20"/>
      <c r="FK715" s="20"/>
      <c r="FL715" s="20"/>
      <c r="FM715" s="20"/>
      <c r="FN715" s="20"/>
      <c r="FO715" s="20"/>
      <c r="FP715" s="20"/>
      <c r="FQ715" s="20"/>
      <c r="FR715" s="20"/>
      <c r="FS715" s="20"/>
      <c r="FT715" s="20"/>
      <c r="FU715" s="20"/>
      <c r="FV715" s="20"/>
      <c r="FW715" s="20"/>
      <c r="FX715" s="20"/>
      <c r="FY715" s="20"/>
      <c r="FZ715" s="20"/>
      <c r="GA715" s="20"/>
      <c r="GB715" s="20"/>
      <c r="GC715" s="20"/>
      <c r="GD715" s="20"/>
      <c r="GE715" s="20"/>
      <c r="GF715" s="20"/>
      <c r="GG715" s="20"/>
      <c r="GH715" s="20"/>
      <c r="GI715" s="20"/>
      <c r="GJ715" s="20"/>
      <c r="GK715" s="20"/>
      <c r="GL715" s="20"/>
      <c r="GM715" s="20"/>
      <c r="GN715" s="20"/>
      <c r="GO715" s="20"/>
      <c r="GP715" s="20"/>
      <c r="GQ715" s="20"/>
      <c r="GR715" s="20"/>
      <c r="GS715" s="20"/>
      <c r="GT715" s="20"/>
      <c r="GU715" s="20"/>
      <c r="GV715" s="20"/>
      <c r="GW715" s="20"/>
      <c r="GX715" s="20"/>
      <c r="GY715" s="20"/>
      <c r="GZ715" s="20"/>
      <c r="HA715" s="20"/>
      <c r="HB715" s="20"/>
      <c r="HC715" s="20"/>
      <c r="HD715" s="20"/>
      <c r="HE715" s="20"/>
      <c r="HF715" s="20"/>
      <c r="HG715" s="20"/>
      <c r="HH715" s="20"/>
      <c r="HI715" s="20"/>
      <c r="HJ715" s="20"/>
      <c r="HK715" s="20"/>
      <c r="HL715" s="20"/>
      <c r="HM715" s="20"/>
      <c r="HN715" s="20"/>
      <c r="HO715" s="20"/>
      <c r="HP715" s="20"/>
      <c r="HQ715" s="20"/>
      <c r="HR715" s="20"/>
      <c r="HS715" s="20"/>
      <c r="HT715" s="20"/>
      <c r="HU715" s="20"/>
      <c r="HV715" s="20"/>
      <c r="HW715" s="20"/>
      <c r="HX715" s="20"/>
      <c r="HY715" s="20"/>
      <c r="HZ715" s="20"/>
    </row>
    <row r="716" spans="107:234" s="36" customFormat="1">
      <c r="DC716" s="20"/>
      <c r="DD716" s="20"/>
      <c r="DE716" s="20"/>
      <c r="DF716" s="20"/>
      <c r="DG716" s="20"/>
      <c r="DH716" s="20"/>
      <c r="DI716" s="20"/>
      <c r="DJ716" s="20"/>
      <c r="DK716" s="20"/>
      <c r="DL716" s="20"/>
      <c r="DM716" s="20"/>
      <c r="DN716" s="20"/>
      <c r="DO716" s="20"/>
      <c r="DP716" s="20"/>
      <c r="DQ716" s="20"/>
      <c r="DR716" s="20"/>
      <c r="DS716" s="20"/>
      <c r="DT716" s="20"/>
      <c r="DU716" s="20"/>
      <c r="DV716" s="20"/>
      <c r="DW716" s="20"/>
      <c r="DX716" s="20"/>
      <c r="DY716" s="20"/>
      <c r="DZ716" s="20"/>
      <c r="EA716" s="20"/>
      <c r="EB716" s="20"/>
      <c r="EC716" s="20"/>
      <c r="ED716" s="20"/>
      <c r="EE716" s="20"/>
      <c r="EF716" s="20"/>
      <c r="EG716" s="20"/>
      <c r="EH716" s="20"/>
      <c r="EI716" s="20"/>
      <c r="EJ716" s="20"/>
      <c r="EK716" s="20"/>
      <c r="EL716" s="20"/>
      <c r="EM716" s="20"/>
      <c r="EN716" s="20"/>
      <c r="EO716" s="20"/>
      <c r="EP716" s="20"/>
      <c r="EQ716" s="20"/>
      <c r="ER716" s="20"/>
      <c r="ES716" s="20"/>
      <c r="ET716" s="20"/>
      <c r="EU716" s="20"/>
      <c r="EV716" s="20"/>
      <c r="EW716" s="20"/>
      <c r="EX716" s="20"/>
      <c r="EY716" s="20"/>
      <c r="EZ716" s="20"/>
      <c r="FA716" s="20"/>
      <c r="FB716" s="20"/>
      <c r="FC716" s="20"/>
      <c r="FD716" s="20"/>
      <c r="FE716" s="20"/>
      <c r="FF716" s="20"/>
      <c r="FG716" s="20"/>
      <c r="FH716" s="20"/>
      <c r="FI716" s="20"/>
      <c r="FJ716" s="20"/>
      <c r="FK716" s="20"/>
      <c r="FL716" s="20"/>
      <c r="FM716" s="20"/>
      <c r="FN716" s="20"/>
      <c r="FO716" s="20"/>
      <c r="FP716" s="20"/>
      <c r="FQ716" s="20"/>
      <c r="FR716" s="20"/>
      <c r="FS716" s="20"/>
      <c r="FT716" s="20"/>
      <c r="FU716" s="20"/>
      <c r="FV716" s="20"/>
      <c r="FW716" s="20"/>
      <c r="FX716" s="20"/>
      <c r="FY716" s="20"/>
      <c r="FZ716" s="20"/>
      <c r="GA716" s="20"/>
      <c r="GB716" s="20"/>
      <c r="GC716" s="20"/>
      <c r="GD716" s="20"/>
      <c r="GE716" s="20"/>
      <c r="GF716" s="20"/>
      <c r="GG716" s="20"/>
      <c r="GH716" s="20"/>
      <c r="GI716" s="20"/>
      <c r="GJ716" s="20"/>
      <c r="GK716" s="20"/>
      <c r="GL716" s="20"/>
      <c r="GM716" s="20"/>
      <c r="GN716" s="20"/>
      <c r="GO716" s="20"/>
      <c r="GP716" s="20"/>
      <c r="GQ716" s="20"/>
      <c r="GR716" s="20"/>
      <c r="GS716" s="20"/>
      <c r="GT716" s="20"/>
      <c r="GU716" s="20"/>
      <c r="GV716" s="20"/>
      <c r="GW716" s="20"/>
      <c r="GX716" s="20"/>
      <c r="GY716" s="20"/>
      <c r="GZ716" s="20"/>
      <c r="HA716" s="20"/>
      <c r="HB716" s="20"/>
      <c r="HC716" s="20"/>
      <c r="HD716" s="20"/>
      <c r="HE716" s="20"/>
      <c r="HF716" s="20"/>
      <c r="HG716" s="20"/>
      <c r="HH716" s="20"/>
      <c r="HI716" s="20"/>
      <c r="HJ716" s="20"/>
      <c r="HK716" s="20"/>
      <c r="HL716" s="20"/>
      <c r="HM716" s="20"/>
      <c r="HN716" s="20"/>
      <c r="HO716" s="20"/>
      <c r="HP716" s="20"/>
      <c r="HQ716" s="20"/>
      <c r="HR716" s="20"/>
      <c r="HS716" s="20"/>
      <c r="HT716" s="20"/>
      <c r="HU716" s="20"/>
      <c r="HV716" s="20"/>
      <c r="HW716" s="20"/>
      <c r="HX716" s="20"/>
      <c r="HY716" s="20"/>
      <c r="HZ716" s="20"/>
    </row>
    <row r="717" spans="107:234" s="36" customFormat="1">
      <c r="DC717" s="20"/>
      <c r="DD717" s="20"/>
      <c r="DE717" s="20"/>
      <c r="DF717" s="20"/>
      <c r="DG717" s="20"/>
      <c r="DH717" s="20"/>
      <c r="DI717" s="20"/>
      <c r="DJ717" s="20"/>
      <c r="DK717" s="20"/>
      <c r="DL717" s="20"/>
      <c r="DM717" s="20"/>
      <c r="DN717" s="20"/>
      <c r="DO717" s="20"/>
      <c r="DP717" s="20"/>
      <c r="DQ717" s="20"/>
      <c r="DR717" s="20"/>
      <c r="DS717" s="20"/>
      <c r="DT717" s="20"/>
      <c r="DU717" s="20"/>
      <c r="DV717" s="20"/>
      <c r="DW717" s="20"/>
      <c r="DX717" s="20"/>
      <c r="DY717" s="20"/>
      <c r="DZ717" s="20"/>
      <c r="EA717" s="20"/>
      <c r="EB717" s="20"/>
      <c r="EC717" s="20"/>
      <c r="ED717" s="20"/>
      <c r="EE717" s="20"/>
      <c r="EF717" s="20"/>
      <c r="EG717" s="20"/>
      <c r="EH717" s="20"/>
      <c r="EI717" s="20"/>
      <c r="EJ717" s="20"/>
      <c r="EK717" s="20"/>
      <c r="EL717" s="20"/>
      <c r="EM717" s="20"/>
      <c r="EN717" s="20"/>
      <c r="EO717" s="20"/>
      <c r="EP717" s="20"/>
      <c r="EQ717" s="20"/>
      <c r="ER717" s="20"/>
      <c r="ES717" s="20"/>
      <c r="ET717" s="20"/>
      <c r="EU717" s="20"/>
      <c r="EV717" s="20"/>
      <c r="EW717" s="20"/>
      <c r="EX717" s="20"/>
      <c r="EY717" s="20"/>
      <c r="EZ717" s="20"/>
      <c r="FA717" s="20"/>
      <c r="FB717" s="20"/>
      <c r="FC717" s="20"/>
      <c r="FD717" s="20"/>
      <c r="FE717" s="20"/>
      <c r="FF717" s="20"/>
      <c r="FG717" s="20"/>
      <c r="FH717" s="20"/>
      <c r="FI717" s="20"/>
      <c r="FJ717" s="20"/>
      <c r="FK717" s="20"/>
      <c r="FL717" s="20"/>
      <c r="FM717" s="20"/>
      <c r="FN717" s="20"/>
      <c r="FO717" s="20"/>
      <c r="FP717" s="20"/>
      <c r="FQ717" s="20"/>
      <c r="FR717" s="20"/>
      <c r="FS717" s="20"/>
      <c r="FT717" s="20"/>
      <c r="FU717" s="20"/>
      <c r="FV717" s="20"/>
      <c r="FW717" s="20"/>
      <c r="FX717" s="20"/>
      <c r="FY717" s="20"/>
      <c r="FZ717" s="20"/>
      <c r="GA717" s="20"/>
      <c r="GB717" s="20"/>
      <c r="GC717" s="20"/>
      <c r="GD717" s="20"/>
      <c r="GE717" s="20"/>
      <c r="GF717" s="20"/>
      <c r="GG717" s="20"/>
      <c r="GH717" s="20"/>
      <c r="GI717" s="20"/>
      <c r="GJ717" s="20"/>
      <c r="GK717" s="20"/>
      <c r="GL717" s="20"/>
      <c r="GM717" s="20"/>
      <c r="GN717" s="20"/>
      <c r="GO717" s="20"/>
      <c r="GP717" s="20"/>
      <c r="GQ717" s="20"/>
      <c r="GR717" s="20"/>
      <c r="GS717" s="20"/>
      <c r="GT717" s="20"/>
      <c r="GU717" s="20"/>
      <c r="GV717" s="20"/>
      <c r="GW717" s="20"/>
      <c r="GX717" s="20"/>
      <c r="GY717" s="20"/>
      <c r="GZ717" s="20"/>
      <c r="HA717" s="20"/>
      <c r="HB717" s="20"/>
      <c r="HC717" s="20"/>
      <c r="HD717" s="20"/>
      <c r="HE717" s="20"/>
      <c r="HF717" s="20"/>
      <c r="HG717" s="20"/>
      <c r="HH717" s="20"/>
      <c r="HI717" s="20"/>
      <c r="HJ717" s="20"/>
      <c r="HK717" s="20"/>
      <c r="HL717" s="20"/>
      <c r="HM717" s="20"/>
      <c r="HN717" s="20"/>
      <c r="HO717" s="20"/>
      <c r="HP717" s="20"/>
      <c r="HQ717" s="20"/>
      <c r="HR717" s="20"/>
      <c r="HS717" s="20"/>
      <c r="HT717" s="20"/>
      <c r="HU717" s="20"/>
      <c r="HV717" s="20"/>
      <c r="HW717" s="20"/>
      <c r="HX717" s="20"/>
      <c r="HY717" s="20"/>
      <c r="HZ717" s="20"/>
    </row>
    <row r="718" spans="107:234" s="36" customFormat="1">
      <c r="DC718" s="20"/>
      <c r="DD718" s="20"/>
      <c r="DE718" s="20"/>
      <c r="DF718" s="20"/>
      <c r="DG718" s="20"/>
      <c r="DH718" s="20"/>
      <c r="DI718" s="20"/>
      <c r="DJ718" s="20"/>
      <c r="DK718" s="20"/>
      <c r="DL718" s="20"/>
      <c r="DM718" s="20"/>
      <c r="DN718" s="20"/>
      <c r="DO718" s="20"/>
      <c r="DP718" s="20"/>
      <c r="DQ718" s="20"/>
      <c r="DR718" s="20"/>
      <c r="DS718" s="20"/>
      <c r="DT718" s="20"/>
      <c r="DU718" s="20"/>
      <c r="DV718" s="20"/>
      <c r="DW718" s="20"/>
      <c r="DX718" s="20"/>
      <c r="DY718" s="20"/>
      <c r="DZ718" s="20"/>
      <c r="EA718" s="20"/>
      <c r="EB718" s="20"/>
      <c r="EC718" s="20"/>
      <c r="ED718" s="20"/>
      <c r="EE718" s="20"/>
      <c r="EF718" s="20"/>
      <c r="EG718" s="20"/>
      <c r="EH718" s="20"/>
      <c r="EI718" s="20"/>
      <c r="EJ718" s="20"/>
      <c r="EK718" s="20"/>
      <c r="EL718" s="20"/>
      <c r="EM718" s="20"/>
      <c r="EN718" s="20"/>
      <c r="EO718" s="20"/>
      <c r="EP718" s="20"/>
      <c r="EQ718" s="20"/>
      <c r="ER718" s="20"/>
      <c r="ES718" s="20"/>
      <c r="ET718" s="20"/>
      <c r="EU718" s="20"/>
      <c r="EV718" s="20"/>
      <c r="EW718" s="20"/>
      <c r="EX718" s="20"/>
      <c r="EY718" s="20"/>
      <c r="EZ718" s="20"/>
      <c r="FA718" s="20"/>
      <c r="FB718" s="20"/>
      <c r="FC718" s="20"/>
      <c r="FD718" s="20"/>
      <c r="FE718" s="20"/>
      <c r="FF718" s="20"/>
      <c r="FG718" s="20"/>
      <c r="FH718" s="20"/>
      <c r="FI718" s="20"/>
      <c r="FJ718" s="20"/>
      <c r="FK718" s="20"/>
      <c r="FL718" s="20"/>
      <c r="FM718" s="20"/>
      <c r="FN718" s="20"/>
      <c r="FO718" s="20"/>
      <c r="FP718" s="20"/>
      <c r="FQ718" s="20"/>
      <c r="FR718" s="20"/>
      <c r="FS718" s="20"/>
      <c r="FT718" s="20"/>
      <c r="FU718" s="20"/>
      <c r="FV718" s="20"/>
      <c r="FW718" s="20"/>
      <c r="FX718" s="20"/>
      <c r="FY718" s="20"/>
      <c r="FZ718" s="20"/>
      <c r="GA718" s="20"/>
      <c r="GB718" s="20"/>
      <c r="GC718" s="20"/>
      <c r="GD718" s="20"/>
      <c r="GE718" s="20"/>
      <c r="GF718" s="20"/>
      <c r="GG718" s="20"/>
      <c r="GH718" s="20"/>
      <c r="GI718" s="20"/>
      <c r="GJ718" s="20"/>
      <c r="GK718" s="20"/>
      <c r="GL718" s="20"/>
      <c r="GM718" s="20"/>
      <c r="GN718" s="20"/>
      <c r="GO718" s="20"/>
      <c r="GP718" s="20"/>
      <c r="GQ718" s="20"/>
      <c r="GR718" s="20"/>
      <c r="GS718" s="20"/>
      <c r="GT718" s="20"/>
      <c r="GU718" s="20"/>
      <c r="GV718" s="20"/>
      <c r="GW718" s="20"/>
      <c r="GX718" s="20"/>
      <c r="GY718" s="20"/>
      <c r="GZ718" s="20"/>
      <c r="HA718" s="20"/>
      <c r="HB718" s="20"/>
      <c r="HC718" s="20"/>
      <c r="HD718" s="20"/>
      <c r="HE718" s="20"/>
      <c r="HF718" s="20"/>
      <c r="HG718" s="20"/>
      <c r="HH718" s="20"/>
      <c r="HI718" s="20"/>
      <c r="HJ718" s="20"/>
      <c r="HK718" s="20"/>
      <c r="HL718" s="20"/>
      <c r="HM718" s="20"/>
      <c r="HN718" s="20"/>
      <c r="HO718" s="20"/>
      <c r="HP718" s="20"/>
      <c r="HQ718" s="20"/>
      <c r="HR718" s="20"/>
      <c r="HS718" s="20"/>
      <c r="HT718" s="20"/>
      <c r="HU718" s="20"/>
      <c r="HV718" s="20"/>
      <c r="HW718" s="20"/>
      <c r="HX718" s="20"/>
      <c r="HY718" s="20"/>
      <c r="HZ718" s="20"/>
    </row>
    <row r="719" spans="107:234" s="36" customFormat="1">
      <c r="DC719" s="20"/>
      <c r="DD719" s="20"/>
      <c r="DE719" s="20"/>
      <c r="DF719" s="20"/>
      <c r="DG719" s="20"/>
      <c r="DH719" s="20"/>
      <c r="DI719" s="20"/>
      <c r="DJ719" s="20"/>
      <c r="DK719" s="20"/>
      <c r="DL719" s="20"/>
      <c r="DM719" s="20"/>
      <c r="DN719" s="20"/>
      <c r="DO719" s="20"/>
      <c r="DP719" s="20"/>
      <c r="DQ719" s="20"/>
      <c r="DR719" s="20"/>
      <c r="DS719" s="20"/>
      <c r="DT719" s="20"/>
      <c r="DU719" s="20"/>
      <c r="DV719" s="20"/>
      <c r="DW719" s="20"/>
      <c r="DX719" s="20"/>
      <c r="DY719" s="20"/>
      <c r="DZ719" s="20"/>
      <c r="EA719" s="20"/>
      <c r="EB719" s="20"/>
      <c r="EC719" s="20"/>
      <c r="ED719" s="20"/>
      <c r="EE719" s="20"/>
      <c r="EF719" s="20"/>
      <c r="EG719" s="20"/>
      <c r="EH719" s="20"/>
      <c r="EI719" s="20"/>
      <c r="EJ719" s="20"/>
      <c r="EK719" s="20"/>
      <c r="EL719" s="20"/>
      <c r="EM719" s="20"/>
      <c r="EN719" s="20"/>
      <c r="EO719" s="20"/>
      <c r="EP719" s="20"/>
      <c r="EQ719" s="20"/>
      <c r="ER719" s="20"/>
      <c r="ES719" s="20"/>
      <c r="ET719" s="20"/>
      <c r="EU719" s="20"/>
      <c r="EV719" s="20"/>
      <c r="EW719" s="20"/>
      <c r="EX719" s="20"/>
      <c r="EY719" s="20"/>
      <c r="EZ719" s="20"/>
      <c r="FA719" s="20"/>
      <c r="FB719" s="20"/>
      <c r="FC719" s="20"/>
      <c r="FD719" s="20"/>
      <c r="FE719" s="20"/>
      <c r="FF719" s="20"/>
      <c r="FG719" s="20"/>
      <c r="FH719" s="20"/>
      <c r="FI719" s="20"/>
      <c r="FJ719" s="20"/>
      <c r="FK719" s="20"/>
      <c r="FL719" s="20"/>
      <c r="FM719" s="20"/>
      <c r="FN719" s="20"/>
      <c r="FO719" s="20"/>
      <c r="FP719" s="20"/>
      <c r="FQ719" s="20"/>
      <c r="FR719" s="20"/>
      <c r="FS719" s="20"/>
      <c r="FT719" s="20"/>
      <c r="FU719" s="20"/>
      <c r="FV719" s="20"/>
      <c r="FW719" s="20"/>
      <c r="FX719" s="20"/>
      <c r="FY719" s="20"/>
      <c r="FZ719" s="20"/>
      <c r="GA719" s="20"/>
      <c r="GB719" s="20"/>
      <c r="GC719" s="20"/>
      <c r="GD719" s="20"/>
      <c r="GE719" s="20"/>
      <c r="GF719" s="20"/>
      <c r="GG719" s="20"/>
      <c r="GH719" s="20"/>
      <c r="GI719" s="20"/>
      <c r="GJ719" s="20"/>
      <c r="GK719" s="20"/>
      <c r="GL719" s="20"/>
      <c r="GM719" s="20"/>
      <c r="GN719" s="20"/>
      <c r="GO719" s="20"/>
      <c r="GP719" s="20"/>
      <c r="GQ719" s="20"/>
      <c r="GR719" s="20"/>
      <c r="GS719" s="20"/>
      <c r="GT719" s="20"/>
      <c r="GU719" s="20"/>
      <c r="GV719" s="20"/>
      <c r="GW719" s="20"/>
      <c r="GX719" s="20"/>
      <c r="GY719" s="20"/>
      <c r="GZ719" s="20"/>
      <c r="HA719" s="20"/>
      <c r="HB719" s="20"/>
      <c r="HC719" s="20"/>
      <c r="HD719" s="20"/>
      <c r="HE719" s="20"/>
      <c r="HF719" s="20"/>
      <c r="HG719" s="20"/>
      <c r="HH719" s="20"/>
      <c r="HI719" s="20"/>
      <c r="HJ719" s="20"/>
      <c r="HK719" s="20"/>
      <c r="HL719" s="20"/>
      <c r="HM719" s="20"/>
      <c r="HN719" s="20"/>
      <c r="HO719" s="20"/>
      <c r="HP719" s="20"/>
      <c r="HQ719" s="20"/>
      <c r="HR719" s="20"/>
      <c r="HS719" s="20"/>
      <c r="HT719" s="20"/>
      <c r="HU719" s="20"/>
      <c r="HV719" s="20"/>
      <c r="HW719" s="20"/>
      <c r="HX719" s="20"/>
      <c r="HY719" s="20"/>
      <c r="HZ719" s="20"/>
    </row>
    <row r="720" spans="107:234" s="36" customFormat="1">
      <c r="DC720" s="20"/>
      <c r="DD720" s="20"/>
      <c r="DE720" s="20"/>
      <c r="DF720" s="20"/>
      <c r="DG720" s="20"/>
      <c r="DH720" s="20"/>
      <c r="DI720" s="20"/>
      <c r="DJ720" s="20"/>
      <c r="DK720" s="20"/>
      <c r="DL720" s="20"/>
      <c r="DM720" s="20"/>
      <c r="DN720" s="20"/>
      <c r="DO720" s="20"/>
      <c r="DP720" s="20"/>
      <c r="DQ720" s="20"/>
      <c r="DR720" s="20"/>
      <c r="DS720" s="20"/>
      <c r="DT720" s="20"/>
      <c r="DU720" s="20"/>
      <c r="DV720" s="20"/>
      <c r="DW720" s="20"/>
      <c r="DX720" s="20"/>
      <c r="DY720" s="20"/>
      <c r="DZ720" s="20"/>
      <c r="EA720" s="20"/>
      <c r="EB720" s="20"/>
      <c r="EC720" s="20"/>
      <c r="ED720" s="20"/>
      <c r="EE720" s="20"/>
      <c r="EF720" s="20"/>
      <c r="EG720" s="20"/>
      <c r="EH720" s="20"/>
      <c r="EI720" s="20"/>
      <c r="EJ720" s="20"/>
      <c r="EK720" s="20"/>
      <c r="EL720" s="20"/>
      <c r="EM720" s="20"/>
      <c r="EN720" s="20"/>
      <c r="EO720" s="20"/>
      <c r="EP720" s="20"/>
      <c r="EQ720" s="20"/>
      <c r="ER720" s="20"/>
      <c r="ES720" s="20"/>
      <c r="ET720" s="20"/>
      <c r="EU720" s="20"/>
      <c r="EV720" s="20"/>
      <c r="EW720" s="20"/>
      <c r="EX720" s="20"/>
      <c r="EY720" s="20"/>
      <c r="EZ720" s="20"/>
      <c r="FA720" s="20"/>
      <c r="FB720" s="20"/>
      <c r="FC720" s="20"/>
      <c r="FD720" s="20"/>
      <c r="FE720" s="20"/>
      <c r="FF720" s="20"/>
      <c r="FG720" s="20"/>
      <c r="FH720" s="20"/>
      <c r="FI720" s="20"/>
      <c r="FJ720" s="20"/>
      <c r="FK720" s="20"/>
      <c r="FL720" s="20"/>
      <c r="FM720" s="20"/>
      <c r="FN720" s="20"/>
      <c r="FO720" s="20"/>
      <c r="FP720" s="20"/>
      <c r="FQ720" s="20"/>
      <c r="FR720" s="20"/>
      <c r="FS720" s="20"/>
      <c r="FT720" s="20"/>
      <c r="FU720" s="20"/>
      <c r="FV720" s="20"/>
      <c r="FW720" s="20"/>
      <c r="FX720" s="20"/>
      <c r="FY720" s="20"/>
      <c r="FZ720" s="20"/>
      <c r="GA720" s="20"/>
      <c r="GB720" s="20"/>
      <c r="GC720" s="20"/>
      <c r="GD720" s="20"/>
      <c r="GE720" s="20"/>
      <c r="GF720" s="20"/>
      <c r="GG720" s="20"/>
      <c r="GH720" s="20"/>
      <c r="GI720" s="20"/>
      <c r="GJ720" s="20"/>
      <c r="GK720" s="20"/>
      <c r="GL720" s="20"/>
      <c r="GM720" s="20"/>
      <c r="GN720" s="20"/>
      <c r="GO720" s="20"/>
      <c r="GP720" s="20"/>
      <c r="GQ720" s="20"/>
      <c r="GR720" s="20"/>
      <c r="GS720" s="20"/>
      <c r="GT720" s="20"/>
      <c r="GU720" s="20"/>
      <c r="GV720" s="20"/>
      <c r="GW720" s="20"/>
      <c r="GX720" s="20"/>
      <c r="GY720" s="20"/>
      <c r="GZ720" s="20"/>
      <c r="HA720" s="20"/>
      <c r="HB720" s="20"/>
      <c r="HC720" s="20"/>
      <c r="HD720" s="20"/>
      <c r="HE720" s="20"/>
      <c r="HF720" s="20"/>
      <c r="HG720" s="20"/>
      <c r="HH720" s="20"/>
      <c r="HI720" s="20"/>
      <c r="HJ720" s="20"/>
      <c r="HK720" s="20"/>
      <c r="HL720" s="20"/>
      <c r="HM720" s="20"/>
      <c r="HN720" s="20"/>
      <c r="HO720" s="20"/>
      <c r="HP720" s="20"/>
      <c r="HQ720" s="20"/>
      <c r="HR720" s="20"/>
      <c r="HS720" s="20"/>
      <c r="HT720" s="20"/>
      <c r="HU720" s="20"/>
      <c r="HV720" s="20"/>
      <c r="HW720" s="20"/>
      <c r="HX720" s="20"/>
      <c r="HY720" s="20"/>
      <c r="HZ720" s="20"/>
    </row>
    <row r="721" spans="1:234" s="36" customFormat="1">
      <c r="DC721" s="20"/>
      <c r="DD721" s="20"/>
      <c r="DE721" s="20"/>
      <c r="DF721" s="20"/>
      <c r="DG721" s="20"/>
      <c r="DH721" s="20"/>
      <c r="DI721" s="20"/>
      <c r="DJ721" s="20"/>
      <c r="DK721" s="20"/>
      <c r="DL721" s="20"/>
      <c r="DM721" s="20"/>
      <c r="DN721" s="20"/>
      <c r="DO721" s="20"/>
      <c r="DP721" s="20"/>
      <c r="DQ721" s="20"/>
      <c r="DR721" s="20"/>
      <c r="DS721" s="20"/>
      <c r="DT721" s="20"/>
      <c r="DU721" s="20"/>
      <c r="DV721" s="20"/>
      <c r="DW721" s="20"/>
      <c r="DX721" s="20"/>
      <c r="DY721" s="20"/>
      <c r="DZ721" s="20"/>
      <c r="EA721" s="20"/>
      <c r="EB721" s="20"/>
      <c r="EC721" s="20"/>
      <c r="ED721" s="20"/>
      <c r="EE721" s="20"/>
      <c r="EF721" s="20"/>
      <c r="EG721" s="20"/>
      <c r="EH721" s="20"/>
      <c r="EI721" s="20"/>
      <c r="EJ721" s="20"/>
      <c r="EK721" s="20"/>
      <c r="EL721" s="20"/>
      <c r="EM721" s="20"/>
      <c r="EN721" s="20"/>
      <c r="EO721" s="20"/>
      <c r="EP721" s="20"/>
      <c r="EQ721" s="20"/>
      <c r="ER721" s="20"/>
      <c r="ES721" s="20"/>
      <c r="ET721" s="20"/>
      <c r="EU721" s="20"/>
      <c r="EV721" s="20"/>
      <c r="EW721" s="20"/>
      <c r="EX721" s="20"/>
      <c r="EY721" s="20"/>
      <c r="EZ721" s="20"/>
      <c r="FA721" s="20"/>
      <c r="FB721" s="20"/>
      <c r="FC721" s="20"/>
      <c r="FD721" s="20"/>
      <c r="FE721" s="20"/>
      <c r="FF721" s="20"/>
      <c r="FG721" s="20"/>
      <c r="FH721" s="20"/>
      <c r="FI721" s="20"/>
      <c r="FJ721" s="20"/>
      <c r="FK721" s="20"/>
      <c r="FL721" s="20"/>
      <c r="FM721" s="20"/>
      <c r="FN721" s="20"/>
      <c r="FO721" s="20"/>
      <c r="FP721" s="20"/>
      <c r="FQ721" s="20"/>
      <c r="FR721" s="20"/>
      <c r="FS721" s="20"/>
      <c r="FT721" s="20"/>
      <c r="FU721" s="20"/>
      <c r="FV721" s="20"/>
      <c r="FW721" s="20"/>
      <c r="FX721" s="20"/>
      <c r="FY721" s="20"/>
      <c r="FZ721" s="20"/>
      <c r="GA721" s="20"/>
      <c r="GB721" s="20"/>
      <c r="GC721" s="20"/>
      <c r="GD721" s="20"/>
      <c r="GE721" s="20"/>
      <c r="GF721" s="20"/>
      <c r="GG721" s="20"/>
      <c r="GH721" s="20"/>
      <c r="GI721" s="20"/>
      <c r="GJ721" s="20"/>
      <c r="GK721" s="20"/>
      <c r="GL721" s="20"/>
      <c r="GM721" s="20"/>
      <c r="GN721" s="20"/>
      <c r="GO721" s="20"/>
      <c r="GP721" s="20"/>
      <c r="GQ721" s="20"/>
      <c r="GR721" s="20"/>
      <c r="GS721" s="20"/>
      <c r="GT721" s="20"/>
      <c r="GU721" s="20"/>
      <c r="GV721" s="20"/>
      <c r="GW721" s="20"/>
      <c r="GX721" s="20"/>
      <c r="GY721" s="20"/>
      <c r="GZ721" s="20"/>
      <c r="HA721" s="20"/>
      <c r="HB721" s="20"/>
      <c r="HC721" s="20"/>
      <c r="HD721" s="20"/>
      <c r="HE721" s="20"/>
      <c r="HF721" s="20"/>
      <c r="HG721" s="20"/>
      <c r="HH721" s="20"/>
      <c r="HI721" s="20"/>
      <c r="HJ721" s="20"/>
      <c r="HK721" s="20"/>
      <c r="HL721" s="20"/>
      <c r="HM721" s="20"/>
      <c r="HN721" s="20"/>
      <c r="HO721" s="20"/>
      <c r="HP721" s="20"/>
      <c r="HQ721" s="20"/>
      <c r="HR721" s="20"/>
      <c r="HS721" s="20"/>
      <c r="HT721" s="20"/>
      <c r="HU721" s="20"/>
      <c r="HV721" s="20"/>
      <c r="HW721" s="20"/>
      <c r="HX721" s="20"/>
      <c r="HY721" s="20"/>
      <c r="HZ721" s="20"/>
    </row>
    <row r="722" spans="1:234" s="36" customFormat="1">
      <c r="DC722" s="20"/>
      <c r="DD722" s="20"/>
      <c r="DE722" s="20"/>
      <c r="DF722" s="20"/>
      <c r="DG722" s="20"/>
      <c r="DH722" s="20"/>
      <c r="DI722" s="20"/>
      <c r="DJ722" s="20"/>
      <c r="DK722" s="20"/>
      <c r="DL722" s="20"/>
      <c r="DM722" s="20"/>
      <c r="DN722" s="20"/>
      <c r="DO722" s="20"/>
      <c r="DP722" s="20"/>
      <c r="DQ722" s="20"/>
      <c r="DR722" s="20"/>
      <c r="DS722" s="20"/>
      <c r="DT722" s="20"/>
      <c r="DU722" s="20"/>
      <c r="DV722" s="20"/>
      <c r="DW722" s="20"/>
      <c r="DX722" s="20"/>
      <c r="DY722" s="20"/>
      <c r="DZ722" s="20"/>
      <c r="EA722" s="20"/>
      <c r="EB722" s="20"/>
      <c r="EC722" s="20"/>
      <c r="ED722" s="20"/>
      <c r="EE722" s="20"/>
      <c r="EF722" s="20"/>
      <c r="EG722" s="20"/>
      <c r="EH722" s="20"/>
      <c r="EI722" s="20"/>
      <c r="EJ722" s="20"/>
      <c r="EK722" s="20"/>
      <c r="EL722" s="20"/>
      <c r="EM722" s="20"/>
      <c r="EN722" s="20"/>
      <c r="EO722" s="20"/>
      <c r="EP722" s="20"/>
      <c r="EQ722" s="20"/>
      <c r="ER722" s="20"/>
      <c r="ES722" s="20"/>
      <c r="ET722" s="20"/>
      <c r="EU722" s="20"/>
      <c r="EV722" s="20"/>
      <c r="EW722" s="20"/>
      <c r="EX722" s="20"/>
      <c r="EY722" s="20"/>
      <c r="EZ722" s="20"/>
      <c r="FA722" s="20"/>
      <c r="FB722" s="20"/>
      <c r="FC722" s="20"/>
      <c r="FD722" s="20"/>
      <c r="FE722" s="20"/>
      <c r="FF722" s="20"/>
      <c r="FG722" s="20"/>
      <c r="FH722" s="20"/>
      <c r="FI722" s="20"/>
      <c r="FJ722" s="20"/>
      <c r="FK722" s="20"/>
      <c r="FL722" s="20"/>
      <c r="FM722" s="20"/>
      <c r="FN722" s="20"/>
      <c r="FO722" s="20"/>
      <c r="FP722" s="20"/>
      <c r="FQ722" s="20"/>
      <c r="FR722" s="20"/>
      <c r="FS722" s="20"/>
      <c r="FT722" s="20"/>
      <c r="FU722" s="20"/>
      <c r="FV722" s="20"/>
      <c r="FW722" s="20"/>
      <c r="FX722" s="20"/>
      <c r="FY722" s="20"/>
      <c r="FZ722" s="20"/>
      <c r="GA722" s="20"/>
      <c r="GB722" s="20"/>
      <c r="GC722" s="20"/>
      <c r="GD722" s="20"/>
      <c r="GE722" s="20"/>
      <c r="GF722" s="20"/>
      <c r="GG722" s="20"/>
      <c r="GH722" s="20"/>
      <c r="GI722" s="20"/>
      <c r="GJ722" s="20"/>
      <c r="GK722" s="20"/>
      <c r="GL722" s="20"/>
      <c r="GM722" s="20"/>
      <c r="GN722" s="20"/>
      <c r="GO722" s="20"/>
      <c r="GP722" s="20"/>
      <c r="GQ722" s="20"/>
      <c r="GR722" s="20"/>
      <c r="GS722" s="20"/>
      <c r="GT722" s="20"/>
      <c r="GU722" s="20"/>
      <c r="GV722" s="20"/>
      <c r="GW722" s="20"/>
      <c r="GX722" s="20"/>
      <c r="GY722" s="20"/>
      <c r="GZ722" s="20"/>
      <c r="HA722" s="20"/>
      <c r="HB722" s="20"/>
      <c r="HC722" s="20"/>
      <c r="HD722" s="20"/>
      <c r="HE722" s="20"/>
      <c r="HF722" s="20"/>
      <c r="HG722" s="20"/>
      <c r="HH722" s="20"/>
      <c r="HI722" s="20"/>
      <c r="HJ722" s="20"/>
      <c r="HK722" s="20"/>
      <c r="HL722" s="20"/>
      <c r="HM722" s="20"/>
      <c r="HN722" s="20"/>
      <c r="HO722" s="20"/>
      <c r="HP722" s="20"/>
      <c r="HQ722" s="20"/>
      <c r="HR722" s="20"/>
      <c r="HS722" s="20"/>
      <c r="HT722" s="20"/>
      <c r="HU722" s="20"/>
      <c r="HV722" s="20"/>
      <c r="HW722" s="20"/>
      <c r="HX722" s="20"/>
      <c r="HY722" s="20"/>
      <c r="HZ722" s="20"/>
    </row>
    <row r="723" spans="1:234" s="36" customFormat="1">
      <c r="DC723" s="20"/>
      <c r="DD723" s="20"/>
      <c r="DE723" s="20"/>
      <c r="DF723" s="20"/>
      <c r="DG723" s="20"/>
      <c r="DH723" s="20"/>
      <c r="DI723" s="20"/>
      <c r="DJ723" s="20"/>
      <c r="DK723" s="20"/>
      <c r="DL723" s="20"/>
      <c r="DM723" s="20"/>
      <c r="DN723" s="20"/>
      <c r="DO723" s="20"/>
      <c r="DP723" s="20"/>
      <c r="DQ723" s="20"/>
      <c r="DR723" s="20"/>
      <c r="DS723" s="20"/>
      <c r="DT723" s="20"/>
      <c r="DU723" s="20"/>
      <c r="DV723" s="20"/>
      <c r="DW723" s="20"/>
      <c r="DX723" s="20"/>
      <c r="DY723" s="20"/>
      <c r="DZ723" s="20"/>
      <c r="EA723" s="20"/>
      <c r="EB723" s="20"/>
      <c r="EC723" s="20"/>
      <c r="ED723" s="20"/>
      <c r="EE723" s="20"/>
      <c r="EF723" s="20"/>
      <c r="EG723" s="20"/>
      <c r="EH723" s="20"/>
      <c r="EI723" s="20"/>
      <c r="EJ723" s="20"/>
      <c r="EK723" s="20"/>
      <c r="EL723" s="20"/>
      <c r="EM723" s="20"/>
      <c r="EN723" s="20"/>
      <c r="EO723" s="20"/>
      <c r="EP723" s="20"/>
      <c r="EQ723" s="20"/>
      <c r="ER723" s="20"/>
      <c r="ES723" s="20"/>
      <c r="ET723" s="20"/>
      <c r="EU723" s="20"/>
      <c r="EV723" s="20"/>
      <c r="EW723" s="20"/>
      <c r="EX723" s="20"/>
      <c r="EY723" s="20"/>
      <c r="EZ723" s="20"/>
      <c r="FA723" s="20"/>
      <c r="FB723" s="20"/>
      <c r="FC723" s="20"/>
      <c r="FD723" s="20"/>
      <c r="FE723" s="20"/>
      <c r="FF723" s="20"/>
      <c r="FG723" s="20"/>
      <c r="FH723" s="20"/>
      <c r="FI723" s="20"/>
      <c r="FJ723" s="20"/>
      <c r="FK723" s="20"/>
      <c r="FL723" s="20"/>
      <c r="FM723" s="20"/>
      <c r="FN723" s="20"/>
      <c r="FO723" s="20"/>
      <c r="FP723" s="20"/>
      <c r="FQ723" s="20"/>
      <c r="FR723" s="20"/>
      <c r="FS723" s="20"/>
      <c r="FT723" s="20"/>
      <c r="FU723" s="20"/>
      <c r="FV723" s="20"/>
      <c r="FW723" s="20"/>
      <c r="FX723" s="20"/>
      <c r="FY723" s="20"/>
      <c r="FZ723" s="20"/>
      <c r="GA723" s="20"/>
      <c r="GB723" s="20"/>
      <c r="GC723" s="20"/>
      <c r="GD723" s="20"/>
      <c r="GE723" s="20"/>
      <c r="GF723" s="20"/>
      <c r="GG723" s="20"/>
      <c r="GH723" s="20"/>
      <c r="GI723" s="20"/>
      <c r="GJ723" s="20"/>
      <c r="GK723" s="20"/>
      <c r="GL723" s="20"/>
      <c r="GM723" s="20"/>
      <c r="GN723" s="20"/>
      <c r="GO723" s="20"/>
      <c r="GP723" s="20"/>
      <c r="GQ723" s="20"/>
      <c r="GR723" s="20"/>
      <c r="GS723" s="20"/>
      <c r="GT723" s="20"/>
      <c r="GU723" s="20"/>
      <c r="GV723" s="20"/>
      <c r="GW723" s="20"/>
      <c r="GX723" s="20"/>
      <c r="GY723" s="20"/>
      <c r="GZ723" s="20"/>
      <c r="HA723" s="20"/>
      <c r="HB723" s="20"/>
      <c r="HC723" s="20"/>
      <c r="HD723" s="20"/>
      <c r="HE723" s="20"/>
      <c r="HF723" s="20"/>
      <c r="HG723" s="20"/>
      <c r="HH723" s="20"/>
      <c r="HI723" s="20"/>
      <c r="HJ723" s="20"/>
      <c r="HK723" s="20"/>
      <c r="HL723" s="20"/>
      <c r="HM723" s="20"/>
      <c r="HN723" s="20"/>
      <c r="HO723" s="20"/>
      <c r="HP723" s="20"/>
      <c r="HQ723" s="20"/>
      <c r="HR723" s="20"/>
      <c r="HS723" s="20"/>
      <c r="HT723" s="20"/>
      <c r="HU723" s="20"/>
      <c r="HV723" s="20"/>
      <c r="HW723" s="20"/>
      <c r="HX723" s="20"/>
      <c r="HY723" s="20"/>
      <c r="HZ723" s="20"/>
    </row>
    <row r="724" spans="1:234" s="36" customFormat="1">
      <c r="DC724" s="20"/>
      <c r="DD724" s="20"/>
      <c r="DE724" s="20"/>
      <c r="DF724" s="20"/>
      <c r="DG724" s="20"/>
      <c r="DH724" s="20"/>
      <c r="DI724" s="20"/>
      <c r="DJ724" s="20"/>
      <c r="DK724" s="20"/>
      <c r="DL724" s="20"/>
      <c r="DM724" s="20"/>
      <c r="DN724" s="20"/>
      <c r="DO724" s="20"/>
      <c r="DP724" s="20"/>
      <c r="DQ724" s="20"/>
      <c r="DR724" s="20"/>
      <c r="DS724" s="20"/>
      <c r="DT724" s="20"/>
      <c r="DU724" s="20"/>
      <c r="DV724" s="20"/>
      <c r="DW724" s="20"/>
      <c r="DX724" s="20"/>
      <c r="DY724" s="20"/>
      <c r="DZ724" s="20"/>
      <c r="EA724" s="20"/>
      <c r="EB724" s="20"/>
      <c r="EC724" s="20"/>
      <c r="ED724" s="20"/>
      <c r="EE724" s="20"/>
      <c r="EF724" s="20"/>
      <c r="EG724" s="20"/>
      <c r="EH724" s="20"/>
      <c r="EI724" s="20"/>
      <c r="EJ724" s="20"/>
      <c r="EK724" s="20"/>
      <c r="EL724" s="20"/>
      <c r="EM724" s="20"/>
      <c r="EN724" s="20"/>
      <c r="EO724" s="20"/>
      <c r="EP724" s="20"/>
      <c r="EQ724" s="20"/>
      <c r="ER724" s="20"/>
      <c r="ES724" s="20"/>
      <c r="ET724" s="20"/>
      <c r="EU724" s="20"/>
      <c r="EV724" s="20"/>
      <c r="EW724" s="20"/>
      <c r="EX724" s="20"/>
      <c r="EY724" s="20"/>
      <c r="EZ724" s="20"/>
      <c r="FA724" s="20"/>
      <c r="FB724" s="20"/>
      <c r="FC724" s="20"/>
      <c r="FD724" s="20"/>
      <c r="FE724" s="20"/>
      <c r="FF724" s="20"/>
      <c r="FG724" s="20"/>
      <c r="FH724" s="20"/>
      <c r="FI724" s="20"/>
      <c r="FJ724" s="20"/>
      <c r="FK724" s="20"/>
      <c r="FL724" s="20"/>
      <c r="FM724" s="20"/>
      <c r="FN724" s="20"/>
      <c r="FO724" s="20"/>
      <c r="FP724" s="20"/>
      <c r="FQ724" s="20"/>
      <c r="FR724" s="20"/>
      <c r="FS724" s="20"/>
      <c r="FT724" s="20"/>
      <c r="FU724" s="20"/>
      <c r="FV724" s="20"/>
      <c r="FW724" s="20"/>
      <c r="FX724" s="20"/>
      <c r="FY724" s="20"/>
      <c r="FZ724" s="20"/>
      <c r="GA724" s="20"/>
      <c r="GB724" s="20"/>
      <c r="GC724" s="20"/>
      <c r="GD724" s="20"/>
      <c r="GE724" s="20"/>
      <c r="GF724" s="20"/>
      <c r="GG724" s="20"/>
      <c r="GH724" s="20"/>
      <c r="GI724" s="20"/>
      <c r="GJ724" s="20"/>
      <c r="GK724" s="20"/>
      <c r="GL724" s="20"/>
      <c r="GM724" s="20"/>
      <c r="GN724" s="20"/>
      <c r="GO724" s="20"/>
      <c r="GP724" s="20"/>
      <c r="GQ724" s="20"/>
      <c r="GR724" s="20"/>
      <c r="GS724" s="20"/>
      <c r="GT724" s="20"/>
      <c r="GU724" s="20"/>
      <c r="GV724" s="20"/>
      <c r="GW724" s="20"/>
      <c r="GX724" s="20"/>
      <c r="GY724" s="20"/>
      <c r="GZ724" s="20"/>
      <c r="HA724" s="20"/>
      <c r="HB724" s="20"/>
      <c r="HC724" s="20"/>
      <c r="HD724" s="20"/>
      <c r="HE724" s="20"/>
      <c r="HF724" s="20"/>
      <c r="HG724" s="20"/>
      <c r="HH724" s="20"/>
      <c r="HI724" s="20"/>
      <c r="HJ724" s="20"/>
      <c r="HK724" s="20"/>
      <c r="HL724" s="20"/>
      <c r="HM724" s="20"/>
      <c r="HN724" s="20"/>
      <c r="HO724" s="20"/>
      <c r="HP724" s="20"/>
      <c r="HQ724" s="20"/>
      <c r="HR724" s="20"/>
      <c r="HS724" s="20"/>
      <c r="HT724" s="20"/>
      <c r="HU724" s="20"/>
      <c r="HV724" s="20"/>
      <c r="HW724" s="20"/>
      <c r="HX724" s="20"/>
      <c r="HY724" s="20"/>
      <c r="HZ724" s="20"/>
    </row>
    <row r="725" spans="1:234" s="36" customFormat="1">
      <c r="DC725" s="20"/>
      <c r="DD725" s="20"/>
      <c r="DE725" s="20"/>
      <c r="DF725" s="20"/>
      <c r="DG725" s="20"/>
      <c r="DH725" s="20"/>
      <c r="DI725" s="20"/>
      <c r="DJ725" s="20"/>
      <c r="DK725" s="20"/>
      <c r="DL725" s="20"/>
      <c r="DM725" s="20"/>
      <c r="DN725" s="20"/>
      <c r="DO725" s="20"/>
      <c r="DP725" s="20"/>
      <c r="DQ725" s="20"/>
      <c r="DR725" s="20"/>
      <c r="DS725" s="20"/>
      <c r="DT725" s="20"/>
      <c r="DU725" s="20"/>
      <c r="DV725" s="20"/>
      <c r="DW725" s="20"/>
      <c r="DX725" s="20"/>
      <c r="DY725" s="20"/>
      <c r="DZ725" s="20"/>
      <c r="EA725" s="20"/>
      <c r="EB725" s="20"/>
      <c r="EC725" s="20"/>
      <c r="ED725" s="20"/>
      <c r="EE725" s="20"/>
      <c r="EF725" s="20"/>
      <c r="EG725" s="20"/>
      <c r="EH725" s="20"/>
      <c r="EI725" s="20"/>
      <c r="EJ725" s="20"/>
      <c r="EK725" s="20"/>
      <c r="EL725" s="20"/>
      <c r="EM725" s="20"/>
      <c r="EN725" s="20"/>
      <c r="EO725" s="20"/>
      <c r="EP725" s="20"/>
      <c r="EQ725" s="20"/>
      <c r="ER725" s="20"/>
      <c r="ES725" s="20"/>
      <c r="ET725" s="20"/>
      <c r="EU725" s="20"/>
      <c r="EV725" s="20"/>
      <c r="EW725" s="20"/>
      <c r="EX725" s="20"/>
      <c r="EY725" s="20"/>
      <c r="EZ725" s="20"/>
      <c r="FA725" s="20"/>
      <c r="FB725" s="20"/>
      <c r="FC725" s="20"/>
      <c r="FD725" s="20"/>
      <c r="FE725" s="20"/>
      <c r="FF725" s="20"/>
      <c r="FG725" s="20"/>
      <c r="FH725" s="20"/>
      <c r="FI725" s="20"/>
      <c r="FJ725" s="20"/>
      <c r="FK725" s="20"/>
      <c r="FL725" s="20"/>
      <c r="FM725" s="20"/>
      <c r="FN725" s="20"/>
      <c r="FO725" s="20"/>
      <c r="FP725" s="20"/>
      <c r="FQ725" s="20"/>
      <c r="FR725" s="20"/>
      <c r="FS725" s="20"/>
      <c r="FT725" s="20"/>
      <c r="FU725" s="20"/>
      <c r="FV725" s="20"/>
      <c r="FW725" s="20"/>
      <c r="FX725" s="20"/>
      <c r="FY725" s="20"/>
      <c r="FZ725" s="20"/>
      <c r="GA725" s="20"/>
      <c r="GB725" s="20"/>
      <c r="GC725" s="20"/>
      <c r="GD725" s="20"/>
      <c r="GE725" s="20"/>
      <c r="GF725" s="20"/>
      <c r="GG725" s="20"/>
      <c r="GH725" s="20"/>
      <c r="GI725" s="20"/>
      <c r="GJ725" s="20"/>
      <c r="GK725" s="20"/>
      <c r="GL725" s="20"/>
      <c r="GM725" s="20"/>
      <c r="GN725" s="20"/>
      <c r="GO725" s="20"/>
      <c r="GP725" s="20"/>
      <c r="GQ725" s="20"/>
      <c r="GR725" s="20"/>
      <c r="GS725" s="20"/>
      <c r="GT725" s="20"/>
      <c r="GU725" s="20"/>
      <c r="GV725" s="20"/>
      <c r="GW725" s="20"/>
      <c r="GX725" s="20"/>
      <c r="GY725" s="20"/>
      <c r="GZ725" s="20"/>
      <c r="HA725" s="20"/>
      <c r="HB725" s="20"/>
      <c r="HC725" s="20"/>
      <c r="HD725" s="20"/>
      <c r="HE725" s="20"/>
      <c r="HF725" s="20"/>
      <c r="HG725" s="20"/>
      <c r="HH725" s="20"/>
      <c r="HI725" s="20"/>
      <c r="HJ725" s="20"/>
      <c r="HK725" s="20"/>
      <c r="HL725" s="20"/>
      <c r="HM725" s="20"/>
      <c r="HN725" s="20"/>
      <c r="HO725" s="20"/>
      <c r="HP725" s="20"/>
      <c r="HQ725" s="20"/>
      <c r="HR725" s="20"/>
      <c r="HS725" s="20"/>
      <c r="HT725" s="20"/>
      <c r="HU725" s="20"/>
      <c r="HV725" s="20"/>
      <c r="HW725" s="20"/>
      <c r="HX725" s="20"/>
      <c r="HY725" s="20"/>
      <c r="HZ725" s="20"/>
    </row>
    <row r="726" spans="1:234" s="36" customFormat="1">
      <c r="DC726" s="20"/>
      <c r="DD726" s="20"/>
      <c r="DE726" s="20"/>
      <c r="DF726" s="20"/>
      <c r="DG726" s="20"/>
      <c r="DH726" s="20"/>
      <c r="DI726" s="20"/>
      <c r="DJ726" s="20"/>
      <c r="DK726" s="20"/>
      <c r="DL726" s="20"/>
      <c r="DM726" s="20"/>
      <c r="DN726" s="20"/>
      <c r="DO726" s="20"/>
      <c r="DP726" s="20"/>
      <c r="DQ726" s="20"/>
      <c r="DR726" s="20"/>
      <c r="DS726" s="20"/>
      <c r="DT726" s="20"/>
      <c r="DU726" s="20"/>
      <c r="DV726" s="20"/>
      <c r="DW726" s="20"/>
      <c r="DX726" s="20"/>
      <c r="DY726" s="20"/>
      <c r="DZ726" s="20"/>
      <c r="EA726" s="20"/>
      <c r="EB726" s="20"/>
      <c r="EC726" s="20"/>
      <c r="ED726" s="20"/>
      <c r="EE726" s="20"/>
      <c r="EF726" s="20"/>
      <c r="EG726" s="20"/>
      <c r="EH726" s="20"/>
      <c r="EI726" s="20"/>
      <c r="EJ726" s="20"/>
      <c r="EK726" s="20"/>
      <c r="EL726" s="20"/>
      <c r="EM726" s="20"/>
      <c r="EN726" s="20"/>
      <c r="EO726" s="20"/>
      <c r="EP726" s="20"/>
      <c r="EQ726" s="20"/>
      <c r="ER726" s="20"/>
      <c r="ES726" s="20"/>
      <c r="ET726" s="20"/>
      <c r="EU726" s="20"/>
      <c r="EV726" s="20"/>
      <c r="EW726" s="20"/>
      <c r="EX726" s="20"/>
      <c r="EY726" s="20"/>
      <c r="EZ726" s="20"/>
      <c r="FA726" s="20"/>
      <c r="FB726" s="20"/>
      <c r="FC726" s="20"/>
      <c r="FD726" s="20"/>
      <c r="FE726" s="20"/>
      <c r="FF726" s="20"/>
      <c r="FG726" s="20"/>
      <c r="FH726" s="20"/>
      <c r="FI726" s="20"/>
      <c r="FJ726" s="20"/>
      <c r="FK726" s="20"/>
      <c r="FL726" s="20"/>
      <c r="FM726" s="20"/>
      <c r="FN726" s="20"/>
      <c r="FO726" s="20"/>
      <c r="FP726" s="20"/>
      <c r="FQ726" s="20"/>
      <c r="FR726" s="20"/>
      <c r="FS726" s="20"/>
      <c r="FT726" s="20"/>
      <c r="FU726" s="20"/>
      <c r="FV726" s="20"/>
      <c r="FW726" s="20"/>
      <c r="FX726" s="20"/>
      <c r="FY726" s="20"/>
      <c r="FZ726" s="20"/>
      <c r="GA726" s="20"/>
      <c r="GB726" s="20"/>
      <c r="GC726" s="20"/>
      <c r="GD726" s="20"/>
      <c r="GE726" s="20"/>
      <c r="GF726" s="20"/>
      <c r="GG726" s="20"/>
      <c r="GH726" s="20"/>
      <c r="GI726" s="20"/>
      <c r="GJ726" s="20"/>
      <c r="GK726" s="20"/>
      <c r="GL726" s="20"/>
      <c r="GM726" s="20"/>
      <c r="GN726" s="20"/>
      <c r="GO726" s="20"/>
      <c r="GP726" s="20"/>
      <c r="GQ726" s="20"/>
      <c r="GR726" s="20"/>
      <c r="GS726" s="20"/>
      <c r="GT726" s="20"/>
      <c r="GU726" s="20"/>
      <c r="GV726" s="20"/>
      <c r="GW726" s="20"/>
      <c r="GX726" s="20"/>
      <c r="GY726" s="20"/>
      <c r="GZ726" s="20"/>
      <c r="HA726" s="20"/>
      <c r="HB726" s="20"/>
      <c r="HC726" s="20"/>
      <c r="HD726" s="20"/>
      <c r="HE726" s="20"/>
      <c r="HF726" s="20"/>
      <c r="HG726" s="20"/>
      <c r="HH726" s="20"/>
      <c r="HI726" s="20"/>
      <c r="HJ726" s="20"/>
      <c r="HK726" s="20"/>
      <c r="HL726" s="20"/>
      <c r="HM726" s="20"/>
      <c r="HN726" s="20"/>
      <c r="HO726" s="20"/>
      <c r="HP726" s="20"/>
      <c r="HQ726" s="20"/>
      <c r="HR726" s="20"/>
      <c r="HS726" s="20"/>
      <c r="HT726" s="20"/>
      <c r="HU726" s="20"/>
      <c r="HV726" s="20"/>
      <c r="HW726" s="20"/>
      <c r="HX726" s="20"/>
      <c r="HY726" s="20"/>
      <c r="HZ726" s="20"/>
    </row>
    <row r="727" spans="1:234" s="19" customFormat="1">
      <c r="A727" s="37"/>
      <c r="B727" s="37"/>
      <c r="C727" s="37"/>
      <c r="D727" s="37"/>
      <c r="E727" s="37"/>
      <c r="F727" s="37"/>
      <c r="G727" s="37"/>
      <c r="H727" s="37"/>
      <c r="I727" s="37"/>
      <c r="J727" s="37"/>
      <c r="K727" s="37"/>
      <c r="L727" s="37"/>
      <c r="M727" s="37"/>
      <c r="N727" s="37"/>
      <c r="O727" s="37"/>
      <c r="P727" s="37"/>
      <c r="Q727" s="37"/>
      <c r="R727" s="37"/>
      <c r="S727" s="37"/>
      <c r="T727" s="37"/>
      <c r="U727" s="37"/>
      <c r="V727" s="37"/>
      <c r="W727" s="37"/>
      <c r="X727" s="37"/>
      <c r="Y727" s="37"/>
      <c r="Z727" s="37"/>
      <c r="AA727" s="37"/>
      <c r="AB727" s="37"/>
      <c r="AC727" s="37"/>
      <c r="AD727" s="37"/>
      <c r="AE727" s="37"/>
      <c r="AF727" s="37"/>
      <c r="AG727" s="37"/>
      <c r="AH727" s="37"/>
      <c r="AI727" s="37"/>
      <c r="AJ727" s="37"/>
      <c r="AK727" s="37"/>
      <c r="AL727" s="37"/>
      <c r="AM727" s="37"/>
      <c r="AN727" s="37"/>
      <c r="AO727" s="37"/>
      <c r="AP727" s="37"/>
      <c r="AQ727" s="37"/>
      <c r="AR727" s="37"/>
      <c r="AS727" s="37"/>
      <c r="AT727" s="37"/>
      <c r="AU727" s="37"/>
      <c r="AV727" s="37"/>
      <c r="AW727" s="37"/>
      <c r="AX727" s="37"/>
      <c r="AY727" s="37"/>
      <c r="AZ727" s="37"/>
      <c r="BA727" s="37"/>
      <c r="BB727" s="37"/>
      <c r="BC727" s="37"/>
      <c r="BD727" s="37"/>
      <c r="BE727" s="37"/>
      <c r="BF727" s="37"/>
      <c r="BG727" s="37"/>
      <c r="BH727" s="37"/>
      <c r="BI727" s="37"/>
      <c r="BJ727" s="37"/>
      <c r="BK727" s="37"/>
      <c r="BL727" s="37"/>
      <c r="BM727" s="37"/>
      <c r="BN727" s="37"/>
      <c r="BO727" s="37"/>
      <c r="BP727" s="37"/>
      <c r="BQ727" s="37"/>
      <c r="BR727" s="37"/>
      <c r="BS727" s="37"/>
      <c r="BT727" s="37"/>
      <c r="BU727" s="37"/>
      <c r="BV727" s="37"/>
      <c r="BW727" s="37"/>
      <c r="BX727" s="37"/>
      <c r="BY727" s="37"/>
      <c r="BZ727" s="37"/>
      <c r="CA727" s="37"/>
      <c r="CB727" s="37"/>
      <c r="CC727" s="37"/>
      <c r="CD727" s="37"/>
      <c r="CE727" s="37"/>
      <c r="CF727" s="37"/>
      <c r="CG727" s="37"/>
      <c r="CH727" s="37"/>
      <c r="CI727" s="37"/>
      <c r="CJ727" s="37"/>
      <c r="CK727" s="37"/>
      <c r="CL727" s="37"/>
      <c r="CM727" s="37"/>
      <c r="CN727" s="37"/>
      <c r="CO727" s="37"/>
      <c r="CP727" s="37"/>
      <c r="CQ727" s="37"/>
      <c r="CR727" s="37"/>
      <c r="CS727" s="37"/>
      <c r="CT727" s="37"/>
      <c r="CU727" s="37"/>
      <c r="CV727" s="37"/>
      <c r="CW727" s="37"/>
      <c r="CX727" s="37"/>
      <c r="CY727" s="37"/>
      <c r="CZ727" s="37"/>
      <c r="DA727" s="37"/>
      <c r="DB727" s="37"/>
      <c r="DC727" s="20"/>
      <c r="DD727" s="20"/>
      <c r="DE727" s="20"/>
      <c r="DF727" s="20"/>
      <c r="DG727" s="20"/>
      <c r="DH727" s="20"/>
      <c r="DI727" s="20"/>
      <c r="DJ727" s="20"/>
      <c r="DK727" s="20"/>
      <c r="DL727" s="20"/>
      <c r="DM727" s="20"/>
      <c r="DN727" s="20"/>
      <c r="DO727" s="20"/>
      <c r="DP727" s="20"/>
      <c r="DQ727" s="20"/>
      <c r="DR727" s="20"/>
      <c r="DS727" s="20"/>
      <c r="DT727" s="20"/>
      <c r="DU727" s="20"/>
      <c r="DV727" s="20"/>
      <c r="DW727" s="20"/>
      <c r="DX727" s="20"/>
      <c r="DY727" s="20"/>
      <c r="DZ727" s="20"/>
      <c r="EA727" s="20"/>
      <c r="EB727" s="20"/>
      <c r="EC727" s="20"/>
      <c r="ED727" s="20"/>
      <c r="EE727" s="20"/>
      <c r="EF727" s="20"/>
      <c r="EG727" s="20"/>
      <c r="EH727" s="20"/>
      <c r="EI727" s="20"/>
      <c r="EJ727" s="20"/>
      <c r="EK727" s="20"/>
      <c r="EL727" s="20"/>
      <c r="EM727" s="20"/>
      <c r="EN727" s="20"/>
      <c r="EO727" s="20"/>
      <c r="EP727" s="20"/>
      <c r="EQ727" s="20"/>
      <c r="ER727" s="20"/>
      <c r="ES727" s="20"/>
      <c r="ET727" s="20"/>
      <c r="EU727" s="20"/>
      <c r="EV727" s="20"/>
      <c r="EW727" s="20"/>
      <c r="EX727" s="20"/>
      <c r="EY727" s="20"/>
      <c r="EZ727" s="20"/>
      <c r="FA727" s="20"/>
      <c r="FB727" s="20"/>
      <c r="FC727" s="20"/>
      <c r="FD727" s="20"/>
      <c r="FE727" s="20"/>
      <c r="FF727" s="20"/>
      <c r="FG727" s="20"/>
      <c r="FH727" s="20"/>
      <c r="FI727" s="20"/>
      <c r="FJ727" s="20"/>
      <c r="FK727" s="20"/>
      <c r="FL727" s="20"/>
      <c r="FM727" s="20"/>
      <c r="FN727" s="20"/>
      <c r="FO727" s="20"/>
      <c r="FP727" s="20"/>
      <c r="FQ727" s="20"/>
      <c r="FR727" s="20"/>
      <c r="FS727" s="20"/>
      <c r="FT727" s="20"/>
      <c r="FU727" s="20"/>
      <c r="FV727" s="20"/>
      <c r="FW727" s="20"/>
      <c r="FX727" s="20"/>
      <c r="FY727" s="20"/>
      <c r="FZ727" s="20"/>
      <c r="GA727" s="20"/>
      <c r="GB727" s="20"/>
      <c r="GC727" s="20"/>
      <c r="GD727" s="20"/>
      <c r="GE727" s="20"/>
      <c r="GF727" s="20"/>
      <c r="GG727" s="20"/>
      <c r="GH727" s="20"/>
      <c r="GI727" s="20"/>
      <c r="GJ727" s="20"/>
      <c r="GK727" s="20"/>
      <c r="GL727" s="20"/>
      <c r="GM727" s="20"/>
      <c r="GN727" s="20"/>
      <c r="GO727" s="20"/>
      <c r="GP727" s="20"/>
      <c r="GQ727" s="20"/>
      <c r="GR727" s="20"/>
      <c r="GS727" s="20"/>
      <c r="GT727" s="20"/>
      <c r="GU727" s="20"/>
      <c r="GV727" s="20"/>
      <c r="GW727" s="20"/>
      <c r="GX727" s="20"/>
      <c r="GY727" s="20"/>
      <c r="GZ727" s="20"/>
      <c r="HA727" s="20"/>
      <c r="HB727" s="20"/>
      <c r="HC727" s="20"/>
      <c r="HD727" s="20"/>
      <c r="HE727" s="20"/>
      <c r="HF727" s="20"/>
      <c r="HG727" s="20"/>
      <c r="HH727" s="20"/>
      <c r="HI727" s="20"/>
      <c r="HJ727" s="20"/>
      <c r="HK727" s="20"/>
      <c r="HL727" s="20"/>
      <c r="HM727" s="20"/>
      <c r="HN727" s="20"/>
      <c r="HO727" s="20"/>
      <c r="HP727" s="20"/>
      <c r="HQ727" s="20"/>
      <c r="HR727" s="20"/>
      <c r="HS727" s="20"/>
      <c r="HT727" s="20"/>
      <c r="HU727" s="20"/>
      <c r="HV727" s="20"/>
      <c r="HW727" s="20"/>
      <c r="HX727" s="20"/>
      <c r="HY727" s="20"/>
      <c r="HZ727" s="20"/>
    </row>
    <row r="728" spans="1:234" s="19" customFormat="1">
      <c r="A728" s="37"/>
      <c r="B728" s="37"/>
      <c r="C728" s="37"/>
      <c r="D728" s="37"/>
      <c r="E728" s="37"/>
      <c r="F728" s="37"/>
      <c r="G728" s="37"/>
      <c r="H728" s="37"/>
      <c r="I728" s="37"/>
      <c r="J728" s="37"/>
      <c r="K728" s="37"/>
      <c r="L728" s="37"/>
      <c r="M728" s="37"/>
      <c r="N728" s="37"/>
      <c r="O728" s="37"/>
      <c r="P728" s="37"/>
      <c r="Q728" s="37"/>
      <c r="R728" s="37"/>
      <c r="S728" s="37"/>
      <c r="T728" s="37"/>
      <c r="U728" s="37"/>
      <c r="V728" s="37"/>
      <c r="W728" s="37"/>
      <c r="X728" s="37"/>
      <c r="Y728" s="37"/>
      <c r="Z728" s="37"/>
      <c r="AA728" s="37"/>
      <c r="AB728" s="37"/>
      <c r="AC728" s="37"/>
      <c r="AD728" s="37"/>
      <c r="AE728" s="37"/>
      <c r="AF728" s="37"/>
      <c r="AG728" s="37"/>
      <c r="AH728" s="37"/>
      <c r="AI728" s="37"/>
      <c r="AJ728" s="37"/>
      <c r="AK728" s="37"/>
      <c r="AL728" s="37"/>
      <c r="AM728" s="37"/>
      <c r="AN728" s="37"/>
      <c r="AO728" s="37"/>
      <c r="AP728" s="37"/>
      <c r="AQ728" s="37"/>
      <c r="AR728" s="37"/>
      <c r="AS728" s="37"/>
      <c r="AT728" s="37"/>
      <c r="AU728" s="37"/>
      <c r="AV728" s="37"/>
      <c r="AW728" s="37"/>
      <c r="AX728" s="37"/>
      <c r="AY728" s="37"/>
      <c r="AZ728" s="37"/>
      <c r="BA728" s="37"/>
      <c r="BB728" s="37"/>
      <c r="BC728" s="37"/>
      <c r="BD728" s="37"/>
      <c r="BE728" s="37"/>
      <c r="BF728" s="37"/>
      <c r="BG728" s="37"/>
      <c r="BH728" s="37"/>
      <c r="BI728" s="37"/>
      <c r="BJ728" s="37"/>
      <c r="BK728" s="37"/>
      <c r="BL728" s="37"/>
      <c r="BM728" s="37"/>
      <c r="BN728" s="37"/>
      <c r="BO728" s="37"/>
      <c r="BP728" s="37"/>
      <c r="BQ728" s="37"/>
      <c r="BR728" s="37"/>
      <c r="BS728" s="37"/>
      <c r="BT728" s="37"/>
      <c r="BU728" s="37"/>
      <c r="BV728" s="37"/>
      <c r="BW728" s="37"/>
      <c r="BX728" s="37"/>
      <c r="BY728" s="37"/>
      <c r="BZ728" s="37"/>
      <c r="CA728" s="37"/>
      <c r="CB728" s="37"/>
      <c r="CC728" s="37"/>
      <c r="CD728" s="37"/>
      <c r="CE728" s="37"/>
      <c r="CF728" s="37"/>
      <c r="CG728" s="37"/>
      <c r="CH728" s="37"/>
      <c r="CI728" s="37"/>
      <c r="CJ728" s="37"/>
      <c r="CK728" s="37"/>
      <c r="CL728" s="37"/>
      <c r="CM728" s="37"/>
      <c r="CN728" s="37"/>
      <c r="CO728" s="37"/>
      <c r="CP728" s="37"/>
      <c r="CQ728" s="37"/>
      <c r="CR728" s="37"/>
      <c r="CS728" s="37"/>
      <c r="CT728" s="37"/>
      <c r="CU728" s="37"/>
      <c r="CV728" s="37"/>
      <c r="CW728" s="37"/>
      <c r="CX728" s="37"/>
      <c r="CY728" s="37"/>
      <c r="CZ728" s="37"/>
      <c r="DA728" s="37"/>
      <c r="DB728" s="37"/>
      <c r="DC728" s="20"/>
      <c r="DD728" s="20"/>
      <c r="DE728" s="20"/>
      <c r="DF728" s="20"/>
      <c r="DG728" s="20"/>
      <c r="DH728" s="20"/>
      <c r="DI728" s="20"/>
      <c r="DJ728" s="20"/>
      <c r="DK728" s="20"/>
      <c r="DL728" s="20"/>
      <c r="DM728" s="20"/>
      <c r="DN728" s="20"/>
      <c r="DO728" s="20"/>
      <c r="DP728" s="20"/>
      <c r="DQ728" s="20"/>
      <c r="DR728" s="20"/>
      <c r="DS728" s="20"/>
      <c r="DT728" s="20"/>
      <c r="DU728" s="20"/>
      <c r="DV728" s="20"/>
      <c r="DW728" s="20"/>
      <c r="DX728" s="20"/>
      <c r="DY728" s="20"/>
      <c r="DZ728" s="20"/>
      <c r="EA728" s="20"/>
      <c r="EB728" s="20"/>
      <c r="EC728" s="20"/>
      <c r="ED728" s="20"/>
      <c r="EE728" s="20"/>
      <c r="EF728" s="20"/>
      <c r="EG728" s="20"/>
      <c r="EH728" s="20"/>
      <c r="EI728" s="20"/>
      <c r="EJ728" s="20"/>
      <c r="EK728" s="20"/>
      <c r="EL728" s="20"/>
      <c r="EM728" s="20"/>
      <c r="EN728" s="20"/>
      <c r="EO728" s="20"/>
      <c r="EP728" s="20"/>
      <c r="EQ728" s="20"/>
      <c r="ER728" s="20"/>
      <c r="ES728" s="20"/>
      <c r="ET728" s="20"/>
      <c r="EU728" s="20"/>
      <c r="EV728" s="20"/>
      <c r="EW728" s="20"/>
      <c r="EX728" s="20"/>
      <c r="EY728" s="20"/>
      <c r="EZ728" s="20"/>
      <c r="FA728" s="20"/>
      <c r="FB728" s="20"/>
      <c r="FC728" s="20"/>
      <c r="FD728" s="20"/>
      <c r="FE728" s="20"/>
      <c r="FF728" s="20"/>
      <c r="FG728" s="20"/>
      <c r="FH728" s="20"/>
      <c r="FI728" s="20"/>
      <c r="FJ728" s="20"/>
      <c r="FK728" s="20"/>
      <c r="FL728" s="20"/>
      <c r="FM728" s="20"/>
      <c r="FN728" s="20"/>
      <c r="FO728" s="20"/>
      <c r="FP728" s="20"/>
      <c r="FQ728" s="20"/>
      <c r="FR728" s="20"/>
      <c r="FS728" s="20"/>
      <c r="FT728" s="20"/>
      <c r="FU728" s="20"/>
      <c r="FV728" s="20"/>
      <c r="FW728" s="20"/>
      <c r="FX728" s="20"/>
      <c r="FY728" s="20"/>
      <c r="FZ728" s="20"/>
      <c r="GA728" s="20"/>
      <c r="GB728" s="20"/>
      <c r="GC728" s="20"/>
      <c r="GD728" s="20"/>
      <c r="GE728" s="20"/>
      <c r="GF728" s="20"/>
      <c r="GG728" s="20"/>
      <c r="GH728" s="20"/>
      <c r="GI728" s="20"/>
      <c r="GJ728" s="20"/>
      <c r="GK728" s="20"/>
      <c r="GL728" s="20"/>
      <c r="GM728" s="20"/>
      <c r="GN728" s="20"/>
      <c r="GO728" s="20"/>
      <c r="GP728" s="20"/>
      <c r="GQ728" s="20"/>
      <c r="GR728" s="20"/>
      <c r="GS728" s="20"/>
      <c r="GT728" s="20"/>
      <c r="GU728" s="20"/>
      <c r="GV728" s="20"/>
      <c r="GW728" s="20"/>
      <c r="GX728" s="20"/>
      <c r="GY728" s="20"/>
      <c r="GZ728" s="20"/>
      <c r="HA728" s="20"/>
      <c r="HB728" s="20"/>
      <c r="HC728" s="20"/>
      <c r="HD728" s="20"/>
      <c r="HE728" s="20"/>
      <c r="HF728" s="20"/>
      <c r="HG728" s="20"/>
      <c r="HH728" s="20"/>
      <c r="HI728" s="20"/>
      <c r="HJ728" s="20"/>
      <c r="HK728" s="20"/>
      <c r="HL728" s="20"/>
      <c r="HM728" s="20"/>
      <c r="HN728" s="20"/>
      <c r="HO728" s="20"/>
      <c r="HP728" s="20"/>
      <c r="HQ728" s="20"/>
      <c r="HR728" s="20"/>
      <c r="HS728" s="20"/>
      <c r="HT728" s="20"/>
      <c r="HU728" s="20"/>
      <c r="HV728" s="20"/>
      <c r="HW728" s="20"/>
      <c r="HX728" s="20"/>
      <c r="HY728" s="20"/>
      <c r="HZ728" s="20"/>
    </row>
    <row r="729" spans="1:234" s="19" customFormat="1">
      <c r="A729" s="38"/>
      <c r="B729" s="38"/>
      <c r="C729" s="38"/>
      <c r="D729" s="38"/>
      <c r="E729" s="38"/>
      <c r="F729" s="38"/>
      <c r="G729" s="38"/>
      <c r="H729" s="38"/>
      <c r="I729" s="38"/>
      <c r="J729" s="38"/>
      <c r="K729" s="38"/>
      <c r="L729" s="38"/>
      <c r="M729" s="38"/>
      <c r="N729" s="38"/>
      <c r="O729" s="38"/>
      <c r="P729" s="38"/>
      <c r="Q729" s="38"/>
      <c r="R729" s="38"/>
      <c r="S729" s="38"/>
      <c r="T729" s="38"/>
      <c r="U729" s="38"/>
      <c r="V729" s="38"/>
      <c r="W729" s="38"/>
      <c r="X729" s="38"/>
      <c r="Y729" s="38"/>
      <c r="Z729" s="38"/>
      <c r="AA729" s="38"/>
      <c r="AB729" s="38"/>
      <c r="AC729" s="38"/>
      <c r="AD729" s="38"/>
      <c r="AE729" s="38"/>
      <c r="AF729" s="38"/>
      <c r="AG729" s="38"/>
      <c r="AH729" s="38"/>
      <c r="AI729" s="38"/>
      <c r="AJ729" s="38"/>
      <c r="AK729" s="38"/>
      <c r="AL729" s="38"/>
      <c r="AM729" s="38"/>
      <c r="AN729" s="38"/>
      <c r="AO729" s="38"/>
      <c r="AP729" s="38"/>
      <c r="AQ729" s="38"/>
      <c r="AR729" s="38"/>
      <c r="AS729" s="38"/>
      <c r="AT729" s="38"/>
      <c r="AU729" s="38"/>
      <c r="AV729" s="38"/>
      <c r="AW729" s="38"/>
      <c r="AX729" s="38"/>
      <c r="AY729" s="38"/>
      <c r="AZ729" s="38"/>
      <c r="BA729" s="38"/>
      <c r="BB729" s="38"/>
      <c r="BC729" s="38"/>
      <c r="BD729" s="38"/>
      <c r="BE729" s="38"/>
      <c r="BF729" s="38"/>
      <c r="BG729" s="38"/>
      <c r="BH729" s="38"/>
      <c r="BI729" s="38"/>
      <c r="BJ729" s="38"/>
      <c r="BK729" s="38"/>
      <c r="BL729" s="38"/>
      <c r="BM729" s="38"/>
      <c r="BN729" s="38"/>
      <c r="BO729" s="38"/>
      <c r="BP729" s="38"/>
      <c r="BQ729" s="38"/>
      <c r="BR729" s="38"/>
      <c r="BS729" s="38"/>
      <c r="BT729" s="38"/>
      <c r="BU729" s="38"/>
      <c r="BV729" s="38"/>
      <c r="BW729" s="38"/>
      <c r="BX729" s="38"/>
      <c r="BY729" s="38"/>
      <c r="BZ729" s="38"/>
      <c r="CA729" s="38"/>
      <c r="CB729" s="38"/>
      <c r="CC729" s="38"/>
      <c r="CD729" s="38"/>
      <c r="CE729" s="38"/>
      <c r="CF729" s="38"/>
      <c r="CG729" s="38"/>
      <c r="CH729" s="38"/>
      <c r="CI729" s="38"/>
      <c r="CJ729" s="38"/>
      <c r="CK729" s="38"/>
      <c r="CL729" s="38"/>
      <c r="CM729" s="38"/>
      <c r="CN729" s="38"/>
      <c r="CO729" s="38"/>
      <c r="CP729" s="38"/>
      <c r="CQ729" s="38"/>
      <c r="CR729" s="38"/>
      <c r="CS729" s="38"/>
      <c r="CT729" s="38"/>
      <c r="CU729" s="38"/>
      <c r="CV729" s="38"/>
      <c r="CW729" s="38"/>
      <c r="CX729" s="38"/>
      <c r="CY729" s="38"/>
      <c r="CZ729" s="38"/>
      <c r="DA729" s="38"/>
      <c r="DB729" s="38"/>
      <c r="DC729" s="20"/>
      <c r="DD729" s="20"/>
      <c r="DE729" s="20"/>
      <c r="DF729" s="20"/>
      <c r="DG729" s="20"/>
      <c r="DH729" s="20"/>
      <c r="DI729" s="20"/>
      <c r="DJ729" s="20"/>
      <c r="DK729" s="20"/>
      <c r="DL729" s="20"/>
      <c r="DM729" s="20"/>
      <c r="DN729" s="20"/>
      <c r="DO729" s="20"/>
      <c r="DP729" s="20"/>
      <c r="DQ729" s="20"/>
      <c r="DR729" s="20"/>
      <c r="DS729" s="20"/>
      <c r="DT729" s="20"/>
      <c r="DU729" s="20"/>
      <c r="DV729" s="20"/>
      <c r="DW729" s="20"/>
      <c r="DX729" s="20"/>
      <c r="DY729" s="20"/>
      <c r="DZ729" s="20"/>
      <c r="EA729" s="20"/>
      <c r="EB729" s="20"/>
      <c r="EC729" s="20"/>
      <c r="ED729" s="20"/>
      <c r="EE729" s="20"/>
      <c r="EF729" s="20"/>
      <c r="EG729" s="20"/>
      <c r="EH729" s="20"/>
      <c r="EI729" s="20"/>
      <c r="EJ729" s="20"/>
      <c r="EK729" s="20"/>
      <c r="EL729" s="20"/>
      <c r="EM729" s="20"/>
      <c r="EN729" s="20"/>
      <c r="EO729" s="20"/>
      <c r="EP729" s="20"/>
      <c r="EQ729" s="20"/>
      <c r="ER729" s="20"/>
      <c r="ES729" s="20"/>
      <c r="ET729" s="20"/>
      <c r="EU729" s="20"/>
      <c r="EV729" s="20"/>
      <c r="EW729" s="20"/>
      <c r="EX729" s="20"/>
      <c r="EY729" s="20"/>
      <c r="EZ729" s="20"/>
      <c r="FA729" s="20"/>
      <c r="FB729" s="20"/>
      <c r="FC729" s="20"/>
      <c r="FD729" s="20"/>
      <c r="FE729" s="20"/>
      <c r="FF729" s="20"/>
      <c r="FG729" s="20"/>
      <c r="FH729" s="20"/>
      <c r="FI729" s="20"/>
      <c r="FJ729" s="20"/>
      <c r="FK729" s="20"/>
      <c r="FL729" s="20"/>
      <c r="FM729" s="20"/>
      <c r="FN729" s="20"/>
      <c r="FO729" s="20"/>
      <c r="FP729" s="20"/>
      <c r="FQ729" s="20"/>
      <c r="FR729" s="20"/>
      <c r="FS729" s="20"/>
      <c r="FT729" s="20"/>
      <c r="FU729" s="20"/>
      <c r="FV729" s="20"/>
      <c r="FW729" s="20"/>
      <c r="FX729" s="20"/>
      <c r="FY729" s="20"/>
      <c r="FZ729" s="20"/>
      <c r="GA729" s="20"/>
      <c r="GB729" s="20"/>
      <c r="GC729" s="20"/>
      <c r="GD729" s="20"/>
      <c r="GE729" s="20"/>
      <c r="GF729" s="20"/>
      <c r="GG729" s="20"/>
      <c r="GH729" s="20"/>
      <c r="GI729" s="20"/>
      <c r="GJ729" s="20"/>
      <c r="GK729" s="20"/>
      <c r="GL729" s="20"/>
      <c r="GM729" s="20"/>
      <c r="GN729" s="20"/>
      <c r="GO729" s="20"/>
      <c r="GP729" s="20"/>
      <c r="GQ729" s="20"/>
      <c r="GR729" s="20"/>
      <c r="GS729" s="20"/>
      <c r="GT729" s="20"/>
      <c r="GU729" s="20"/>
      <c r="GV729" s="20"/>
      <c r="GW729" s="20"/>
      <c r="GX729" s="20"/>
      <c r="GY729" s="20"/>
      <c r="GZ729" s="20"/>
      <c r="HA729" s="20"/>
      <c r="HB729" s="20"/>
      <c r="HC729" s="20"/>
      <c r="HD729" s="20"/>
      <c r="HE729" s="20"/>
      <c r="HF729" s="20"/>
      <c r="HG729" s="20"/>
      <c r="HH729" s="20"/>
      <c r="HI729" s="20"/>
      <c r="HJ729" s="20"/>
      <c r="HK729" s="20"/>
      <c r="HL729" s="20"/>
      <c r="HM729" s="20"/>
      <c r="HN729" s="20"/>
      <c r="HO729" s="20"/>
      <c r="HP729" s="20"/>
      <c r="HQ729" s="20"/>
      <c r="HR729" s="20"/>
      <c r="HS729" s="20"/>
      <c r="HT729" s="20"/>
      <c r="HU729" s="20"/>
      <c r="HV729" s="20"/>
      <c r="HW729" s="20"/>
      <c r="HX729" s="20"/>
      <c r="HY729" s="20"/>
      <c r="HZ729" s="20"/>
    </row>
    <row r="730" spans="1:234" s="38" customFormat="1">
      <c r="DC730" s="20"/>
      <c r="DD730" s="20"/>
      <c r="DE730" s="20"/>
      <c r="DF730" s="20"/>
      <c r="DG730" s="20"/>
      <c r="DH730" s="20"/>
      <c r="DI730" s="20"/>
      <c r="DJ730" s="20"/>
      <c r="DK730" s="20"/>
      <c r="DL730" s="20"/>
      <c r="DM730" s="20"/>
      <c r="DN730" s="20"/>
      <c r="DO730" s="20"/>
      <c r="DP730" s="20"/>
      <c r="DQ730" s="20"/>
      <c r="DR730" s="20"/>
      <c r="DS730" s="20"/>
      <c r="DT730" s="20"/>
      <c r="DU730" s="20"/>
      <c r="DV730" s="20"/>
      <c r="DW730" s="20"/>
      <c r="DX730" s="20"/>
      <c r="DY730" s="20"/>
      <c r="DZ730" s="20"/>
      <c r="EA730" s="20"/>
      <c r="EB730" s="20"/>
      <c r="EC730" s="20"/>
      <c r="ED730" s="20"/>
      <c r="EE730" s="20"/>
      <c r="EF730" s="20"/>
      <c r="EG730" s="20"/>
      <c r="EH730" s="20"/>
      <c r="EI730" s="20"/>
      <c r="EJ730" s="20"/>
      <c r="EK730" s="20"/>
      <c r="EL730" s="20"/>
      <c r="EM730" s="20"/>
      <c r="EN730" s="20"/>
      <c r="EO730" s="20"/>
      <c r="EP730" s="20"/>
      <c r="EQ730" s="20"/>
      <c r="ER730" s="20"/>
      <c r="ES730" s="20"/>
      <c r="ET730" s="20"/>
      <c r="EU730" s="20"/>
      <c r="EV730" s="20"/>
      <c r="EW730" s="20"/>
      <c r="EX730" s="20"/>
      <c r="EY730" s="20"/>
      <c r="EZ730" s="20"/>
      <c r="FA730" s="20"/>
      <c r="FB730" s="20"/>
      <c r="FC730" s="20"/>
      <c r="FD730" s="20"/>
      <c r="FE730" s="20"/>
      <c r="FF730" s="20"/>
      <c r="FG730" s="20"/>
      <c r="FH730" s="20"/>
      <c r="FI730" s="20"/>
      <c r="FJ730" s="20"/>
      <c r="FK730" s="20"/>
      <c r="FL730" s="20"/>
      <c r="FM730" s="20"/>
      <c r="FN730" s="20"/>
      <c r="FO730" s="20"/>
      <c r="FP730" s="20"/>
      <c r="FQ730" s="20"/>
      <c r="FR730" s="20"/>
      <c r="FS730" s="20"/>
      <c r="FT730" s="20"/>
      <c r="FU730" s="20"/>
      <c r="FV730" s="20"/>
      <c r="FW730" s="20"/>
      <c r="FX730" s="20"/>
      <c r="FY730" s="20"/>
      <c r="FZ730" s="20"/>
      <c r="GA730" s="20"/>
      <c r="GB730" s="20"/>
      <c r="GC730" s="20"/>
      <c r="GD730" s="20"/>
      <c r="GE730" s="20"/>
      <c r="GF730" s="20"/>
      <c r="GG730" s="20"/>
      <c r="GH730" s="20"/>
      <c r="GI730" s="20"/>
      <c r="GJ730" s="20"/>
      <c r="GK730" s="20"/>
      <c r="GL730" s="20"/>
      <c r="GM730" s="20"/>
      <c r="GN730" s="20"/>
      <c r="GO730" s="20"/>
      <c r="GP730" s="20"/>
      <c r="GQ730" s="20"/>
      <c r="GR730" s="20"/>
      <c r="GS730" s="20"/>
      <c r="GT730" s="20"/>
      <c r="GU730" s="20"/>
      <c r="GV730" s="20"/>
      <c r="GW730" s="20"/>
      <c r="GX730" s="20"/>
      <c r="GY730" s="20"/>
      <c r="GZ730" s="20"/>
      <c r="HA730" s="20"/>
      <c r="HB730" s="20"/>
      <c r="HC730" s="20"/>
      <c r="HD730" s="20"/>
      <c r="HE730" s="20"/>
      <c r="HF730" s="20"/>
      <c r="HG730" s="20"/>
      <c r="HH730" s="20"/>
      <c r="HI730" s="20"/>
      <c r="HJ730" s="20"/>
      <c r="HK730" s="20"/>
      <c r="HL730" s="20"/>
      <c r="HM730" s="20"/>
      <c r="HN730" s="20"/>
      <c r="HO730" s="20"/>
      <c r="HP730" s="20"/>
      <c r="HQ730" s="20"/>
      <c r="HR730" s="20"/>
      <c r="HS730" s="20"/>
      <c r="HT730" s="20"/>
      <c r="HU730" s="20"/>
      <c r="HV730" s="20"/>
      <c r="HW730" s="20"/>
      <c r="HX730" s="20"/>
      <c r="HY730" s="20"/>
      <c r="HZ730" s="20"/>
    </row>
    <row r="731" spans="1:234" s="38" customFormat="1">
      <c r="DC731" s="20"/>
      <c r="DD731" s="20"/>
      <c r="DE731" s="20"/>
      <c r="DF731" s="20"/>
      <c r="DG731" s="20"/>
      <c r="DH731" s="20"/>
      <c r="DI731" s="20"/>
      <c r="DJ731" s="20"/>
      <c r="DK731" s="20"/>
      <c r="DL731" s="20"/>
      <c r="DM731" s="20"/>
      <c r="DN731" s="20"/>
      <c r="DO731" s="20"/>
      <c r="DP731" s="20"/>
      <c r="DQ731" s="20"/>
      <c r="DR731" s="20"/>
      <c r="DS731" s="20"/>
      <c r="DT731" s="20"/>
      <c r="DU731" s="20"/>
      <c r="DV731" s="20"/>
      <c r="DW731" s="20"/>
      <c r="DX731" s="20"/>
      <c r="DY731" s="20"/>
      <c r="DZ731" s="20"/>
      <c r="EA731" s="20"/>
      <c r="EB731" s="20"/>
      <c r="EC731" s="20"/>
      <c r="ED731" s="20"/>
      <c r="EE731" s="20"/>
      <c r="EF731" s="20"/>
      <c r="EG731" s="20"/>
      <c r="EH731" s="20"/>
      <c r="EI731" s="20"/>
      <c r="EJ731" s="20"/>
      <c r="EK731" s="20"/>
      <c r="EL731" s="20"/>
      <c r="EM731" s="20"/>
      <c r="EN731" s="20"/>
      <c r="EO731" s="20"/>
      <c r="EP731" s="20"/>
      <c r="EQ731" s="20"/>
      <c r="ER731" s="20"/>
      <c r="ES731" s="20"/>
      <c r="ET731" s="20"/>
      <c r="EU731" s="20"/>
      <c r="EV731" s="20"/>
      <c r="EW731" s="20"/>
      <c r="EX731" s="20"/>
      <c r="EY731" s="20"/>
      <c r="EZ731" s="20"/>
      <c r="FA731" s="20"/>
      <c r="FB731" s="20"/>
      <c r="FC731" s="20"/>
      <c r="FD731" s="20"/>
      <c r="FE731" s="20"/>
      <c r="FF731" s="20"/>
      <c r="FG731" s="20"/>
      <c r="FH731" s="20"/>
      <c r="FI731" s="20"/>
      <c r="FJ731" s="20"/>
      <c r="FK731" s="20"/>
      <c r="FL731" s="20"/>
      <c r="FM731" s="20"/>
      <c r="FN731" s="20"/>
      <c r="FO731" s="20"/>
      <c r="FP731" s="20"/>
      <c r="FQ731" s="20"/>
      <c r="FR731" s="20"/>
      <c r="FS731" s="20"/>
      <c r="FT731" s="20"/>
      <c r="FU731" s="20"/>
      <c r="FV731" s="20"/>
      <c r="FW731" s="20"/>
      <c r="FX731" s="20"/>
      <c r="FY731" s="20"/>
      <c r="FZ731" s="20"/>
      <c r="GA731" s="20"/>
      <c r="GB731" s="20"/>
      <c r="GC731" s="20"/>
      <c r="GD731" s="20"/>
      <c r="GE731" s="20"/>
      <c r="GF731" s="20"/>
      <c r="GG731" s="20"/>
      <c r="GH731" s="20"/>
      <c r="GI731" s="20"/>
      <c r="GJ731" s="20"/>
      <c r="GK731" s="20"/>
      <c r="GL731" s="20"/>
      <c r="GM731" s="20"/>
      <c r="GN731" s="20"/>
      <c r="GO731" s="20"/>
      <c r="GP731" s="20"/>
      <c r="GQ731" s="20"/>
      <c r="GR731" s="20"/>
      <c r="GS731" s="20"/>
      <c r="GT731" s="20"/>
      <c r="GU731" s="20"/>
      <c r="GV731" s="20"/>
      <c r="GW731" s="20"/>
      <c r="GX731" s="20"/>
      <c r="GY731" s="20"/>
      <c r="GZ731" s="20"/>
      <c r="HA731" s="20"/>
      <c r="HB731" s="20"/>
      <c r="HC731" s="20"/>
      <c r="HD731" s="20"/>
      <c r="HE731" s="20"/>
      <c r="HF731" s="20"/>
      <c r="HG731" s="20"/>
      <c r="HH731" s="20"/>
      <c r="HI731" s="20"/>
      <c r="HJ731" s="20"/>
      <c r="HK731" s="20"/>
      <c r="HL731" s="20"/>
      <c r="HM731" s="20"/>
      <c r="HN731" s="20"/>
      <c r="HO731" s="20"/>
      <c r="HP731" s="20"/>
      <c r="HQ731" s="20"/>
      <c r="HR731" s="20"/>
      <c r="HS731" s="20"/>
      <c r="HT731" s="20"/>
      <c r="HU731" s="20"/>
      <c r="HV731" s="20"/>
      <c r="HW731" s="20"/>
      <c r="HX731" s="20"/>
      <c r="HY731" s="20"/>
      <c r="HZ731" s="20"/>
    </row>
    <row r="732" spans="1:234" s="38" customFormat="1">
      <c r="DC732" s="20"/>
      <c r="DD732" s="20"/>
      <c r="DE732" s="20"/>
      <c r="DF732" s="20"/>
      <c r="DG732" s="20"/>
      <c r="DH732" s="20"/>
      <c r="DI732" s="20"/>
      <c r="DJ732" s="20"/>
      <c r="DK732" s="20"/>
      <c r="DL732" s="20"/>
      <c r="DM732" s="20"/>
      <c r="DN732" s="20"/>
      <c r="DO732" s="20"/>
      <c r="DP732" s="20"/>
      <c r="DQ732" s="20"/>
      <c r="DR732" s="20"/>
      <c r="DS732" s="20"/>
      <c r="DT732" s="20"/>
      <c r="DU732" s="20"/>
      <c r="DV732" s="20"/>
      <c r="DW732" s="20"/>
      <c r="DX732" s="20"/>
      <c r="DY732" s="20"/>
      <c r="DZ732" s="20"/>
      <c r="EA732" s="20"/>
      <c r="EB732" s="20"/>
      <c r="EC732" s="20"/>
      <c r="ED732" s="20"/>
      <c r="EE732" s="20"/>
      <c r="EF732" s="20"/>
      <c r="EG732" s="20"/>
      <c r="EH732" s="20"/>
      <c r="EI732" s="20"/>
      <c r="EJ732" s="20"/>
      <c r="EK732" s="20"/>
      <c r="EL732" s="20"/>
      <c r="EM732" s="20"/>
      <c r="EN732" s="20"/>
      <c r="EO732" s="20"/>
      <c r="EP732" s="20"/>
      <c r="EQ732" s="20"/>
      <c r="ER732" s="20"/>
      <c r="ES732" s="20"/>
      <c r="ET732" s="20"/>
      <c r="EU732" s="20"/>
      <c r="EV732" s="20"/>
      <c r="EW732" s="20"/>
      <c r="EX732" s="20"/>
      <c r="EY732" s="20"/>
      <c r="EZ732" s="20"/>
      <c r="FA732" s="20"/>
      <c r="FB732" s="20"/>
      <c r="FC732" s="20"/>
      <c r="FD732" s="20"/>
      <c r="FE732" s="20"/>
      <c r="FF732" s="20"/>
      <c r="FG732" s="20"/>
      <c r="FH732" s="20"/>
      <c r="FI732" s="20"/>
      <c r="FJ732" s="20"/>
      <c r="FK732" s="20"/>
      <c r="FL732" s="20"/>
      <c r="FM732" s="20"/>
      <c r="FN732" s="20"/>
      <c r="FO732" s="20"/>
      <c r="FP732" s="20"/>
      <c r="FQ732" s="20"/>
      <c r="FR732" s="20"/>
      <c r="FS732" s="20"/>
      <c r="FT732" s="20"/>
      <c r="FU732" s="20"/>
      <c r="FV732" s="20"/>
      <c r="FW732" s="20"/>
      <c r="FX732" s="20"/>
      <c r="FY732" s="20"/>
      <c r="FZ732" s="20"/>
      <c r="GA732" s="20"/>
      <c r="GB732" s="20"/>
      <c r="GC732" s="20"/>
      <c r="GD732" s="20"/>
      <c r="GE732" s="20"/>
      <c r="GF732" s="20"/>
      <c r="GG732" s="20"/>
      <c r="GH732" s="20"/>
      <c r="GI732" s="20"/>
      <c r="GJ732" s="20"/>
      <c r="GK732" s="20"/>
      <c r="GL732" s="20"/>
      <c r="GM732" s="20"/>
      <c r="GN732" s="20"/>
      <c r="GO732" s="20"/>
      <c r="GP732" s="20"/>
      <c r="GQ732" s="20"/>
      <c r="GR732" s="20"/>
      <c r="GS732" s="20"/>
      <c r="GT732" s="20"/>
      <c r="GU732" s="20"/>
      <c r="GV732" s="20"/>
      <c r="GW732" s="20"/>
      <c r="GX732" s="20"/>
      <c r="GY732" s="20"/>
      <c r="GZ732" s="20"/>
      <c r="HA732" s="20"/>
      <c r="HB732" s="20"/>
      <c r="HC732" s="20"/>
      <c r="HD732" s="20"/>
      <c r="HE732" s="20"/>
      <c r="HF732" s="20"/>
      <c r="HG732" s="20"/>
      <c r="HH732" s="20"/>
      <c r="HI732" s="20"/>
      <c r="HJ732" s="20"/>
      <c r="HK732" s="20"/>
      <c r="HL732" s="20"/>
      <c r="HM732" s="20"/>
      <c r="HN732" s="20"/>
      <c r="HO732" s="20"/>
      <c r="HP732" s="20"/>
      <c r="HQ732" s="20"/>
      <c r="HR732" s="20"/>
      <c r="HS732" s="20"/>
      <c r="HT732" s="20"/>
      <c r="HU732" s="20"/>
      <c r="HV732" s="20"/>
      <c r="HW732" s="20"/>
      <c r="HX732" s="20"/>
      <c r="HY732" s="20"/>
      <c r="HZ732" s="20"/>
    </row>
    <row r="733" spans="1:234" s="38" customFormat="1">
      <c r="DC733" s="20"/>
      <c r="DD733" s="20"/>
      <c r="DE733" s="20"/>
      <c r="DF733" s="20"/>
      <c r="DG733" s="20"/>
      <c r="DH733" s="20"/>
      <c r="DI733" s="20"/>
      <c r="DJ733" s="20"/>
      <c r="DK733" s="20"/>
      <c r="DL733" s="20"/>
      <c r="DM733" s="20"/>
      <c r="DN733" s="20"/>
      <c r="DO733" s="20"/>
      <c r="DP733" s="20"/>
      <c r="DQ733" s="20"/>
      <c r="DR733" s="20"/>
      <c r="DS733" s="20"/>
      <c r="DT733" s="20"/>
      <c r="DU733" s="20"/>
      <c r="DV733" s="20"/>
      <c r="DW733" s="20"/>
      <c r="DX733" s="20"/>
      <c r="DY733" s="20"/>
      <c r="DZ733" s="20"/>
      <c r="EA733" s="20"/>
      <c r="EB733" s="20"/>
      <c r="EC733" s="20"/>
      <c r="ED733" s="20"/>
      <c r="EE733" s="20"/>
      <c r="EF733" s="20"/>
      <c r="EG733" s="20"/>
      <c r="EH733" s="20"/>
      <c r="EI733" s="20"/>
      <c r="EJ733" s="20"/>
      <c r="EK733" s="20"/>
      <c r="EL733" s="20"/>
      <c r="EM733" s="20"/>
      <c r="EN733" s="20"/>
      <c r="EO733" s="20"/>
      <c r="EP733" s="20"/>
      <c r="EQ733" s="20"/>
      <c r="ER733" s="20"/>
      <c r="ES733" s="20"/>
      <c r="ET733" s="20"/>
      <c r="EU733" s="20"/>
      <c r="EV733" s="20"/>
      <c r="EW733" s="20"/>
      <c r="EX733" s="20"/>
      <c r="EY733" s="20"/>
      <c r="EZ733" s="20"/>
      <c r="FA733" s="20"/>
      <c r="FB733" s="20"/>
      <c r="FC733" s="20"/>
      <c r="FD733" s="20"/>
      <c r="FE733" s="20"/>
      <c r="FF733" s="20"/>
      <c r="FG733" s="20"/>
      <c r="FH733" s="20"/>
      <c r="FI733" s="20"/>
      <c r="FJ733" s="20"/>
      <c r="FK733" s="20"/>
      <c r="FL733" s="20"/>
      <c r="FM733" s="20"/>
      <c r="FN733" s="20"/>
      <c r="FO733" s="20"/>
      <c r="FP733" s="20"/>
      <c r="FQ733" s="20"/>
      <c r="FR733" s="20"/>
      <c r="FS733" s="20"/>
      <c r="FT733" s="20"/>
      <c r="FU733" s="20"/>
      <c r="FV733" s="20"/>
      <c r="FW733" s="20"/>
      <c r="FX733" s="20"/>
      <c r="FY733" s="20"/>
      <c r="FZ733" s="20"/>
      <c r="GA733" s="20"/>
      <c r="GB733" s="20"/>
      <c r="GC733" s="20"/>
      <c r="GD733" s="20"/>
      <c r="GE733" s="20"/>
      <c r="GF733" s="20"/>
      <c r="GG733" s="20"/>
      <c r="GH733" s="20"/>
      <c r="GI733" s="20"/>
      <c r="GJ733" s="20"/>
      <c r="GK733" s="20"/>
      <c r="GL733" s="20"/>
      <c r="GM733" s="20"/>
      <c r="GN733" s="20"/>
      <c r="GO733" s="20"/>
      <c r="GP733" s="20"/>
      <c r="GQ733" s="20"/>
      <c r="GR733" s="20"/>
      <c r="GS733" s="20"/>
      <c r="GT733" s="20"/>
      <c r="GU733" s="20"/>
      <c r="GV733" s="20"/>
      <c r="GW733" s="20"/>
      <c r="GX733" s="20"/>
      <c r="GY733" s="20"/>
      <c r="GZ733" s="20"/>
      <c r="HA733" s="20"/>
      <c r="HB733" s="20"/>
      <c r="HC733" s="20"/>
      <c r="HD733" s="20"/>
      <c r="HE733" s="20"/>
      <c r="HF733" s="20"/>
      <c r="HG733" s="20"/>
      <c r="HH733" s="20"/>
      <c r="HI733" s="20"/>
      <c r="HJ733" s="20"/>
      <c r="HK733" s="20"/>
      <c r="HL733" s="20"/>
      <c r="HM733" s="20"/>
      <c r="HN733" s="20"/>
      <c r="HO733" s="20"/>
      <c r="HP733" s="20"/>
      <c r="HQ733" s="20"/>
      <c r="HR733" s="20"/>
      <c r="HS733" s="20"/>
      <c r="HT733" s="20"/>
      <c r="HU733" s="20"/>
      <c r="HV733" s="20"/>
      <c r="HW733" s="20"/>
      <c r="HX733" s="20"/>
      <c r="HY733" s="20"/>
      <c r="HZ733" s="20"/>
    </row>
    <row r="734" spans="1:234" s="38" customFormat="1">
      <c r="DC734" s="20"/>
      <c r="DD734" s="20"/>
      <c r="DE734" s="20"/>
      <c r="DF734" s="20"/>
      <c r="DG734" s="20"/>
      <c r="DH734" s="20"/>
      <c r="DI734" s="20"/>
      <c r="DJ734" s="20"/>
      <c r="DK734" s="20"/>
      <c r="DL734" s="20"/>
      <c r="DM734" s="20"/>
      <c r="DN734" s="20"/>
      <c r="DO734" s="20"/>
      <c r="DP734" s="20"/>
      <c r="DQ734" s="20"/>
      <c r="DR734" s="20"/>
      <c r="DS734" s="20"/>
      <c r="DT734" s="20"/>
      <c r="DU734" s="20"/>
      <c r="DV734" s="20"/>
      <c r="DW734" s="20"/>
      <c r="DX734" s="20"/>
      <c r="DY734" s="20"/>
      <c r="DZ734" s="20"/>
      <c r="EA734" s="20"/>
      <c r="EB734" s="20"/>
      <c r="EC734" s="20"/>
      <c r="ED734" s="20"/>
      <c r="EE734" s="20"/>
      <c r="EF734" s="20"/>
      <c r="EG734" s="20"/>
      <c r="EH734" s="20"/>
      <c r="EI734" s="20"/>
      <c r="EJ734" s="20"/>
      <c r="EK734" s="20"/>
      <c r="EL734" s="20"/>
      <c r="EM734" s="20"/>
      <c r="EN734" s="20"/>
      <c r="EO734" s="20"/>
      <c r="EP734" s="20"/>
      <c r="EQ734" s="20"/>
      <c r="ER734" s="20"/>
      <c r="ES734" s="20"/>
      <c r="ET734" s="20"/>
      <c r="EU734" s="20"/>
      <c r="EV734" s="20"/>
      <c r="EW734" s="20"/>
      <c r="EX734" s="20"/>
      <c r="EY734" s="20"/>
      <c r="EZ734" s="20"/>
      <c r="FA734" s="20"/>
      <c r="FB734" s="20"/>
      <c r="FC734" s="20"/>
      <c r="FD734" s="20"/>
      <c r="FE734" s="20"/>
      <c r="FF734" s="20"/>
      <c r="FG734" s="20"/>
      <c r="FH734" s="20"/>
      <c r="FI734" s="20"/>
      <c r="FJ734" s="20"/>
      <c r="FK734" s="20"/>
      <c r="FL734" s="20"/>
      <c r="FM734" s="20"/>
      <c r="FN734" s="20"/>
      <c r="FO734" s="20"/>
      <c r="FP734" s="20"/>
      <c r="FQ734" s="20"/>
      <c r="FR734" s="20"/>
      <c r="FS734" s="20"/>
      <c r="FT734" s="20"/>
      <c r="FU734" s="20"/>
      <c r="FV734" s="20"/>
      <c r="FW734" s="20"/>
      <c r="FX734" s="20"/>
      <c r="FY734" s="20"/>
      <c r="FZ734" s="20"/>
      <c r="GA734" s="20"/>
      <c r="GB734" s="20"/>
      <c r="GC734" s="20"/>
      <c r="GD734" s="20"/>
      <c r="GE734" s="20"/>
      <c r="GF734" s="20"/>
      <c r="GG734" s="20"/>
      <c r="GH734" s="20"/>
      <c r="GI734" s="20"/>
      <c r="GJ734" s="20"/>
      <c r="GK734" s="20"/>
      <c r="GL734" s="20"/>
      <c r="GM734" s="20"/>
      <c r="GN734" s="20"/>
      <c r="GO734" s="20"/>
      <c r="GP734" s="20"/>
      <c r="GQ734" s="20"/>
      <c r="GR734" s="20"/>
      <c r="GS734" s="20"/>
      <c r="GT734" s="20"/>
      <c r="GU734" s="20"/>
      <c r="GV734" s="20"/>
      <c r="GW734" s="20"/>
      <c r="GX734" s="20"/>
      <c r="GY734" s="20"/>
      <c r="GZ734" s="20"/>
      <c r="HA734" s="20"/>
      <c r="HB734" s="20"/>
      <c r="HC734" s="20"/>
      <c r="HD734" s="20"/>
      <c r="HE734" s="20"/>
      <c r="HF734" s="20"/>
      <c r="HG734" s="20"/>
      <c r="HH734" s="20"/>
      <c r="HI734" s="20"/>
      <c r="HJ734" s="20"/>
      <c r="HK734" s="20"/>
      <c r="HL734" s="20"/>
      <c r="HM734" s="20"/>
      <c r="HN734" s="20"/>
      <c r="HO734" s="20"/>
      <c r="HP734" s="20"/>
      <c r="HQ734" s="20"/>
      <c r="HR734" s="20"/>
      <c r="HS734" s="20"/>
      <c r="HT734" s="20"/>
      <c r="HU734" s="20"/>
      <c r="HV734" s="20"/>
      <c r="HW734" s="20"/>
      <c r="HX734" s="20"/>
      <c r="HY734" s="20"/>
      <c r="HZ734" s="20"/>
    </row>
    <row r="735" spans="1:234" s="38" customFormat="1">
      <c r="DC735" s="20"/>
      <c r="DD735" s="20"/>
      <c r="DE735" s="20"/>
      <c r="DF735" s="20"/>
      <c r="DG735" s="20"/>
      <c r="DH735" s="20"/>
      <c r="DI735" s="20"/>
      <c r="DJ735" s="20"/>
      <c r="DK735" s="20"/>
      <c r="DL735" s="20"/>
      <c r="DM735" s="20"/>
      <c r="DN735" s="20"/>
      <c r="DO735" s="20"/>
      <c r="DP735" s="20"/>
      <c r="DQ735" s="20"/>
      <c r="DR735" s="20"/>
      <c r="DS735" s="20"/>
      <c r="DT735" s="20"/>
      <c r="DU735" s="20"/>
      <c r="DV735" s="20"/>
      <c r="DW735" s="20"/>
      <c r="DX735" s="20"/>
      <c r="DY735" s="20"/>
      <c r="DZ735" s="20"/>
      <c r="EA735" s="20"/>
      <c r="EB735" s="20"/>
      <c r="EC735" s="20"/>
      <c r="ED735" s="20"/>
      <c r="EE735" s="20"/>
      <c r="EF735" s="20"/>
      <c r="EG735" s="20"/>
      <c r="EH735" s="20"/>
      <c r="EI735" s="20"/>
      <c r="EJ735" s="20"/>
      <c r="EK735" s="20"/>
      <c r="EL735" s="20"/>
      <c r="EM735" s="20"/>
      <c r="EN735" s="20"/>
      <c r="EO735" s="20"/>
      <c r="EP735" s="20"/>
      <c r="EQ735" s="20"/>
      <c r="ER735" s="20"/>
      <c r="ES735" s="20"/>
      <c r="ET735" s="20"/>
      <c r="EU735" s="20"/>
      <c r="EV735" s="20"/>
      <c r="EW735" s="20"/>
      <c r="EX735" s="20"/>
      <c r="EY735" s="20"/>
      <c r="EZ735" s="20"/>
      <c r="FA735" s="20"/>
      <c r="FB735" s="20"/>
      <c r="FC735" s="20"/>
      <c r="FD735" s="20"/>
      <c r="FE735" s="20"/>
      <c r="FF735" s="20"/>
      <c r="FG735" s="20"/>
      <c r="FH735" s="20"/>
      <c r="FI735" s="20"/>
      <c r="FJ735" s="20"/>
      <c r="FK735" s="20"/>
      <c r="FL735" s="20"/>
      <c r="FM735" s="20"/>
      <c r="FN735" s="20"/>
      <c r="FO735" s="20"/>
      <c r="FP735" s="20"/>
      <c r="FQ735" s="20"/>
      <c r="FR735" s="20"/>
      <c r="FS735" s="20"/>
      <c r="FT735" s="20"/>
      <c r="FU735" s="20"/>
      <c r="FV735" s="20"/>
      <c r="FW735" s="20"/>
      <c r="FX735" s="20"/>
      <c r="FY735" s="20"/>
      <c r="FZ735" s="20"/>
      <c r="GA735" s="20"/>
      <c r="GB735" s="20"/>
      <c r="GC735" s="20"/>
      <c r="GD735" s="20"/>
      <c r="GE735" s="20"/>
      <c r="GF735" s="20"/>
      <c r="GG735" s="20"/>
      <c r="GH735" s="20"/>
      <c r="GI735" s="20"/>
      <c r="GJ735" s="20"/>
      <c r="GK735" s="20"/>
      <c r="GL735" s="20"/>
      <c r="GM735" s="20"/>
      <c r="GN735" s="20"/>
      <c r="GO735" s="20"/>
      <c r="GP735" s="20"/>
      <c r="GQ735" s="20"/>
      <c r="GR735" s="20"/>
      <c r="GS735" s="20"/>
      <c r="GT735" s="20"/>
      <c r="GU735" s="20"/>
      <c r="GV735" s="20"/>
      <c r="GW735" s="20"/>
      <c r="GX735" s="20"/>
      <c r="GY735" s="20"/>
      <c r="GZ735" s="20"/>
      <c r="HA735" s="20"/>
      <c r="HB735" s="20"/>
      <c r="HC735" s="20"/>
      <c r="HD735" s="20"/>
      <c r="HE735" s="20"/>
      <c r="HF735" s="20"/>
      <c r="HG735" s="20"/>
      <c r="HH735" s="20"/>
      <c r="HI735" s="20"/>
      <c r="HJ735" s="20"/>
      <c r="HK735" s="20"/>
      <c r="HL735" s="20"/>
      <c r="HM735" s="20"/>
      <c r="HN735" s="20"/>
      <c r="HO735" s="20"/>
      <c r="HP735" s="20"/>
      <c r="HQ735" s="20"/>
      <c r="HR735" s="20"/>
      <c r="HS735" s="20"/>
      <c r="HT735" s="20"/>
      <c r="HU735" s="20"/>
      <c r="HV735" s="20"/>
      <c r="HW735" s="20"/>
      <c r="HX735" s="20"/>
      <c r="HY735" s="20"/>
      <c r="HZ735" s="20"/>
    </row>
    <row r="736" spans="1:234" s="38" customFormat="1">
      <c r="DC736" s="20"/>
      <c r="DD736" s="20"/>
      <c r="DE736" s="20"/>
      <c r="DF736" s="20"/>
      <c r="DG736" s="20"/>
      <c r="DH736" s="20"/>
      <c r="DI736" s="20"/>
      <c r="DJ736" s="20"/>
      <c r="DK736" s="20"/>
      <c r="DL736" s="20"/>
      <c r="DM736" s="20"/>
      <c r="DN736" s="20"/>
      <c r="DO736" s="20"/>
      <c r="DP736" s="20"/>
      <c r="DQ736" s="20"/>
      <c r="DR736" s="20"/>
      <c r="DS736" s="20"/>
      <c r="DT736" s="20"/>
      <c r="DU736" s="20"/>
      <c r="DV736" s="20"/>
      <c r="DW736" s="20"/>
      <c r="DX736" s="20"/>
      <c r="DY736" s="20"/>
      <c r="DZ736" s="20"/>
      <c r="EA736" s="20"/>
      <c r="EB736" s="20"/>
      <c r="EC736" s="20"/>
      <c r="ED736" s="20"/>
      <c r="EE736" s="20"/>
      <c r="EF736" s="20"/>
      <c r="EG736" s="20"/>
      <c r="EH736" s="20"/>
      <c r="EI736" s="20"/>
      <c r="EJ736" s="20"/>
      <c r="EK736" s="20"/>
      <c r="EL736" s="20"/>
      <c r="EM736" s="20"/>
      <c r="EN736" s="20"/>
      <c r="EO736" s="20"/>
      <c r="EP736" s="20"/>
      <c r="EQ736" s="20"/>
      <c r="ER736" s="20"/>
      <c r="ES736" s="20"/>
      <c r="ET736" s="20"/>
      <c r="EU736" s="20"/>
      <c r="EV736" s="20"/>
      <c r="EW736" s="20"/>
      <c r="EX736" s="20"/>
      <c r="EY736" s="20"/>
      <c r="EZ736" s="20"/>
      <c r="FA736" s="20"/>
      <c r="FB736" s="20"/>
      <c r="FC736" s="20"/>
      <c r="FD736" s="20"/>
      <c r="FE736" s="20"/>
      <c r="FF736" s="20"/>
      <c r="FG736" s="20"/>
      <c r="FH736" s="20"/>
      <c r="FI736" s="20"/>
      <c r="FJ736" s="20"/>
      <c r="FK736" s="20"/>
      <c r="FL736" s="20"/>
      <c r="FM736" s="20"/>
      <c r="FN736" s="20"/>
      <c r="FO736" s="20"/>
      <c r="FP736" s="20"/>
      <c r="FQ736" s="20"/>
      <c r="FR736" s="20"/>
      <c r="FS736" s="20"/>
      <c r="FT736" s="20"/>
      <c r="FU736" s="20"/>
      <c r="FV736" s="20"/>
      <c r="FW736" s="20"/>
      <c r="FX736" s="20"/>
      <c r="FY736" s="20"/>
      <c r="FZ736" s="20"/>
      <c r="GA736" s="20"/>
      <c r="GB736" s="20"/>
      <c r="GC736" s="20"/>
      <c r="GD736" s="20"/>
      <c r="GE736" s="20"/>
      <c r="GF736" s="20"/>
      <c r="GG736" s="20"/>
      <c r="GH736" s="20"/>
      <c r="GI736" s="20"/>
      <c r="GJ736" s="20"/>
      <c r="GK736" s="20"/>
      <c r="GL736" s="20"/>
      <c r="GM736" s="20"/>
      <c r="GN736" s="20"/>
      <c r="GO736" s="20"/>
      <c r="GP736" s="20"/>
      <c r="GQ736" s="20"/>
      <c r="GR736" s="20"/>
      <c r="GS736" s="20"/>
      <c r="GT736" s="20"/>
      <c r="GU736" s="20"/>
      <c r="GV736" s="20"/>
      <c r="GW736" s="20"/>
      <c r="GX736" s="20"/>
      <c r="GY736" s="20"/>
      <c r="GZ736" s="20"/>
      <c r="HA736" s="20"/>
      <c r="HB736" s="20"/>
      <c r="HC736" s="20"/>
      <c r="HD736" s="20"/>
      <c r="HE736" s="20"/>
      <c r="HF736" s="20"/>
      <c r="HG736" s="20"/>
      <c r="HH736" s="20"/>
      <c r="HI736" s="20"/>
      <c r="HJ736" s="20"/>
      <c r="HK736" s="20"/>
      <c r="HL736" s="20"/>
      <c r="HM736" s="20"/>
      <c r="HN736" s="20"/>
      <c r="HO736" s="20"/>
      <c r="HP736" s="20"/>
      <c r="HQ736" s="20"/>
      <c r="HR736" s="20"/>
      <c r="HS736" s="20"/>
      <c r="HT736" s="20"/>
      <c r="HU736" s="20"/>
      <c r="HV736" s="20"/>
      <c r="HW736" s="20"/>
      <c r="HX736" s="20"/>
      <c r="HY736" s="20"/>
      <c r="HZ736" s="20"/>
    </row>
    <row r="737" spans="107:234" s="38" customFormat="1">
      <c r="DC737" s="20"/>
      <c r="DD737" s="20"/>
      <c r="DE737" s="20"/>
      <c r="DF737" s="20"/>
      <c r="DG737" s="20"/>
      <c r="DH737" s="20"/>
      <c r="DI737" s="20"/>
      <c r="DJ737" s="20"/>
      <c r="DK737" s="20"/>
      <c r="DL737" s="20"/>
      <c r="DM737" s="20"/>
      <c r="DN737" s="20"/>
      <c r="DO737" s="20"/>
      <c r="DP737" s="20"/>
      <c r="DQ737" s="20"/>
      <c r="DR737" s="20"/>
      <c r="DS737" s="20"/>
      <c r="DT737" s="20"/>
      <c r="DU737" s="20"/>
      <c r="DV737" s="20"/>
      <c r="DW737" s="20"/>
      <c r="DX737" s="20"/>
      <c r="DY737" s="20"/>
      <c r="DZ737" s="20"/>
      <c r="EA737" s="20"/>
      <c r="EB737" s="20"/>
      <c r="EC737" s="20"/>
      <c r="ED737" s="20"/>
      <c r="EE737" s="20"/>
      <c r="EF737" s="20"/>
      <c r="EG737" s="20"/>
      <c r="EH737" s="20"/>
      <c r="EI737" s="20"/>
      <c r="EJ737" s="20"/>
      <c r="EK737" s="20"/>
      <c r="EL737" s="20"/>
      <c r="EM737" s="20"/>
      <c r="EN737" s="20"/>
      <c r="EO737" s="20"/>
      <c r="EP737" s="20"/>
      <c r="EQ737" s="20"/>
      <c r="ER737" s="20"/>
      <c r="ES737" s="20"/>
      <c r="ET737" s="20"/>
      <c r="EU737" s="20"/>
      <c r="EV737" s="20"/>
      <c r="EW737" s="20"/>
      <c r="EX737" s="20"/>
      <c r="EY737" s="20"/>
      <c r="EZ737" s="20"/>
      <c r="FA737" s="20"/>
      <c r="FB737" s="20"/>
      <c r="FC737" s="20"/>
      <c r="FD737" s="20"/>
      <c r="FE737" s="20"/>
      <c r="FF737" s="20"/>
      <c r="FG737" s="20"/>
      <c r="FH737" s="20"/>
      <c r="FI737" s="20"/>
      <c r="FJ737" s="20"/>
      <c r="FK737" s="20"/>
      <c r="FL737" s="20"/>
      <c r="FM737" s="20"/>
      <c r="FN737" s="20"/>
      <c r="FO737" s="20"/>
      <c r="FP737" s="20"/>
      <c r="FQ737" s="20"/>
      <c r="FR737" s="20"/>
      <c r="FS737" s="20"/>
      <c r="FT737" s="20"/>
      <c r="FU737" s="20"/>
      <c r="FV737" s="20"/>
      <c r="FW737" s="20"/>
      <c r="FX737" s="20"/>
      <c r="FY737" s="20"/>
      <c r="FZ737" s="20"/>
      <c r="GA737" s="20"/>
      <c r="GB737" s="20"/>
      <c r="GC737" s="20"/>
      <c r="GD737" s="20"/>
      <c r="GE737" s="20"/>
      <c r="GF737" s="20"/>
      <c r="GG737" s="20"/>
      <c r="GH737" s="20"/>
      <c r="GI737" s="20"/>
      <c r="GJ737" s="20"/>
      <c r="GK737" s="20"/>
      <c r="GL737" s="20"/>
      <c r="GM737" s="20"/>
      <c r="GN737" s="20"/>
      <c r="GO737" s="20"/>
      <c r="GP737" s="20"/>
      <c r="GQ737" s="20"/>
      <c r="GR737" s="20"/>
      <c r="GS737" s="20"/>
      <c r="GT737" s="20"/>
      <c r="GU737" s="20"/>
      <c r="GV737" s="20"/>
      <c r="GW737" s="20"/>
      <c r="GX737" s="20"/>
      <c r="GY737" s="20"/>
      <c r="GZ737" s="20"/>
      <c r="HA737" s="20"/>
      <c r="HB737" s="20"/>
      <c r="HC737" s="20"/>
      <c r="HD737" s="20"/>
      <c r="HE737" s="20"/>
      <c r="HF737" s="20"/>
      <c r="HG737" s="20"/>
      <c r="HH737" s="20"/>
      <c r="HI737" s="20"/>
      <c r="HJ737" s="20"/>
      <c r="HK737" s="20"/>
      <c r="HL737" s="20"/>
      <c r="HM737" s="20"/>
      <c r="HN737" s="20"/>
      <c r="HO737" s="20"/>
      <c r="HP737" s="20"/>
      <c r="HQ737" s="20"/>
      <c r="HR737" s="20"/>
      <c r="HS737" s="20"/>
      <c r="HT737" s="20"/>
      <c r="HU737" s="20"/>
      <c r="HV737" s="20"/>
      <c r="HW737" s="20"/>
      <c r="HX737" s="20"/>
      <c r="HY737" s="20"/>
      <c r="HZ737" s="20"/>
    </row>
    <row r="738" spans="107:234" s="38" customFormat="1">
      <c r="DC738" s="20"/>
      <c r="DD738" s="20"/>
      <c r="DE738" s="20"/>
      <c r="DF738" s="20"/>
      <c r="DG738" s="20"/>
      <c r="DH738" s="20"/>
      <c r="DI738" s="20"/>
      <c r="DJ738" s="20"/>
      <c r="DK738" s="20"/>
      <c r="DL738" s="20"/>
      <c r="DM738" s="20"/>
      <c r="DN738" s="20"/>
      <c r="DO738" s="20"/>
      <c r="DP738" s="20"/>
      <c r="DQ738" s="20"/>
      <c r="DR738" s="20"/>
      <c r="DS738" s="20"/>
      <c r="DT738" s="20"/>
      <c r="DU738" s="20"/>
      <c r="DV738" s="20"/>
      <c r="DW738" s="20"/>
      <c r="DX738" s="20"/>
      <c r="DY738" s="20"/>
      <c r="DZ738" s="20"/>
      <c r="EA738" s="20"/>
      <c r="EB738" s="20"/>
      <c r="EC738" s="20"/>
      <c r="ED738" s="20"/>
      <c r="EE738" s="20"/>
      <c r="EF738" s="20"/>
      <c r="EG738" s="20"/>
      <c r="EH738" s="20"/>
      <c r="EI738" s="20"/>
      <c r="EJ738" s="20"/>
      <c r="EK738" s="20"/>
      <c r="EL738" s="20"/>
      <c r="EM738" s="20"/>
      <c r="EN738" s="20"/>
      <c r="EO738" s="20"/>
      <c r="EP738" s="20"/>
      <c r="EQ738" s="20"/>
      <c r="ER738" s="20"/>
      <c r="ES738" s="20"/>
      <c r="ET738" s="20"/>
      <c r="EU738" s="20"/>
      <c r="EV738" s="20"/>
      <c r="EW738" s="20"/>
      <c r="EX738" s="20"/>
      <c r="EY738" s="20"/>
      <c r="EZ738" s="20"/>
      <c r="FA738" s="20"/>
      <c r="FB738" s="20"/>
      <c r="FC738" s="20"/>
      <c r="FD738" s="20"/>
      <c r="FE738" s="20"/>
      <c r="FF738" s="20"/>
      <c r="FG738" s="20"/>
      <c r="FH738" s="20"/>
      <c r="FI738" s="20"/>
      <c r="FJ738" s="20"/>
      <c r="FK738" s="20"/>
      <c r="FL738" s="20"/>
      <c r="FM738" s="20"/>
      <c r="FN738" s="20"/>
      <c r="FO738" s="20"/>
      <c r="FP738" s="20"/>
      <c r="FQ738" s="20"/>
      <c r="FR738" s="20"/>
      <c r="FS738" s="20"/>
      <c r="FT738" s="20"/>
      <c r="FU738" s="20"/>
      <c r="FV738" s="20"/>
      <c r="FW738" s="20"/>
      <c r="FX738" s="20"/>
      <c r="FY738" s="20"/>
      <c r="FZ738" s="20"/>
      <c r="GA738" s="20"/>
      <c r="GB738" s="20"/>
      <c r="GC738" s="20"/>
      <c r="GD738" s="20"/>
      <c r="GE738" s="20"/>
      <c r="GF738" s="20"/>
      <c r="GG738" s="20"/>
      <c r="GH738" s="20"/>
      <c r="GI738" s="20"/>
      <c r="GJ738" s="20"/>
      <c r="GK738" s="20"/>
      <c r="GL738" s="20"/>
      <c r="GM738" s="20"/>
      <c r="GN738" s="20"/>
      <c r="GO738" s="20"/>
      <c r="GP738" s="20"/>
      <c r="GQ738" s="20"/>
      <c r="GR738" s="20"/>
      <c r="GS738" s="20"/>
      <c r="GT738" s="20"/>
      <c r="GU738" s="20"/>
      <c r="GV738" s="20"/>
      <c r="GW738" s="20"/>
      <c r="GX738" s="20"/>
      <c r="GY738" s="20"/>
      <c r="GZ738" s="20"/>
      <c r="HA738" s="20"/>
      <c r="HB738" s="20"/>
      <c r="HC738" s="20"/>
      <c r="HD738" s="20"/>
      <c r="HE738" s="20"/>
      <c r="HF738" s="20"/>
      <c r="HG738" s="20"/>
      <c r="HH738" s="20"/>
      <c r="HI738" s="20"/>
      <c r="HJ738" s="20"/>
      <c r="HK738" s="20"/>
      <c r="HL738" s="20"/>
      <c r="HM738" s="20"/>
      <c r="HN738" s="20"/>
      <c r="HO738" s="20"/>
      <c r="HP738" s="20"/>
      <c r="HQ738" s="20"/>
      <c r="HR738" s="20"/>
      <c r="HS738" s="20"/>
      <c r="HT738" s="20"/>
      <c r="HU738" s="20"/>
      <c r="HV738" s="20"/>
      <c r="HW738" s="20"/>
      <c r="HX738" s="20"/>
      <c r="HY738" s="20"/>
      <c r="HZ738" s="20"/>
    </row>
    <row r="739" spans="107:234" s="38" customFormat="1">
      <c r="DC739" s="20"/>
      <c r="DD739" s="20"/>
      <c r="DE739" s="20"/>
      <c r="DF739" s="20"/>
      <c r="DG739" s="20"/>
      <c r="DH739" s="20"/>
      <c r="DI739" s="20"/>
      <c r="DJ739" s="20"/>
      <c r="DK739" s="20"/>
      <c r="DL739" s="20"/>
      <c r="DM739" s="20"/>
      <c r="DN739" s="20"/>
      <c r="DO739" s="20"/>
      <c r="DP739" s="20"/>
      <c r="DQ739" s="20"/>
      <c r="DR739" s="20"/>
      <c r="DS739" s="20"/>
      <c r="DT739" s="20"/>
      <c r="DU739" s="20"/>
      <c r="DV739" s="20"/>
      <c r="DW739" s="20"/>
      <c r="DX739" s="20"/>
      <c r="DY739" s="20"/>
      <c r="DZ739" s="20"/>
      <c r="EA739" s="20"/>
      <c r="EB739" s="20"/>
      <c r="EC739" s="20"/>
      <c r="ED739" s="20"/>
      <c r="EE739" s="20"/>
      <c r="EF739" s="20"/>
      <c r="EG739" s="20"/>
      <c r="EH739" s="20"/>
      <c r="EI739" s="20"/>
      <c r="EJ739" s="20"/>
      <c r="EK739" s="20"/>
      <c r="EL739" s="20"/>
      <c r="EM739" s="20"/>
      <c r="EN739" s="20"/>
      <c r="EO739" s="20"/>
      <c r="EP739" s="20"/>
      <c r="EQ739" s="20"/>
      <c r="ER739" s="20"/>
      <c r="ES739" s="20"/>
      <c r="ET739" s="20"/>
      <c r="EU739" s="20"/>
      <c r="EV739" s="20"/>
      <c r="EW739" s="20"/>
      <c r="EX739" s="20"/>
      <c r="EY739" s="20"/>
      <c r="EZ739" s="20"/>
      <c r="FA739" s="20"/>
      <c r="FB739" s="20"/>
      <c r="FC739" s="20"/>
      <c r="FD739" s="20"/>
      <c r="FE739" s="20"/>
      <c r="FF739" s="20"/>
      <c r="FG739" s="20"/>
      <c r="FH739" s="20"/>
      <c r="FI739" s="20"/>
      <c r="FJ739" s="20"/>
      <c r="FK739" s="20"/>
      <c r="FL739" s="20"/>
      <c r="FM739" s="20"/>
      <c r="FN739" s="20"/>
      <c r="FO739" s="20"/>
      <c r="FP739" s="20"/>
      <c r="FQ739" s="20"/>
      <c r="FR739" s="20"/>
      <c r="FS739" s="20"/>
      <c r="FT739" s="20"/>
      <c r="FU739" s="20"/>
      <c r="FV739" s="20"/>
      <c r="FW739" s="20"/>
      <c r="FX739" s="20"/>
      <c r="FY739" s="20"/>
      <c r="FZ739" s="20"/>
      <c r="GA739" s="20"/>
      <c r="GB739" s="20"/>
      <c r="GC739" s="20"/>
      <c r="GD739" s="20"/>
      <c r="GE739" s="20"/>
      <c r="GF739" s="20"/>
      <c r="GG739" s="20"/>
      <c r="GH739" s="20"/>
      <c r="GI739" s="20"/>
      <c r="GJ739" s="20"/>
      <c r="GK739" s="20"/>
      <c r="GL739" s="20"/>
      <c r="GM739" s="20"/>
      <c r="GN739" s="20"/>
      <c r="GO739" s="20"/>
      <c r="GP739" s="20"/>
      <c r="GQ739" s="20"/>
      <c r="GR739" s="20"/>
      <c r="GS739" s="20"/>
      <c r="GT739" s="20"/>
      <c r="GU739" s="20"/>
      <c r="GV739" s="20"/>
      <c r="GW739" s="20"/>
      <c r="GX739" s="20"/>
      <c r="GY739" s="20"/>
      <c r="GZ739" s="20"/>
      <c r="HA739" s="20"/>
      <c r="HB739" s="20"/>
      <c r="HC739" s="20"/>
      <c r="HD739" s="20"/>
      <c r="HE739" s="20"/>
      <c r="HF739" s="20"/>
      <c r="HG739" s="20"/>
      <c r="HH739" s="20"/>
      <c r="HI739" s="20"/>
      <c r="HJ739" s="20"/>
      <c r="HK739" s="20"/>
      <c r="HL739" s="20"/>
      <c r="HM739" s="20"/>
      <c r="HN739" s="20"/>
      <c r="HO739" s="20"/>
      <c r="HP739" s="20"/>
      <c r="HQ739" s="20"/>
      <c r="HR739" s="20"/>
      <c r="HS739" s="20"/>
      <c r="HT739" s="20"/>
      <c r="HU739" s="20"/>
      <c r="HV739" s="20"/>
      <c r="HW739" s="20"/>
      <c r="HX739" s="20"/>
      <c r="HY739" s="20"/>
      <c r="HZ739" s="20"/>
    </row>
    <row r="740" spans="107:234" s="38" customFormat="1">
      <c r="DC740" s="20"/>
      <c r="DD740" s="20"/>
      <c r="DE740" s="20"/>
      <c r="DF740" s="20"/>
      <c r="DG740" s="20"/>
      <c r="DH740" s="20"/>
      <c r="DI740" s="20"/>
      <c r="DJ740" s="20"/>
      <c r="DK740" s="20"/>
      <c r="DL740" s="20"/>
      <c r="DM740" s="20"/>
      <c r="DN740" s="20"/>
      <c r="DO740" s="20"/>
      <c r="DP740" s="20"/>
      <c r="DQ740" s="20"/>
      <c r="DR740" s="20"/>
      <c r="DS740" s="20"/>
      <c r="DT740" s="20"/>
      <c r="DU740" s="20"/>
      <c r="DV740" s="20"/>
      <c r="DW740" s="20"/>
      <c r="DX740" s="20"/>
      <c r="DY740" s="20"/>
      <c r="DZ740" s="20"/>
      <c r="EA740" s="20"/>
      <c r="EB740" s="20"/>
      <c r="EC740" s="20"/>
      <c r="ED740" s="20"/>
      <c r="EE740" s="20"/>
      <c r="EF740" s="20"/>
      <c r="EG740" s="20"/>
      <c r="EH740" s="20"/>
      <c r="EI740" s="20"/>
      <c r="EJ740" s="20"/>
      <c r="EK740" s="20"/>
      <c r="EL740" s="20"/>
      <c r="EM740" s="20"/>
      <c r="EN740" s="20"/>
      <c r="EO740" s="20"/>
      <c r="EP740" s="20"/>
      <c r="EQ740" s="20"/>
      <c r="ER740" s="20"/>
      <c r="ES740" s="20"/>
      <c r="ET740" s="20"/>
      <c r="EU740" s="20"/>
      <c r="EV740" s="20"/>
      <c r="EW740" s="20"/>
      <c r="EX740" s="20"/>
      <c r="EY740" s="20"/>
      <c r="EZ740" s="20"/>
      <c r="FA740" s="20"/>
      <c r="FB740" s="20"/>
      <c r="FC740" s="20"/>
      <c r="FD740" s="20"/>
      <c r="FE740" s="20"/>
      <c r="FF740" s="20"/>
      <c r="FG740" s="20"/>
      <c r="FH740" s="20"/>
      <c r="FI740" s="20"/>
      <c r="FJ740" s="20"/>
      <c r="FK740" s="20"/>
      <c r="FL740" s="20"/>
      <c r="FM740" s="20"/>
      <c r="FN740" s="20"/>
      <c r="FO740" s="20"/>
      <c r="FP740" s="20"/>
      <c r="FQ740" s="20"/>
      <c r="FR740" s="20"/>
      <c r="FS740" s="20"/>
      <c r="FT740" s="20"/>
      <c r="FU740" s="20"/>
      <c r="FV740" s="20"/>
      <c r="FW740" s="20"/>
      <c r="FX740" s="20"/>
      <c r="FY740" s="20"/>
      <c r="FZ740" s="20"/>
      <c r="GA740" s="20"/>
      <c r="GB740" s="20"/>
      <c r="GC740" s="20"/>
      <c r="GD740" s="20"/>
      <c r="GE740" s="20"/>
      <c r="GF740" s="20"/>
      <c r="GG740" s="20"/>
      <c r="GH740" s="20"/>
      <c r="GI740" s="20"/>
      <c r="GJ740" s="20"/>
      <c r="GK740" s="20"/>
      <c r="GL740" s="20"/>
      <c r="GM740" s="20"/>
      <c r="GN740" s="20"/>
      <c r="GO740" s="20"/>
      <c r="GP740" s="20"/>
      <c r="GQ740" s="20"/>
      <c r="GR740" s="20"/>
      <c r="GS740" s="20"/>
      <c r="GT740" s="20"/>
      <c r="GU740" s="20"/>
      <c r="GV740" s="20"/>
      <c r="GW740" s="20"/>
      <c r="GX740" s="20"/>
      <c r="GY740" s="20"/>
      <c r="GZ740" s="20"/>
      <c r="HA740" s="20"/>
      <c r="HB740" s="20"/>
      <c r="HC740" s="20"/>
      <c r="HD740" s="20"/>
      <c r="HE740" s="20"/>
      <c r="HF740" s="20"/>
      <c r="HG740" s="20"/>
      <c r="HH740" s="20"/>
      <c r="HI740" s="20"/>
      <c r="HJ740" s="20"/>
      <c r="HK740" s="20"/>
      <c r="HL740" s="20"/>
      <c r="HM740" s="20"/>
      <c r="HN740" s="20"/>
      <c r="HO740" s="20"/>
      <c r="HP740" s="20"/>
      <c r="HQ740" s="20"/>
      <c r="HR740" s="20"/>
      <c r="HS740" s="20"/>
      <c r="HT740" s="20"/>
      <c r="HU740" s="20"/>
      <c r="HV740" s="20"/>
      <c r="HW740" s="20"/>
      <c r="HX740" s="20"/>
      <c r="HY740" s="20"/>
      <c r="HZ740" s="20"/>
    </row>
    <row r="741" spans="107:234" s="38" customFormat="1">
      <c r="DC741" s="20"/>
      <c r="DD741" s="20"/>
      <c r="DE741" s="20"/>
      <c r="DF741" s="20"/>
      <c r="DG741" s="20"/>
      <c r="DH741" s="20"/>
      <c r="DI741" s="20"/>
      <c r="DJ741" s="20"/>
      <c r="DK741" s="20"/>
      <c r="DL741" s="20"/>
      <c r="DM741" s="20"/>
      <c r="DN741" s="20"/>
      <c r="DO741" s="20"/>
      <c r="DP741" s="20"/>
      <c r="DQ741" s="20"/>
      <c r="DR741" s="20"/>
      <c r="DS741" s="20"/>
      <c r="DT741" s="20"/>
      <c r="DU741" s="20"/>
      <c r="DV741" s="20"/>
      <c r="DW741" s="20"/>
      <c r="DX741" s="20"/>
      <c r="DY741" s="20"/>
      <c r="DZ741" s="20"/>
      <c r="EA741" s="20"/>
      <c r="EB741" s="20"/>
      <c r="EC741" s="20"/>
      <c r="ED741" s="20"/>
      <c r="EE741" s="20"/>
      <c r="EF741" s="20"/>
      <c r="EG741" s="20"/>
      <c r="EH741" s="20"/>
      <c r="EI741" s="20"/>
      <c r="EJ741" s="20"/>
      <c r="EK741" s="20"/>
      <c r="EL741" s="20"/>
      <c r="EM741" s="20"/>
      <c r="EN741" s="20"/>
      <c r="EO741" s="20"/>
      <c r="EP741" s="20"/>
      <c r="EQ741" s="20"/>
      <c r="ER741" s="20"/>
      <c r="ES741" s="20"/>
      <c r="ET741" s="20"/>
      <c r="EU741" s="20"/>
      <c r="EV741" s="20"/>
      <c r="EW741" s="20"/>
      <c r="EX741" s="20"/>
      <c r="EY741" s="20"/>
      <c r="EZ741" s="20"/>
      <c r="FA741" s="20"/>
      <c r="FB741" s="20"/>
      <c r="FC741" s="20"/>
      <c r="FD741" s="20"/>
      <c r="FE741" s="20"/>
      <c r="FF741" s="20"/>
      <c r="FG741" s="20"/>
      <c r="FH741" s="20"/>
      <c r="FI741" s="20"/>
      <c r="FJ741" s="20"/>
      <c r="FK741" s="20"/>
      <c r="FL741" s="20"/>
      <c r="FM741" s="20"/>
      <c r="FN741" s="20"/>
      <c r="FO741" s="20"/>
      <c r="FP741" s="20"/>
      <c r="FQ741" s="20"/>
      <c r="FR741" s="20"/>
      <c r="FS741" s="20"/>
      <c r="FT741" s="20"/>
      <c r="FU741" s="20"/>
      <c r="FV741" s="20"/>
      <c r="FW741" s="20"/>
      <c r="FX741" s="20"/>
      <c r="FY741" s="20"/>
      <c r="FZ741" s="20"/>
      <c r="GA741" s="20"/>
      <c r="GB741" s="20"/>
      <c r="GC741" s="20"/>
      <c r="GD741" s="20"/>
      <c r="GE741" s="20"/>
      <c r="GF741" s="20"/>
      <c r="GG741" s="20"/>
      <c r="GH741" s="20"/>
      <c r="GI741" s="20"/>
      <c r="GJ741" s="20"/>
      <c r="GK741" s="20"/>
      <c r="GL741" s="20"/>
      <c r="GM741" s="20"/>
      <c r="GN741" s="20"/>
      <c r="GO741" s="20"/>
      <c r="GP741" s="20"/>
      <c r="GQ741" s="20"/>
      <c r="GR741" s="20"/>
      <c r="GS741" s="20"/>
      <c r="GT741" s="20"/>
      <c r="GU741" s="20"/>
      <c r="GV741" s="20"/>
      <c r="GW741" s="20"/>
      <c r="GX741" s="20"/>
      <c r="GY741" s="20"/>
      <c r="GZ741" s="20"/>
      <c r="HA741" s="20"/>
      <c r="HB741" s="20"/>
      <c r="HC741" s="20"/>
      <c r="HD741" s="20"/>
      <c r="HE741" s="20"/>
      <c r="HF741" s="20"/>
      <c r="HG741" s="20"/>
      <c r="HH741" s="20"/>
      <c r="HI741" s="20"/>
      <c r="HJ741" s="20"/>
      <c r="HK741" s="20"/>
      <c r="HL741" s="20"/>
      <c r="HM741" s="20"/>
      <c r="HN741" s="20"/>
      <c r="HO741" s="20"/>
      <c r="HP741" s="20"/>
      <c r="HQ741" s="20"/>
      <c r="HR741" s="20"/>
      <c r="HS741" s="20"/>
      <c r="HT741" s="20"/>
      <c r="HU741" s="20"/>
      <c r="HV741" s="20"/>
      <c r="HW741" s="20"/>
      <c r="HX741" s="20"/>
      <c r="HY741" s="20"/>
      <c r="HZ741" s="20"/>
    </row>
    <row r="742" spans="107:234" s="38" customFormat="1">
      <c r="DC742" s="20"/>
      <c r="DD742" s="20"/>
      <c r="DE742" s="20"/>
      <c r="DF742" s="20"/>
      <c r="DG742" s="20"/>
      <c r="DH742" s="20"/>
      <c r="DI742" s="20"/>
      <c r="DJ742" s="20"/>
      <c r="DK742" s="20"/>
      <c r="DL742" s="20"/>
      <c r="DM742" s="20"/>
      <c r="DN742" s="20"/>
      <c r="DO742" s="20"/>
      <c r="DP742" s="20"/>
      <c r="DQ742" s="20"/>
      <c r="DR742" s="20"/>
      <c r="DS742" s="20"/>
      <c r="DT742" s="20"/>
      <c r="DU742" s="20"/>
      <c r="DV742" s="20"/>
      <c r="DW742" s="20"/>
      <c r="DX742" s="20"/>
      <c r="DY742" s="20"/>
      <c r="DZ742" s="20"/>
      <c r="EA742" s="20"/>
      <c r="EB742" s="20"/>
      <c r="EC742" s="20"/>
      <c r="ED742" s="20"/>
      <c r="EE742" s="20"/>
      <c r="EF742" s="20"/>
      <c r="EG742" s="20"/>
      <c r="EH742" s="20"/>
      <c r="EI742" s="20"/>
      <c r="EJ742" s="20"/>
      <c r="EK742" s="20"/>
      <c r="EL742" s="20"/>
      <c r="EM742" s="20"/>
      <c r="EN742" s="20"/>
      <c r="EO742" s="20"/>
      <c r="EP742" s="20"/>
      <c r="EQ742" s="20"/>
      <c r="ER742" s="20"/>
      <c r="ES742" s="20"/>
      <c r="ET742" s="20"/>
      <c r="EU742" s="20"/>
      <c r="EV742" s="20"/>
      <c r="EW742" s="20"/>
      <c r="EX742" s="20"/>
      <c r="EY742" s="20"/>
      <c r="EZ742" s="20"/>
      <c r="FA742" s="20"/>
      <c r="FB742" s="20"/>
      <c r="FC742" s="20"/>
      <c r="FD742" s="20"/>
      <c r="FE742" s="20"/>
      <c r="FF742" s="20"/>
      <c r="FG742" s="20"/>
      <c r="FH742" s="20"/>
      <c r="FI742" s="20"/>
      <c r="FJ742" s="20"/>
      <c r="FK742" s="20"/>
      <c r="FL742" s="20"/>
      <c r="FM742" s="20"/>
      <c r="FN742" s="20"/>
      <c r="FO742" s="20"/>
      <c r="FP742" s="20"/>
      <c r="FQ742" s="20"/>
      <c r="FR742" s="20"/>
      <c r="FS742" s="20"/>
      <c r="FT742" s="20"/>
      <c r="FU742" s="20"/>
      <c r="FV742" s="20"/>
      <c r="FW742" s="20"/>
      <c r="FX742" s="20"/>
      <c r="FY742" s="20"/>
      <c r="FZ742" s="20"/>
      <c r="GA742" s="20"/>
      <c r="GB742" s="20"/>
      <c r="GC742" s="20"/>
      <c r="GD742" s="20"/>
      <c r="GE742" s="20"/>
      <c r="GF742" s="20"/>
      <c r="GG742" s="20"/>
      <c r="GH742" s="20"/>
      <c r="GI742" s="20"/>
      <c r="GJ742" s="20"/>
      <c r="GK742" s="20"/>
      <c r="GL742" s="20"/>
      <c r="GM742" s="20"/>
      <c r="GN742" s="20"/>
      <c r="GO742" s="20"/>
      <c r="GP742" s="20"/>
      <c r="GQ742" s="20"/>
      <c r="GR742" s="20"/>
      <c r="GS742" s="20"/>
      <c r="GT742" s="20"/>
      <c r="GU742" s="20"/>
      <c r="GV742" s="20"/>
      <c r="GW742" s="20"/>
      <c r="GX742" s="20"/>
      <c r="GY742" s="20"/>
      <c r="GZ742" s="20"/>
      <c r="HA742" s="20"/>
      <c r="HB742" s="20"/>
      <c r="HC742" s="20"/>
      <c r="HD742" s="20"/>
      <c r="HE742" s="20"/>
      <c r="HF742" s="20"/>
      <c r="HG742" s="20"/>
      <c r="HH742" s="20"/>
      <c r="HI742" s="20"/>
      <c r="HJ742" s="20"/>
      <c r="HK742" s="20"/>
      <c r="HL742" s="20"/>
      <c r="HM742" s="20"/>
      <c r="HN742" s="20"/>
      <c r="HO742" s="20"/>
      <c r="HP742" s="20"/>
      <c r="HQ742" s="20"/>
      <c r="HR742" s="20"/>
      <c r="HS742" s="20"/>
      <c r="HT742" s="20"/>
      <c r="HU742" s="20"/>
      <c r="HV742" s="20"/>
      <c r="HW742" s="20"/>
      <c r="HX742" s="20"/>
      <c r="HY742" s="20"/>
      <c r="HZ742" s="20"/>
    </row>
    <row r="743" spans="107:234" s="38" customFormat="1">
      <c r="DC743" s="20"/>
      <c r="DD743" s="20"/>
      <c r="DE743" s="20"/>
      <c r="DF743" s="20"/>
      <c r="DG743" s="20"/>
      <c r="DH743" s="20"/>
      <c r="DI743" s="20"/>
      <c r="DJ743" s="20"/>
      <c r="DK743" s="20"/>
      <c r="DL743" s="20"/>
      <c r="DM743" s="20"/>
      <c r="DN743" s="20"/>
      <c r="DO743" s="20"/>
      <c r="DP743" s="20"/>
      <c r="DQ743" s="20"/>
      <c r="DR743" s="20"/>
      <c r="DS743" s="20"/>
      <c r="DT743" s="20"/>
      <c r="DU743" s="20"/>
      <c r="DV743" s="20"/>
      <c r="DW743" s="20"/>
      <c r="DX743" s="20"/>
      <c r="DY743" s="20"/>
      <c r="DZ743" s="20"/>
      <c r="EA743" s="20"/>
      <c r="EB743" s="20"/>
      <c r="EC743" s="20"/>
      <c r="ED743" s="20"/>
      <c r="EE743" s="20"/>
      <c r="EF743" s="20"/>
      <c r="EG743" s="20"/>
      <c r="EH743" s="20"/>
      <c r="EI743" s="20"/>
      <c r="EJ743" s="20"/>
      <c r="EK743" s="20"/>
      <c r="EL743" s="20"/>
      <c r="EM743" s="20"/>
      <c r="EN743" s="20"/>
      <c r="EO743" s="20"/>
      <c r="EP743" s="20"/>
      <c r="EQ743" s="20"/>
      <c r="ER743" s="20"/>
      <c r="ES743" s="20"/>
      <c r="ET743" s="20"/>
      <c r="EU743" s="20"/>
      <c r="EV743" s="20"/>
      <c r="EW743" s="20"/>
      <c r="EX743" s="20"/>
      <c r="EY743" s="20"/>
      <c r="EZ743" s="20"/>
      <c r="FA743" s="20"/>
      <c r="FB743" s="20"/>
      <c r="FC743" s="20"/>
      <c r="FD743" s="20"/>
      <c r="FE743" s="20"/>
      <c r="FF743" s="20"/>
      <c r="FG743" s="20"/>
      <c r="FH743" s="20"/>
      <c r="FI743" s="20"/>
      <c r="FJ743" s="20"/>
      <c r="FK743" s="20"/>
      <c r="FL743" s="20"/>
      <c r="FM743" s="20"/>
      <c r="FN743" s="20"/>
      <c r="FO743" s="20"/>
      <c r="FP743" s="20"/>
      <c r="FQ743" s="20"/>
      <c r="FR743" s="20"/>
      <c r="FS743" s="20"/>
      <c r="FT743" s="20"/>
      <c r="FU743" s="20"/>
      <c r="FV743" s="20"/>
      <c r="FW743" s="20"/>
      <c r="FX743" s="20"/>
      <c r="FY743" s="20"/>
      <c r="FZ743" s="20"/>
      <c r="GA743" s="20"/>
      <c r="GB743" s="20"/>
      <c r="GC743" s="20"/>
      <c r="GD743" s="20"/>
      <c r="GE743" s="20"/>
      <c r="GF743" s="20"/>
      <c r="GG743" s="20"/>
      <c r="GH743" s="20"/>
      <c r="GI743" s="20"/>
      <c r="GJ743" s="20"/>
      <c r="GK743" s="20"/>
      <c r="GL743" s="20"/>
      <c r="GM743" s="20"/>
      <c r="GN743" s="20"/>
      <c r="GO743" s="20"/>
      <c r="GP743" s="20"/>
      <c r="GQ743" s="20"/>
      <c r="GR743" s="20"/>
      <c r="GS743" s="20"/>
      <c r="GT743" s="20"/>
      <c r="GU743" s="20"/>
      <c r="GV743" s="20"/>
      <c r="GW743" s="20"/>
      <c r="GX743" s="20"/>
      <c r="GY743" s="20"/>
      <c r="GZ743" s="20"/>
      <c r="HA743" s="20"/>
      <c r="HB743" s="20"/>
      <c r="HC743" s="20"/>
      <c r="HD743" s="20"/>
      <c r="HE743" s="20"/>
      <c r="HF743" s="20"/>
      <c r="HG743" s="20"/>
      <c r="HH743" s="20"/>
      <c r="HI743" s="20"/>
      <c r="HJ743" s="20"/>
      <c r="HK743" s="20"/>
      <c r="HL743" s="20"/>
      <c r="HM743" s="20"/>
      <c r="HN743" s="20"/>
      <c r="HO743" s="20"/>
      <c r="HP743" s="20"/>
      <c r="HQ743" s="20"/>
      <c r="HR743" s="20"/>
      <c r="HS743" s="20"/>
      <c r="HT743" s="20"/>
      <c r="HU743" s="20"/>
      <c r="HV743" s="20"/>
      <c r="HW743" s="20"/>
      <c r="HX743" s="20"/>
      <c r="HY743" s="20"/>
      <c r="HZ743" s="20"/>
    </row>
    <row r="744" spans="107:234" s="38" customFormat="1">
      <c r="DC744" s="20"/>
      <c r="DD744" s="20"/>
      <c r="DE744" s="20"/>
      <c r="DF744" s="20"/>
      <c r="DG744" s="20"/>
      <c r="DH744" s="20"/>
      <c r="DI744" s="20"/>
      <c r="DJ744" s="20"/>
      <c r="DK744" s="20"/>
      <c r="DL744" s="20"/>
      <c r="DM744" s="20"/>
      <c r="DN744" s="20"/>
      <c r="DO744" s="20"/>
      <c r="DP744" s="20"/>
      <c r="DQ744" s="20"/>
      <c r="DR744" s="20"/>
      <c r="DS744" s="20"/>
      <c r="DT744" s="20"/>
      <c r="DU744" s="20"/>
      <c r="DV744" s="20"/>
      <c r="DW744" s="20"/>
      <c r="DX744" s="20"/>
      <c r="DY744" s="20"/>
      <c r="DZ744" s="20"/>
      <c r="EA744" s="20"/>
      <c r="EB744" s="20"/>
      <c r="EC744" s="20"/>
      <c r="ED744" s="20"/>
      <c r="EE744" s="20"/>
      <c r="EF744" s="20"/>
      <c r="EG744" s="20"/>
      <c r="EH744" s="20"/>
      <c r="EI744" s="20"/>
      <c r="EJ744" s="20"/>
      <c r="EK744" s="20"/>
      <c r="EL744" s="20"/>
      <c r="EM744" s="20"/>
      <c r="EN744" s="20"/>
      <c r="EO744" s="20"/>
      <c r="EP744" s="20"/>
      <c r="EQ744" s="20"/>
      <c r="ER744" s="20"/>
      <c r="ES744" s="20"/>
      <c r="ET744" s="20"/>
      <c r="EU744" s="20"/>
      <c r="EV744" s="20"/>
      <c r="EW744" s="20"/>
      <c r="EX744" s="20"/>
      <c r="EY744" s="20"/>
      <c r="EZ744" s="20"/>
      <c r="FA744" s="20"/>
      <c r="FB744" s="20"/>
      <c r="FC744" s="20"/>
      <c r="FD744" s="20"/>
      <c r="FE744" s="20"/>
      <c r="FF744" s="20"/>
      <c r="FG744" s="20"/>
      <c r="FH744" s="20"/>
      <c r="FI744" s="20"/>
      <c r="FJ744" s="20"/>
      <c r="FK744" s="20"/>
      <c r="FL744" s="20"/>
      <c r="FM744" s="20"/>
      <c r="FN744" s="20"/>
      <c r="FO744" s="20"/>
      <c r="FP744" s="20"/>
      <c r="FQ744" s="20"/>
      <c r="FR744" s="20"/>
      <c r="FS744" s="20"/>
      <c r="FT744" s="20"/>
      <c r="FU744" s="20"/>
      <c r="FV744" s="20"/>
      <c r="FW744" s="20"/>
      <c r="FX744" s="20"/>
      <c r="FY744" s="20"/>
      <c r="FZ744" s="20"/>
      <c r="GA744" s="20"/>
      <c r="GB744" s="20"/>
      <c r="GC744" s="20"/>
      <c r="GD744" s="20"/>
      <c r="GE744" s="20"/>
      <c r="GF744" s="20"/>
      <c r="GG744" s="20"/>
      <c r="GH744" s="20"/>
      <c r="GI744" s="20"/>
      <c r="GJ744" s="20"/>
      <c r="GK744" s="20"/>
      <c r="GL744" s="20"/>
      <c r="GM744" s="20"/>
      <c r="GN744" s="20"/>
      <c r="GO744" s="20"/>
      <c r="GP744" s="20"/>
      <c r="GQ744" s="20"/>
      <c r="GR744" s="20"/>
      <c r="GS744" s="20"/>
      <c r="GT744" s="20"/>
      <c r="GU744" s="20"/>
      <c r="GV744" s="20"/>
      <c r="GW744" s="20"/>
      <c r="GX744" s="20"/>
      <c r="GY744" s="20"/>
      <c r="GZ744" s="20"/>
      <c r="HA744" s="20"/>
      <c r="HB744" s="20"/>
      <c r="HC744" s="20"/>
      <c r="HD744" s="20"/>
      <c r="HE744" s="20"/>
      <c r="HF744" s="20"/>
      <c r="HG744" s="20"/>
      <c r="HH744" s="20"/>
      <c r="HI744" s="20"/>
      <c r="HJ744" s="20"/>
      <c r="HK744" s="20"/>
      <c r="HL744" s="20"/>
      <c r="HM744" s="20"/>
      <c r="HN744" s="20"/>
      <c r="HO744" s="20"/>
      <c r="HP744" s="20"/>
      <c r="HQ744" s="20"/>
      <c r="HR744" s="20"/>
      <c r="HS744" s="20"/>
      <c r="HT744" s="20"/>
      <c r="HU744" s="20"/>
      <c r="HV744" s="20"/>
      <c r="HW744" s="20"/>
      <c r="HX744" s="20"/>
      <c r="HY744" s="20"/>
      <c r="HZ744" s="20"/>
    </row>
    <row r="745" spans="107:234" s="38" customFormat="1">
      <c r="DC745" s="20"/>
      <c r="DD745" s="20"/>
      <c r="DE745" s="20"/>
      <c r="DF745" s="20"/>
      <c r="DG745" s="20"/>
      <c r="DH745" s="20"/>
      <c r="DI745" s="20"/>
      <c r="DJ745" s="20"/>
      <c r="DK745" s="20"/>
      <c r="DL745" s="20"/>
      <c r="DM745" s="20"/>
      <c r="DN745" s="20"/>
      <c r="DO745" s="20"/>
      <c r="DP745" s="20"/>
      <c r="DQ745" s="20"/>
      <c r="DR745" s="20"/>
      <c r="DS745" s="20"/>
      <c r="DT745" s="20"/>
      <c r="DU745" s="20"/>
      <c r="DV745" s="20"/>
      <c r="DW745" s="20"/>
      <c r="DX745" s="20"/>
      <c r="DY745" s="20"/>
      <c r="DZ745" s="20"/>
      <c r="EA745" s="20"/>
      <c r="EB745" s="20"/>
      <c r="EC745" s="20"/>
      <c r="ED745" s="20"/>
      <c r="EE745" s="20"/>
      <c r="EF745" s="20"/>
      <c r="EG745" s="20"/>
      <c r="EH745" s="20"/>
      <c r="EI745" s="20"/>
      <c r="EJ745" s="20"/>
      <c r="EK745" s="20"/>
      <c r="EL745" s="20"/>
      <c r="EM745" s="20"/>
      <c r="EN745" s="20"/>
      <c r="EO745" s="20"/>
      <c r="EP745" s="20"/>
      <c r="EQ745" s="20"/>
      <c r="ER745" s="20"/>
      <c r="ES745" s="20"/>
      <c r="ET745" s="20"/>
      <c r="EU745" s="20"/>
      <c r="EV745" s="20"/>
      <c r="EW745" s="20"/>
      <c r="EX745" s="20"/>
      <c r="EY745" s="20"/>
      <c r="EZ745" s="20"/>
      <c r="FA745" s="20"/>
      <c r="FB745" s="20"/>
      <c r="FC745" s="20"/>
      <c r="FD745" s="20"/>
      <c r="FE745" s="20"/>
      <c r="FF745" s="20"/>
      <c r="FG745" s="20"/>
      <c r="FH745" s="20"/>
      <c r="FI745" s="20"/>
      <c r="FJ745" s="20"/>
      <c r="FK745" s="20"/>
      <c r="FL745" s="20"/>
      <c r="FM745" s="20"/>
      <c r="FN745" s="20"/>
      <c r="FO745" s="20"/>
      <c r="FP745" s="20"/>
      <c r="FQ745" s="20"/>
      <c r="FR745" s="20"/>
      <c r="FS745" s="20"/>
      <c r="FT745" s="20"/>
      <c r="FU745" s="20"/>
      <c r="FV745" s="20"/>
      <c r="FW745" s="20"/>
      <c r="FX745" s="20"/>
      <c r="FY745" s="20"/>
      <c r="FZ745" s="20"/>
      <c r="GA745" s="20"/>
      <c r="GB745" s="20"/>
      <c r="GC745" s="20"/>
      <c r="GD745" s="20"/>
      <c r="GE745" s="20"/>
      <c r="GF745" s="20"/>
      <c r="GG745" s="20"/>
      <c r="GH745" s="20"/>
      <c r="GI745" s="20"/>
      <c r="GJ745" s="20"/>
      <c r="GK745" s="20"/>
      <c r="GL745" s="20"/>
      <c r="GM745" s="20"/>
      <c r="GN745" s="20"/>
      <c r="GO745" s="20"/>
      <c r="GP745" s="20"/>
      <c r="GQ745" s="20"/>
      <c r="GR745" s="20"/>
      <c r="GS745" s="20"/>
      <c r="GT745" s="20"/>
      <c r="GU745" s="20"/>
      <c r="GV745" s="20"/>
      <c r="GW745" s="20"/>
      <c r="GX745" s="20"/>
      <c r="GY745" s="20"/>
      <c r="GZ745" s="20"/>
      <c r="HA745" s="20"/>
      <c r="HB745" s="20"/>
      <c r="HC745" s="20"/>
      <c r="HD745" s="20"/>
      <c r="HE745" s="20"/>
      <c r="HF745" s="20"/>
      <c r="HG745" s="20"/>
      <c r="HH745" s="20"/>
      <c r="HI745" s="20"/>
      <c r="HJ745" s="20"/>
      <c r="HK745" s="20"/>
      <c r="HL745" s="20"/>
      <c r="HM745" s="20"/>
      <c r="HN745" s="20"/>
      <c r="HO745" s="20"/>
      <c r="HP745" s="20"/>
      <c r="HQ745" s="20"/>
      <c r="HR745" s="20"/>
      <c r="HS745" s="20"/>
      <c r="HT745" s="20"/>
      <c r="HU745" s="20"/>
      <c r="HV745" s="20"/>
      <c r="HW745" s="20"/>
      <c r="HX745" s="20"/>
      <c r="HY745" s="20"/>
      <c r="HZ745" s="20"/>
    </row>
    <row r="746" spans="107:234" s="38" customFormat="1">
      <c r="DC746" s="20"/>
      <c r="DD746" s="20"/>
      <c r="DE746" s="20"/>
      <c r="DF746" s="20"/>
      <c r="DG746" s="20"/>
      <c r="DH746" s="20"/>
      <c r="DI746" s="20"/>
      <c r="DJ746" s="20"/>
      <c r="DK746" s="20"/>
      <c r="DL746" s="20"/>
      <c r="DM746" s="20"/>
      <c r="DN746" s="20"/>
      <c r="DO746" s="20"/>
      <c r="DP746" s="20"/>
      <c r="DQ746" s="20"/>
      <c r="DR746" s="20"/>
      <c r="DS746" s="20"/>
      <c r="DT746" s="20"/>
      <c r="DU746" s="20"/>
      <c r="DV746" s="20"/>
      <c r="DW746" s="20"/>
      <c r="DX746" s="20"/>
      <c r="DY746" s="20"/>
      <c r="DZ746" s="20"/>
      <c r="EA746" s="20"/>
      <c r="EB746" s="20"/>
      <c r="EC746" s="20"/>
      <c r="ED746" s="20"/>
      <c r="EE746" s="20"/>
      <c r="EF746" s="20"/>
      <c r="EG746" s="20"/>
      <c r="EH746" s="20"/>
      <c r="EI746" s="20"/>
      <c r="EJ746" s="20"/>
      <c r="EK746" s="20"/>
      <c r="EL746" s="20"/>
      <c r="EM746" s="20"/>
      <c r="EN746" s="20"/>
      <c r="EO746" s="20"/>
      <c r="EP746" s="20"/>
      <c r="EQ746" s="20"/>
      <c r="ER746" s="20"/>
      <c r="ES746" s="20"/>
      <c r="ET746" s="20"/>
      <c r="EU746" s="20"/>
      <c r="EV746" s="20"/>
      <c r="EW746" s="20"/>
      <c r="EX746" s="20"/>
      <c r="EY746" s="20"/>
      <c r="EZ746" s="20"/>
      <c r="FA746" s="20"/>
      <c r="FB746" s="20"/>
      <c r="FC746" s="20"/>
      <c r="FD746" s="20"/>
      <c r="FE746" s="20"/>
      <c r="FF746" s="20"/>
      <c r="FG746" s="20"/>
      <c r="FH746" s="20"/>
      <c r="FI746" s="20"/>
      <c r="FJ746" s="20"/>
      <c r="FK746" s="20"/>
      <c r="FL746" s="20"/>
      <c r="FM746" s="20"/>
      <c r="FN746" s="20"/>
      <c r="FO746" s="20"/>
      <c r="FP746" s="20"/>
      <c r="FQ746" s="20"/>
      <c r="FR746" s="20"/>
      <c r="FS746" s="20"/>
      <c r="FT746" s="20"/>
      <c r="FU746" s="20"/>
      <c r="FV746" s="20"/>
      <c r="FW746" s="20"/>
      <c r="FX746" s="20"/>
      <c r="FY746" s="20"/>
      <c r="FZ746" s="20"/>
      <c r="GA746" s="20"/>
      <c r="GB746" s="20"/>
      <c r="GC746" s="20"/>
      <c r="GD746" s="20"/>
      <c r="GE746" s="20"/>
      <c r="GF746" s="20"/>
      <c r="GG746" s="20"/>
      <c r="GH746" s="20"/>
      <c r="GI746" s="20"/>
      <c r="GJ746" s="20"/>
      <c r="GK746" s="20"/>
      <c r="GL746" s="20"/>
      <c r="GM746" s="20"/>
      <c r="GN746" s="20"/>
      <c r="GO746" s="20"/>
      <c r="GP746" s="20"/>
      <c r="GQ746" s="20"/>
      <c r="GR746" s="20"/>
      <c r="GS746" s="20"/>
      <c r="GT746" s="20"/>
      <c r="GU746" s="20"/>
      <c r="GV746" s="20"/>
      <c r="GW746" s="20"/>
      <c r="GX746" s="20"/>
      <c r="GY746" s="20"/>
      <c r="GZ746" s="20"/>
      <c r="HA746" s="20"/>
      <c r="HB746" s="20"/>
      <c r="HC746" s="20"/>
      <c r="HD746" s="20"/>
      <c r="HE746" s="20"/>
      <c r="HF746" s="20"/>
      <c r="HG746" s="20"/>
      <c r="HH746" s="20"/>
      <c r="HI746" s="20"/>
      <c r="HJ746" s="20"/>
      <c r="HK746" s="20"/>
      <c r="HL746" s="20"/>
      <c r="HM746" s="20"/>
      <c r="HN746" s="20"/>
      <c r="HO746" s="20"/>
      <c r="HP746" s="20"/>
      <c r="HQ746" s="20"/>
      <c r="HR746" s="20"/>
      <c r="HS746" s="20"/>
      <c r="HT746" s="20"/>
      <c r="HU746" s="20"/>
      <c r="HV746" s="20"/>
      <c r="HW746" s="20"/>
      <c r="HX746" s="20"/>
      <c r="HY746" s="20"/>
      <c r="HZ746" s="20"/>
    </row>
    <row r="747" spans="107:234" s="38" customFormat="1">
      <c r="DC747" s="20"/>
      <c r="DD747" s="20"/>
      <c r="DE747" s="20"/>
      <c r="DF747" s="20"/>
      <c r="DG747" s="20"/>
      <c r="DH747" s="20"/>
      <c r="DI747" s="20"/>
      <c r="DJ747" s="20"/>
      <c r="DK747" s="20"/>
      <c r="DL747" s="20"/>
      <c r="DM747" s="20"/>
      <c r="DN747" s="20"/>
      <c r="DO747" s="20"/>
      <c r="DP747" s="20"/>
      <c r="DQ747" s="20"/>
      <c r="DR747" s="20"/>
      <c r="DS747" s="20"/>
      <c r="DT747" s="20"/>
      <c r="DU747" s="20"/>
      <c r="DV747" s="20"/>
      <c r="DW747" s="20"/>
      <c r="DX747" s="20"/>
      <c r="DY747" s="20"/>
      <c r="DZ747" s="20"/>
      <c r="EA747" s="20"/>
      <c r="EB747" s="20"/>
      <c r="EC747" s="20"/>
      <c r="ED747" s="20"/>
      <c r="EE747" s="20"/>
      <c r="EF747" s="20"/>
      <c r="EG747" s="20"/>
      <c r="EH747" s="20"/>
      <c r="EI747" s="20"/>
      <c r="EJ747" s="20"/>
      <c r="EK747" s="20"/>
      <c r="EL747" s="20"/>
      <c r="EM747" s="20"/>
      <c r="EN747" s="20"/>
      <c r="EO747" s="20"/>
      <c r="EP747" s="20"/>
      <c r="EQ747" s="20"/>
      <c r="ER747" s="20"/>
      <c r="ES747" s="20"/>
      <c r="ET747" s="20"/>
      <c r="EU747" s="20"/>
      <c r="EV747" s="20"/>
      <c r="EW747" s="20"/>
      <c r="EX747" s="20"/>
      <c r="EY747" s="20"/>
      <c r="EZ747" s="20"/>
      <c r="FA747" s="20"/>
      <c r="FB747" s="20"/>
      <c r="FC747" s="20"/>
      <c r="FD747" s="20"/>
      <c r="FE747" s="20"/>
      <c r="FF747" s="20"/>
      <c r="FG747" s="20"/>
      <c r="FH747" s="20"/>
      <c r="FI747" s="20"/>
      <c r="FJ747" s="20"/>
      <c r="FK747" s="20"/>
      <c r="FL747" s="20"/>
      <c r="FM747" s="20"/>
      <c r="FN747" s="20"/>
      <c r="FO747" s="20"/>
      <c r="FP747" s="20"/>
      <c r="FQ747" s="20"/>
      <c r="FR747" s="20"/>
      <c r="FS747" s="20"/>
      <c r="FT747" s="20"/>
      <c r="FU747" s="20"/>
      <c r="FV747" s="20"/>
      <c r="FW747" s="20"/>
      <c r="FX747" s="20"/>
      <c r="FY747" s="20"/>
      <c r="FZ747" s="20"/>
      <c r="GA747" s="20"/>
      <c r="GB747" s="20"/>
      <c r="GC747" s="20"/>
      <c r="GD747" s="20"/>
      <c r="GE747" s="20"/>
      <c r="GF747" s="20"/>
      <c r="GG747" s="20"/>
      <c r="GH747" s="20"/>
      <c r="GI747" s="20"/>
      <c r="GJ747" s="20"/>
      <c r="GK747" s="20"/>
      <c r="GL747" s="20"/>
      <c r="GM747" s="20"/>
      <c r="GN747" s="20"/>
      <c r="GO747" s="20"/>
      <c r="GP747" s="20"/>
      <c r="GQ747" s="20"/>
      <c r="GR747" s="20"/>
      <c r="GS747" s="20"/>
      <c r="GT747" s="20"/>
      <c r="GU747" s="20"/>
      <c r="GV747" s="20"/>
      <c r="GW747" s="20"/>
      <c r="GX747" s="20"/>
      <c r="GY747" s="20"/>
      <c r="GZ747" s="20"/>
      <c r="HA747" s="20"/>
      <c r="HB747" s="20"/>
      <c r="HC747" s="20"/>
      <c r="HD747" s="20"/>
      <c r="HE747" s="20"/>
      <c r="HF747" s="20"/>
      <c r="HG747" s="20"/>
      <c r="HH747" s="20"/>
      <c r="HI747" s="20"/>
      <c r="HJ747" s="20"/>
      <c r="HK747" s="20"/>
      <c r="HL747" s="20"/>
      <c r="HM747" s="20"/>
      <c r="HN747" s="20"/>
      <c r="HO747" s="20"/>
      <c r="HP747" s="20"/>
      <c r="HQ747" s="20"/>
      <c r="HR747" s="20"/>
      <c r="HS747" s="20"/>
      <c r="HT747" s="20"/>
      <c r="HU747" s="20"/>
      <c r="HV747" s="20"/>
      <c r="HW747" s="20"/>
      <c r="HX747" s="20"/>
      <c r="HY747" s="20"/>
      <c r="HZ747" s="20"/>
    </row>
    <row r="748" spans="107:234" s="38" customFormat="1">
      <c r="DC748" s="20"/>
      <c r="DD748" s="20"/>
      <c r="DE748" s="20"/>
      <c r="DF748" s="20"/>
      <c r="DG748" s="20"/>
      <c r="DH748" s="20"/>
      <c r="DI748" s="20"/>
      <c r="DJ748" s="20"/>
      <c r="DK748" s="20"/>
      <c r="DL748" s="20"/>
      <c r="DM748" s="20"/>
      <c r="DN748" s="20"/>
      <c r="DO748" s="20"/>
      <c r="DP748" s="20"/>
      <c r="DQ748" s="20"/>
      <c r="DR748" s="20"/>
      <c r="DS748" s="20"/>
      <c r="DT748" s="20"/>
      <c r="DU748" s="20"/>
      <c r="DV748" s="20"/>
      <c r="DW748" s="20"/>
      <c r="DX748" s="20"/>
      <c r="DY748" s="20"/>
      <c r="DZ748" s="20"/>
      <c r="EA748" s="20"/>
      <c r="EB748" s="20"/>
      <c r="EC748" s="20"/>
      <c r="ED748" s="20"/>
      <c r="EE748" s="20"/>
      <c r="EF748" s="20"/>
      <c r="EG748" s="20"/>
      <c r="EH748" s="20"/>
      <c r="EI748" s="20"/>
      <c r="EJ748" s="20"/>
      <c r="EK748" s="20"/>
      <c r="EL748" s="20"/>
      <c r="EM748" s="20"/>
      <c r="EN748" s="20"/>
      <c r="EO748" s="20"/>
      <c r="EP748" s="20"/>
      <c r="EQ748" s="20"/>
      <c r="ER748" s="20"/>
      <c r="ES748" s="20"/>
      <c r="ET748" s="20"/>
      <c r="EU748" s="20"/>
      <c r="EV748" s="20"/>
      <c r="EW748" s="20"/>
      <c r="EX748" s="20"/>
      <c r="EY748" s="20"/>
      <c r="EZ748" s="20"/>
      <c r="FA748" s="20"/>
      <c r="FB748" s="20"/>
      <c r="FC748" s="20"/>
      <c r="FD748" s="20"/>
      <c r="FE748" s="20"/>
      <c r="FF748" s="20"/>
      <c r="FG748" s="20"/>
      <c r="FH748" s="20"/>
      <c r="FI748" s="20"/>
      <c r="FJ748" s="20"/>
      <c r="FK748" s="20"/>
      <c r="FL748" s="20"/>
      <c r="FM748" s="20"/>
      <c r="FN748" s="20"/>
      <c r="FO748" s="20"/>
      <c r="FP748" s="20"/>
      <c r="FQ748" s="20"/>
      <c r="FR748" s="20"/>
      <c r="FS748" s="20"/>
      <c r="FT748" s="20"/>
      <c r="FU748" s="20"/>
      <c r="FV748" s="20"/>
      <c r="FW748" s="20"/>
      <c r="FX748" s="20"/>
      <c r="FY748" s="20"/>
      <c r="FZ748" s="20"/>
      <c r="GA748" s="20"/>
      <c r="GB748" s="20"/>
      <c r="GC748" s="20"/>
      <c r="GD748" s="20"/>
      <c r="GE748" s="20"/>
      <c r="GF748" s="20"/>
      <c r="GG748" s="20"/>
      <c r="GH748" s="20"/>
      <c r="GI748" s="20"/>
      <c r="GJ748" s="20"/>
      <c r="GK748" s="20"/>
      <c r="GL748" s="20"/>
      <c r="GM748" s="20"/>
      <c r="GN748" s="20"/>
      <c r="GO748" s="20"/>
      <c r="GP748" s="20"/>
      <c r="GQ748" s="20"/>
      <c r="GR748" s="20"/>
      <c r="GS748" s="20"/>
      <c r="GT748" s="20"/>
      <c r="GU748" s="20"/>
      <c r="GV748" s="20"/>
      <c r="GW748" s="20"/>
      <c r="GX748" s="20"/>
      <c r="GY748" s="20"/>
      <c r="GZ748" s="20"/>
      <c r="HA748" s="20"/>
      <c r="HB748" s="20"/>
      <c r="HC748" s="20"/>
      <c r="HD748" s="20"/>
      <c r="HE748" s="20"/>
      <c r="HF748" s="20"/>
      <c r="HG748" s="20"/>
      <c r="HH748" s="20"/>
      <c r="HI748" s="20"/>
      <c r="HJ748" s="20"/>
      <c r="HK748" s="20"/>
      <c r="HL748" s="20"/>
      <c r="HM748" s="20"/>
      <c r="HN748" s="20"/>
      <c r="HO748" s="20"/>
      <c r="HP748" s="20"/>
      <c r="HQ748" s="20"/>
      <c r="HR748" s="20"/>
      <c r="HS748" s="20"/>
      <c r="HT748" s="20"/>
      <c r="HU748" s="20"/>
      <c r="HV748" s="20"/>
      <c r="HW748" s="20"/>
      <c r="HX748" s="20"/>
      <c r="HY748" s="20"/>
      <c r="HZ748" s="20"/>
    </row>
    <row r="749" spans="107:234" s="38" customFormat="1">
      <c r="DC749" s="20"/>
      <c r="DD749" s="20"/>
      <c r="DE749" s="20"/>
      <c r="DF749" s="20"/>
      <c r="DG749" s="20"/>
      <c r="DH749" s="20"/>
      <c r="DI749" s="20"/>
      <c r="DJ749" s="20"/>
      <c r="DK749" s="20"/>
      <c r="DL749" s="20"/>
      <c r="DM749" s="20"/>
      <c r="DN749" s="20"/>
      <c r="DO749" s="20"/>
      <c r="DP749" s="20"/>
      <c r="DQ749" s="20"/>
      <c r="DR749" s="20"/>
      <c r="DS749" s="20"/>
      <c r="DT749" s="20"/>
      <c r="DU749" s="20"/>
      <c r="DV749" s="20"/>
      <c r="DW749" s="20"/>
      <c r="DX749" s="20"/>
      <c r="DY749" s="20"/>
      <c r="DZ749" s="20"/>
      <c r="EA749" s="20"/>
      <c r="EB749" s="20"/>
      <c r="EC749" s="20"/>
      <c r="ED749" s="20"/>
      <c r="EE749" s="20"/>
      <c r="EF749" s="20"/>
      <c r="EG749" s="20"/>
      <c r="EH749" s="20"/>
      <c r="EI749" s="20"/>
      <c r="EJ749" s="20"/>
      <c r="EK749" s="20"/>
      <c r="EL749" s="20"/>
      <c r="EM749" s="20"/>
      <c r="EN749" s="20"/>
      <c r="EO749" s="20"/>
      <c r="EP749" s="20"/>
      <c r="EQ749" s="20"/>
      <c r="ER749" s="20"/>
      <c r="ES749" s="20"/>
      <c r="ET749" s="20"/>
      <c r="EU749" s="20"/>
      <c r="EV749" s="20"/>
      <c r="EW749" s="20"/>
      <c r="EX749" s="20"/>
      <c r="EY749" s="20"/>
      <c r="EZ749" s="20"/>
      <c r="FA749" s="20"/>
      <c r="FB749" s="20"/>
      <c r="FC749" s="20"/>
      <c r="FD749" s="20"/>
      <c r="FE749" s="20"/>
      <c r="FF749" s="20"/>
      <c r="FG749" s="20"/>
      <c r="FH749" s="20"/>
      <c r="FI749" s="20"/>
      <c r="FJ749" s="20"/>
      <c r="FK749" s="20"/>
      <c r="FL749" s="20"/>
      <c r="FM749" s="20"/>
      <c r="FN749" s="20"/>
      <c r="FO749" s="20"/>
      <c r="FP749" s="20"/>
      <c r="FQ749" s="20"/>
      <c r="FR749" s="20"/>
      <c r="FS749" s="20"/>
      <c r="FT749" s="20"/>
      <c r="FU749" s="20"/>
      <c r="FV749" s="20"/>
      <c r="FW749" s="20"/>
      <c r="FX749" s="20"/>
      <c r="FY749" s="20"/>
      <c r="FZ749" s="20"/>
      <c r="GA749" s="20"/>
      <c r="GB749" s="20"/>
      <c r="GC749" s="20"/>
      <c r="GD749" s="20"/>
      <c r="GE749" s="20"/>
      <c r="GF749" s="20"/>
      <c r="GG749" s="20"/>
      <c r="GH749" s="20"/>
      <c r="GI749" s="20"/>
      <c r="GJ749" s="20"/>
      <c r="GK749" s="20"/>
      <c r="GL749" s="20"/>
      <c r="GM749" s="20"/>
      <c r="GN749" s="20"/>
      <c r="GO749" s="20"/>
      <c r="GP749" s="20"/>
      <c r="GQ749" s="20"/>
      <c r="GR749" s="20"/>
      <c r="GS749" s="20"/>
      <c r="GT749" s="20"/>
      <c r="GU749" s="20"/>
      <c r="GV749" s="20"/>
      <c r="GW749" s="20"/>
      <c r="GX749" s="20"/>
      <c r="GY749" s="20"/>
      <c r="GZ749" s="20"/>
      <c r="HA749" s="20"/>
      <c r="HB749" s="20"/>
      <c r="HC749" s="20"/>
      <c r="HD749" s="20"/>
      <c r="HE749" s="20"/>
      <c r="HF749" s="20"/>
      <c r="HG749" s="20"/>
      <c r="HH749" s="20"/>
      <c r="HI749" s="20"/>
      <c r="HJ749" s="20"/>
      <c r="HK749" s="20"/>
      <c r="HL749" s="20"/>
      <c r="HM749" s="20"/>
      <c r="HN749" s="20"/>
      <c r="HO749" s="20"/>
      <c r="HP749" s="20"/>
      <c r="HQ749" s="20"/>
      <c r="HR749" s="20"/>
      <c r="HS749" s="20"/>
      <c r="HT749" s="20"/>
      <c r="HU749" s="20"/>
      <c r="HV749" s="20"/>
      <c r="HW749" s="20"/>
      <c r="HX749" s="20"/>
      <c r="HY749" s="20"/>
      <c r="HZ749" s="20"/>
    </row>
    <row r="750" spans="107:234" s="38" customFormat="1">
      <c r="DC750" s="20"/>
      <c r="DD750" s="20"/>
      <c r="DE750" s="20"/>
      <c r="DF750" s="20"/>
      <c r="DG750" s="20"/>
      <c r="DH750" s="20"/>
      <c r="DI750" s="20"/>
      <c r="DJ750" s="20"/>
      <c r="DK750" s="20"/>
      <c r="DL750" s="20"/>
      <c r="DM750" s="20"/>
      <c r="DN750" s="20"/>
      <c r="DO750" s="20"/>
      <c r="DP750" s="20"/>
      <c r="DQ750" s="20"/>
      <c r="DR750" s="20"/>
      <c r="DS750" s="20"/>
      <c r="DT750" s="20"/>
      <c r="DU750" s="20"/>
      <c r="DV750" s="20"/>
      <c r="DW750" s="20"/>
      <c r="DX750" s="20"/>
      <c r="DY750" s="20"/>
      <c r="DZ750" s="20"/>
      <c r="EA750" s="20"/>
      <c r="EB750" s="20"/>
      <c r="EC750" s="20"/>
      <c r="ED750" s="20"/>
      <c r="EE750" s="20"/>
      <c r="EF750" s="20"/>
      <c r="EG750" s="20"/>
      <c r="EH750" s="20"/>
      <c r="EI750" s="20"/>
      <c r="EJ750" s="20"/>
      <c r="EK750" s="20"/>
      <c r="EL750" s="20"/>
      <c r="EM750" s="20"/>
      <c r="EN750" s="20"/>
      <c r="EO750" s="20"/>
      <c r="EP750" s="20"/>
      <c r="EQ750" s="20"/>
      <c r="ER750" s="20"/>
      <c r="ES750" s="20"/>
      <c r="ET750" s="20"/>
      <c r="EU750" s="20"/>
      <c r="EV750" s="20"/>
      <c r="EW750" s="20"/>
      <c r="EX750" s="20"/>
      <c r="EY750" s="20"/>
      <c r="EZ750" s="20"/>
      <c r="FA750" s="20"/>
      <c r="FB750" s="20"/>
      <c r="FC750" s="20"/>
      <c r="FD750" s="20"/>
      <c r="FE750" s="20"/>
      <c r="FF750" s="20"/>
      <c r="FG750" s="20"/>
      <c r="FH750" s="20"/>
      <c r="FI750" s="20"/>
      <c r="FJ750" s="20"/>
      <c r="FK750" s="20"/>
      <c r="FL750" s="20"/>
      <c r="FM750" s="20"/>
      <c r="FN750" s="20"/>
      <c r="FO750" s="20"/>
      <c r="FP750" s="20"/>
      <c r="FQ750" s="20"/>
      <c r="FR750" s="20"/>
      <c r="FS750" s="20"/>
      <c r="FT750" s="20"/>
      <c r="FU750" s="20"/>
      <c r="FV750" s="20"/>
      <c r="FW750" s="20"/>
      <c r="FX750" s="20"/>
      <c r="FY750" s="20"/>
      <c r="FZ750" s="20"/>
      <c r="GA750" s="20"/>
      <c r="GB750" s="20"/>
      <c r="GC750" s="20"/>
      <c r="GD750" s="20"/>
      <c r="GE750" s="20"/>
      <c r="GF750" s="20"/>
      <c r="GG750" s="20"/>
      <c r="GH750" s="20"/>
      <c r="GI750" s="20"/>
      <c r="GJ750" s="20"/>
      <c r="GK750" s="20"/>
      <c r="GL750" s="20"/>
      <c r="GM750" s="20"/>
      <c r="GN750" s="20"/>
      <c r="GO750" s="20"/>
      <c r="GP750" s="20"/>
      <c r="GQ750" s="20"/>
      <c r="GR750" s="20"/>
      <c r="GS750" s="20"/>
      <c r="GT750" s="20"/>
      <c r="GU750" s="20"/>
      <c r="GV750" s="20"/>
      <c r="GW750" s="20"/>
      <c r="GX750" s="20"/>
      <c r="GY750" s="20"/>
      <c r="GZ750" s="20"/>
      <c r="HA750" s="20"/>
      <c r="HB750" s="20"/>
      <c r="HC750" s="20"/>
      <c r="HD750" s="20"/>
      <c r="HE750" s="20"/>
      <c r="HF750" s="20"/>
      <c r="HG750" s="20"/>
      <c r="HH750" s="20"/>
      <c r="HI750" s="20"/>
      <c r="HJ750" s="20"/>
      <c r="HK750" s="20"/>
      <c r="HL750" s="20"/>
      <c r="HM750" s="20"/>
      <c r="HN750" s="20"/>
      <c r="HO750" s="20"/>
      <c r="HP750" s="20"/>
      <c r="HQ750" s="20"/>
      <c r="HR750" s="20"/>
      <c r="HS750" s="20"/>
      <c r="HT750" s="20"/>
      <c r="HU750" s="20"/>
      <c r="HV750" s="20"/>
      <c r="HW750" s="20"/>
      <c r="HX750" s="20"/>
      <c r="HY750" s="20"/>
      <c r="HZ750" s="20"/>
    </row>
    <row r="751" spans="107:234" s="38" customFormat="1">
      <c r="DC751" s="20"/>
      <c r="DD751" s="20"/>
      <c r="DE751" s="20"/>
      <c r="DF751" s="20"/>
      <c r="DG751" s="20"/>
      <c r="DH751" s="20"/>
      <c r="DI751" s="20"/>
      <c r="DJ751" s="20"/>
      <c r="DK751" s="20"/>
      <c r="DL751" s="20"/>
      <c r="DM751" s="20"/>
      <c r="DN751" s="20"/>
      <c r="DO751" s="20"/>
      <c r="DP751" s="20"/>
      <c r="DQ751" s="20"/>
      <c r="DR751" s="20"/>
      <c r="DS751" s="20"/>
      <c r="DT751" s="20"/>
      <c r="DU751" s="20"/>
      <c r="DV751" s="20"/>
      <c r="DW751" s="20"/>
      <c r="DX751" s="20"/>
      <c r="DY751" s="20"/>
      <c r="DZ751" s="20"/>
      <c r="EA751" s="20"/>
      <c r="EB751" s="20"/>
      <c r="EC751" s="20"/>
      <c r="ED751" s="20"/>
      <c r="EE751" s="20"/>
      <c r="EF751" s="20"/>
      <c r="EG751" s="20"/>
      <c r="EH751" s="20"/>
      <c r="EI751" s="20"/>
      <c r="EJ751" s="20"/>
      <c r="EK751" s="20"/>
      <c r="EL751" s="20"/>
      <c r="EM751" s="20"/>
      <c r="EN751" s="20"/>
      <c r="EO751" s="20"/>
      <c r="EP751" s="20"/>
      <c r="EQ751" s="20"/>
      <c r="ER751" s="20"/>
      <c r="ES751" s="20"/>
      <c r="ET751" s="20"/>
      <c r="EU751" s="20"/>
      <c r="EV751" s="20"/>
      <c r="EW751" s="20"/>
      <c r="EX751" s="20"/>
      <c r="EY751" s="20"/>
      <c r="EZ751" s="20"/>
      <c r="FA751" s="20"/>
      <c r="FB751" s="20"/>
      <c r="FC751" s="20"/>
      <c r="FD751" s="20"/>
      <c r="FE751" s="20"/>
      <c r="FF751" s="20"/>
      <c r="FG751" s="20"/>
      <c r="FH751" s="20"/>
      <c r="FI751" s="20"/>
      <c r="FJ751" s="20"/>
      <c r="FK751" s="20"/>
      <c r="FL751" s="20"/>
      <c r="FM751" s="20"/>
      <c r="FN751" s="20"/>
      <c r="FO751" s="20"/>
      <c r="FP751" s="20"/>
      <c r="FQ751" s="20"/>
      <c r="FR751" s="20"/>
      <c r="FS751" s="20"/>
      <c r="FT751" s="20"/>
      <c r="FU751" s="20"/>
      <c r="FV751" s="20"/>
      <c r="FW751" s="20"/>
      <c r="FX751" s="20"/>
      <c r="FY751" s="20"/>
      <c r="FZ751" s="20"/>
      <c r="GA751" s="20"/>
      <c r="GB751" s="20"/>
      <c r="GC751" s="20"/>
      <c r="GD751" s="20"/>
      <c r="GE751" s="20"/>
      <c r="GF751" s="20"/>
      <c r="GG751" s="20"/>
      <c r="GH751" s="20"/>
      <c r="GI751" s="20"/>
      <c r="GJ751" s="20"/>
      <c r="GK751" s="20"/>
      <c r="GL751" s="20"/>
      <c r="GM751" s="20"/>
      <c r="GN751" s="20"/>
      <c r="GO751" s="20"/>
      <c r="GP751" s="20"/>
      <c r="GQ751" s="20"/>
      <c r="GR751" s="20"/>
      <c r="GS751" s="20"/>
      <c r="GT751" s="20"/>
      <c r="GU751" s="20"/>
      <c r="GV751" s="20"/>
      <c r="GW751" s="20"/>
      <c r="GX751" s="20"/>
      <c r="GY751" s="20"/>
      <c r="GZ751" s="20"/>
      <c r="HA751" s="20"/>
      <c r="HB751" s="20"/>
      <c r="HC751" s="20"/>
      <c r="HD751" s="20"/>
      <c r="HE751" s="20"/>
      <c r="HF751" s="20"/>
      <c r="HG751" s="20"/>
      <c r="HH751" s="20"/>
      <c r="HI751" s="20"/>
      <c r="HJ751" s="20"/>
      <c r="HK751" s="20"/>
      <c r="HL751" s="20"/>
      <c r="HM751" s="20"/>
      <c r="HN751" s="20"/>
      <c r="HO751" s="20"/>
      <c r="HP751" s="20"/>
      <c r="HQ751" s="20"/>
      <c r="HR751" s="20"/>
      <c r="HS751" s="20"/>
      <c r="HT751" s="20"/>
      <c r="HU751" s="20"/>
      <c r="HV751" s="20"/>
      <c r="HW751" s="20"/>
      <c r="HX751" s="20"/>
      <c r="HY751" s="20"/>
      <c r="HZ751" s="20"/>
    </row>
    <row r="752" spans="107:234" s="38" customFormat="1">
      <c r="DC752" s="20"/>
      <c r="DD752" s="20"/>
      <c r="DE752" s="20"/>
      <c r="DF752" s="20"/>
      <c r="DG752" s="20"/>
      <c r="DH752" s="20"/>
      <c r="DI752" s="20"/>
      <c r="DJ752" s="20"/>
      <c r="DK752" s="20"/>
      <c r="DL752" s="20"/>
      <c r="DM752" s="20"/>
      <c r="DN752" s="20"/>
      <c r="DO752" s="20"/>
      <c r="DP752" s="20"/>
      <c r="DQ752" s="20"/>
      <c r="DR752" s="20"/>
      <c r="DS752" s="20"/>
      <c r="DT752" s="20"/>
      <c r="DU752" s="20"/>
      <c r="DV752" s="20"/>
      <c r="DW752" s="20"/>
      <c r="DX752" s="20"/>
      <c r="DY752" s="20"/>
      <c r="DZ752" s="20"/>
      <c r="EA752" s="20"/>
      <c r="EB752" s="20"/>
      <c r="EC752" s="20"/>
      <c r="ED752" s="20"/>
      <c r="EE752" s="20"/>
      <c r="EF752" s="20"/>
      <c r="EG752" s="20"/>
      <c r="EH752" s="20"/>
      <c r="EI752" s="20"/>
      <c r="EJ752" s="20"/>
      <c r="EK752" s="20"/>
      <c r="EL752" s="20"/>
      <c r="EM752" s="20"/>
      <c r="EN752" s="20"/>
      <c r="EO752" s="20"/>
      <c r="EP752" s="20"/>
      <c r="EQ752" s="20"/>
      <c r="ER752" s="20"/>
      <c r="ES752" s="20"/>
      <c r="ET752" s="20"/>
      <c r="EU752" s="20"/>
      <c r="EV752" s="20"/>
      <c r="EW752" s="20"/>
      <c r="EX752" s="20"/>
      <c r="EY752" s="20"/>
      <c r="EZ752" s="20"/>
      <c r="FA752" s="20"/>
      <c r="FB752" s="20"/>
      <c r="FC752" s="20"/>
      <c r="FD752" s="20"/>
      <c r="FE752" s="20"/>
      <c r="FF752" s="20"/>
      <c r="FG752" s="20"/>
      <c r="FH752" s="20"/>
      <c r="FI752" s="20"/>
      <c r="FJ752" s="20"/>
      <c r="FK752" s="20"/>
      <c r="FL752" s="20"/>
      <c r="FM752" s="20"/>
      <c r="FN752" s="20"/>
      <c r="FO752" s="20"/>
      <c r="FP752" s="20"/>
      <c r="FQ752" s="20"/>
      <c r="FR752" s="20"/>
      <c r="FS752" s="20"/>
      <c r="FT752" s="20"/>
      <c r="FU752" s="20"/>
      <c r="FV752" s="20"/>
      <c r="FW752" s="20"/>
      <c r="FX752" s="20"/>
      <c r="FY752" s="20"/>
      <c r="FZ752" s="20"/>
      <c r="GA752" s="20"/>
      <c r="GB752" s="20"/>
      <c r="GC752" s="20"/>
      <c r="GD752" s="20"/>
      <c r="GE752" s="20"/>
      <c r="GF752" s="20"/>
      <c r="GG752" s="20"/>
      <c r="GH752" s="20"/>
      <c r="GI752" s="20"/>
      <c r="GJ752" s="20"/>
      <c r="GK752" s="20"/>
      <c r="GL752" s="20"/>
      <c r="GM752" s="20"/>
      <c r="GN752" s="20"/>
      <c r="GO752" s="20"/>
      <c r="GP752" s="20"/>
      <c r="GQ752" s="20"/>
      <c r="GR752" s="20"/>
      <c r="GS752" s="20"/>
      <c r="GT752" s="20"/>
      <c r="GU752" s="20"/>
      <c r="GV752" s="20"/>
      <c r="GW752" s="20"/>
      <c r="GX752" s="20"/>
      <c r="GY752" s="20"/>
      <c r="GZ752" s="20"/>
      <c r="HA752" s="20"/>
      <c r="HB752" s="20"/>
      <c r="HC752" s="20"/>
      <c r="HD752" s="20"/>
      <c r="HE752" s="20"/>
      <c r="HF752" s="20"/>
      <c r="HG752" s="20"/>
      <c r="HH752" s="20"/>
      <c r="HI752" s="20"/>
      <c r="HJ752" s="20"/>
      <c r="HK752" s="20"/>
      <c r="HL752" s="20"/>
      <c r="HM752" s="20"/>
      <c r="HN752" s="20"/>
      <c r="HO752" s="20"/>
      <c r="HP752" s="20"/>
      <c r="HQ752" s="20"/>
      <c r="HR752" s="20"/>
      <c r="HS752" s="20"/>
      <c r="HT752" s="20"/>
      <c r="HU752" s="20"/>
      <c r="HV752" s="20"/>
      <c r="HW752" s="20"/>
      <c r="HX752" s="20"/>
      <c r="HY752" s="20"/>
      <c r="HZ752" s="20"/>
    </row>
    <row r="753" spans="107:234" s="38" customFormat="1">
      <c r="DC753" s="20"/>
      <c r="DD753" s="20"/>
      <c r="DE753" s="20"/>
      <c r="DF753" s="20"/>
      <c r="DG753" s="20"/>
      <c r="DH753" s="20"/>
      <c r="DI753" s="20"/>
      <c r="DJ753" s="20"/>
      <c r="DK753" s="20"/>
      <c r="DL753" s="20"/>
      <c r="DM753" s="20"/>
      <c r="DN753" s="20"/>
      <c r="DO753" s="20"/>
      <c r="DP753" s="20"/>
      <c r="DQ753" s="20"/>
      <c r="DR753" s="20"/>
      <c r="DS753" s="20"/>
      <c r="DT753" s="20"/>
      <c r="DU753" s="20"/>
      <c r="DV753" s="20"/>
      <c r="DW753" s="20"/>
      <c r="DX753" s="20"/>
      <c r="DY753" s="20"/>
      <c r="DZ753" s="20"/>
      <c r="EA753" s="20"/>
      <c r="EB753" s="20"/>
      <c r="EC753" s="20"/>
      <c r="ED753" s="20"/>
      <c r="EE753" s="20"/>
      <c r="EF753" s="20"/>
      <c r="EG753" s="20"/>
      <c r="EH753" s="20"/>
      <c r="EI753" s="20"/>
      <c r="EJ753" s="20"/>
      <c r="EK753" s="20"/>
      <c r="EL753" s="20"/>
      <c r="EM753" s="20"/>
      <c r="EN753" s="20"/>
      <c r="EO753" s="20"/>
      <c r="EP753" s="20"/>
      <c r="EQ753" s="20"/>
      <c r="ER753" s="20"/>
      <c r="ES753" s="20"/>
      <c r="ET753" s="20"/>
      <c r="EU753" s="20"/>
      <c r="EV753" s="20"/>
      <c r="EW753" s="20"/>
      <c r="EX753" s="20"/>
      <c r="EY753" s="20"/>
      <c r="EZ753" s="20"/>
      <c r="FA753" s="20"/>
      <c r="FB753" s="20"/>
      <c r="FC753" s="20"/>
      <c r="FD753" s="20"/>
      <c r="FE753" s="20"/>
      <c r="FF753" s="20"/>
      <c r="FG753" s="20"/>
      <c r="FH753" s="20"/>
      <c r="FI753" s="20"/>
      <c r="FJ753" s="20"/>
      <c r="FK753" s="20"/>
      <c r="FL753" s="20"/>
      <c r="FM753" s="20"/>
      <c r="FN753" s="20"/>
      <c r="FO753" s="20"/>
      <c r="FP753" s="20"/>
      <c r="FQ753" s="20"/>
      <c r="FR753" s="20"/>
      <c r="FS753" s="20"/>
      <c r="FT753" s="20"/>
      <c r="FU753" s="20"/>
      <c r="FV753" s="20"/>
      <c r="FW753" s="20"/>
      <c r="FX753" s="20"/>
      <c r="FY753" s="20"/>
      <c r="FZ753" s="20"/>
      <c r="GA753" s="20"/>
      <c r="GB753" s="20"/>
      <c r="GC753" s="20"/>
      <c r="GD753" s="20"/>
      <c r="GE753" s="20"/>
      <c r="GF753" s="20"/>
      <c r="GG753" s="20"/>
      <c r="GH753" s="20"/>
      <c r="GI753" s="20"/>
      <c r="GJ753" s="20"/>
      <c r="GK753" s="20"/>
      <c r="GL753" s="20"/>
      <c r="GM753" s="20"/>
      <c r="GN753" s="20"/>
      <c r="GO753" s="20"/>
      <c r="GP753" s="20"/>
      <c r="GQ753" s="20"/>
      <c r="GR753" s="20"/>
      <c r="GS753" s="20"/>
      <c r="GT753" s="20"/>
      <c r="GU753" s="20"/>
      <c r="GV753" s="20"/>
      <c r="GW753" s="20"/>
      <c r="GX753" s="20"/>
      <c r="GY753" s="20"/>
      <c r="GZ753" s="20"/>
      <c r="HA753" s="20"/>
      <c r="HB753" s="20"/>
      <c r="HC753" s="20"/>
      <c r="HD753" s="20"/>
      <c r="HE753" s="20"/>
      <c r="HF753" s="20"/>
      <c r="HG753" s="20"/>
      <c r="HH753" s="20"/>
      <c r="HI753" s="20"/>
      <c r="HJ753" s="20"/>
      <c r="HK753" s="20"/>
      <c r="HL753" s="20"/>
      <c r="HM753" s="20"/>
      <c r="HN753" s="20"/>
      <c r="HO753" s="20"/>
      <c r="HP753" s="20"/>
      <c r="HQ753" s="20"/>
      <c r="HR753" s="20"/>
      <c r="HS753" s="20"/>
      <c r="HT753" s="20"/>
      <c r="HU753" s="20"/>
      <c r="HV753" s="20"/>
      <c r="HW753" s="20"/>
      <c r="HX753" s="20"/>
      <c r="HY753" s="20"/>
      <c r="HZ753" s="20"/>
    </row>
    <row r="754" spans="107:234" s="38" customFormat="1">
      <c r="DC754" s="20"/>
      <c r="DD754" s="20"/>
      <c r="DE754" s="20"/>
      <c r="DF754" s="20"/>
      <c r="DG754" s="20"/>
      <c r="DH754" s="20"/>
      <c r="DI754" s="20"/>
      <c r="DJ754" s="20"/>
      <c r="DK754" s="20"/>
      <c r="DL754" s="20"/>
      <c r="DM754" s="20"/>
      <c r="DN754" s="20"/>
      <c r="DO754" s="20"/>
      <c r="DP754" s="20"/>
      <c r="DQ754" s="20"/>
      <c r="DR754" s="20"/>
      <c r="DS754" s="20"/>
      <c r="DT754" s="20"/>
      <c r="DU754" s="20"/>
      <c r="DV754" s="20"/>
      <c r="DW754" s="20"/>
      <c r="DX754" s="20"/>
      <c r="DY754" s="20"/>
      <c r="DZ754" s="20"/>
      <c r="EA754" s="20"/>
      <c r="EB754" s="20"/>
      <c r="EC754" s="20"/>
      <c r="ED754" s="20"/>
      <c r="EE754" s="20"/>
      <c r="EF754" s="20"/>
      <c r="EG754" s="20"/>
      <c r="EH754" s="20"/>
      <c r="EI754" s="20"/>
      <c r="EJ754" s="20"/>
      <c r="EK754" s="20"/>
      <c r="EL754" s="20"/>
      <c r="EM754" s="20"/>
      <c r="EN754" s="20"/>
      <c r="EO754" s="20"/>
      <c r="EP754" s="20"/>
      <c r="EQ754" s="20"/>
      <c r="ER754" s="20"/>
      <c r="ES754" s="20"/>
      <c r="ET754" s="20"/>
      <c r="EU754" s="20"/>
      <c r="EV754" s="20"/>
      <c r="EW754" s="20"/>
      <c r="EX754" s="20"/>
      <c r="EY754" s="20"/>
      <c r="EZ754" s="20"/>
      <c r="FA754" s="20"/>
      <c r="FB754" s="20"/>
      <c r="FC754" s="20"/>
      <c r="FD754" s="20"/>
      <c r="FE754" s="20"/>
      <c r="FF754" s="20"/>
      <c r="FG754" s="20"/>
      <c r="FH754" s="20"/>
      <c r="FI754" s="20"/>
      <c r="FJ754" s="20"/>
      <c r="FK754" s="20"/>
      <c r="FL754" s="20"/>
      <c r="FM754" s="20"/>
      <c r="FN754" s="20"/>
      <c r="FO754" s="20"/>
      <c r="FP754" s="20"/>
      <c r="FQ754" s="20"/>
      <c r="FR754" s="20"/>
      <c r="FS754" s="20"/>
      <c r="FT754" s="20"/>
      <c r="FU754" s="20"/>
      <c r="FV754" s="20"/>
      <c r="FW754" s="20"/>
      <c r="FX754" s="20"/>
      <c r="FY754" s="20"/>
      <c r="FZ754" s="20"/>
      <c r="GA754" s="20"/>
      <c r="GB754" s="20"/>
      <c r="GC754" s="20"/>
      <c r="GD754" s="20"/>
      <c r="GE754" s="20"/>
      <c r="GF754" s="20"/>
      <c r="GG754" s="20"/>
      <c r="GH754" s="20"/>
      <c r="GI754" s="20"/>
      <c r="GJ754" s="20"/>
      <c r="GK754" s="20"/>
      <c r="GL754" s="20"/>
      <c r="GM754" s="20"/>
      <c r="GN754" s="20"/>
      <c r="GO754" s="20"/>
      <c r="GP754" s="20"/>
      <c r="GQ754" s="20"/>
      <c r="GR754" s="20"/>
      <c r="GS754" s="20"/>
      <c r="GT754" s="20"/>
      <c r="GU754" s="20"/>
      <c r="GV754" s="20"/>
      <c r="GW754" s="20"/>
      <c r="GX754" s="20"/>
      <c r="GY754" s="20"/>
      <c r="GZ754" s="20"/>
      <c r="HA754" s="20"/>
      <c r="HB754" s="20"/>
      <c r="HC754" s="20"/>
      <c r="HD754" s="20"/>
      <c r="HE754" s="20"/>
      <c r="HF754" s="20"/>
      <c r="HG754" s="20"/>
      <c r="HH754" s="20"/>
      <c r="HI754" s="20"/>
      <c r="HJ754" s="20"/>
      <c r="HK754" s="20"/>
      <c r="HL754" s="20"/>
      <c r="HM754" s="20"/>
      <c r="HN754" s="20"/>
      <c r="HO754" s="20"/>
      <c r="HP754" s="20"/>
      <c r="HQ754" s="20"/>
      <c r="HR754" s="20"/>
      <c r="HS754" s="20"/>
      <c r="HT754" s="20"/>
      <c r="HU754" s="20"/>
      <c r="HV754" s="20"/>
      <c r="HW754" s="20"/>
      <c r="HX754" s="20"/>
      <c r="HY754" s="20"/>
      <c r="HZ754" s="20"/>
    </row>
    <row r="755" spans="107:234" s="38" customFormat="1">
      <c r="DC755" s="20"/>
      <c r="DD755" s="20"/>
      <c r="DE755" s="20"/>
      <c r="DF755" s="20"/>
      <c r="DG755" s="20"/>
      <c r="DH755" s="20"/>
      <c r="DI755" s="20"/>
      <c r="DJ755" s="20"/>
      <c r="DK755" s="20"/>
      <c r="DL755" s="20"/>
      <c r="DM755" s="20"/>
      <c r="DN755" s="20"/>
      <c r="DO755" s="20"/>
      <c r="DP755" s="20"/>
      <c r="DQ755" s="20"/>
      <c r="DR755" s="20"/>
      <c r="DS755" s="20"/>
      <c r="DT755" s="20"/>
      <c r="DU755" s="20"/>
      <c r="DV755" s="20"/>
      <c r="DW755" s="20"/>
      <c r="DX755" s="20"/>
      <c r="DY755" s="20"/>
      <c r="DZ755" s="20"/>
      <c r="EA755" s="20"/>
      <c r="EB755" s="20"/>
      <c r="EC755" s="20"/>
      <c r="ED755" s="20"/>
      <c r="EE755" s="20"/>
      <c r="EF755" s="20"/>
      <c r="EG755" s="20"/>
      <c r="EH755" s="20"/>
      <c r="EI755" s="20"/>
      <c r="EJ755" s="20"/>
      <c r="EK755" s="20"/>
      <c r="EL755" s="20"/>
      <c r="EM755" s="20"/>
      <c r="EN755" s="20"/>
      <c r="EO755" s="20"/>
      <c r="EP755" s="20"/>
      <c r="EQ755" s="20"/>
      <c r="ER755" s="20"/>
      <c r="ES755" s="20"/>
      <c r="ET755" s="20"/>
      <c r="EU755" s="20"/>
      <c r="EV755" s="20"/>
      <c r="EW755" s="20"/>
      <c r="EX755" s="20"/>
      <c r="EY755" s="20"/>
      <c r="EZ755" s="20"/>
      <c r="FA755" s="20"/>
      <c r="FB755" s="20"/>
      <c r="FC755" s="20"/>
      <c r="FD755" s="20"/>
      <c r="FE755" s="20"/>
      <c r="FF755" s="20"/>
      <c r="FG755" s="20"/>
      <c r="FH755" s="20"/>
      <c r="FI755" s="20"/>
      <c r="FJ755" s="20"/>
      <c r="FK755" s="20"/>
      <c r="FL755" s="20"/>
      <c r="FM755" s="20"/>
      <c r="FN755" s="20"/>
      <c r="FO755" s="20"/>
      <c r="FP755" s="20"/>
      <c r="FQ755" s="20"/>
      <c r="FR755" s="20"/>
      <c r="FS755" s="20"/>
      <c r="FT755" s="20"/>
      <c r="FU755" s="20"/>
      <c r="FV755" s="20"/>
      <c r="FW755" s="20"/>
      <c r="FX755" s="20"/>
      <c r="FY755" s="20"/>
      <c r="FZ755" s="20"/>
      <c r="GA755" s="20"/>
      <c r="GB755" s="20"/>
      <c r="GC755" s="20"/>
      <c r="GD755" s="20"/>
      <c r="GE755" s="20"/>
      <c r="GF755" s="20"/>
      <c r="GG755" s="20"/>
      <c r="GH755" s="20"/>
      <c r="GI755" s="20"/>
      <c r="GJ755" s="20"/>
      <c r="GK755" s="20"/>
      <c r="GL755" s="20"/>
      <c r="GM755" s="20"/>
      <c r="GN755" s="20"/>
      <c r="GO755" s="20"/>
      <c r="GP755" s="20"/>
      <c r="GQ755" s="20"/>
      <c r="GR755" s="20"/>
      <c r="GS755" s="20"/>
      <c r="GT755" s="20"/>
      <c r="GU755" s="20"/>
      <c r="GV755" s="20"/>
      <c r="GW755" s="20"/>
      <c r="GX755" s="20"/>
      <c r="GY755" s="20"/>
      <c r="GZ755" s="20"/>
      <c r="HA755" s="20"/>
      <c r="HB755" s="20"/>
      <c r="HC755" s="20"/>
      <c r="HD755" s="20"/>
      <c r="HE755" s="20"/>
      <c r="HF755" s="20"/>
      <c r="HG755" s="20"/>
      <c r="HH755" s="20"/>
      <c r="HI755" s="20"/>
      <c r="HJ755" s="20"/>
      <c r="HK755" s="20"/>
      <c r="HL755" s="20"/>
      <c r="HM755" s="20"/>
      <c r="HN755" s="20"/>
      <c r="HO755" s="20"/>
      <c r="HP755" s="20"/>
      <c r="HQ755" s="20"/>
      <c r="HR755" s="20"/>
      <c r="HS755" s="20"/>
      <c r="HT755" s="20"/>
      <c r="HU755" s="20"/>
      <c r="HV755" s="20"/>
      <c r="HW755" s="20"/>
      <c r="HX755" s="20"/>
      <c r="HY755" s="20"/>
      <c r="HZ755" s="20"/>
    </row>
    <row r="756" spans="107:234" s="38" customFormat="1">
      <c r="DC756" s="20"/>
      <c r="DD756" s="20"/>
      <c r="DE756" s="20"/>
      <c r="DF756" s="20"/>
      <c r="DG756" s="20"/>
      <c r="DH756" s="20"/>
      <c r="DI756" s="20"/>
      <c r="DJ756" s="20"/>
      <c r="DK756" s="20"/>
      <c r="DL756" s="20"/>
      <c r="DM756" s="20"/>
      <c r="DN756" s="20"/>
      <c r="DO756" s="20"/>
      <c r="DP756" s="20"/>
      <c r="DQ756" s="20"/>
      <c r="DR756" s="20"/>
      <c r="DS756" s="20"/>
      <c r="DT756" s="20"/>
      <c r="DU756" s="20"/>
      <c r="DV756" s="20"/>
      <c r="DW756" s="20"/>
      <c r="DX756" s="20"/>
      <c r="DY756" s="20"/>
      <c r="DZ756" s="20"/>
      <c r="EA756" s="20"/>
      <c r="EB756" s="20"/>
      <c r="EC756" s="20"/>
      <c r="ED756" s="20"/>
      <c r="EE756" s="20"/>
      <c r="EF756" s="20"/>
      <c r="EG756" s="20"/>
      <c r="EH756" s="20"/>
      <c r="EI756" s="20"/>
      <c r="EJ756" s="20"/>
      <c r="EK756" s="20"/>
      <c r="EL756" s="20"/>
      <c r="EM756" s="20"/>
      <c r="EN756" s="20"/>
      <c r="EO756" s="20"/>
      <c r="EP756" s="20"/>
      <c r="EQ756" s="20"/>
      <c r="ER756" s="20"/>
      <c r="ES756" s="20"/>
      <c r="ET756" s="20"/>
      <c r="EU756" s="20"/>
      <c r="EV756" s="20"/>
      <c r="EW756" s="20"/>
      <c r="EX756" s="20"/>
      <c r="EY756" s="20"/>
      <c r="EZ756" s="20"/>
      <c r="FA756" s="20"/>
      <c r="FB756" s="20"/>
      <c r="FC756" s="20"/>
      <c r="FD756" s="20"/>
      <c r="FE756" s="20"/>
      <c r="FF756" s="20"/>
      <c r="FG756" s="20"/>
      <c r="FH756" s="20"/>
      <c r="FI756" s="20"/>
      <c r="FJ756" s="20"/>
      <c r="FK756" s="20"/>
      <c r="FL756" s="20"/>
      <c r="FM756" s="20"/>
      <c r="FN756" s="20"/>
      <c r="FO756" s="20"/>
      <c r="FP756" s="20"/>
      <c r="FQ756" s="20"/>
      <c r="FR756" s="20"/>
      <c r="FS756" s="20"/>
      <c r="FT756" s="20"/>
      <c r="FU756" s="20"/>
      <c r="FV756" s="20"/>
      <c r="FW756" s="20"/>
      <c r="FX756" s="20"/>
      <c r="FY756" s="20"/>
      <c r="FZ756" s="20"/>
      <c r="GA756" s="20"/>
      <c r="GB756" s="20"/>
      <c r="GC756" s="20"/>
      <c r="GD756" s="20"/>
      <c r="GE756" s="20"/>
      <c r="GF756" s="20"/>
      <c r="GG756" s="20"/>
      <c r="GH756" s="20"/>
      <c r="GI756" s="20"/>
      <c r="GJ756" s="20"/>
      <c r="GK756" s="20"/>
      <c r="GL756" s="20"/>
      <c r="GM756" s="20"/>
      <c r="GN756" s="20"/>
      <c r="GO756" s="20"/>
      <c r="GP756" s="20"/>
      <c r="GQ756" s="20"/>
      <c r="GR756" s="20"/>
      <c r="GS756" s="20"/>
      <c r="GT756" s="20"/>
      <c r="GU756" s="20"/>
      <c r="GV756" s="20"/>
      <c r="GW756" s="20"/>
      <c r="GX756" s="20"/>
      <c r="GY756" s="20"/>
      <c r="GZ756" s="20"/>
      <c r="HA756" s="20"/>
      <c r="HB756" s="20"/>
      <c r="HC756" s="20"/>
      <c r="HD756" s="20"/>
      <c r="HE756" s="20"/>
      <c r="HF756" s="20"/>
      <c r="HG756" s="20"/>
      <c r="HH756" s="20"/>
      <c r="HI756" s="20"/>
      <c r="HJ756" s="20"/>
      <c r="HK756" s="20"/>
      <c r="HL756" s="20"/>
      <c r="HM756" s="20"/>
      <c r="HN756" s="20"/>
      <c r="HO756" s="20"/>
      <c r="HP756" s="20"/>
      <c r="HQ756" s="20"/>
      <c r="HR756" s="20"/>
      <c r="HS756" s="20"/>
      <c r="HT756" s="20"/>
      <c r="HU756" s="20"/>
      <c r="HV756" s="20"/>
      <c r="HW756" s="20"/>
      <c r="HX756" s="20"/>
      <c r="HY756" s="20"/>
      <c r="HZ756" s="20"/>
    </row>
    <row r="757" spans="107:234" s="38" customFormat="1">
      <c r="DC757" s="20"/>
      <c r="DD757" s="20"/>
      <c r="DE757" s="20"/>
      <c r="DF757" s="20"/>
      <c r="DG757" s="20"/>
      <c r="DH757" s="20"/>
      <c r="DI757" s="20"/>
      <c r="DJ757" s="20"/>
      <c r="DK757" s="20"/>
      <c r="DL757" s="20"/>
      <c r="DM757" s="20"/>
      <c r="DN757" s="20"/>
      <c r="DO757" s="20"/>
      <c r="DP757" s="20"/>
      <c r="DQ757" s="20"/>
      <c r="DR757" s="20"/>
      <c r="DS757" s="20"/>
      <c r="DT757" s="20"/>
      <c r="DU757" s="20"/>
      <c r="DV757" s="20"/>
      <c r="DW757" s="20"/>
      <c r="DX757" s="20"/>
      <c r="DY757" s="20"/>
      <c r="DZ757" s="20"/>
      <c r="EA757" s="20"/>
      <c r="EB757" s="20"/>
      <c r="EC757" s="20"/>
      <c r="ED757" s="20"/>
      <c r="EE757" s="20"/>
      <c r="EF757" s="20"/>
      <c r="EG757" s="20"/>
      <c r="EH757" s="20"/>
      <c r="EI757" s="20"/>
      <c r="EJ757" s="20"/>
      <c r="EK757" s="20"/>
      <c r="EL757" s="20"/>
      <c r="EM757" s="20"/>
      <c r="EN757" s="20"/>
      <c r="EO757" s="20"/>
      <c r="EP757" s="20"/>
      <c r="EQ757" s="20"/>
      <c r="ER757" s="20"/>
      <c r="ES757" s="20"/>
      <c r="ET757" s="20"/>
      <c r="EU757" s="20"/>
      <c r="EV757" s="20"/>
      <c r="EW757" s="20"/>
      <c r="EX757" s="20"/>
      <c r="EY757" s="20"/>
      <c r="EZ757" s="20"/>
      <c r="FA757" s="20"/>
      <c r="FB757" s="20"/>
      <c r="FC757" s="20"/>
      <c r="FD757" s="20"/>
      <c r="FE757" s="20"/>
      <c r="FF757" s="20"/>
      <c r="FG757" s="20"/>
      <c r="FH757" s="20"/>
      <c r="FI757" s="20"/>
      <c r="FJ757" s="20"/>
      <c r="FK757" s="20"/>
      <c r="FL757" s="20"/>
      <c r="FM757" s="20"/>
      <c r="FN757" s="20"/>
      <c r="FO757" s="20"/>
      <c r="FP757" s="20"/>
      <c r="FQ757" s="20"/>
      <c r="FR757" s="20"/>
      <c r="FS757" s="20"/>
      <c r="FT757" s="20"/>
      <c r="FU757" s="20"/>
      <c r="FV757" s="20"/>
      <c r="FW757" s="20"/>
      <c r="FX757" s="20"/>
      <c r="FY757" s="20"/>
      <c r="FZ757" s="20"/>
      <c r="GA757" s="20"/>
      <c r="GB757" s="20"/>
      <c r="GC757" s="20"/>
      <c r="GD757" s="20"/>
      <c r="GE757" s="20"/>
      <c r="GF757" s="20"/>
      <c r="GG757" s="20"/>
      <c r="GH757" s="20"/>
      <c r="GI757" s="20"/>
      <c r="GJ757" s="20"/>
      <c r="GK757" s="20"/>
      <c r="GL757" s="20"/>
      <c r="GM757" s="20"/>
      <c r="GN757" s="20"/>
      <c r="GO757" s="20"/>
      <c r="GP757" s="20"/>
      <c r="GQ757" s="20"/>
      <c r="GR757" s="20"/>
      <c r="GS757" s="20"/>
      <c r="GT757" s="20"/>
      <c r="GU757" s="20"/>
      <c r="GV757" s="20"/>
      <c r="GW757" s="20"/>
      <c r="GX757" s="20"/>
      <c r="GY757" s="20"/>
      <c r="GZ757" s="20"/>
      <c r="HA757" s="20"/>
      <c r="HB757" s="20"/>
      <c r="HC757" s="20"/>
      <c r="HD757" s="20"/>
      <c r="HE757" s="20"/>
      <c r="HF757" s="20"/>
      <c r="HG757" s="20"/>
      <c r="HH757" s="20"/>
      <c r="HI757" s="20"/>
      <c r="HJ757" s="20"/>
      <c r="HK757" s="20"/>
      <c r="HL757" s="20"/>
      <c r="HM757" s="20"/>
      <c r="HN757" s="20"/>
      <c r="HO757" s="20"/>
      <c r="HP757" s="20"/>
      <c r="HQ757" s="20"/>
      <c r="HR757" s="20"/>
      <c r="HS757" s="20"/>
      <c r="HT757" s="20"/>
      <c r="HU757" s="20"/>
      <c r="HV757" s="20"/>
      <c r="HW757" s="20"/>
      <c r="HX757" s="20"/>
      <c r="HY757" s="20"/>
      <c r="HZ757" s="20"/>
    </row>
    <row r="758" spans="107:234" s="38" customFormat="1">
      <c r="DC758" s="20"/>
      <c r="DD758" s="20"/>
      <c r="DE758" s="20"/>
      <c r="DF758" s="20"/>
      <c r="DG758" s="20"/>
      <c r="DH758" s="20"/>
      <c r="DI758" s="20"/>
      <c r="DJ758" s="20"/>
      <c r="DK758" s="20"/>
      <c r="DL758" s="20"/>
      <c r="DM758" s="20"/>
      <c r="DN758" s="20"/>
      <c r="DO758" s="20"/>
      <c r="DP758" s="20"/>
      <c r="DQ758" s="20"/>
      <c r="DR758" s="20"/>
      <c r="DS758" s="20"/>
      <c r="DT758" s="20"/>
      <c r="DU758" s="20"/>
      <c r="DV758" s="20"/>
      <c r="DW758" s="20"/>
      <c r="DX758" s="20"/>
      <c r="DY758" s="20"/>
      <c r="DZ758" s="20"/>
      <c r="EA758" s="20"/>
      <c r="EB758" s="20"/>
      <c r="EC758" s="20"/>
      <c r="ED758" s="20"/>
      <c r="EE758" s="20"/>
      <c r="EF758" s="20"/>
      <c r="EG758" s="20"/>
      <c r="EH758" s="20"/>
      <c r="EI758" s="20"/>
      <c r="EJ758" s="20"/>
      <c r="EK758" s="20"/>
      <c r="EL758" s="20"/>
      <c r="EM758" s="20"/>
      <c r="EN758" s="20"/>
      <c r="EO758" s="20"/>
      <c r="EP758" s="20"/>
      <c r="EQ758" s="20"/>
      <c r="ER758" s="20"/>
      <c r="ES758" s="20"/>
      <c r="ET758" s="20"/>
      <c r="EU758" s="20"/>
      <c r="EV758" s="20"/>
      <c r="EW758" s="20"/>
      <c r="EX758" s="20"/>
      <c r="EY758" s="20"/>
      <c r="EZ758" s="20"/>
      <c r="FA758" s="20"/>
      <c r="FB758" s="20"/>
      <c r="FC758" s="20"/>
      <c r="FD758" s="20"/>
      <c r="FE758" s="20"/>
      <c r="FF758" s="20"/>
      <c r="FG758" s="20"/>
      <c r="FH758" s="20"/>
      <c r="FI758" s="20"/>
      <c r="FJ758" s="20"/>
      <c r="FK758" s="20"/>
      <c r="FL758" s="20"/>
      <c r="FM758" s="20"/>
      <c r="FN758" s="20"/>
      <c r="FO758" s="20"/>
      <c r="FP758" s="20"/>
      <c r="FQ758" s="20"/>
      <c r="FR758" s="20"/>
      <c r="FS758" s="20"/>
      <c r="FT758" s="20"/>
      <c r="FU758" s="20"/>
      <c r="FV758" s="20"/>
      <c r="FW758" s="20"/>
      <c r="FX758" s="20"/>
      <c r="FY758" s="20"/>
      <c r="FZ758" s="20"/>
      <c r="GA758" s="20"/>
      <c r="GB758" s="20"/>
      <c r="GC758" s="20"/>
      <c r="GD758" s="20"/>
      <c r="GE758" s="20"/>
      <c r="GF758" s="20"/>
      <c r="GG758" s="20"/>
      <c r="GH758" s="20"/>
      <c r="GI758" s="20"/>
      <c r="GJ758" s="20"/>
      <c r="GK758" s="20"/>
      <c r="GL758" s="20"/>
      <c r="GM758" s="20"/>
      <c r="GN758" s="20"/>
      <c r="GO758" s="20"/>
      <c r="GP758" s="20"/>
      <c r="GQ758" s="20"/>
      <c r="GR758" s="20"/>
      <c r="GS758" s="20"/>
      <c r="GT758" s="20"/>
      <c r="GU758" s="20"/>
      <c r="GV758" s="20"/>
      <c r="GW758" s="20"/>
      <c r="GX758" s="20"/>
      <c r="GY758" s="20"/>
      <c r="GZ758" s="20"/>
      <c r="HA758" s="20"/>
      <c r="HB758" s="20"/>
      <c r="HC758" s="20"/>
      <c r="HD758" s="20"/>
      <c r="HE758" s="20"/>
      <c r="HF758" s="20"/>
      <c r="HG758" s="20"/>
      <c r="HH758" s="20"/>
      <c r="HI758" s="20"/>
      <c r="HJ758" s="20"/>
      <c r="HK758" s="20"/>
      <c r="HL758" s="20"/>
      <c r="HM758" s="20"/>
      <c r="HN758" s="20"/>
      <c r="HO758" s="20"/>
      <c r="HP758" s="20"/>
      <c r="HQ758" s="20"/>
      <c r="HR758" s="20"/>
      <c r="HS758" s="20"/>
      <c r="HT758" s="20"/>
      <c r="HU758" s="20"/>
      <c r="HV758" s="20"/>
      <c r="HW758" s="20"/>
      <c r="HX758" s="20"/>
      <c r="HY758" s="20"/>
      <c r="HZ758" s="20"/>
    </row>
    <row r="759" spans="107:234" s="38" customFormat="1">
      <c r="DC759" s="20"/>
      <c r="DD759" s="20"/>
      <c r="DE759" s="20"/>
      <c r="DF759" s="20"/>
      <c r="DG759" s="20"/>
      <c r="DH759" s="20"/>
      <c r="DI759" s="20"/>
      <c r="DJ759" s="20"/>
      <c r="DK759" s="20"/>
      <c r="DL759" s="20"/>
      <c r="DM759" s="20"/>
      <c r="DN759" s="20"/>
      <c r="DO759" s="20"/>
      <c r="DP759" s="20"/>
      <c r="DQ759" s="20"/>
      <c r="DR759" s="20"/>
      <c r="DS759" s="20"/>
      <c r="DT759" s="20"/>
      <c r="DU759" s="20"/>
      <c r="DV759" s="20"/>
      <c r="DW759" s="20"/>
      <c r="DX759" s="20"/>
      <c r="DY759" s="20"/>
      <c r="DZ759" s="20"/>
      <c r="EA759" s="20"/>
      <c r="EB759" s="20"/>
      <c r="EC759" s="20"/>
      <c r="ED759" s="20"/>
      <c r="EE759" s="20"/>
      <c r="EF759" s="20"/>
      <c r="EG759" s="20"/>
      <c r="EH759" s="20"/>
      <c r="EI759" s="20"/>
      <c r="EJ759" s="20"/>
      <c r="EK759" s="20"/>
      <c r="EL759" s="20"/>
      <c r="EM759" s="20"/>
      <c r="EN759" s="20"/>
      <c r="EO759" s="20"/>
      <c r="EP759" s="20"/>
      <c r="EQ759" s="20"/>
      <c r="ER759" s="20"/>
      <c r="ES759" s="20"/>
      <c r="ET759" s="20"/>
      <c r="EU759" s="20"/>
      <c r="EV759" s="20"/>
      <c r="EW759" s="20"/>
      <c r="EX759" s="20"/>
      <c r="EY759" s="20"/>
      <c r="EZ759" s="20"/>
      <c r="FA759" s="20"/>
      <c r="FB759" s="20"/>
      <c r="FC759" s="20"/>
      <c r="FD759" s="20"/>
      <c r="FE759" s="20"/>
      <c r="FF759" s="20"/>
      <c r="FG759" s="20"/>
      <c r="FH759" s="20"/>
      <c r="FI759" s="20"/>
      <c r="FJ759" s="20"/>
      <c r="FK759" s="20"/>
      <c r="FL759" s="20"/>
      <c r="FM759" s="20"/>
      <c r="FN759" s="20"/>
      <c r="FO759" s="20"/>
      <c r="FP759" s="20"/>
      <c r="FQ759" s="20"/>
      <c r="FR759" s="20"/>
      <c r="FS759" s="20"/>
      <c r="FT759" s="20"/>
      <c r="FU759" s="20"/>
      <c r="FV759" s="20"/>
      <c r="FW759" s="20"/>
      <c r="FX759" s="20"/>
      <c r="FY759" s="20"/>
      <c r="FZ759" s="20"/>
      <c r="GA759" s="20"/>
      <c r="GB759" s="20"/>
      <c r="GC759" s="20"/>
      <c r="GD759" s="20"/>
      <c r="GE759" s="20"/>
      <c r="GF759" s="20"/>
      <c r="GG759" s="20"/>
      <c r="GH759" s="20"/>
      <c r="GI759" s="20"/>
      <c r="GJ759" s="20"/>
      <c r="GK759" s="20"/>
      <c r="GL759" s="20"/>
      <c r="GM759" s="20"/>
      <c r="GN759" s="20"/>
      <c r="GO759" s="20"/>
      <c r="GP759" s="20"/>
      <c r="GQ759" s="20"/>
      <c r="GR759" s="20"/>
      <c r="GS759" s="20"/>
      <c r="GT759" s="20"/>
      <c r="GU759" s="20"/>
      <c r="GV759" s="20"/>
      <c r="GW759" s="20"/>
      <c r="GX759" s="20"/>
      <c r="GY759" s="20"/>
      <c r="GZ759" s="20"/>
      <c r="HA759" s="20"/>
      <c r="HB759" s="20"/>
      <c r="HC759" s="20"/>
      <c r="HD759" s="20"/>
      <c r="HE759" s="20"/>
      <c r="HF759" s="20"/>
      <c r="HG759" s="20"/>
      <c r="HH759" s="20"/>
      <c r="HI759" s="20"/>
      <c r="HJ759" s="20"/>
      <c r="HK759" s="20"/>
      <c r="HL759" s="20"/>
      <c r="HM759" s="20"/>
      <c r="HN759" s="20"/>
      <c r="HO759" s="20"/>
      <c r="HP759" s="20"/>
      <c r="HQ759" s="20"/>
      <c r="HR759" s="20"/>
      <c r="HS759" s="20"/>
      <c r="HT759" s="20"/>
      <c r="HU759" s="20"/>
      <c r="HV759" s="20"/>
      <c r="HW759" s="20"/>
      <c r="HX759" s="20"/>
      <c r="HY759" s="20"/>
      <c r="HZ759" s="20"/>
    </row>
    <row r="760" spans="107:234" s="38" customFormat="1">
      <c r="DC760" s="20"/>
      <c r="DD760" s="20"/>
      <c r="DE760" s="20"/>
      <c r="DF760" s="20"/>
      <c r="DG760" s="20"/>
      <c r="DH760" s="20"/>
      <c r="DI760" s="20"/>
      <c r="DJ760" s="20"/>
      <c r="DK760" s="20"/>
      <c r="DL760" s="20"/>
      <c r="DM760" s="20"/>
      <c r="DN760" s="20"/>
      <c r="DO760" s="20"/>
      <c r="DP760" s="20"/>
      <c r="DQ760" s="20"/>
      <c r="DR760" s="20"/>
      <c r="DS760" s="20"/>
      <c r="DT760" s="20"/>
      <c r="DU760" s="20"/>
      <c r="DV760" s="20"/>
      <c r="DW760" s="20"/>
      <c r="DX760" s="20"/>
      <c r="DY760" s="20"/>
      <c r="DZ760" s="20"/>
      <c r="EA760" s="20"/>
      <c r="EB760" s="20"/>
      <c r="EC760" s="20"/>
      <c r="ED760" s="20"/>
      <c r="EE760" s="20"/>
      <c r="EF760" s="20"/>
      <c r="EG760" s="20"/>
      <c r="EH760" s="20"/>
      <c r="EI760" s="20"/>
      <c r="EJ760" s="20"/>
      <c r="EK760" s="20"/>
      <c r="EL760" s="20"/>
      <c r="EM760" s="20"/>
      <c r="EN760" s="20"/>
      <c r="EO760" s="20"/>
      <c r="EP760" s="20"/>
      <c r="EQ760" s="20"/>
      <c r="ER760" s="20"/>
      <c r="ES760" s="20"/>
      <c r="ET760" s="20"/>
      <c r="EU760" s="20"/>
      <c r="EV760" s="20"/>
      <c r="EW760" s="20"/>
      <c r="EX760" s="20"/>
      <c r="EY760" s="20"/>
      <c r="EZ760" s="20"/>
      <c r="FA760" s="20"/>
      <c r="FB760" s="20"/>
      <c r="FC760" s="20"/>
      <c r="FD760" s="20"/>
      <c r="FE760" s="20"/>
      <c r="FF760" s="20"/>
      <c r="FG760" s="20"/>
      <c r="FH760" s="20"/>
      <c r="FI760" s="20"/>
      <c r="FJ760" s="20"/>
      <c r="FK760" s="20"/>
      <c r="FL760" s="20"/>
      <c r="FM760" s="20"/>
      <c r="FN760" s="20"/>
      <c r="FO760" s="20"/>
      <c r="FP760" s="20"/>
      <c r="FQ760" s="20"/>
      <c r="FR760" s="20"/>
      <c r="FS760" s="20"/>
      <c r="FT760" s="20"/>
      <c r="FU760" s="20"/>
      <c r="FV760" s="20"/>
      <c r="FW760" s="20"/>
      <c r="FX760" s="20"/>
      <c r="FY760" s="20"/>
      <c r="FZ760" s="20"/>
      <c r="GA760" s="20"/>
      <c r="GB760" s="20"/>
      <c r="GC760" s="20"/>
      <c r="GD760" s="20"/>
      <c r="GE760" s="20"/>
      <c r="GF760" s="20"/>
      <c r="GG760" s="20"/>
      <c r="GH760" s="20"/>
      <c r="GI760" s="20"/>
      <c r="GJ760" s="20"/>
      <c r="GK760" s="20"/>
      <c r="GL760" s="20"/>
      <c r="GM760" s="20"/>
      <c r="GN760" s="20"/>
      <c r="GO760" s="20"/>
      <c r="GP760" s="20"/>
      <c r="GQ760" s="20"/>
      <c r="GR760" s="20"/>
      <c r="GS760" s="20"/>
      <c r="GT760" s="20"/>
      <c r="GU760" s="20"/>
      <c r="GV760" s="20"/>
      <c r="GW760" s="20"/>
      <c r="GX760" s="20"/>
      <c r="GY760" s="20"/>
      <c r="GZ760" s="20"/>
      <c r="HA760" s="20"/>
      <c r="HB760" s="20"/>
      <c r="HC760" s="20"/>
      <c r="HD760" s="20"/>
      <c r="HE760" s="20"/>
      <c r="HF760" s="20"/>
      <c r="HG760" s="20"/>
      <c r="HH760" s="20"/>
      <c r="HI760" s="20"/>
      <c r="HJ760" s="20"/>
      <c r="HK760" s="20"/>
      <c r="HL760" s="20"/>
      <c r="HM760" s="20"/>
      <c r="HN760" s="20"/>
      <c r="HO760" s="20"/>
      <c r="HP760" s="20"/>
      <c r="HQ760" s="20"/>
      <c r="HR760" s="20"/>
      <c r="HS760" s="20"/>
      <c r="HT760" s="20"/>
      <c r="HU760" s="20"/>
      <c r="HV760" s="20"/>
      <c r="HW760" s="20"/>
      <c r="HX760" s="20"/>
      <c r="HY760" s="20"/>
      <c r="HZ760" s="20"/>
    </row>
    <row r="761" spans="107:234" s="38" customFormat="1">
      <c r="DC761" s="20"/>
      <c r="DD761" s="20"/>
      <c r="DE761" s="20"/>
      <c r="DF761" s="20"/>
      <c r="DG761" s="20"/>
      <c r="DH761" s="20"/>
      <c r="DI761" s="20"/>
      <c r="DJ761" s="20"/>
      <c r="DK761" s="20"/>
      <c r="DL761" s="20"/>
      <c r="DM761" s="20"/>
      <c r="DN761" s="20"/>
      <c r="DO761" s="20"/>
      <c r="DP761" s="20"/>
      <c r="DQ761" s="20"/>
      <c r="DR761" s="20"/>
      <c r="DS761" s="20"/>
      <c r="DT761" s="20"/>
      <c r="DU761" s="20"/>
      <c r="DV761" s="20"/>
      <c r="DW761" s="20"/>
      <c r="DX761" s="20"/>
      <c r="DY761" s="20"/>
      <c r="DZ761" s="20"/>
      <c r="EA761" s="20"/>
      <c r="EB761" s="20"/>
      <c r="EC761" s="20"/>
      <c r="ED761" s="20"/>
      <c r="EE761" s="20"/>
      <c r="EF761" s="20"/>
      <c r="EG761" s="20"/>
      <c r="EH761" s="20"/>
      <c r="EI761" s="20"/>
      <c r="EJ761" s="20"/>
      <c r="EK761" s="20"/>
      <c r="EL761" s="20"/>
      <c r="EM761" s="20"/>
      <c r="EN761" s="20"/>
      <c r="EO761" s="20"/>
      <c r="EP761" s="20"/>
      <c r="EQ761" s="20"/>
      <c r="ER761" s="20"/>
      <c r="ES761" s="20"/>
      <c r="ET761" s="20"/>
      <c r="EU761" s="20"/>
      <c r="EV761" s="20"/>
      <c r="EW761" s="20"/>
      <c r="EX761" s="20"/>
      <c r="EY761" s="20"/>
      <c r="EZ761" s="20"/>
      <c r="FA761" s="20"/>
      <c r="FB761" s="20"/>
      <c r="FC761" s="20"/>
      <c r="FD761" s="20"/>
      <c r="FE761" s="20"/>
      <c r="FF761" s="20"/>
      <c r="FG761" s="20"/>
      <c r="FH761" s="20"/>
      <c r="FI761" s="20"/>
      <c r="FJ761" s="20"/>
      <c r="FK761" s="20"/>
      <c r="FL761" s="20"/>
      <c r="FM761" s="20"/>
      <c r="FN761" s="20"/>
      <c r="FO761" s="20"/>
      <c r="FP761" s="20"/>
      <c r="FQ761" s="20"/>
      <c r="FR761" s="20"/>
      <c r="FS761" s="20"/>
      <c r="FT761" s="20"/>
      <c r="FU761" s="20"/>
      <c r="FV761" s="20"/>
      <c r="FW761" s="20"/>
      <c r="FX761" s="20"/>
      <c r="FY761" s="20"/>
      <c r="FZ761" s="20"/>
      <c r="GA761" s="20"/>
      <c r="GB761" s="20"/>
      <c r="GC761" s="20"/>
      <c r="GD761" s="20"/>
      <c r="GE761" s="20"/>
      <c r="GF761" s="20"/>
      <c r="GG761" s="20"/>
      <c r="GH761" s="20"/>
      <c r="GI761" s="20"/>
      <c r="GJ761" s="20"/>
      <c r="GK761" s="20"/>
      <c r="GL761" s="20"/>
      <c r="GM761" s="20"/>
      <c r="GN761" s="20"/>
      <c r="GO761" s="20"/>
      <c r="GP761" s="20"/>
      <c r="GQ761" s="20"/>
      <c r="GR761" s="20"/>
      <c r="GS761" s="20"/>
      <c r="GT761" s="20"/>
      <c r="GU761" s="20"/>
      <c r="GV761" s="20"/>
      <c r="GW761" s="20"/>
      <c r="GX761" s="20"/>
      <c r="GY761" s="20"/>
      <c r="GZ761" s="20"/>
      <c r="HA761" s="20"/>
      <c r="HB761" s="20"/>
      <c r="HC761" s="20"/>
      <c r="HD761" s="20"/>
      <c r="HE761" s="20"/>
      <c r="HF761" s="20"/>
      <c r="HG761" s="20"/>
      <c r="HH761" s="20"/>
      <c r="HI761" s="20"/>
      <c r="HJ761" s="20"/>
      <c r="HK761" s="20"/>
      <c r="HL761" s="20"/>
      <c r="HM761" s="20"/>
      <c r="HN761" s="20"/>
      <c r="HO761" s="20"/>
      <c r="HP761" s="20"/>
      <c r="HQ761" s="20"/>
      <c r="HR761" s="20"/>
      <c r="HS761" s="20"/>
      <c r="HT761" s="20"/>
      <c r="HU761" s="20"/>
      <c r="HV761" s="20"/>
      <c r="HW761" s="20"/>
      <c r="HX761" s="20"/>
      <c r="HY761" s="20"/>
      <c r="HZ761" s="20"/>
    </row>
    <row r="762" spans="107:234" s="38" customFormat="1">
      <c r="DC762" s="20"/>
      <c r="DD762" s="20"/>
      <c r="DE762" s="20"/>
      <c r="DF762" s="20"/>
      <c r="DG762" s="20"/>
      <c r="DH762" s="20"/>
      <c r="DI762" s="20"/>
      <c r="DJ762" s="20"/>
      <c r="DK762" s="20"/>
      <c r="DL762" s="20"/>
      <c r="DM762" s="20"/>
      <c r="DN762" s="20"/>
      <c r="DO762" s="20"/>
      <c r="DP762" s="20"/>
      <c r="DQ762" s="20"/>
      <c r="DR762" s="20"/>
      <c r="DS762" s="20"/>
      <c r="DT762" s="20"/>
      <c r="DU762" s="20"/>
      <c r="DV762" s="20"/>
      <c r="DW762" s="20"/>
      <c r="DX762" s="20"/>
      <c r="DY762" s="20"/>
      <c r="DZ762" s="20"/>
      <c r="EA762" s="20"/>
      <c r="EB762" s="20"/>
      <c r="EC762" s="20"/>
      <c r="ED762" s="20"/>
      <c r="EE762" s="20"/>
      <c r="EF762" s="20"/>
      <c r="EG762" s="20"/>
      <c r="EH762" s="20"/>
      <c r="EI762" s="20"/>
      <c r="EJ762" s="20"/>
      <c r="EK762" s="20"/>
      <c r="EL762" s="20"/>
      <c r="EM762" s="20"/>
      <c r="EN762" s="20"/>
      <c r="EO762" s="20"/>
      <c r="EP762" s="20"/>
      <c r="EQ762" s="20"/>
      <c r="ER762" s="20"/>
      <c r="ES762" s="20"/>
      <c r="ET762" s="20"/>
      <c r="EU762" s="20"/>
      <c r="EV762" s="20"/>
      <c r="EW762" s="20"/>
      <c r="EX762" s="20"/>
      <c r="EY762" s="20"/>
      <c r="EZ762" s="20"/>
      <c r="FA762" s="20"/>
      <c r="FB762" s="20"/>
      <c r="FC762" s="20"/>
      <c r="FD762" s="20"/>
      <c r="FE762" s="20"/>
      <c r="FF762" s="20"/>
      <c r="FG762" s="20"/>
      <c r="FH762" s="20"/>
      <c r="FI762" s="20"/>
      <c r="FJ762" s="20"/>
      <c r="FK762" s="20"/>
      <c r="FL762" s="20"/>
      <c r="FM762" s="20"/>
      <c r="FN762" s="20"/>
      <c r="FO762" s="20"/>
      <c r="FP762" s="20"/>
      <c r="FQ762" s="20"/>
      <c r="FR762" s="20"/>
      <c r="FS762" s="20"/>
      <c r="FT762" s="20"/>
      <c r="FU762" s="20"/>
      <c r="FV762" s="20"/>
      <c r="FW762" s="20"/>
      <c r="FX762" s="20"/>
      <c r="FY762" s="20"/>
      <c r="FZ762" s="20"/>
      <c r="GA762" s="20"/>
      <c r="GB762" s="20"/>
      <c r="GC762" s="20"/>
      <c r="GD762" s="20"/>
      <c r="GE762" s="20"/>
      <c r="GF762" s="20"/>
      <c r="GG762" s="20"/>
      <c r="GH762" s="20"/>
      <c r="GI762" s="20"/>
      <c r="GJ762" s="20"/>
      <c r="GK762" s="20"/>
      <c r="GL762" s="20"/>
      <c r="GM762" s="20"/>
      <c r="GN762" s="20"/>
      <c r="GO762" s="20"/>
      <c r="GP762" s="20"/>
      <c r="GQ762" s="20"/>
      <c r="GR762" s="20"/>
      <c r="GS762" s="20"/>
      <c r="GT762" s="20"/>
      <c r="GU762" s="20"/>
      <c r="GV762" s="20"/>
      <c r="GW762" s="20"/>
      <c r="GX762" s="20"/>
      <c r="GY762" s="20"/>
      <c r="GZ762" s="20"/>
      <c r="HA762" s="20"/>
      <c r="HB762" s="20"/>
      <c r="HC762" s="20"/>
      <c r="HD762" s="20"/>
      <c r="HE762" s="20"/>
      <c r="HF762" s="20"/>
      <c r="HG762" s="20"/>
      <c r="HH762" s="20"/>
      <c r="HI762" s="20"/>
      <c r="HJ762" s="20"/>
      <c r="HK762" s="20"/>
      <c r="HL762" s="20"/>
      <c r="HM762" s="20"/>
      <c r="HN762" s="20"/>
      <c r="HO762" s="20"/>
      <c r="HP762" s="20"/>
      <c r="HQ762" s="20"/>
      <c r="HR762" s="20"/>
      <c r="HS762" s="20"/>
      <c r="HT762" s="20"/>
      <c r="HU762" s="20"/>
      <c r="HV762" s="20"/>
      <c r="HW762" s="20"/>
      <c r="HX762" s="20"/>
      <c r="HY762" s="20"/>
      <c r="HZ762" s="20"/>
    </row>
    <row r="763" spans="107:234" s="38" customFormat="1">
      <c r="DC763" s="20"/>
      <c r="DD763" s="20"/>
      <c r="DE763" s="20"/>
      <c r="DF763" s="20"/>
      <c r="DG763" s="20"/>
      <c r="DH763" s="20"/>
      <c r="DI763" s="20"/>
      <c r="DJ763" s="20"/>
      <c r="DK763" s="20"/>
      <c r="DL763" s="20"/>
      <c r="DM763" s="20"/>
      <c r="DN763" s="20"/>
      <c r="DO763" s="20"/>
      <c r="DP763" s="20"/>
      <c r="DQ763" s="20"/>
      <c r="DR763" s="20"/>
      <c r="DS763" s="20"/>
      <c r="DT763" s="20"/>
      <c r="DU763" s="20"/>
      <c r="DV763" s="20"/>
      <c r="DW763" s="20"/>
      <c r="DX763" s="20"/>
      <c r="DY763" s="20"/>
      <c r="DZ763" s="20"/>
      <c r="EA763" s="20"/>
      <c r="EB763" s="20"/>
      <c r="EC763" s="20"/>
      <c r="ED763" s="20"/>
      <c r="EE763" s="20"/>
      <c r="EF763" s="20"/>
      <c r="EG763" s="20"/>
      <c r="EH763" s="20"/>
      <c r="EI763" s="20"/>
      <c r="EJ763" s="20"/>
      <c r="EK763" s="20"/>
      <c r="EL763" s="20"/>
      <c r="EM763" s="20"/>
      <c r="EN763" s="20"/>
      <c r="EO763" s="20"/>
      <c r="EP763" s="20"/>
      <c r="EQ763" s="20"/>
      <c r="ER763" s="20"/>
      <c r="ES763" s="20"/>
      <c r="ET763" s="20"/>
      <c r="EU763" s="20"/>
      <c r="EV763" s="20"/>
      <c r="EW763" s="20"/>
      <c r="EX763" s="20"/>
      <c r="EY763" s="20"/>
      <c r="EZ763" s="20"/>
      <c r="FA763" s="20"/>
      <c r="FB763" s="20"/>
      <c r="FC763" s="20"/>
      <c r="FD763" s="20"/>
      <c r="FE763" s="20"/>
      <c r="FF763" s="20"/>
      <c r="FG763" s="20"/>
      <c r="FH763" s="20"/>
      <c r="FI763" s="20"/>
      <c r="FJ763" s="20"/>
      <c r="FK763" s="20"/>
      <c r="FL763" s="20"/>
      <c r="FM763" s="20"/>
      <c r="FN763" s="20"/>
      <c r="FO763" s="20"/>
      <c r="FP763" s="20"/>
      <c r="FQ763" s="20"/>
      <c r="FR763" s="20"/>
      <c r="FS763" s="20"/>
      <c r="FT763" s="20"/>
      <c r="FU763" s="20"/>
      <c r="FV763" s="20"/>
      <c r="FW763" s="20"/>
      <c r="FX763" s="20"/>
      <c r="FY763" s="20"/>
      <c r="FZ763" s="20"/>
      <c r="GA763" s="20"/>
      <c r="GB763" s="20"/>
      <c r="GC763" s="20"/>
      <c r="GD763" s="20"/>
      <c r="GE763" s="20"/>
      <c r="GF763" s="20"/>
      <c r="GG763" s="20"/>
      <c r="GH763" s="20"/>
      <c r="GI763" s="20"/>
      <c r="GJ763" s="20"/>
      <c r="GK763" s="20"/>
      <c r="GL763" s="20"/>
      <c r="GM763" s="20"/>
      <c r="GN763" s="20"/>
      <c r="GO763" s="20"/>
      <c r="GP763" s="20"/>
      <c r="GQ763" s="20"/>
      <c r="GR763" s="20"/>
      <c r="GS763" s="20"/>
      <c r="GT763" s="20"/>
      <c r="GU763" s="20"/>
      <c r="GV763" s="20"/>
      <c r="GW763" s="20"/>
      <c r="GX763" s="20"/>
      <c r="GY763" s="20"/>
      <c r="GZ763" s="20"/>
      <c r="HA763" s="20"/>
      <c r="HB763" s="20"/>
      <c r="HC763" s="20"/>
      <c r="HD763" s="20"/>
      <c r="HE763" s="20"/>
      <c r="HF763" s="20"/>
      <c r="HG763" s="20"/>
      <c r="HH763" s="20"/>
      <c r="HI763" s="20"/>
      <c r="HJ763" s="20"/>
      <c r="HK763" s="20"/>
      <c r="HL763" s="20"/>
      <c r="HM763" s="20"/>
      <c r="HN763" s="20"/>
      <c r="HO763" s="20"/>
      <c r="HP763" s="20"/>
      <c r="HQ763" s="20"/>
      <c r="HR763" s="20"/>
      <c r="HS763" s="20"/>
      <c r="HT763" s="20"/>
      <c r="HU763" s="20"/>
      <c r="HV763" s="20"/>
      <c r="HW763" s="20"/>
      <c r="HX763" s="20"/>
      <c r="HY763" s="20"/>
      <c r="HZ763" s="20"/>
    </row>
    <row r="764" spans="107:234" s="38" customFormat="1">
      <c r="DC764" s="20"/>
      <c r="DD764" s="20"/>
      <c r="DE764" s="20"/>
      <c r="DF764" s="20"/>
      <c r="DG764" s="20"/>
      <c r="DH764" s="20"/>
      <c r="DI764" s="20"/>
      <c r="DJ764" s="20"/>
      <c r="DK764" s="20"/>
      <c r="DL764" s="20"/>
      <c r="DM764" s="20"/>
      <c r="DN764" s="20"/>
      <c r="DO764" s="20"/>
      <c r="DP764" s="20"/>
      <c r="DQ764" s="20"/>
      <c r="DR764" s="20"/>
      <c r="DS764" s="20"/>
      <c r="DT764" s="20"/>
      <c r="DU764" s="20"/>
      <c r="DV764" s="20"/>
      <c r="DW764" s="20"/>
      <c r="DX764" s="20"/>
      <c r="DY764" s="20"/>
      <c r="DZ764" s="20"/>
      <c r="EA764" s="20"/>
      <c r="EB764" s="20"/>
      <c r="EC764" s="20"/>
      <c r="ED764" s="20"/>
      <c r="EE764" s="20"/>
      <c r="EF764" s="20"/>
      <c r="EG764" s="20"/>
      <c r="EH764" s="20"/>
      <c r="EI764" s="20"/>
      <c r="EJ764" s="20"/>
      <c r="EK764" s="20"/>
      <c r="EL764" s="20"/>
      <c r="EM764" s="20"/>
      <c r="EN764" s="20"/>
      <c r="EO764" s="20"/>
      <c r="EP764" s="20"/>
      <c r="EQ764" s="20"/>
      <c r="ER764" s="20"/>
      <c r="ES764" s="20"/>
      <c r="ET764" s="20"/>
      <c r="EU764" s="20"/>
      <c r="EV764" s="20"/>
      <c r="EW764" s="20"/>
      <c r="EX764" s="20"/>
      <c r="EY764" s="20"/>
      <c r="EZ764" s="20"/>
      <c r="FA764" s="20"/>
      <c r="FB764" s="20"/>
      <c r="FC764" s="20"/>
      <c r="FD764" s="20"/>
      <c r="FE764" s="20"/>
      <c r="FF764" s="20"/>
      <c r="FG764" s="20"/>
      <c r="FH764" s="20"/>
      <c r="FI764" s="20"/>
      <c r="FJ764" s="20"/>
      <c r="FK764" s="20"/>
      <c r="FL764" s="20"/>
      <c r="FM764" s="20"/>
      <c r="FN764" s="20"/>
      <c r="FO764" s="20"/>
      <c r="FP764" s="20"/>
      <c r="FQ764" s="20"/>
      <c r="FR764" s="20"/>
      <c r="FS764" s="20"/>
      <c r="FT764" s="20"/>
      <c r="FU764" s="20"/>
      <c r="FV764" s="20"/>
      <c r="FW764" s="20"/>
      <c r="FX764" s="20"/>
      <c r="FY764" s="20"/>
      <c r="FZ764" s="20"/>
      <c r="GA764" s="20"/>
      <c r="GB764" s="20"/>
      <c r="GC764" s="20"/>
      <c r="GD764" s="20"/>
      <c r="GE764" s="20"/>
      <c r="GF764" s="20"/>
      <c r="GG764" s="20"/>
      <c r="GH764" s="20"/>
      <c r="GI764" s="20"/>
      <c r="GJ764" s="20"/>
      <c r="GK764" s="20"/>
      <c r="GL764" s="20"/>
      <c r="GM764" s="20"/>
      <c r="GN764" s="20"/>
      <c r="GO764" s="20"/>
      <c r="GP764" s="20"/>
      <c r="GQ764" s="20"/>
      <c r="GR764" s="20"/>
      <c r="GS764" s="20"/>
      <c r="GT764" s="20"/>
      <c r="GU764" s="20"/>
      <c r="GV764" s="20"/>
      <c r="GW764" s="20"/>
      <c r="GX764" s="20"/>
      <c r="GY764" s="20"/>
      <c r="GZ764" s="20"/>
      <c r="HA764" s="20"/>
      <c r="HB764" s="20"/>
      <c r="HC764" s="20"/>
      <c r="HD764" s="20"/>
      <c r="HE764" s="20"/>
      <c r="HF764" s="20"/>
      <c r="HG764" s="20"/>
      <c r="HH764" s="20"/>
      <c r="HI764" s="20"/>
      <c r="HJ764" s="20"/>
      <c r="HK764" s="20"/>
      <c r="HL764" s="20"/>
      <c r="HM764" s="20"/>
      <c r="HN764" s="20"/>
      <c r="HO764" s="20"/>
      <c r="HP764" s="20"/>
      <c r="HQ764" s="20"/>
      <c r="HR764" s="20"/>
      <c r="HS764" s="20"/>
      <c r="HT764" s="20"/>
      <c r="HU764" s="20"/>
      <c r="HV764" s="20"/>
      <c r="HW764" s="20"/>
      <c r="HX764" s="20"/>
      <c r="HY764" s="20"/>
      <c r="HZ764" s="20"/>
    </row>
    <row r="765" spans="107:234" s="38" customFormat="1">
      <c r="DC765" s="20"/>
      <c r="DD765" s="20"/>
      <c r="DE765" s="20"/>
      <c r="DF765" s="20"/>
      <c r="DG765" s="20"/>
      <c r="DH765" s="20"/>
      <c r="DI765" s="20"/>
      <c r="DJ765" s="20"/>
      <c r="DK765" s="20"/>
      <c r="DL765" s="20"/>
      <c r="DM765" s="20"/>
      <c r="DN765" s="20"/>
      <c r="DO765" s="20"/>
      <c r="DP765" s="20"/>
      <c r="DQ765" s="20"/>
      <c r="DR765" s="20"/>
      <c r="DS765" s="20"/>
      <c r="DT765" s="20"/>
      <c r="DU765" s="20"/>
      <c r="DV765" s="20"/>
      <c r="DW765" s="20"/>
      <c r="DX765" s="20"/>
      <c r="DY765" s="20"/>
      <c r="DZ765" s="20"/>
      <c r="EA765" s="20"/>
      <c r="EB765" s="20"/>
      <c r="EC765" s="20"/>
      <c r="ED765" s="20"/>
      <c r="EE765" s="20"/>
      <c r="EF765" s="20"/>
      <c r="EG765" s="20"/>
      <c r="EH765" s="20"/>
      <c r="EI765" s="20"/>
      <c r="EJ765" s="20"/>
      <c r="EK765" s="20"/>
      <c r="EL765" s="20"/>
      <c r="EM765" s="20"/>
      <c r="EN765" s="20"/>
      <c r="EO765" s="20"/>
      <c r="EP765" s="20"/>
      <c r="EQ765" s="20"/>
      <c r="ER765" s="20"/>
      <c r="ES765" s="20"/>
      <c r="ET765" s="20"/>
      <c r="EU765" s="20"/>
      <c r="EV765" s="20"/>
      <c r="EW765" s="20"/>
      <c r="EX765" s="20"/>
      <c r="EY765" s="20"/>
      <c r="EZ765" s="20"/>
      <c r="FA765" s="20"/>
      <c r="FB765" s="20"/>
      <c r="FC765" s="20"/>
      <c r="FD765" s="20"/>
      <c r="FE765" s="20"/>
      <c r="FF765" s="20"/>
      <c r="FG765" s="20"/>
      <c r="FH765" s="20"/>
      <c r="FI765" s="20"/>
      <c r="FJ765" s="20"/>
      <c r="FK765" s="20"/>
      <c r="FL765" s="20"/>
      <c r="FM765" s="20"/>
      <c r="FN765" s="20"/>
      <c r="FO765" s="20"/>
      <c r="FP765" s="20"/>
      <c r="FQ765" s="20"/>
      <c r="FR765" s="20"/>
      <c r="FS765" s="20"/>
      <c r="FT765" s="20"/>
      <c r="FU765" s="20"/>
      <c r="FV765" s="20"/>
      <c r="FW765" s="20"/>
      <c r="FX765" s="20"/>
      <c r="FY765" s="20"/>
      <c r="FZ765" s="20"/>
      <c r="GA765" s="20"/>
      <c r="GB765" s="20"/>
      <c r="GC765" s="20"/>
      <c r="GD765" s="20"/>
      <c r="GE765" s="20"/>
      <c r="GF765" s="20"/>
      <c r="GG765" s="20"/>
      <c r="GH765" s="20"/>
      <c r="GI765" s="20"/>
      <c r="GJ765" s="20"/>
      <c r="GK765" s="20"/>
      <c r="GL765" s="20"/>
      <c r="GM765" s="20"/>
      <c r="GN765" s="20"/>
      <c r="GO765" s="20"/>
      <c r="GP765" s="20"/>
      <c r="GQ765" s="20"/>
      <c r="GR765" s="20"/>
      <c r="GS765" s="20"/>
      <c r="GT765" s="20"/>
      <c r="GU765" s="20"/>
      <c r="GV765" s="20"/>
      <c r="GW765" s="20"/>
      <c r="GX765" s="20"/>
      <c r="GY765" s="20"/>
      <c r="GZ765" s="20"/>
      <c r="HA765" s="20"/>
      <c r="HB765" s="20"/>
      <c r="HC765" s="20"/>
      <c r="HD765" s="20"/>
      <c r="HE765" s="20"/>
      <c r="HF765" s="20"/>
      <c r="HG765" s="20"/>
      <c r="HH765" s="20"/>
      <c r="HI765" s="20"/>
      <c r="HJ765" s="20"/>
      <c r="HK765" s="20"/>
      <c r="HL765" s="20"/>
      <c r="HM765" s="20"/>
      <c r="HN765" s="20"/>
      <c r="HO765" s="20"/>
      <c r="HP765" s="20"/>
      <c r="HQ765" s="20"/>
      <c r="HR765" s="20"/>
      <c r="HS765" s="20"/>
      <c r="HT765" s="20"/>
      <c r="HU765" s="20"/>
      <c r="HV765" s="20"/>
      <c r="HW765" s="20"/>
      <c r="HX765" s="20"/>
      <c r="HY765" s="20"/>
      <c r="HZ765" s="20"/>
    </row>
    <row r="766" spans="107:234" s="38" customFormat="1">
      <c r="DC766" s="20"/>
      <c r="DD766" s="20"/>
      <c r="DE766" s="20"/>
      <c r="DF766" s="20"/>
      <c r="DG766" s="20"/>
      <c r="DH766" s="20"/>
      <c r="DI766" s="20"/>
      <c r="DJ766" s="20"/>
      <c r="DK766" s="20"/>
      <c r="DL766" s="20"/>
      <c r="DM766" s="20"/>
      <c r="DN766" s="20"/>
      <c r="DO766" s="20"/>
      <c r="DP766" s="20"/>
      <c r="DQ766" s="20"/>
      <c r="DR766" s="20"/>
      <c r="DS766" s="20"/>
      <c r="DT766" s="20"/>
      <c r="DU766" s="20"/>
      <c r="DV766" s="20"/>
      <c r="DW766" s="20"/>
      <c r="DX766" s="20"/>
      <c r="DY766" s="20"/>
      <c r="DZ766" s="20"/>
      <c r="EA766" s="20"/>
      <c r="EB766" s="20"/>
      <c r="EC766" s="20"/>
      <c r="ED766" s="20"/>
      <c r="EE766" s="20"/>
      <c r="EF766" s="20"/>
      <c r="EG766" s="20"/>
      <c r="EH766" s="20"/>
      <c r="EI766" s="20"/>
      <c r="EJ766" s="20"/>
      <c r="EK766" s="20"/>
      <c r="EL766" s="20"/>
      <c r="EM766" s="20"/>
      <c r="EN766" s="20"/>
      <c r="EO766" s="20"/>
      <c r="EP766" s="20"/>
      <c r="EQ766" s="20"/>
      <c r="ER766" s="20"/>
      <c r="ES766" s="20"/>
      <c r="ET766" s="20"/>
      <c r="EU766" s="20"/>
      <c r="EV766" s="20"/>
      <c r="EW766" s="20"/>
      <c r="EX766" s="20"/>
      <c r="EY766" s="20"/>
      <c r="EZ766" s="20"/>
      <c r="FA766" s="20"/>
      <c r="FB766" s="20"/>
      <c r="FC766" s="20"/>
      <c r="FD766" s="20"/>
      <c r="FE766" s="20"/>
      <c r="FF766" s="20"/>
      <c r="FG766" s="20"/>
      <c r="FH766" s="20"/>
      <c r="FI766" s="20"/>
      <c r="FJ766" s="20"/>
      <c r="FK766" s="20"/>
      <c r="FL766" s="20"/>
      <c r="FM766" s="20"/>
      <c r="FN766" s="20"/>
      <c r="FO766" s="20"/>
      <c r="FP766" s="20"/>
      <c r="FQ766" s="20"/>
      <c r="FR766" s="20"/>
      <c r="FS766" s="20"/>
      <c r="FT766" s="20"/>
      <c r="FU766" s="20"/>
      <c r="FV766" s="20"/>
      <c r="FW766" s="20"/>
      <c r="FX766" s="20"/>
      <c r="FY766" s="20"/>
      <c r="FZ766" s="20"/>
      <c r="GA766" s="20"/>
      <c r="GB766" s="20"/>
      <c r="GC766" s="20"/>
      <c r="GD766" s="20"/>
      <c r="GE766" s="20"/>
      <c r="GF766" s="20"/>
      <c r="GG766" s="20"/>
      <c r="GH766" s="20"/>
      <c r="GI766" s="20"/>
      <c r="GJ766" s="20"/>
      <c r="GK766" s="20"/>
      <c r="GL766" s="20"/>
      <c r="GM766" s="20"/>
      <c r="GN766" s="20"/>
      <c r="GO766" s="20"/>
      <c r="GP766" s="20"/>
      <c r="GQ766" s="20"/>
      <c r="GR766" s="20"/>
      <c r="GS766" s="20"/>
      <c r="GT766" s="20"/>
      <c r="GU766" s="20"/>
      <c r="GV766" s="20"/>
      <c r="GW766" s="20"/>
      <c r="GX766" s="20"/>
      <c r="GY766" s="20"/>
      <c r="GZ766" s="20"/>
      <c r="HA766" s="20"/>
      <c r="HB766" s="20"/>
      <c r="HC766" s="20"/>
      <c r="HD766" s="20"/>
      <c r="HE766" s="20"/>
      <c r="HF766" s="20"/>
      <c r="HG766" s="20"/>
      <c r="HH766" s="20"/>
      <c r="HI766" s="20"/>
      <c r="HJ766" s="20"/>
      <c r="HK766" s="20"/>
      <c r="HL766" s="20"/>
      <c r="HM766" s="20"/>
      <c r="HN766" s="20"/>
      <c r="HO766" s="20"/>
      <c r="HP766" s="20"/>
      <c r="HQ766" s="20"/>
      <c r="HR766" s="20"/>
      <c r="HS766" s="20"/>
      <c r="HT766" s="20"/>
      <c r="HU766" s="20"/>
      <c r="HV766" s="20"/>
      <c r="HW766" s="20"/>
      <c r="HX766" s="20"/>
      <c r="HY766" s="20"/>
      <c r="HZ766" s="20"/>
    </row>
    <row r="767" spans="107:234" s="38" customFormat="1">
      <c r="DC767" s="20"/>
      <c r="DD767" s="20"/>
      <c r="DE767" s="20"/>
      <c r="DF767" s="20"/>
      <c r="DG767" s="20"/>
      <c r="DH767" s="20"/>
      <c r="DI767" s="20"/>
      <c r="DJ767" s="20"/>
      <c r="DK767" s="20"/>
      <c r="DL767" s="20"/>
      <c r="DM767" s="20"/>
      <c r="DN767" s="20"/>
      <c r="DO767" s="20"/>
      <c r="DP767" s="20"/>
      <c r="DQ767" s="20"/>
      <c r="DR767" s="20"/>
      <c r="DS767" s="20"/>
      <c r="DT767" s="20"/>
      <c r="DU767" s="20"/>
      <c r="DV767" s="20"/>
      <c r="DW767" s="20"/>
      <c r="DX767" s="20"/>
      <c r="DY767" s="20"/>
      <c r="DZ767" s="20"/>
      <c r="EA767" s="20"/>
      <c r="EB767" s="20"/>
      <c r="EC767" s="20"/>
      <c r="ED767" s="20"/>
      <c r="EE767" s="20"/>
      <c r="EF767" s="20"/>
      <c r="EG767" s="20"/>
      <c r="EH767" s="20"/>
      <c r="EI767" s="20"/>
      <c r="EJ767" s="20"/>
      <c r="EK767" s="20"/>
      <c r="EL767" s="20"/>
      <c r="EM767" s="20"/>
      <c r="EN767" s="20"/>
      <c r="EO767" s="20"/>
      <c r="EP767" s="20"/>
      <c r="EQ767" s="20"/>
      <c r="ER767" s="20"/>
      <c r="ES767" s="20"/>
      <c r="ET767" s="20"/>
      <c r="EU767" s="20"/>
      <c r="EV767" s="20"/>
      <c r="EW767" s="20"/>
      <c r="EX767" s="20"/>
      <c r="EY767" s="20"/>
      <c r="EZ767" s="20"/>
      <c r="FA767" s="20"/>
      <c r="FB767" s="20"/>
      <c r="FC767" s="20"/>
      <c r="FD767" s="20"/>
      <c r="FE767" s="20"/>
      <c r="FF767" s="20"/>
      <c r="FG767" s="20"/>
      <c r="FH767" s="20"/>
      <c r="FI767" s="20"/>
      <c r="FJ767" s="20"/>
      <c r="FK767" s="20"/>
      <c r="FL767" s="20"/>
      <c r="FM767" s="20"/>
      <c r="FN767" s="20"/>
      <c r="FO767" s="20"/>
      <c r="FP767" s="20"/>
      <c r="FQ767" s="20"/>
      <c r="FR767" s="20"/>
      <c r="FS767" s="20"/>
      <c r="FT767" s="20"/>
      <c r="FU767" s="20"/>
      <c r="FV767" s="20"/>
      <c r="FW767" s="20"/>
      <c r="FX767" s="20"/>
      <c r="FY767" s="20"/>
      <c r="FZ767" s="20"/>
      <c r="GA767" s="20"/>
      <c r="GB767" s="20"/>
      <c r="GC767" s="20"/>
      <c r="GD767" s="20"/>
      <c r="GE767" s="20"/>
      <c r="GF767" s="20"/>
      <c r="GG767" s="20"/>
      <c r="GH767" s="20"/>
      <c r="GI767" s="20"/>
      <c r="GJ767" s="20"/>
      <c r="GK767" s="20"/>
      <c r="GL767" s="20"/>
      <c r="GM767" s="20"/>
      <c r="GN767" s="20"/>
      <c r="GO767" s="20"/>
      <c r="GP767" s="20"/>
      <c r="GQ767" s="20"/>
      <c r="GR767" s="20"/>
      <c r="GS767" s="20"/>
      <c r="GT767" s="20"/>
      <c r="GU767" s="20"/>
      <c r="GV767" s="20"/>
      <c r="GW767" s="20"/>
      <c r="GX767" s="20"/>
      <c r="GY767" s="20"/>
      <c r="GZ767" s="20"/>
      <c r="HA767" s="20"/>
      <c r="HB767" s="20"/>
      <c r="HC767" s="20"/>
      <c r="HD767" s="20"/>
      <c r="HE767" s="20"/>
      <c r="HF767" s="20"/>
      <c r="HG767" s="20"/>
      <c r="HH767" s="20"/>
      <c r="HI767" s="20"/>
      <c r="HJ767" s="20"/>
      <c r="HK767" s="20"/>
      <c r="HL767" s="20"/>
      <c r="HM767" s="20"/>
      <c r="HN767" s="20"/>
      <c r="HO767" s="20"/>
      <c r="HP767" s="20"/>
      <c r="HQ767" s="20"/>
      <c r="HR767" s="20"/>
      <c r="HS767" s="20"/>
      <c r="HT767" s="20"/>
      <c r="HU767" s="20"/>
      <c r="HV767" s="20"/>
      <c r="HW767" s="20"/>
      <c r="HX767" s="20"/>
      <c r="HY767" s="20"/>
      <c r="HZ767" s="20"/>
    </row>
    <row r="768" spans="107:234" s="38" customFormat="1">
      <c r="DC768" s="20"/>
      <c r="DD768" s="20"/>
      <c r="DE768" s="20"/>
      <c r="DF768" s="20"/>
      <c r="DG768" s="20"/>
      <c r="DH768" s="20"/>
      <c r="DI768" s="20"/>
      <c r="DJ768" s="20"/>
      <c r="DK768" s="20"/>
      <c r="DL768" s="20"/>
      <c r="DM768" s="20"/>
      <c r="DN768" s="20"/>
      <c r="DO768" s="20"/>
      <c r="DP768" s="20"/>
      <c r="DQ768" s="20"/>
      <c r="DR768" s="20"/>
      <c r="DS768" s="20"/>
      <c r="DT768" s="20"/>
      <c r="DU768" s="20"/>
      <c r="DV768" s="20"/>
      <c r="DW768" s="20"/>
      <c r="DX768" s="20"/>
      <c r="DY768" s="20"/>
      <c r="DZ768" s="20"/>
      <c r="EA768" s="20"/>
      <c r="EB768" s="20"/>
      <c r="EC768" s="20"/>
      <c r="ED768" s="20"/>
      <c r="EE768" s="20"/>
      <c r="EF768" s="20"/>
      <c r="EG768" s="20"/>
      <c r="EH768" s="20"/>
      <c r="EI768" s="20"/>
      <c r="EJ768" s="20"/>
      <c r="EK768" s="20"/>
      <c r="EL768" s="20"/>
      <c r="EM768" s="20"/>
      <c r="EN768" s="20"/>
      <c r="EO768" s="20"/>
      <c r="EP768" s="20"/>
      <c r="EQ768" s="20"/>
      <c r="ER768" s="20"/>
      <c r="ES768" s="20"/>
      <c r="ET768" s="20"/>
      <c r="EU768" s="20"/>
      <c r="EV768" s="20"/>
      <c r="EW768" s="20"/>
      <c r="EX768" s="20"/>
      <c r="EY768" s="20"/>
      <c r="EZ768" s="20"/>
      <c r="FA768" s="20"/>
      <c r="FB768" s="20"/>
      <c r="FC768" s="20"/>
      <c r="FD768" s="20"/>
      <c r="FE768" s="20"/>
      <c r="FF768" s="20"/>
      <c r="FG768" s="20"/>
      <c r="FH768" s="20"/>
      <c r="FI768" s="20"/>
      <c r="FJ768" s="20"/>
      <c r="FK768" s="20"/>
      <c r="FL768" s="20"/>
      <c r="FM768" s="20"/>
      <c r="FN768" s="20"/>
      <c r="FO768" s="20"/>
      <c r="FP768" s="20"/>
      <c r="FQ768" s="20"/>
      <c r="FR768" s="20"/>
      <c r="FS768" s="20"/>
      <c r="FT768" s="20"/>
      <c r="FU768" s="20"/>
      <c r="FV768" s="20"/>
      <c r="FW768" s="20"/>
      <c r="FX768" s="20"/>
      <c r="FY768" s="20"/>
      <c r="FZ768" s="20"/>
      <c r="GA768" s="20"/>
      <c r="GB768" s="20"/>
      <c r="GC768" s="20"/>
      <c r="GD768" s="20"/>
      <c r="GE768" s="20"/>
      <c r="GF768" s="20"/>
      <c r="GG768" s="20"/>
      <c r="GH768" s="20"/>
      <c r="GI768" s="20"/>
      <c r="GJ768" s="20"/>
      <c r="GK768" s="20"/>
      <c r="GL768" s="20"/>
      <c r="GM768" s="20"/>
      <c r="GN768" s="20"/>
      <c r="GO768" s="20"/>
      <c r="GP768" s="20"/>
      <c r="GQ768" s="20"/>
      <c r="GR768" s="20"/>
      <c r="GS768" s="20"/>
      <c r="GT768" s="20"/>
      <c r="GU768" s="20"/>
      <c r="GV768" s="20"/>
      <c r="GW768" s="20"/>
      <c r="GX768" s="20"/>
      <c r="GY768" s="20"/>
      <c r="GZ768" s="20"/>
      <c r="HA768" s="20"/>
      <c r="HB768" s="20"/>
      <c r="HC768" s="20"/>
      <c r="HD768" s="20"/>
      <c r="HE768" s="20"/>
      <c r="HF768" s="20"/>
      <c r="HG768" s="20"/>
      <c r="HH768" s="20"/>
      <c r="HI768" s="20"/>
      <c r="HJ768" s="20"/>
      <c r="HK768" s="20"/>
      <c r="HL768" s="20"/>
      <c r="HM768" s="20"/>
      <c r="HN768" s="20"/>
      <c r="HO768" s="20"/>
      <c r="HP768" s="20"/>
      <c r="HQ768" s="20"/>
      <c r="HR768" s="20"/>
      <c r="HS768" s="20"/>
      <c r="HT768" s="20"/>
      <c r="HU768" s="20"/>
      <c r="HV768" s="20"/>
      <c r="HW768" s="20"/>
      <c r="HX768" s="20"/>
      <c r="HY768" s="20"/>
      <c r="HZ768" s="20"/>
    </row>
    <row r="769" spans="107:234" s="38" customFormat="1">
      <c r="DC769" s="20"/>
      <c r="DD769" s="20"/>
      <c r="DE769" s="20"/>
      <c r="DF769" s="20"/>
      <c r="DG769" s="20"/>
      <c r="DH769" s="20"/>
      <c r="DI769" s="20"/>
      <c r="DJ769" s="20"/>
      <c r="DK769" s="20"/>
      <c r="DL769" s="20"/>
      <c r="DM769" s="20"/>
      <c r="DN769" s="20"/>
      <c r="DO769" s="20"/>
      <c r="DP769" s="20"/>
      <c r="DQ769" s="20"/>
      <c r="DR769" s="20"/>
      <c r="DS769" s="20"/>
      <c r="DT769" s="20"/>
      <c r="DU769" s="20"/>
      <c r="DV769" s="20"/>
      <c r="DW769" s="20"/>
      <c r="DX769" s="20"/>
      <c r="DY769" s="20"/>
      <c r="DZ769" s="20"/>
      <c r="EA769" s="20"/>
      <c r="EB769" s="20"/>
      <c r="EC769" s="20"/>
      <c r="ED769" s="20"/>
      <c r="EE769" s="20"/>
      <c r="EF769" s="20"/>
      <c r="EG769" s="20"/>
      <c r="EH769" s="20"/>
      <c r="EI769" s="20"/>
      <c r="EJ769" s="20"/>
      <c r="EK769" s="20"/>
      <c r="EL769" s="20"/>
      <c r="EM769" s="20"/>
      <c r="EN769" s="20"/>
      <c r="EO769" s="20"/>
      <c r="EP769" s="20"/>
      <c r="EQ769" s="20"/>
      <c r="ER769" s="20"/>
      <c r="ES769" s="20"/>
      <c r="ET769" s="20"/>
      <c r="EU769" s="20"/>
      <c r="EV769" s="20"/>
      <c r="EW769" s="20"/>
      <c r="EX769" s="20"/>
      <c r="EY769" s="20"/>
      <c r="EZ769" s="20"/>
      <c r="FA769" s="20"/>
      <c r="FB769" s="20"/>
      <c r="FC769" s="20"/>
      <c r="FD769" s="20"/>
      <c r="FE769" s="20"/>
      <c r="FF769" s="20"/>
      <c r="FG769" s="20"/>
      <c r="FH769" s="20"/>
      <c r="FI769" s="20"/>
      <c r="FJ769" s="20"/>
      <c r="FK769" s="20"/>
      <c r="FL769" s="20"/>
      <c r="FM769" s="20"/>
      <c r="FN769" s="20"/>
      <c r="FO769" s="20"/>
      <c r="FP769" s="20"/>
      <c r="FQ769" s="20"/>
      <c r="FR769" s="20"/>
      <c r="FS769" s="20"/>
      <c r="FT769" s="20"/>
      <c r="FU769" s="20"/>
      <c r="FV769" s="20"/>
      <c r="FW769" s="20"/>
      <c r="FX769" s="20"/>
      <c r="FY769" s="20"/>
      <c r="FZ769" s="20"/>
      <c r="GA769" s="20"/>
      <c r="GB769" s="20"/>
      <c r="GC769" s="20"/>
      <c r="GD769" s="20"/>
      <c r="GE769" s="20"/>
      <c r="GF769" s="20"/>
      <c r="GG769" s="20"/>
      <c r="GH769" s="20"/>
      <c r="GI769" s="20"/>
      <c r="GJ769" s="20"/>
      <c r="GK769" s="20"/>
      <c r="GL769" s="20"/>
      <c r="GM769" s="20"/>
      <c r="GN769" s="20"/>
      <c r="GO769" s="20"/>
      <c r="GP769" s="20"/>
      <c r="GQ769" s="20"/>
      <c r="GR769" s="20"/>
      <c r="GS769" s="20"/>
      <c r="GT769" s="20"/>
      <c r="GU769" s="20"/>
      <c r="GV769" s="20"/>
      <c r="GW769" s="20"/>
      <c r="GX769" s="20"/>
      <c r="GY769" s="20"/>
      <c r="GZ769" s="20"/>
      <c r="HA769" s="20"/>
      <c r="HB769" s="20"/>
      <c r="HC769" s="20"/>
      <c r="HD769" s="20"/>
      <c r="HE769" s="20"/>
      <c r="HF769" s="20"/>
      <c r="HG769" s="20"/>
      <c r="HH769" s="20"/>
      <c r="HI769" s="20"/>
      <c r="HJ769" s="20"/>
      <c r="HK769" s="20"/>
      <c r="HL769" s="20"/>
      <c r="HM769" s="20"/>
      <c r="HN769" s="20"/>
      <c r="HO769" s="20"/>
      <c r="HP769" s="20"/>
      <c r="HQ769" s="20"/>
      <c r="HR769" s="20"/>
      <c r="HS769" s="20"/>
      <c r="HT769" s="20"/>
      <c r="HU769" s="20"/>
      <c r="HV769" s="20"/>
      <c r="HW769" s="20"/>
      <c r="HX769" s="20"/>
      <c r="HY769" s="20"/>
      <c r="HZ769" s="20"/>
    </row>
    <row r="770" spans="107:234" s="38" customFormat="1">
      <c r="DC770" s="20"/>
      <c r="DD770" s="20"/>
      <c r="DE770" s="20"/>
      <c r="DF770" s="20"/>
      <c r="DG770" s="20"/>
      <c r="DH770" s="20"/>
      <c r="DI770" s="20"/>
      <c r="DJ770" s="20"/>
      <c r="DK770" s="20"/>
      <c r="DL770" s="20"/>
      <c r="DM770" s="20"/>
      <c r="DN770" s="20"/>
      <c r="DO770" s="20"/>
      <c r="DP770" s="20"/>
      <c r="DQ770" s="20"/>
      <c r="DR770" s="20"/>
      <c r="DS770" s="20"/>
      <c r="DT770" s="20"/>
      <c r="DU770" s="20"/>
      <c r="DV770" s="20"/>
      <c r="DW770" s="20"/>
      <c r="DX770" s="20"/>
      <c r="DY770" s="20"/>
      <c r="DZ770" s="20"/>
      <c r="EA770" s="20"/>
      <c r="EB770" s="20"/>
      <c r="EC770" s="20"/>
      <c r="ED770" s="20"/>
      <c r="EE770" s="20"/>
      <c r="EF770" s="20"/>
      <c r="EG770" s="20"/>
      <c r="EH770" s="20"/>
      <c r="EI770" s="20"/>
      <c r="EJ770" s="20"/>
      <c r="EK770" s="20"/>
      <c r="EL770" s="20"/>
      <c r="EM770" s="20"/>
      <c r="EN770" s="20"/>
      <c r="EO770" s="20"/>
      <c r="EP770" s="20"/>
      <c r="EQ770" s="20"/>
      <c r="ER770" s="20"/>
      <c r="ES770" s="20"/>
      <c r="ET770" s="20"/>
      <c r="EU770" s="20"/>
      <c r="EV770" s="20"/>
      <c r="EW770" s="20"/>
      <c r="EX770" s="20"/>
      <c r="EY770" s="20"/>
      <c r="EZ770" s="20"/>
      <c r="FA770" s="20"/>
      <c r="FB770" s="20"/>
      <c r="FC770" s="20"/>
      <c r="FD770" s="20"/>
      <c r="FE770" s="20"/>
      <c r="FF770" s="20"/>
      <c r="FG770" s="20"/>
      <c r="FH770" s="20"/>
      <c r="FI770" s="20"/>
      <c r="FJ770" s="20"/>
      <c r="FK770" s="20"/>
      <c r="FL770" s="20"/>
      <c r="FM770" s="20"/>
      <c r="FN770" s="20"/>
      <c r="FO770" s="20"/>
      <c r="FP770" s="20"/>
      <c r="FQ770" s="20"/>
      <c r="FR770" s="20"/>
      <c r="FS770" s="20"/>
      <c r="FT770" s="20"/>
      <c r="FU770" s="20"/>
      <c r="FV770" s="20"/>
      <c r="FW770" s="20"/>
      <c r="FX770" s="20"/>
      <c r="FY770" s="20"/>
      <c r="FZ770" s="20"/>
      <c r="GA770" s="20"/>
      <c r="GB770" s="20"/>
      <c r="GC770" s="20"/>
      <c r="GD770" s="20"/>
      <c r="GE770" s="20"/>
      <c r="GF770" s="20"/>
      <c r="GG770" s="20"/>
      <c r="GH770" s="20"/>
      <c r="GI770" s="20"/>
      <c r="GJ770" s="20"/>
      <c r="GK770" s="20"/>
      <c r="GL770" s="20"/>
      <c r="GM770" s="20"/>
      <c r="GN770" s="20"/>
      <c r="GO770" s="20"/>
      <c r="GP770" s="20"/>
      <c r="GQ770" s="20"/>
      <c r="GR770" s="20"/>
      <c r="GS770" s="20"/>
      <c r="GT770" s="20"/>
      <c r="GU770" s="20"/>
      <c r="GV770" s="20"/>
      <c r="GW770" s="20"/>
      <c r="GX770" s="20"/>
      <c r="GY770" s="20"/>
      <c r="GZ770" s="20"/>
      <c r="HA770" s="20"/>
      <c r="HB770" s="20"/>
      <c r="HC770" s="20"/>
      <c r="HD770" s="20"/>
      <c r="HE770" s="20"/>
      <c r="HF770" s="20"/>
      <c r="HG770" s="20"/>
      <c r="HH770" s="20"/>
      <c r="HI770" s="20"/>
      <c r="HJ770" s="20"/>
      <c r="HK770" s="20"/>
      <c r="HL770" s="20"/>
      <c r="HM770" s="20"/>
      <c r="HN770" s="20"/>
      <c r="HO770" s="20"/>
      <c r="HP770" s="20"/>
      <c r="HQ770" s="20"/>
      <c r="HR770" s="20"/>
      <c r="HS770" s="20"/>
      <c r="HT770" s="20"/>
      <c r="HU770" s="20"/>
      <c r="HV770" s="20"/>
      <c r="HW770" s="20"/>
      <c r="HX770" s="20"/>
      <c r="HY770" s="20"/>
      <c r="HZ770" s="20"/>
    </row>
    <row r="771" spans="107:234" s="38" customFormat="1">
      <c r="DC771" s="20"/>
      <c r="DD771" s="20"/>
      <c r="DE771" s="20"/>
      <c r="DF771" s="20"/>
      <c r="DG771" s="20"/>
      <c r="DH771" s="20"/>
      <c r="DI771" s="20"/>
      <c r="DJ771" s="20"/>
      <c r="DK771" s="20"/>
      <c r="DL771" s="20"/>
      <c r="DM771" s="20"/>
      <c r="DN771" s="20"/>
      <c r="DO771" s="20"/>
      <c r="DP771" s="20"/>
      <c r="DQ771" s="20"/>
      <c r="DR771" s="20"/>
      <c r="DS771" s="20"/>
      <c r="DT771" s="20"/>
      <c r="DU771" s="20"/>
      <c r="DV771" s="20"/>
      <c r="DW771" s="20"/>
      <c r="DX771" s="20"/>
      <c r="DY771" s="20"/>
      <c r="DZ771" s="20"/>
      <c r="EA771" s="20"/>
      <c r="EB771" s="20"/>
      <c r="EC771" s="20"/>
      <c r="ED771" s="20"/>
      <c r="EE771" s="20"/>
      <c r="EF771" s="20"/>
      <c r="EG771" s="20"/>
      <c r="EH771" s="20"/>
      <c r="EI771" s="20"/>
      <c r="EJ771" s="20"/>
      <c r="EK771" s="20"/>
      <c r="EL771" s="20"/>
      <c r="EM771" s="20"/>
      <c r="EN771" s="20"/>
      <c r="EO771" s="20"/>
      <c r="EP771" s="20"/>
      <c r="EQ771" s="20"/>
      <c r="ER771" s="20"/>
      <c r="ES771" s="20"/>
      <c r="ET771" s="20"/>
      <c r="EU771" s="20"/>
      <c r="EV771" s="20"/>
      <c r="EW771" s="20"/>
      <c r="EX771" s="20"/>
      <c r="EY771" s="20"/>
      <c r="EZ771" s="20"/>
      <c r="FA771" s="20"/>
      <c r="FB771" s="20"/>
      <c r="FC771" s="20"/>
      <c r="FD771" s="20"/>
      <c r="FE771" s="20"/>
      <c r="FF771" s="20"/>
      <c r="FG771" s="20"/>
      <c r="FH771" s="20"/>
      <c r="FI771" s="20"/>
      <c r="FJ771" s="20"/>
      <c r="FK771" s="20"/>
      <c r="FL771" s="20"/>
      <c r="FM771" s="20"/>
      <c r="FN771" s="20"/>
      <c r="FO771" s="20"/>
      <c r="FP771" s="20"/>
      <c r="FQ771" s="20"/>
      <c r="FR771" s="20"/>
      <c r="FS771" s="20"/>
      <c r="FT771" s="20"/>
      <c r="FU771" s="20"/>
      <c r="FV771" s="20"/>
      <c r="FW771" s="20"/>
      <c r="FX771" s="20"/>
      <c r="FY771" s="20"/>
      <c r="FZ771" s="20"/>
      <c r="GA771" s="20"/>
      <c r="GB771" s="20"/>
      <c r="GC771" s="20"/>
      <c r="GD771" s="20"/>
      <c r="GE771" s="20"/>
      <c r="GF771" s="20"/>
      <c r="GG771" s="20"/>
      <c r="GH771" s="20"/>
      <c r="GI771" s="20"/>
      <c r="GJ771" s="20"/>
      <c r="GK771" s="20"/>
      <c r="GL771" s="20"/>
      <c r="GM771" s="20"/>
      <c r="GN771" s="20"/>
      <c r="GO771" s="20"/>
      <c r="GP771" s="20"/>
      <c r="GQ771" s="20"/>
      <c r="GR771" s="20"/>
      <c r="GS771" s="20"/>
      <c r="GT771" s="20"/>
      <c r="GU771" s="20"/>
      <c r="GV771" s="20"/>
      <c r="GW771" s="20"/>
      <c r="GX771" s="20"/>
      <c r="GY771" s="20"/>
      <c r="GZ771" s="20"/>
      <c r="HA771" s="20"/>
      <c r="HB771" s="20"/>
      <c r="HC771" s="20"/>
      <c r="HD771" s="20"/>
      <c r="HE771" s="20"/>
      <c r="HF771" s="20"/>
      <c r="HG771" s="20"/>
      <c r="HH771" s="20"/>
      <c r="HI771" s="20"/>
      <c r="HJ771" s="20"/>
      <c r="HK771" s="20"/>
      <c r="HL771" s="20"/>
      <c r="HM771" s="20"/>
      <c r="HN771" s="20"/>
      <c r="HO771" s="20"/>
      <c r="HP771" s="20"/>
      <c r="HQ771" s="20"/>
      <c r="HR771" s="20"/>
      <c r="HS771" s="20"/>
      <c r="HT771" s="20"/>
      <c r="HU771" s="20"/>
      <c r="HV771" s="20"/>
      <c r="HW771" s="20"/>
      <c r="HX771" s="20"/>
      <c r="HY771" s="20"/>
      <c r="HZ771" s="20"/>
    </row>
    <row r="772" spans="107:234" s="38" customFormat="1">
      <c r="DC772" s="20"/>
      <c r="DD772" s="20"/>
      <c r="DE772" s="20"/>
      <c r="DF772" s="20"/>
      <c r="DG772" s="20"/>
      <c r="DH772" s="20"/>
      <c r="DI772" s="20"/>
      <c r="DJ772" s="20"/>
      <c r="DK772" s="20"/>
      <c r="DL772" s="20"/>
      <c r="DM772" s="20"/>
      <c r="DN772" s="20"/>
      <c r="DO772" s="20"/>
      <c r="DP772" s="20"/>
      <c r="DQ772" s="20"/>
      <c r="DR772" s="20"/>
      <c r="DS772" s="20"/>
      <c r="DT772" s="20"/>
      <c r="DU772" s="20"/>
      <c r="DV772" s="20"/>
      <c r="DW772" s="20"/>
      <c r="DX772" s="20"/>
      <c r="DY772" s="20"/>
      <c r="DZ772" s="20"/>
      <c r="EA772" s="20"/>
      <c r="EB772" s="20"/>
      <c r="EC772" s="20"/>
      <c r="ED772" s="20"/>
      <c r="EE772" s="20"/>
      <c r="EF772" s="20"/>
      <c r="EG772" s="20"/>
      <c r="EH772" s="20"/>
      <c r="EI772" s="20"/>
      <c r="EJ772" s="20"/>
      <c r="EK772" s="20"/>
      <c r="EL772" s="20"/>
      <c r="EM772" s="20"/>
      <c r="EN772" s="20"/>
      <c r="EO772" s="20"/>
      <c r="EP772" s="20"/>
      <c r="EQ772" s="20"/>
      <c r="ER772" s="20"/>
      <c r="ES772" s="20"/>
      <c r="ET772" s="20"/>
      <c r="EU772" s="20"/>
      <c r="EV772" s="20"/>
      <c r="EW772" s="20"/>
      <c r="EX772" s="20"/>
      <c r="EY772" s="20"/>
      <c r="EZ772" s="20"/>
      <c r="FA772" s="20"/>
      <c r="FB772" s="20"/>
      <c r="FC772" s="20"/>
      <c r="FD772" s="20"/>
      <c r="FE772" s="20"/>
      <c r="FF772" s="20"/>
      <c r="FG772" s="20"/>
      <c r="FH772" s="20"/>
      <c r="FI772" s="20"/>
      <c r="FJ772" s="20"/>
      <c r="FK772" s="20"/>
      <c r="FL772" s="20"/>
      <c r="FM772" s="20"/>
      <c r="FN772" s="20"/>
      <c r="FO772" s="20"/>
      <c r="FP772" s="20"/>
      <c r="FQ772" s="20"/>
      <c r="FR772" s="20"/>
      <c r="FS772" s="20"/>
      <c r="FT772" s="20"/>
      <c r="FU772" s="20"/>
      <c r="FV772" s="20"/>
      <c r="FW772" s="20"/>
      <c r="FX772" s="20"/>
      <c r="FY772" s="20"/>
      <c r="FZ772" s="20"/>
      <c r="GA772" s="20"/>
      <c r="GB772" s="20"/>
      <c r="GC772" s="20"/>
      <c r="GD772" s="20"/>
      <c r="GE772" s="20"/>
      <c r="GF772" s="20"/>
      <c r="GG772" s="20"/>
      <c r="GH772" s="20"/>
      <c r="GI772" s="20"/>
      <c r="GJ772" s="20"/>
      <c r="GK772" s="20"/>
      <c r="GL772" s="20"/>
      <c r="GM772" s="20"/>
      <c r="GN772" s="20"/>
      <c r="GO772" s="20"/>
      <c r="GP772" s="20"/>
      <c r="GQ772" s="20"/>
      <c r="GR772" s="20"/>
      <c r="GS772" s="20"/>
      <c r="GT772" s="20"/>
      <c r="GU772" s="20"/>
      <c r="GV772" s="20"/>
      <c r="GW772" s="20"/>
      <c r="GX772" s="20"/>
      <c r="GY772" s="20"/>
      <c r="GZ772" s="20"/>
      <c r="HA772" s="20"/>
      <c r="HB772" s="20"/>
      <c r="HC772" s="20"/>
      <c r="HD772" s="20"/>
      <c r="HE772" s="20"/>
      <c r="HF772" s="20"/>
      <c r="HG772" s="20"/>
      <c r="HH772" s="20"/>
      <c r="HI772" s="20"/>
      <c r="HJ772" s="20"/>
      <c r="HK772" s="20"/>
      <c r="HL772" s="20"/>
      <c r="HM772" s="20"/>
      <c r="HN772" s="20"/>
      <c r="HO772" s="20"/>
      <c r="HP772" s="20"/>
      <c r="HQ772" s="20"/>
      <c r="HR772" s="20"/>
      <c r="HS772" s="20"/>
      <c r="HT772" s="20"/>
      <c r="HU772" s="20"/>
      <c r="HV772" s="20"/>
      <c r="HW772" s="20"/>
      <c r="HX772" s="20"/>
      <c r="HY772" s="20"/>
      <c r="HZ772" s="20"/>
    </row>
    <row r="773" spans="107:234" s="38" customFormat="1">
      <c r="DC773" s="20"/>
      <c r="DD773" s="20"/>
      <c r="DE773" s="20"/>
      <c r="DF773" s="20"/>
      <c r="DG773" s="20"/>
      <c r="DH773" s="20"/>
      <c r="DI773" s="20"/>
      <c r="DJ773" s="20"/>
      <c r="DK773" s="20"/>
      <c r="DL773" s="20"/>
      <c r="DM773" s="20"/>
      <c r="DN773" s="20"/>
      <c r="DO773" s="20"/>
      <c r="DP773" s="20"/>
      <c r="DQ773" s="20"/>
      <c r="DR773" s="20"/>
      <c r="DS773" s="20"/>
      <c r="DT773" s="20"/>
      <c r="DU773" s="20"/>
      <c r="DV773" s="20"/>
      <c r="DW773" s="20"/>
      <c r="DX773" s="20"/>
      <c r="DY773" s="20"/>
      <c r="DZ773" s="20"/>
      <c r="EA773" s="20"/>
      <c r="EB773" s="20"/>
      <c r="EC773" s="20"/>
      <c r="ED773" s="20"/>
      <c r="EE773" s="20"/>
      <c r="EF773" s="20"/>
      <c r="EG773" s="20"/>
      <c r="EH773" s="20"/>
      <c r="EI773" s="20"/>
      <c r="EJ773" s="20"/>
      <c r="EK773" s="20"/>
      <c r="EL773" s="20"/>
      <c r="EM773" s="20"/>
      <c r="EN773" s="20"/>
      <c r="EO773" s="20"/>
      <c r="EP773" s="20"/>
      <c r="EQ773" s="20"/>
      <c r="ER773" s="20"/>
      <c r="ES773" s="20"/>
      <c r="ET773" s="20"/>
      <c r="EU773" s="20"/>
      <c r="EV773" s="20"/>
      <c r="EW773" s="20"/>
      <c r="EX773" s="20"/>
      <c r="EY773" s="20"/>
      <c r="EZ773" s="20"/>
      <c r="FA773" s="20"/>
      <c r="FB773" s="20"/>
      <c r="FC773" s="20"/>
      <c r="FD773" s="20"/>
      <c r="FE773" s="20"/>
      <c r="FF773" s="20"/>
      <c r="FG773" s="20"/>
      <c r="FH773" s="20"/>
      <c r="FI773" s="20"/>
      <c r="FJ773" s="20"/>
      <c r="FK773" s="20"/>
      <c r="FL773" s="20"/>
      <c r="FM773" s="20"/>
      <c r="FN773" s="20"/>
      <c r="FO773" s="20"/>
      <c r="FP773" s="20"/>
      <c r="FQ773" s="20"/>
      <c r="FR773" s="20"/>
      <c r="FS773" s="20"/>
      <c r="FT773" s="20"/>
      <c r="FU773" s="20"/>
      <c r="FV773" s="20"/>
      <c r="FW773" s="20"/>
      <c r="FX773" s="20"/>
      <c r="FY773" s="20"/>
      <c r="FZ773" s="20"/>
      <c r="GA773" s="20"/>
      <c r="GB773" s="20"/>
      <c r="GC773" s="20"/>
      <c r="GD773" s="20"/>
      <c r="GE773" s="20"/>
      <c r="GF773" s="20"/>
      <c r="GG773" s="20"/>
      <c r="GH773" s="20"/>
      <c r="GI773" s="20"/>
      <c r="GJ773" s="20"/>
      <c r="GK773" s="20"/>
      <c r="GL773" s="20"/>
      <c r="GM773" s="20"/>
      <c r="GN773" s="20"/>
      <c r="GO773" s="20"/>
      <c r="GP773" s="20"/>
      <c r="GQ773" s="20"/>
      <c r="GR773" s="20"/>
      <c r="GS773" s="20"/>
      <c r="GT773" s="20"/>
      <c r="GU773" s="20"/>
      <c r="GV773" s="20"/>
      <c r="GW773" s="20"/>
      <c r="GX773" s="20"/>
      <c r="GY773" s="20"/>
      <c r="GZ773" s="20"/>
      <c r="HA773" s="20"/>
      <c r="HB773" s="20"/>
      <c r="HC773" s="20"/>
      <c r="HD773" s="20"/>
      <c r="HE773" s="20"/>
      <c r="HF773" s="20"/>
      <c r="HG773" s="20"/>
      <c r="HH773" s="20"/>
      <c r="HI773" s="20"/>
      <c r="HJ773" s="20"/>
      <c r="HK773" s="20"/>
      <c r="HL773" s="20"/>
      <c r="HM773" s="20"/>
      <c r="HN773" s="20"/>
      <c r="HO773" s="20"/>
      <c r="HP773" s="20"/>
      <c r="HQ773" s="20"/>
      <c r="HR773" s="20"/>
      <c r="HS773" s="20"/>
      <c r="HT773" s="20"/>
      <c r="HU773" s="20"/>
      <c r="HV773" s="20"/>
      <c r="HW773" s="20"/>
      <c r="HX773" s="20"/>
      <c r="HY773" s="20"/>
      <c r="HZ773" s="20"/>
    </row>
    <row r="774" spans="107:234" s="38" customFormat="1">
      <c r="DC774" s="20"/>
      <c r="DD774" s="20"/>
      <c r="DE774" s="20"/>
      <c r="DF774" s="20"/>
      <c r="DG774" s="20"/>
      <c r="DH774" s="20"/>
      <c r="DI774" s="20"/>
      <c r="DJ774" s="20"/>
      <c r="DK774" s="20"/>
      <c r="DL774" s="20"/>
      <c r="DM774" s="20"/>
      <c r="DN774" s="20"/>
      <c r="DO774" s="20"/>
      <c r="DP774" s="20"/>
      <c r="DQ774" s="20"/>
      <c r="DR774" s="20"/>
      <c r="DS774" s="20"/>
      <c r="DT774" s="20"/>
      <c r="DU774" s="20"/>
      <c r="DV774" s="20"/>
      <c r="DW774" s="20"/>
      <c r="DX774" s="20"/>
      <c r="DY774" s="20"/>
      <c r="DZ774" s="20"/>
      <c r="EA774" s="20"/>
      <c r="EB774" s="20"/>
      <c r="EC774" s="20"/>
      <c r="ED774" s="20"/>
      <c r="EE774" s="20"/>
      <c r="EF774" s="20"/>
      <c r="EG774" s="20"/>
      <c r="EH774" s="20"/>
      <c r="EI774" s="20"/>
      <c r="EJ774" s="20"/>
      <c r="EK774" s="20"/>
      <c r="EL774" s="20"/>
      <c r="EM774" s="20"/>
      <c r="EN774" s="20"/>
      <c r="EO774" s="20"/>
      <c r="EP774" s="20"/>
      <c r="EQ774" s="20"/>
      <c r="ER774" s="20"/>
      <c r="ES774" s="20"/>
      <c r="ET774" s="20"/>
      <c r="EU774" s="20"/>
      <c r="EV774" s="20"/>
      <c r="EW774" s="20"/>
      <c r="EX774" s="20"/>
      <c r="EY774" s="20"/>
      <c r="EZ774" s="20"/>
      <c r="FA774" s="20"/>
      <c r="FB774" s="20"/>
      <c r="FC774" s="20"/>
      <c r="FD774" s="20"/>
      <c r="FE774" s="20"/>
      <c r="FF774" s="20"/>
      <c r="FG774" s="20"/>
      <c r="FH774" s="20"/>
      <c r="FI774" s="20"/>
      <c r="FJ774" s="20"/>
      <c r="FK774" s="20"/>
      <c r="FL774" s="20"/>
      <c r="FM774" s="20"/>
      <c r="FN774" s="20"/>
      <c r="FO774" s="20"/>
      <c r="FP774" s="20"/>
      <c r="FQ774" s="20"/>
      <c r="FR774" s="20"/>
      <c r="FS774" s="20"/>
      <c r="FT774" s="20"/>
      <c r="FU774" s="20"/>
      <c r="FV774" s="20"/>
      <c r="FW774" s="20"/>
      <c r="FX774" s="20"/>
      <c r="FY774" s="20"/>
      <c r="FZ774" s="20"/>
      <c r="GA774" s="20"/>
      <c r="GB774" s="20"/>
      <c r="GC774" s="20"/>
      <c r="GD774" s="20"/>
      <c r="GE774" s="20"/>
      <c r="GF774" s="20"/>
      <c r="GG774" s="20"/>
      <c r="GH774" s="20"/>
      <c r="GI774" s="20"/>
      <c r="GJ774" s="20"/>
      <c r="GK774" s="20"/>
      <c r="GL774" s="20"/>
      <c r="GM774" s="20"/>
      <c r="GN774" s="20"/>
      <c r="GO774" s="20"/>
      <c r="GP774" s="20"/>
      <c r="GQ774" s="20"/>
      <c r="GR774" s="20"/>
      <c r="GS774" s="20"/>
      <c r="GT774" s="20"/>
      <c r="GU774" s="20"/>
      <c r="GV774" s="20"/>
      <c r="GW774" s="20"/>
      <c r="GX774" s="20"/>
      <c r="GY774" s="20"/>
      <c r="GZ774" s="20"/>
      <c r="HA774" s="20"/>
      <c r="HB774" s="20"/>
      <c r="HC774" s="20"/>
      <c r="HD774" s="20"/>
      <c r="HE774" s="20"/>
      <c r="HF774" s="20"/>
      <c r="HG774" s="20"/>
      <c r="HH774" s="20"/>
      <c r="HI774" s="20"/>
      <c r="HJ774" s="20"/>
      <c r="HK774" s="20"/>
      <c r="HL774" s="20"/>
      <c r="HM774" s="20"/>
      <c r="HN774" s="20"/>
      <c r="HO774" s="20"/>
      <c r="HP774" s="20"/>
      <c r="HQ774" s="20"/>
      <c r="HR774" s="20"/>
      <c r="HS774" s="20"/>
      <c r="HT774" s="20"/>
      <c r="HU774" s="20"/>
      <c r="HV774" s="20"/>
      <c r="HW774" s="20"/>
      <c r="HX774" s="20"/>
      <c r="HY774" s="20"/>
      <c r="HZ774" s="20"/>
    </row>
    <row r="775" spans="107:234" s="38" customFormat="1">
      <c r="DC775" s="20"/>
      <c r="DD775" s="20"/>
      <c r="DE775" s="20"/>
      <c r="DF775" s="20"/>
      <c r="DG775" s="20"/>
      <c r="DH775" s="20"/>
      <c r="DI775" s="20"/>
      <c r="DJ775" s="20"/>
      <c r="DK775" s="20"/>
      <c r="DL775" s="20"/>
      <c r="DM775" s="20"/>
      <c r="DN775" s="20"/>
      <c r="DO775" s="20"/>
      <c r="DP775" s="20"/>
      <c r="DQ775" s="20"/>
      <c r="DR775" s="20"/>
      <c r="DS775" s="20"/>
      <c r="DT775" s="20"/>
      <c r="DU775" s="20"/>
      <c r="DV775" s="20"/>
      <c r="DW775" s="20"/>
      <c r="DX775" s="20"/>
      <c r="DY775" s="20"/>
      <c r="DZ775" s="20"/>
      <c r="EA775" s="20"/>
      <c r="EB775" s="20"/>
      <c r="EC775" s="20"/>
      <c r="ED775" s="20"/>
      <c r="EE775" s="20"/>
      <c r="EF775" s="20"/>
      <c r="EG775" s="20"/>
      <c r="EH775" s="20"/>
      <c r="EI775" s="20"/>
      <c r="EJ775" s="20"/>
      <c r="EK775" s="20"/>
      <c r="EL775" s="20"/>
      <c r="EM775" s="20"/>
      <c r="EN775" s="20"/>
      <c r="EO775" s="20"/>
      <c r="EP775" s="20"/>
      <c r="EQ775" s="20"/>
      <c r="ER775" s="20"/>
      <c r="ES775" s="20"/>
      <c r="ET775" s="20"/>
      <c r="EU775" s="20"/>
      <c r="EV775" s="20"/>
      <c r="EW775" s="20"/>
      <c r="EX775" s="20"/>
      <c r="EY775" s="20"/>
      <c r="EZ775" s="20"/>
      <c r="FA775" s="20"/>
      <c r="FB775" s="20"/>
      <c r="FC775" s="20"/>
      <c r="FD775" s="20"/>
      <c r="FE775" s="20"/>
      <c r="FF775" s="20"/>
      <c r="FG775" s="20"/>
      <c r="FH775" s="20"/>
      <c r="FI775" s="20"/>
      <c r="FJ775" s="20"/>
      <c r="FK775" s="20"/>
      <c r="FL775" s="20"/>
      <c r="FM775" s="20"/>
      <c r="FN775" s="20"/>
      <c r="FO775" s="20"/>
      <c r="FP775" s="20"/>
      <c r="FQ775" s="20"/>
      <c r="FR775" s="20"/>
      <c r="FS775" s="20"/>
      <c r="FT775" s="20"/>
      <c r="FU775" s="20"/>
      <c r="FV775" s="20"/>
      <c r="FW775" s="20"/>
      <c r="FX775" s="20"/>
      <c r="FY775" s="20"/>
      <c r="FZ775" s="20"/>
      <c r="GA775" s="20"/>
      <c r="GB775" s="20"/>
      <c r="GC775" s="20"/>
      <c r="GD775" s="20"/>
      <c r="GE775" s="20"/>
      <c r="GF775" s="20"/>
      <c r="GG775" s="20"/>
      <c r="GH775" s="20"/>
      <c r="GI775" s="20"/>
      <c r="GJ775" s="20"/>
      <c r="GK775" s="20"/>
      <c r="GL775" s="20"/>
      <c r="GM775" s="20"/>
      <c r="GN775" s="20"/>
      <c r="GO775" s="20"/>
      <c r="GP775" s="20"/>
      <c r="GQ775" s="20"/>
      <c r="GR775" s="20"/>
      <c r="GS775" s="20"/>
      <c r="GT775" s="20"/>
      <c r="GU775" s="20"/>
      <c r="GV775" s="20"/>
      <c r="GW775" s="20"/>
      <c r="GX775" s="20"/>
      <c r="GY775" s="20"/>
      <c r="GZ775" s="20"/>
      <c r="HA775" s="20"/>
      <c r="HB775" s="20"/>
      <c r="HC775" s="20"/>
      <c r="HD775" s="20"/>
      <c r="HE775" s="20"/>
      <c r="HF775" s="20"/>
      <c r="HG775" s="20"/>
      <c r="HH775" s="20"/>
      <c r="HI775" s="20"/>
      <c r="HJ775" s="20"/>
      <c r="HK775" s="20"/>
      <c r="HL775" s="20"/>
      <c r="HM775" s="20"/>
      <c r="HN775" s="20"/>
      <c r="HO775" s="20"/>
      <c r="HP775" s="20"/>
      <c r="HQ775" s="20"/>
      <c r="HR775" s="20"/>
      <c r="HS775" s="20"/>
      <c r="HT775" s="20"/>
      <c r="HU775" s="20"/>
      <c r="HV775" s="20"/>
      <c r="HW775" s="20"/>
      <c r="HX775" s="20"/>
      <c r="HY775" s="20"/>
      <c r="HZ775" s="20"/>
    </row>
    <row r="776" spans="107:234" s="38" customFormat="1">
      <c r="DC776" s="20"/>
      <c r="DD776" s="20"/>
      <c r="DE776" s="20"/>
      <c r="DF776" s="20"/>
      <c r="DG776" s="20"/>
      <c r="DH776" s="20"/>
      <c r="DI776" s="20"/>
      <c r="DJ776" s="20"/>
      <c r="DK776" s="20"/>
      <c r="DL776" s="20"/>
      <c r="DM776" s="20"/>
      <c r="DN776" s="20"/>
      <c r="DO776" s="20"/>
      <c r="DP776" s="20"/>
      <c r="DQ776" s="20"/>
      <c r="DR776" s="20"/>
      <c r="DS776" s="20"/>
      <c r="DT776" s="20"/>
      <c r="DU776" s="20"/>
      <c r="DV776" s="20"/>
      <c r="DW776" s="20"/>
      <c r="DX776" s="20"/>
      <c r="DY776" s="20"/>
      <c r="DZ776" s="20"/>
      <c r="EA776" s="20"/>
      <c r="EB776" s="20"/>
      <c r="EC776" s="20"/>
      <c r="ED776" s="20"/>
      <c r="EE776" s="20"/>
      <c r="EF776" s="20"/>
      <c r="EG776" s="20"/>
      <c r="EH776" s="20"/>
      <c r="EI776" s="20"/>
      <c r="EJ776" s="20"/>
      <c r="EK776" s="20"/>
      <c r="EL776" s="20"/>
      <c r="EM776" s="20"/>
      <c r="EN776" s="20"/>
      <c r="EO776" s="20"/>
      <c r="EP776" s="20"/>
      <c r="EQ776" s="20"/>
      <c r="ER776" s="20"/>
      <c r="ES776" s="20"/>
      <c r="ET776" s="20"/>
      <c r="EU776" s="20"/>
      <c r="EV776" s="20"/>
      <c r="EW776" s="20"/>
      <c r="EX776" s="20"/>
      <c r="EY776" s="20"/>
      <c r="EZ776" s="20"/>
      <c r="FA776" s="20"/>
      <c r="FB776" s="20"/>
      <c r="FC776" s="20"/>
      <c r="FD776" s="20"/>
      <c r="FE776" s="20"/>
      <c r="FF776" s="20"/>
      <c r="FG776" s="20"/>
      <c r="FH776" s="20"/>
      <c r="FI776" s="20"/>
      <c r="FJ776" s="20"/>
      <c r="FK776" s="20"/>
      <c r="FL776" s="20"/>
      <c r="FM776" s="20"/>
      <c r="FN776" s="20"/>
      <c r="FO776" s="20"/>
      <c r="FP776" s="20"/>
      <c r="FQ776" s="20"/>
      <c r="FR776" s="20"/>
      <c r="FS776" s="20"/>
      <c r="FT776" s="20"/>
      <c r="FU776" s="20"/>
      <c r="FV776" s="20"/>
      <c r="FW776" s="20"/>
      <c r="FX776" s="20"/>
      <c r="FY776" s="20"/>
      <c r="FZ776" s="20"/>
      <c r="GA776" s="20"/>
      <c r="GB776" s="20"/>
      <c r="GC776" s="20"/>
      <c r="GD776" s="20"/>
      <c r="GE776" s="20"/>
      <c r="GF776" s="20"/>
      <c r="GG776" s="20"/>
      <c r="GH776" s="20"/>
      <c r="GI776" s="20"/>
      <c r="GJ776" s="20"/>
      <c r="GK776" s="20"/>
      <c r="GL776" s="20"/>
      <c r="GM776" s="20"/>
      <c r="GN776" s="20"/>
      <c r="GO776" s="20"/>
      <c r="GP776" s="20"/>
      <c r="GQ776" s="20"/>
      <c r="GR776" s="20"/>
      <c r="GS776" s="20"/>
      <c r="GT776" s="20"/>
      <c r="GU776" s="20"/>
      <c r="GV776" s="20"/>
      <c r="GW776" s="20"/>
      <c r="GX776" s="20"/>
      <c r="GY776" s="20"/>
      <c r="GZ776" s="20"/>
      <c r="HA776" s="20"/>
      <c r="HB776" s="20"/>
      <c r="HC776" s="20"/>
      <c r="HD776" s="20"/>
      <c r="HE776" s="20"/>
      <c r="HF776" s="20"/>
      <c r="HG776" s="20"/>
      <c r="HH776" s="20"/>
      <c r="HI776" s="20"/>
      <c r="HJ776" s="20"/>
      <c r="HK776" s="20"/>
      <c r="HL776" s="20"/>
      <c r="HM776" s="20"/>
      <c r="HN776" s="20"/>
      <c r="HO776" s="20"/>
      <c r="HP776" s="20"/>
      <c r="HQ776" s="20"/>
      <c r="HR776" s="20"/>
      <c r="HS776" s="20"/>
      <c r="HT776" s="20"/>
      <c r="HU776" s="20"/>
      <c r="HV776" s="20"/>
      <c r="HW776" s="20"/>
      <c r="HX776" s="20"/>
      <c r="HY776" s="20"/>
      <c r="HZ776" s="20"/>
    </row>
    <row r="777" spans="107:234" s="38" customFormat="1">
      <c r="DC777" s="20"/>
      <c r="DD777" s="20"/>
      <c r="DE777" s="20"/>
      <c r="DF777" s="20"/>
      <c r="DG777" s="20"/>
      <c r="DH777" s="20"/>
      <c r="DI777" s="20"/>
      <c r="DJ777" s="20"/>
      <c r="DK777" s="20"/>
      <c r="DL777" s="20"/>
      <c r="DM777" s="20"/>
      <c r="DN777" s="20"/>
      <c r="DO777" s="20"/>
      <c r="DP777" s="20"/>
      <c r="DQ777" s="20"/>
      <c r="DR777" s="20"/>
      <c r="DS777" s="20"/>
      <c r="DT777" s="20"/>
      <c r="DU777" s="20"/>
      <c r="DV777" s="20"/>
      <c r="DW777" s="20"/>
      <c r="DX777" s="20"/>
      <c r="DY777" s="20"/>
      <c r="DZ777" s="20"/>
      <c r="EA777" s="20"/>
      <c r="EB777" s="20"/>
      <c r="EC777" s="20"/>
      <c r="ED777" s="20"/>
      <c r="EE777" s="20"/>
      <c r="EF777" s="20"/>
      <c r="EG777" s="20"/>
      <c r="EH777" s="20"/>
      <c r="EI777" s="20"/>
      <c r="EJ777" s="20"/>
      <c r="EK777" s="20"/>
      <c r="EL777" s="20"/>
      <c r="EM777" s="20"/>
      <c r="EN777" s="20"/>
      <c r="EO777" s="20"/>
      <c r="EP777" s="20"/>
      <c r="EQ777" s="20"/>
      <c r="ER777" s="20"/>
      <c r="ES777" s="20"/>
      <c r="ET777" s="20"/>
      <c r="EU777" s="20"/>
      <c r="EV777" s="20"/>
      <c r="EW777" s="20"/>
      <c r="EX777" s="20"/>
      <c r="EY777" s="20"/>
      <c r="EZ777" s="20"/>
      <c r="FA777" s="20"/>
      <c r="FB777" s="20"/>
      <c r="FC777" s="20"/>
      <c r="FD777" s="20"/>
      <c r="FE777" s="20"/>
      <c r="FF777" s="20"/>
      <c r="FG777" s="20"/>
      <c r="FH777" s="20"/>
      <c r="FI777" s="20"/>
      <c r="FJ777" s="20"/>
      <c r="FK777" s="20"/>
      <c r="FL777" s="20"/>
      <c r="FM777" s="20"/>
      <c r="FN777" s="20"/>
      <c r="FO777" s="20"/>
      <c r="FP777" s="20"/>
      <c r="FQ777" s="20"/>
      <c r="FR777" s="20"/>
      <c r="FS777" s="20"/>
      <c r="FT777" s="20"/>
      <c r="FU777" s="20"/>
      <c r="FV777" s="20"/>
      <c r="FW777" s="20"/>
      <c r="FX777" s="20"/>
      <c r="FY777" s="20"/>
      <c r="FZ777" s="20"/>
      <c r="GA777" s="20"/>
      <c r="GB777" s="20"/>
      <c r="GC777" s="20"/>
      <c r="GD777" s="20"/>
      <c r="GE777" s="20"/>
      <c r="GF777" s="20"/>
      <c r="GG777" s="20"/>
      <c r="GH777" s="20"/>
      <c r="GI777" s="20"/>
      <c r="GJ777" s="20"/>
      <c r="GK777" s="20"/>
      <c r="GL777" s="20"/>
      <c r="GM777" s="20"/>
      <c r="GN777" s="20"/>
      <c r="GO777" s="20"/>
      <c r="GP777" s="20"/>
      <c r="GQ777" s="20"/>
      <c r="GR777" s="20"/>
      <c r="GS777" s="20"/>
      <c r="GT777" s="20"/>
      <c r="GU777" s="20"/>
      <c r="GV777" s="20"/>
      <c r="GW777" s="20"/>
      <c r="GX777" s="20"/>
      <c r="GY777" s="20"/>
      <c r="GZ777" s="20"/>
      <c r="HA777" s="20"/>
      <c r="HB777" s="20"/>
      <c r="HC777" s="20"/>
      <c r="HD777" s="20"/>
      <c r="HE777" s="20"/>
      <c r="HF777" s="20"/>
      <c r="HG777" s="20"/>
      <c r="HH777" s="20"/>
      <c r="HI777" s="20"/>
      <c r="HJ777" s="20"/>
      <c r="HK777" s="20"/>
      <c r="HL777" s="20"/>
      <c r="HM777" s="20"/>
      <c r="HN777" s="20"/>
      <c r="HO777" s="20"/>
      <c r="HP777" s="20"/>
      <c r="HQ777" s="20"/>
      <c r="HR777" s="20"/>
      <c r="HS777" s="20"/>
      <c r="HT777" s="20"/>
      <c r="HU777" s="20"/>
      <c r="HV777" s="20"/>
      <c r="HW777" s="20"/>
      <c r="HX777" s="20"/>
      <c r="HY777" s="20"/>
      <c r="HZ777" s="20"/>
    </row>
    <row r="778" spans="107:234" s="38" customFormat="1">
      <c r="DC778" s="20"/>
      <c r="DD778" s="20"/>
      <c r="DE778" s="20"/>
      <c r="DF778" s="20"/>
      <c r="DG778" s="20"/>
      <c r="DH778" s="20"/>
      <c r="DI778" s="20"/>
      <c r="DJ778" s="20"/>
      <c r="DK778" s="20"/>
      <c r="DL778" s="20"/>
      <c r="DM778" s="20"/>
      <c r="DN778" s="20"/>
      <c r="DO778" s="20"/>
      <c r="DP778" s="20"/>
      <c r="DQ778" s="20"/>
      <c r="DR778" s="20"/>
      <c r="DS778" s="20"/>
      <c r="DT778" s="20"/>
      <c r="DU778" s="20"/>
      <c r="DV778" s="20"/>
      <c r="DW778" s="20"/>
      <c r="DX778" s="20"/>
      <c r="DY778" s="20"/>
      <c r="DZ778" s="20"/>
      <c r="EA778" s="20"/>
      <c r="EB778" s="20"/>
      <c r="EC778" s="20"/>
      <c r="ED778" s="20"/>
      <c r="EE778" s="20"/>
      <c r="EF778" s="20"/>
      <c r="EG778" s="20"/>
      <c r="EH778" s="20"/>
      <c r="EI778" s="20"/>
      <c r="EJ778" s="20"/>
      <c r="EK778" s="20"/>
      <c r="EL778" s="20"/>
      <c r="EM778" s="20"/>
      <c r="EN778" s="20"/>
      <c r="EO778" s="20"/>
      <c r="EP778" s="20"/>
      <c r="EQ778" s="20"/>
      <c r="ER778" s="20"/>
      <c r="ES778" s="20"/>
      <c r="ET778" s="20"/>
      <c r="EU778" s="20"/>
      <c r="EV778" s="20"/>
      <c r="EW778" s="20"/>
      <c r="EX778" s="20"/>
      <c r="EY778" s="20"/>
      <c r="EZ778" s="20"/>
      <c r="FA778" s="20"/>
      <c r="FB778" s="20"/>
      <c r="FC778" s="20"/>
      <c r="FD778" s="20"/>
      <c r="FE778" s="20"/>
      <c r="FF778" s="20"/>
      <c r="FG778" s="20"/>
      <c r="FH778" s="20"/>
      <c r="FI778" s="20"/>
      <c r="FJ778" s="20"/>
      <c r="FK778" s="20"/>
      <c r="FL778" s="20"/>
      <c r="FM778" s="20"/>
      <c r="FN778" s="20"/>
      <c r="FO778" s="20"/>
      <c r="FP778" s="20"/>
      <c r="FQ778" s="20"/>
      <c r="FR778" s="20"/>
      <c r="FS778" s="20"/>
      <c r="FT778" s="20"/>
      <c r="FU778" s="20"/>
      <c r="FV778" s="20"/>
      <c r="FW778" s="20"/>
      <c r="FX778" s="20"/>
      <c r="FY778" s="20"/>
      <c r="FZ778" s="20"/>
      <c r="GA778" s="20"/>
      <c r="GB778" s="20"/>
      <c r="GC778" s="20"/>
      <c r="GD778" s="20"/>
      <c r="GE778" s="20"/>
      <c r="GF778" s="20"/>
      <c r="GG778" s="20"/>
      <c r="GH778" s="20"/>
      <c r="GI778" s="20"/>
      <c r="GJ778" s="20"/>
      <c r="GK778" s="20"/>
      <c r="GL778" s="20"/>
      <c r="GM778" s="20"/>
      <c r="GN778" s="20"/>
      <c r="GO778" s="20"/>
      <c r="GP778" s="20"/>
      <c r="GQ778" s="20"/>
      <c r="GR778" s="20"/>
      <c r="GS778" s="20"/>
      <c r="GT778" s="20"/>
      <c r="GU778" s="20"/>
      <c r="GV778" s="20"/>
      <c r="GW778" s="20"/>
      <c r="GX778" s="20"/>
      <c r="GY778" s="20"/>
      <c r="GZ778" s="20"/>
      <c r="HA778" s="20"/>
      <c r="HB778" s="20"/>
      <c r="HC778" s="20"/>
      <c r="HD778" s="20"/>
      <c r="HE778" s="20"/>
      <c r="HF778" s="20"/>
      <c r="HG778" s="20"/>
      <c r="HH778" s="20"/>
      <c r="HI778" s="20"/>
      <c r="HJ778" s="20"/>
      <c r="HK778" s="20"/>
      <c r="HL778" s="20"/>
      <c r="HM778" s="20"/>
      <c r="HN778" s="20"/>
      <c r="HO778" s="20"/>
      <c r="HP778" s="20"/>
      <c r="HQ778" s="20"/>
      <c r="HR778" s="20"/>
      <c r="HS778" s="20"/>
      <c r="HT778" s="20"/>
      <c r="HU778" s="20"/>
      <c r="HV778" s="20"/>
      <c r="HW778" s="20"/>
      <c r="HX778" s="20"/>
      <c r="HY778" s="20"/>
      <c r="HZ778" s="20"/>
    </row>
    <row r="779" spans="107:234" s="38" customFormat="1">
      <c r="DC779" s="20"/>
      <c r="DD779" s="20"/>
      <c r="DE779" s="20"/>
      <c r="DF779" s="20"/>
      <c r="DG779" s="20"/>
      <c r="DH779" s="20"/>
      <c r="DI779" s="20"/>
      <c r="DJ779" s="20"/>
      <c r="DK779" s="20"/>
      <c r="DL779" s="20"/>
      <c r="DM779" s="20"/>
      <c r="DN779" s="20"/>
      <c r="DO779" s="20"/>
      <c r="DP779" s="20"/>
      <c r="DQ779" s="20"/>
      <c r="DR779" s="20"/>
      <c r="DS779" s="20"/>
      <c r="DT779" s="20"/>
      <c r="DU779" s="20"/>
      <c r="DV779" s="20"/>
      <c r="DW779" s="20"/>
      <c r="DX779" s="20"/>
      <c r="DY779" s="20"/>
      <c r="DZ779" s="20"/>
      <c r="EA779" s="20"/>
      <c r="EB779" s="20"/>
      <c r="EC779" s="20"/>
      <c r="ED779" s="20"/>
      <c r="EE779" s="20"/>
      <c r="EF779" s="20"/>
      <c r="EG779" s="20"/>
      <c r="EH779" s="20"/>
      <c r="EI779" s="20"/>
      <c r="EJ779" s="20"/>
      <c r="EK779" s="20"/>
      <c r="EL779" s="20"/>
      <c r="EM779" s="20"/>
      <c r="EN779" s="20"/>
      <c r="EO779" s="20"/>
      <c r="EP779" s="20"/>
      <c r="EQ779" s="20"/>
      <c r="ER779" s="20"/>
      <c r="ES779" s="20"/>
      <c r="ET779" s="20"/>
      <c r="EU779" s="20"/>
      <c r="EV779" s="20"/>
      <c r="EW779" s="20"/>
      <c r="EX779" s="20"/>
      <c r="EY779" s="20"/>
      <c r="EZ779" s="20"/>
      <c r="FA779" s="20"/>
      <c r="FB779" s="20"/>
      <c r="FC779" s="20"/>
      <c r="FD779" s="20"/>
      <c r="FE779" s="20"/>
      <c r="FF779" s="20"/>
      <c r="FG779" s="20"/>
      <c r="FH779" s="20"/>
      <c r="FI779" s="20"/>
      <c r="FJ779" s="20"/>
      <c r="FK779" s="20"/>
      <c r="FL779" s="20"/>
      <c r="FM779" s="20"/>
      <c r="FN779" s="20"/>
      <c r="FO779" s="20"/>
      <c r="FP779" s="20"/>
      <c r="FQ779" s="20"/>
      <c r="FR779" s="20"/>
      <c r="FS779" s="20"/>
      <c r="FT779" s="20"/>
      <c r="FU779" s="20"/>
      <c r="FV779" s="20"/>
      <c r="FW779" s="20"/>
      <c r="FX779" s="20"/>
      <c r="FY779" s="20"/>
      <c r="FZ779" s="20"/>
      <c r="GA779" s="20"/>
      <c r="GB779" s="20"/>
      <c r="GC779" s="20"/>
      <c r="GD779" s="20"/>
      <c r="GE779" s="20"/>
      <c r="GF779" s="20"/>
      <c r="GG779" s="20"/>
      <c r="GH779" s="20"/>
      <c r="GI779" s="20"/>
      <c r="GJ779" s="20"/>
      <c r="GK779" s="20"/>
      <c r="GL779" s="20"/>
      <c r="GM779" s="20"/>
      <c r="GN779" s="20"/>
      <c r="GO779" s="20"/>
      <c r="GP779" s="20"/>
      <c r="GQ779" s="20"/>
      <c r="GR779" s="20"/>
      <c r="GS779" s="20"/>
      <c r="GT779" s="20"/>
      <c r="GU779" s="20"/>
      <c r="GV779" s="20"/>
      <c r="GW779" s="20"/>
      <c r="GX779" s="20"/>
      <c r="GY779" s="20"/>
      <c r="GZ779" s="20"/>
      <c r="HA779" s="20"/>
      <c r="HB779" s="20"/>
      <c r="HC779" s="20"/>
      <c r="HD779" s="20"/>
      <c r="HE779" s="20"/>
      <c r="HF779" s="20"/>
      <c r="HG779" s="20"/>
      <c r="HH779" s="20"/>
      <c r="HI779" s="20"/>
      <c r="HJ779" s="20"/>
      <c r="HK779" s="20"/>
      <c r="HL779" s="20"/>
      <c r="HM779" s="20"/>
      <c r="HN779" s="20"/>
      <c r="HO779" s="20"/>
      <c r="HP779" s="20"/>
      <c r="HQ779" s="20"/>
      <c r="HR779" s="20"/>
      <c r="HS779" s="20"/>
      <c r="HT779" s="20"/>
      <c r="HU779" s="20"/>
      <c r="HV779" s="20"/>
      <c r="HW779" s="20"/>
      <c r="HX779" s="20"/>
      <c r="HY779" s="20"/>
      <c r="HZ779" s="20"/>
    </row>
    <row r="780" spans="107:234" s="38" customFormat="1">
      <c r="DC780" s="20"/>
      <c r="DD780" s="20"/>
      <c r="DE780" s="20"/>
      <c r="DF780" s="20"/>
      <c r="DG780" s="20"/>
      <c r="DH780" s="20"/>
      <c r="DI780" s="20"/>
      <c r="DJ780" s="20"/>
      <c r="DK780" s="20"/>
      <c r="DL780" s="20"/>
      <c r="DM780" s="20"/>
      <c r="DN780" s="20"/>
      <c r="DO780" s="20"/>
      <c r="DP780" s="20"/>
      <c r="DQ780" s="20"/>
      <c r="DR780" s="20"/>
      <c r="DS780" s="20"/>
      <c r="DT780" s="20"/>
      <c r="DU780" s="20"/>
      <c r="DV780" s="20"/>
      <c r="DW780" s="20"/>
      <c r="DX780" s="20"/>
      <c r="DY780" s="20"/>
      <c r="DZ780" s="20"/>
      <c r="EA780" s="20"/>
      <c r="EB780" s="20"/>
      <c r="EC780" s="20"/>
      <c r="ED780" s="20"/>
      <c r="EE780" s="20"/>
      <c r="EF780" s="20"/>
      <c r="EG780" s="20"/>
      <c r="EH780" s="20"/>
      <c r="EI780" s="20"/>
      <c r="EJ780" s="20"/>
      <c r="EK780" s="20"/>
      <c r="EL780" s="20"/>
      <c r="EM780" s="20"/>
      <c r="EN780" s="20"/>
      <c r="EO780" s="20"/>
      <c r="EP780" s="20"/>
      <c r="EQ780" s="20"/>
      <c r="ER780" s="20"/>
      <c r="ES780" s="20"/>
      <c r="ET780" s="20"/>
      <c r="EU780" s="20"/>
      <c r="EV780" s="20"/>
      <c r="EW780" s="20"/>
      <c r="EX780" s="20"/>
      <c r="EY780" s="20"/>
      <c r="EZ780" s="20"/>
      <c r="FA780" s="20"/>
      <c r="FB780" s="20"/>
      <c r="FC780" s="20"/>
      <c r="FD780" s="20"/>
      <c r="FE780" s="20"/>
      <c r="FF780" s="20"/>
      <c r="FG780" s="20"/>
      <c r="FH780" s="20"/>
      <c r="FI780" s="20"/>
      <c r="FJ780" s="20"/>
      <c r="FK780" s="20"/>
      <c r="FL780" s="20"/>
      <c r="FM780" s="20"/>
      <c r="FN780" s="20"/>
      <c r="FO780" s="20"/>
      <c r="FP780" s="20"/>
      <c r="FQ780" s="20"/>
      <c r="FR780" s="20"/>
      <c r="FS780" s="20"/>
      <c r="FT780" s="20"/>
      <c r="FU780" s="20"/>
      <c r="FV780" s="20"/>
      <c r="FW780" s="20"/>
      <c r="FX780" s="20"/>
      <c r="FY780" s="20"/>
      <c r="FZ780" s="20"/>
      <c r="GA780" s="20"/>
      <c r="GB780" s="20"/>
      <c r="GC780" s="20"/>
      <c r="GD780" s="20"/>
      <c r="GE780" s="20"/>
      <c r="GF780" s="20"/>
      <c r="GG780" s="20"/>
      <c r="GH780" s="20"/>
      <c r="GI780" s="20"/>
      <c r="GJ780" s="20"/>
      <c r="GK780" s="20"/>
      <c r="GL780" s="20"/>
      <c r="GM780" s="20"/>
      <c r="GN780" s="20"/>
      <c r="GO780" s="20"/>
      <c r="GP780" s="20"/>
      <c r="GQ780" s="20"/>
      <c r="GR780" s="20"/>
      <c r="GS780" s="20"/>
      <c r="GT780" s="20"/>
      <c r="GU780" s="20"/>
      <c r="GV780" s="20"/>
      <c r="GW780" s="20"/>
      <c r="GX780" s="20"/>
      <c r="GY780" s="20"/>
      <c r="GZ780" s="20"/>
      <c r="HA780" s="20"/>
      <c r="HB780" s="20"/>
      <c r="HC780" s="20"/>
      <c r="HD780" s="20"/>
      <c r="HE780" s="20"/>
      <c r="HF780" s="20"/>
      <c r="HG780" s="20"/>
      <c r="HH780" s="20"/>
      <c r="HI780" s="20"/>
      <c r="HJ780" s="20"/>
      <c r="HK780" s="20"/>
      <c r="HL780" s="20"/>
      <c r="HM780" s="20"/>
      <c r="HN780" s="20"/>
      <c r="HO780" s="20"/>
      <c r="HP780" s="20"/>
      <c r="HQ780" s="20"/>
      <c r="HR780" s="20"/>
      <c r="HS780" s="20"/>
      <c r="HT780" s="20"/>
      <c r="HU780" s="20"/>
      <c r="HV780" s="20"/>
      <c r="HW780" s="20"/>
      <c r="HX780" s="20"/>
      <c r="HY780" s="20"/>
      <c r="HZ780" s="20"/>
    </row>
    <row r="781" spans="107:234" s="38" customFormat="1">
      <c r="DC781" s="20"/>
      <c r="DD781" s="20"/>
      <c r="DE781" s="20"/>
      <c r="DF781" s="20"/>
      <c r="DG781" s="20"/>
      <c r="DH781" s="20"/>
      <c r="DI781" s="20"/>
      <c r="DJ781" s="20"/>
      <c r="DK781" s="20"/>
      <c r="DL781" s="20"/>
      <c r="DM781" s="20"/>
      <c r="DN781" s="20"/>
      <c r="DO781" s="20"/>
      <c r="DP781" s="20"/>
      <c r="DQ781" s="20"/>
      <c r="DR781" s="20"/>
      <c r="DS781" s="20"/>
      <c r="DT781" s="20"/>
      <c r="DU781" s="20"/>
      <c r="DV781" s="20"/>
      <c r="DW781" s="20"/>
      <c r="DX781" s="20"/>
      <c r="DY781" s="20"/>
      <c r="DZ781" s="20"/>
      <c r="EA781" s="20"/>
      <c r="EB781" s="20"/>
      <c r="EC781" s="20"/>
      <c r="ED781" s="20"/>
      <c r="EE781" s="20"/>
      <c r="EF781" s="20"/>
      <c r="EG781" s="20"/>
      <c r="EH781" s="20"/>
      <c r="EI781" s="20"/>
      <c r="EJ781" s="20"/>
      <c r="EK781" s="20"/>
      <c r="EL781" s="20"/>
      <c r="EM781" s="20"/>
      <c r="EN781" s="20"/>
      <c r="EO781" s="20"/>
      <c r="EP781" s="20"/>
      <c r="EQ781" s="20"/>
      <c r="ER781" s="20"/>
      <c r="ES781" s="20"/>
      <c r="ET781" s="20"/>
      <c r="EU781" s="20"/>
      <c r="EV781" s="20"/>
      <c r="EW781" s="20"/>
      <c r="EX781" s="20"/>
      <c r="EY781" s="20"/>
      <c r="EZ781" s="20"/>
      <c r="FA781" s="20"/>
      <c r="FB781" s="20"/>
      <c r="FC781" s="20"/>
      <c r="FD781" s="20"/>
      <c r="FE781" s="20"/>
      <c r="FF781" s="20"/>
      <c r="FG781" s="20"/>
      <c r="FH781" s="20"/>
      <c r="FI781" s="20"/>
      <c r="FJ781" s="20"/>
      <c r="FK781" s="20"/>
      <c r="FL781" s="20"/>
      <c r="FM781" s="20"/>
      <c r="FN781" s="20"/>
      <c r="FO781" s="20"/>
      <c r="FP781" s="20"/>
      <c r="FQ781" s="20"/>
      <c r="FR781" s="20"/>
      <c r="FS781" s="20"/>
      <c r="FT781" s="20"/>
      <c r="FU781" s="20"/>
      <c r="FV781" s="20"/>
      <c r="FW781" s="20"/>
      <c r="FX781" s="20"/>
      <c r="FY781" s="20"/>
      <c r="FZ781" s="20"/>
      <c r="GA781" s="20"/>
      <c r="GB781" s="20"/>
      <c r="GC781" s="20"/>
      <c r="GD781" s="20"/>
      <c r="GE781" s="20"/>
      <c r="GF781" s="20"/>
      <c r="GG781" s="20"/>
      <c r="GH781" s="20"/>
      <c r="GI781" s="20"/>
      <c r="GJ781" s="20"/>
      <c r="GK781" s="20"/>
      <c r="GL781" s="20"/>
      <c r="GM781" s="20"/>
      <c r="GN781" s="20"/>
      <c r="GO781" s="20"/>
      <c r="GP781" s="20"/>
      <c r="GQ781" s="20"/>
      <c r="GR781" s="20"/>
      <c r="GS781" s="20"/>
      <c r="GT781" s="20"/>
      <c r="GU781" s="20"/>
      <c r="GV781" s="20"/>
      <c r="GW781" s="20"/>
      <c r="GX781" s="20"/>
      <c r="GY781" s="20"/>
      <c r="GZ781" s="20"/>
      <c r="HA781" s="20"/>
      <c r="HB781" s="20"/>
      <c r="HC781" s="20"/>
      <c r="HD781" s="20"/>
      <c r="HE781" s="20"/>
      <c r="HF781" s="20"/>
      <c r="HG781" s="20"/>
      <c r="HH781" s="20"/>
      <c r="HI781" s="20"/>
      <c r="HJ781" s="20"/>
      <c r="HK781" s="20"/>
      <c r="HL781" s="20"/>
      <c r="HM781" s="20"/>
      <c r="HN781" s="20"/>
      <c r="HO781" s="20"/>
      <c r="HP781" s="20"/>
      <c r="HQ781" s="20"/>
      <c r="HR781" s="20"/>
      <c r="HS781" s="20"/>
      <c r="HT781" s="20"/>
      <c r="HU781" s="20"/>
      <c r="HV781" s="20"/>
      <c r="HW781" s="20"/>
      <c r="HX781" s="20"/>
      <c r="HY781" s="20"/>
      <c r="HZ781" s="20"/>
    </row>
    <row r="782" spans="107:234" s="38" customFormat="1">
      <c r="DC782" s="20"/>
      <c r="DD782" s="20"/>
      <c r="DE782" s="20"/>
      <c r="DF782" s="20"/>
      <c r="DG782" s="20"/>
      <c r="DH782" s="20"/>
      <c r="DI782" s="20"/>
      <c r="DJ782" s="20"/>
      <c r="DK782" s="20"/>
      <c r="DL782" s="20"/>
      <c r="DM782" s="20"/>
      <c r="DN782" s="20"/>
      <c r="DO782" s="20"/>
      <c r="DP782" s="20"/>
      <c r="DQ782" s="20"/>
      <c r="DR782" s="20"/>
      <c r="DS782" s="20"/>
      <c r="DT782" s="20"/>
      <c r="DU782" s="20"/>
      <c r="DV782" s="20"/>
      <c r="DW782" s="20"/>
      <c r="DX782" s="20"/>
      <c r="DY782" s="20"/>
      <c r="DZ782" s="20"/>
      <c r="EA782" s="20"/>
      <c r="EB782" s="20"/>
      <c r="EC782" s="20"/>
      <c r="ED782" s="20"/>
      <c r="EE782" s="20"/>
      <c r="EF782" s="20"/>
      <c r="EG782" s="20"/>
      <c r="EH782" s="20"/>
      <c r="EI782" s="20"/>
      <c r="EJ782" s="20"/>
      <c r="EK782" s="20"/>
      <c r="EL782" s="20"/>
      <c r="EM782" s="20"/>
      <c r="EN782" s="20"/>
      <c r="EO782" s="20"/>
      <c r="EP782" s="20"/>
      <c r="EQ782" s="20"/>
      <c r="ER782" s="20"/>
      <c r="ES782" s="20"/>
      <c r="ET782" s="20"/>
      <c r="EU782" s="20"/>
      <c r="EV782" s="20"/>
      <c r="EW782" s="20"/>
      <c r="EX782" s="20"/>
      <c r="EY782" s="20"/>
      <c r="EZ782" s="20"/>
      <c r="FA782" s="20"/>
      <c r="FB782" s="20"/>
      <c r="FC782" s="20"/>
      <c r="FD782" s="20"/>
      <c r="FE782" s="20"/>
      <c r="FF782" s="20"/>
      <c r="FG782" s="20"/>
      <c r="FH782" s="20"/>
      <c r="FI782" s="20"/>
      <c r="FJ782" s="20"/>
      <c r="FK782" s="20"/>
      <c r="FL782" s="20"/>
      <c r="FM782" s="20"/>
      <c r="FN782" s="20"/>
      <c r="FO782" s="20"/>
      <c r="FP782" s="20"/>
      <c r="FQ782" s="20"/>
      <c r="FR782" s="20"/>
      <c r="FS782" s="20"/>
      <c r="FT782" s="20"/>
      <c r="FU782" s="20"/>
      <c r="FV782" s="20"/>
      <c r="FW782" s="20"/>
      <c r="FX782" s="20"/>
      <c r="FY782" s="20"/>
      <c r="FZ782" s="20"/>
      <c r="GA782" s="20"/>
      <c r="GB782" s="20"/>
      <c r="GC782" s="20"/>
      <c r="GD782" s="20"/>
      <c r="GE782" s="20"/>
      <c r="GF782" s="20"/>
      <c r="GG782" s="20"/>
      <c r="GH782" s="20"/>
      <c r="GI782" s="20"/>
      <c r="GJ782" s="20"/>
      <c r="GK782" s="20"/>
      <c r="GL782" s="20"/>
      <c r="GM782" s="20"/>
      <c r="GN782" s="20"/>
      <c r="GO782" s="20"/>
      <c r="GP782" s="20"/>
      <c r="GQ782" s="20"/>
      <c r="GR782" s="20"/>
      <c r="GS782" s="20"/>
      <c r="GT782" s="20"/>
      <c r="GU782" s="20"/>
      <c r="GV782" s="20"/>
      <c r="GW782" s="20"/>
      <c r="GX782" s="20"/>
      <c r="GY782" s="20"/>
      <c r="GZ782" s="20"/>
      <c r="HA782" s="20"/>
      <c r="HB782" s="20"/>
      <c r="HC782" s="20"/>
      <c r="HD782" s="20"/>
      <c r="HE782" s="20"/>
      <c r="HF782" s="20"/>
      <c r="HG782" s="20"/>
      <c r="HH782" s="20"/>
      <c r="HI782" s="20"/>
      <c r="HJ782" s="20"/>
      <c r="HK782" s="20"/>
      <c r="HL782" s="20"/>
      <c r="HM782" s="20"/>
      <c r="HN782" s="20"/>
      <c r="HO782" s="20"/>
      <c r="HP782" s="20"/>
      <c r="HQ782" s="20"/>
      <c r="HR782" s="20"/>
      <c r="HS782" s="20"/>
      <c r="HT782" s="20"/>
      <c r="HU782" s="20"/>
      <c r="HV782" s="20"/>
      <c r="HW782" s="20"/>
      <c r="HX782" s="20"/>
      <c r="HY782" s="20"/>
      <c r="HZ782" s="20"/>
    </row>
    <row r="783" spans="107:234" s="38" customFormat="1">
      <c r="DC783" s="20"/>
      <c r="DD783" s="20"/>
      <c r="DE783" s="20"/>
      <c r="DF783" s="20"/>
      <c r="DG783" s="20"/>
      <c r="DH783" s="20"/>
      <c r="DI783" s="20"/>
      <c r="DJ783" s="20"/>
      <c r="DK783" s="20"/>
      <c r="DL783" s="20"/>
      <c r="DM783" s="20"/>
      <c r="DN783" s="20"/>
      <c r="DO783" s="20"/>
      <c r="DP783" s="20"/>
      <c r="DQ783" s="20"/>
      <c r="DR783" s="20"/>
      <c r="DS783" s="20"/>
      <c r="DT783" s="20"/>
      <c r="DU783" s="20"/>
      <c r="DV783" s="20"/>
      <c r="DW783" s="20"/>
      <c r="DX783" s="20"/>
      <c r="DY783" s="20"/>
      <c r="DZ783" s="20"/>
      <c r="EA783" s="20"/>
      <c r="EB783" s="20"/>
      <c r="EC783" s="20"/>
      <c r="ED783" s="20"/>
      <c r="EE783" s="20"/>
      <c r="EF783" s="20"/>
      <c r="EG783" s="20"/>
      <c r="EH783" s="20"/>
      <c r="EI783" s="20"/>
      <c r="EJ783" s="20"/>
      <c r="EK783" s="20"/>
      <c r="EL783" s="20"/>
      <c r="EM783" s="20"/>
      <c r="EN783" s="20"/>
      <c r="EO783" s="20"/>
      <c r="EP783" s="20"/>
      <c r="EQ783" s="20"/>
      <c r="ER783" s="20"/>
      <c r="ES783" s="20"/>
      <c r="ET783" s="20"/>
      <c r="EU783" s="20"/>
      <c r="EV783" s="20"/>
      <c r="EW783" s="20"/>
      <c r="EX783" s="20"/>
      <c r="EY783" s="20"/>
      <c r="EZ783" s="20"/>
      <c r="FA783" s="20"/>
      <c r="FB783" s="20"/>
      <c r="FC783" s="20"/>
      <c r="FD783" s="20"/>
      <c r="FE783" s="20"/>
      <c r="FF783" s="20"/>
      <c r="FG783" s="20"/>
      <c r="FH783" s="20"/>
      <c r="FI783" s="20"/>
      <c r="FJ783" s="20"/>
      <c r="FK783" s="20"/>
      <c r="FL783" s="20"/>
      <c r="FM783" s="20"/>
      <c r="FN783" s="20"/>
      <c r="FO783" s="20"/>
      <c r="FP783" s="20"/>
      <c r="FQ783" s="20"/>
      <c r="FR783" s="20"/>
      <c r="FS783" s="20"/>
      <c r="FT783" s="20"/>
      <c r="FU783" s="20"/>
      <c r="FV783" s="20"/>
      <c r="FW783" s="20"/>
      <c r="FX783" s="20"/>
      <c r="FY783" s="20"/>
      <c r="FZ783" s="20"/>
      <c r="GA783" s="20"/>
      <c r="GB783" s="20"/>
      <c r="GC783" s="20"/>
      <c r="GD783" s="20"/>
      <c r="GE783" s="20"/>
      <c r="GF783" s="20"/>
      <c r="GG783" s="20"/>
      <c r="GH783" s="20"/>
      <c r="GI783" s="20"/>
      <c r="GJ783" s="20"/>
      <c r="GK783" s="20"/>
      <c r="GL783" s="20"/>
      <c r="GM783" s="20"/>
      <c r="GN783" s="20"/>
      <c r="GO783" s="20"/>
      <c r="GP783" s="20"/>
      <c r="GQ783" s="20"/>
      <c r="GR783" s="20"/>
      <c r="GS783" s="20"/>
      <c r="GT783" s="20"/>
      <c r="GU783" s="20"/>
      <c r="GV783" s="20"/>
      <c r="GW783" s="20"/>
      <c r="GX783" s="20"/>
      <c r="GY783" s="20"/>
      <c r="GZ783" s="20"/>
      <c r="HA783" s="20"/>
      <c r="HB783" s="20"/>
      <c r="HC783" s="20"/>
      <c r="HD783" s="20"/>
      <c r="HE783" s="20"/>
      <c r="HF783" s="20"/>
      <c r="HG783" s="20"/>
      <c r="HH783" s="20"/>
      <c r="HI783" s="20"/>
      <c r="HJ783" s="20"/>
      <c r="HK783" s="20"/>
      <c r="HL783" s="20"/>
      <c r="HM783" s="20"/>
      <c r="HN783" s="20"/>
      <c r="HO783" s="20"/>
      <c r="HP783" s="20"/>
      <c r="HQ783" s="20"/>
      <c r="HR783" s="20"/>
      <c r="HS783" s="20"/>
      <c r="HT783" s="20"/>
      <c r="HU783" s="20"/>
      <c r="HV783" s="20"/>
      <c r="HW783" s="20"/>
      <c r="HX783" s="20"/>
      <c r="HY783" s="20"/>
      <c r="HZ783" s="20"/>
    </row>
    <row r="784" spans="107:234" s="38" customFormat="1">
      <c r="DC784" s="20"/>
      <c r="DD784" s="20"/>
      <c r="DE784" s="20"/>
      <c r="DF784" s="20"/>
      <c r="DG784" s="20"/>
      <c r="DH784" s="20"/>
      <c r="DI784" s="20"/>
      <c r="DJ784" s="20"/>
      <c r="DK784" s="20"/>
      <c r="DL784" s="20"/>
      <c r="DM784" s="20"/>
      <c r="DN784" s="20"/>
      <c r="DO784" s="20"/>
      <c r="DP784" s="20"/>
      <c r="DQ784" s="20"/>
      <c r="DR784" s="20"/>
      <c r="DS784" s="20"/>
      <c r="DT784" s="20"/>
      <c r="DU784" s="20"/>
      <c r="DV784" s="20"/>
      <c r="DW784" s="20"/>
      <c r="DX784" s="20"/>
      <c r="DY784" s="20"/>
      <c r="DZ784" s="20"/>
      <c r="EA784" s="20"/>
      <c r="EB784" s="20"/>
      <c r="EC784" s="20"/>
      <c r="ED784" s="20"/>
      <c r="EE784" s="20"/>
      <c r="EF784" s="20"/>
      <c r="EG784" s="20"/>
      <c r="EH784" s="20"/>
      <c r="EI784" s="20"/>
      <c r="EJ784" s="20"/>
      <c r="EK784" s="20"/>
      <c r="EL784" s="20"/>
      <c r="EM784" s="20"/>
      <c r="EN784" s="20"/>
      <c r="EO784" s="20"/>
      <c r="EP784" s="20"/>
      <c r="EQ784" s="20"/>
      <c r="ER784" s="20"/>
      <c r="ES784" s="20"/>
      <c r="ET784" s="20"/>
      <c r="EU784" s="20"/>
      <c r="EV784" s="20"/>
      <c r="EW784" s="20"/>
      <c r="EX784" s="20"/>
      <c r="EY784" s="20"/>
      <c r="EZ784" s="20"/>
      <c r="FA784" s="20"/>
      <c r="FB784" s="20"/>
      <c r="FC784" s="20"/>
      <c r="FD784" s="20"/>
      <c r="FE784" s="20"/>
      <c r="FF784" s="20"/>
      <c r="FG784" s="20"/>
      <c r="FH784" s="20"/>
      <c r="FI784" s="20"/>
      <c r="FJ784" s="20"/>
      <c r="FK784" s="20"/>
      <c r="FL784" s="20"/>
      <c r="FM784" s="20"/>
      <c r="FN784" s="20"/>
      <c r="FO784" s="20"/>
      <c r="FP784" s="20"/>
      <c r="FQ784" s="20"/>
      <c r="FR784" s="20"/>
      <c r="FS784" s="20"/>
      <c r="FT784" s="20"/>
      <c r="FU784" s="20"/>
      <c r="FV784" s="20"/>
      <c r="FW784" s="20"/>
      <c r="FX784" s="20"/>
      <c r="FY784" s="20"/>
      <c r="FZ784" s="20"/>
      <c r="GA784" s="20"/>
      <c r="GB784" s="20"/>
      <c r="GC784" s="20"/>
      <c r="GD784" s="20"/>
      <c r="GE784" s="20"/>
      <c r="GF784" s="20"/>
      <c r="GG784" s="20"/>
      <c r="GH784" s="20"/>
      <c r="GI784" s="20"/>
      <c r="GJ784" s="20"/>
      <c r="GK784" s="20"/>
      <c r="GL784" s="20"/>
      <c r="GM784" s="20"/>
      <c r="GN784" s="20"/>
      <c r="GO784" s="20"/>
      <c r="GP784" s="20"/>
      <c r="GQ784" s="20"/>
      <c r="GR784" s="20"/>
      <c r="GS784" s="20"/>
      <c r="GT784" s="20"/>
      <c r="GU784" s="20"/>
      <c r="GV784" s="20"/>
      <c r="GW784" s="20"/>
      <c r="GX784" s="20"/>
      <c r="GY784" s="20"/>
      <c r="GZ784" s="20"/>
      <c r="HA784" s="20"/>
      <c r="HB784" s="20"/>
      <c r="HC784" s="20"/>
      <c r="HD784" s="20"/>
      <c r="HE784" s="20"/>
      <c r="HF784" s="20"/>
      <c r="HG784" s="20"/>
      <c r="HH784" s="20"/>
      <c r="HI784" s="20"/>
      <c r="HJ784" s="20"/>
      <c r="HK784" s="20"/>
      <c r="HL784" s="20"/>
      <c r="HM784" s="20"/>
      <c r="HN784" s="20"/>
      <c r="HO784" s="20"/>
      <c r="HP784" s="20"/>
      <c r="HQ784" s="20"/>
      <c r="HR784" s="20"/>
      <c r="HS784" s="20"/>
      <c r="HT784" s="20"/>
      <c r="HU784" s="20"/>
      <c r="HV784" s="20"/>
      <c r="HW784" s="20"/>
      <c r="HX784" s="20"/>
      <c r="HY784" s="20"/>
      <c r="HZ784" s="20"/>
    </row>
    <row r="785" spans="107:234" s="38" customFormat="1">
      <c r="DC785" s="20"/>
      <c r="DD785" s="20"/>
      <c r="DE785" s="20"/>
      <c r="DF785" s="20"/>
      <c r="DG785" s="20"/>
      <c r="DH785" s="20"/>
      <c r="DI785" s="20"/>
      <c r="DJ785" s="20"/>
      <c r="DK785" s="20"/>
      <c r="DL785" s="20"/>
      <c r="DM785" s="20"/>
      <c r="DN785" s="20"/>
      <c r="DO785" s="20"/>
      <c r="DP785" s="20"/>
      <c r="DQ785" s="20"/>
      <c r="DR785" s="20"/>
      <c r="DS785" s="20"/>
      <c r="DT785" s="20"/>
      <c r="DU785" s="20"/>
      <c r="DV785" s="20"/>
      <c r="DW785" s="20"/>
      <c r="DX785" s="20"/>
      <c r="DY785" s="20"/>
      <c r="DZ785" s="20"/>
      <c r="EA785" s="20"/>
      <c r="EB785" s="20"/>
      <c r="EC785" s="20"/>
      <c r="ED785" s="20"/>
      <c r="EE785" s="20"/>
      <c r="EF785" s="20"/>
      <c r="EG785" s="20"/>
      <c r="EH785" s="20"/>
      <c r="EI785" s="20"/>
      <c r="EJ785" s="20"/>
      <c r="EK785" s="20"/>
      <c r="EL785" s="20"/>
      <c r="EM785" s="20"/>
      <c r="EN785" s="20"/>
      <c r="EO785" s="20"/>
      <c r="EP785" s="20"/>
      <c r="EQ785" s="20"/>
      <c r="ER785" s="20"/>
      <c r="ES785" s="20"/>
      <c r="ET785" s="20"/>
      <c r="EU785" s="20"/>
      <c r="EV785" s="20"/>
      <c r="EW785" s="20"/>
      <c r="EX785" s="20"/>
      <c r="EY785" s="20"/>
      <c r="EZ785" s="20"/>
      <c r="FA785" s="20"/>
      <c r="FB785" s="20"/>
      <c r="FC785" s="20"/>
      <c r="FD785" s="20"/>
      <c r="FE785" s="20"/>
      <c r="FF785" s="20"/>
      <c r="FG785" s="20"/>
      <c r="FH785" s="20"/>
      <c r="FI785" s="20"/>
      <c r="FJ785" s="20"/>
      <c r="FK785" s="20"/>
      <c r="FL785" s="20"/>
      <c r="FM785" s="20"/>
      <c r="FN785" s="20"/>
      <c r="FO785" s="20"/>
      <c r="FP785" s="20"/>
      <c r="FQ785" s="20"/>
      <c r="FR785" s="20"/>
      <c r="FS785" s="20"/>
      <c r="FT785" s="20"/>
      <c r="FU785" s="20"/>
      <c r="FV785" s="20"/>
      <c r="FW785" s="20"/>
      <c r="FX785" s="20"/>
      <c r="FY785" s="20"/>
      <c r="FZ785" s="20"/>
      <c r="GA785" s="20"/>
      <c r="GB785" s="20"/>
      <c r="GC785" s="20"/>
      <c r="GD785" s="20"/>
      <c r="GE785" s="20"/>
      <c r="GF785" s="20"/>
      <c r="GG785" s="20"/>
      <c r="GH785" s="20"/>
      <c r="GI785" s="20"/>
      <c r="GJ785" s="20"/>
      <c r="GK785" s="20"/>
      <c r="GL785" s="20"/>
      <c r="GM785" s="20"/>
      <c r="GN785" s="20"/>
      <c r="GO785" s="20"/>
      <c r="GP785" s="20"/>
      <c r="GQ785" s="20"/>
      <c r="GR785" s="20"/>
      <c r="GS785" s="20"/>
      <c r="GT785" s="20"/>
      <c r="GU785" s="20"/>
      <c r="GV785" s="20"/>
      <c r="GW785" s="20"/>
      <c r="GX785" s="20"/>
      <c r="GY785" s="20"/>
      <c r="GZ785" s="20"/>
      <c r="HA785" s="20"/>
      <c r="HB785" s="20"/>
      <c r="HC785" s="20"/>
      <c r="HD785" s="20"/>
      <c r="HE785" s="20"/>
      <c r="HF785" s="20"/>
      <c r="HG785" s="20"/>
      <c r="HH785" s="20"/>
      <c r="HI785" s="20"/>
      <c r="HJ785" s="20"/>
      <c r="HK785" s="20"/>
      <c r="HL785" s="20"/>
      <c r="HM785" s="20"/>
      <c r="HN785" s="20"/>
      <c r="HO785" s="20"/>
      <c r="HP785" s="20"/>
      <c r="HQ785" s="20"/>
      <c r="HR785" s="20"/>
      <c r="HS785" s="20"/>
      <c r="HT785" s="20"/>
      <c r="HU785" s="20"/>
      <c r="HV785" s="20"/>
      <c r="HW785" s="20"/>
      <c r="HX785" s="20"/>
      <c r="HY785" s="20"/>
      <c r="HZ785" s="20"/>
    </row>
    <row r="786" spans="107:234" s="38" customFormat="1">
      <c r="DC786" s="20"/>
      <c r="DD786" s="20"/>
      <c r="DE786" s="20"/>
      <c r="DF786" s="20"/>
      <c r="DG786" s="20"/>
      <c r="DH786" s="20"/>
      <c r="DI786" s="20"/>
      <c r="DJ786" s="20"/>
      <c r="DK786" s="20"/>
      <c r="DL786" s="20"/>
      <c r="DM786" s="20"/>
      <c r="DN786" s="20"/>
      <c r="DO786" s="20"/>
      <c r="DP786" s="20"/>
      <c r="DQ786" s="20"/>
      <c r="DR786" s="20"/>
      <c r="DS786" s="20"/>
      <c r="DT786" s="20"/>
      <c r="DU786" s="20"/>
      <c r="DV786" s="20"/>
      <c r="DW786" s="20"/>
      <c r="DX786" s="20"/>
      <c r="DY786" s="20"/>
      <c r="DZ786" s="20"/>
      <c r="EA786" s="20"/>
      <c r="EB786" s="20"/>
      <c r="EC786" s="20"/>
      <c r="ED786" s="20"/>
      <c r="EE786" s="20"/>
      <c r="EF786" s="20"/>
      <c r="EG786" s="20"/>
      <c r="EH786" s="20"/>
      <c r="EI786" s="20"/>
      <c r="EJ786" s="20"/>
      <c r="EK786" s="20"/>
      <c r="EL786" s="20"/>
      <c r="EM786" s="20"/>
      <c r="EN786" s="20"/>
      <c r="EO786" s="20"/>
      <c r="EP786" s="20"/>
      <c r="EQ786" s="20"/>
      <c r="ER786" s="20"/>
      <c r="ES786" s="20"/>
      <c r="ET786" s="20"/>
      <c r="EU786" s="20"/>
      <c r="EV786" s="20"/>
      <c r="EW786" s="20"/>
      <c r="EX786" s="20"/>
      <c r="EY786" s="20"/>
      <c r="EZ786" s="20"/>
      <c r="FA786" s="20"/>
      <c r="FB786" s="20"/>
      <c r="FC786" s="20"/>
      <c r="FD786" s="20"/>
      <c r="FE786" s="20"/>
      <c r="FF786" s="20"/>
      <c r="FG786" s="20"/>
      <c r="FH786" s="20"/>
      <c r="FI786" s="20"/>
      <c r="FJ786" s="20"/>
      <c r="FK786" s="20"/>
      <c r="FL786" s="20"/>
      <c r="FM786" s="20"/>
      <c r="FN786" s="20"/>
      <c r="FO786" s="20"/>
      <c r="FP786" s="20"/>
      <c r="FQ786" s="20"/>
      <c r="FR786" s="20"/>
      <c r="FS786" s="20"/>
      <c r="FT786" s="20"/>
      <c r="FU786" s="20"/>
      <c r="FV786" s="20"/>
      <c r="FW786" s="20"/>
      <c r="FX786" s="20"/>
      <c r="FY786" s="20"/>
      <c r="FZ786" s="20"/>
      <c r="GA786" s="20"/>
      <c r="GB786" s="20"/>
      <c r="GC786" s="20"/>
      <c r="GD786" s="20"/>
      <c r="GE786" s="20"/>
      <c r="GF786" s="20"/>
      <c r="GG786" s="20"/>
      <c r="GH786" s="20"/>
      <c r="GI786" s="20"/>
      <c r="GJ786" s="20"/>
      <c r="GK786" s="20"/>
      <c r="GL786" s="20"/>
      <c r="GM786" s="20"/>
      <c r="GN786" s="20"/>
      <c r="GO786" s="20"/>
      <c r="GP786" s="20"/>
      <c r="GQ786" s="20"/>
      <c r="GR786" s="20"/>
      <c r="GS786" s="20"/>
      <c r="GT786" s="20"/>
      <c r="GU786" s="20"/>
      <c r="GV786" s="20"/>
      <c r="GW786" s="20"/>
      <c r="GX786" s="20"/>
      <c r="GY786" s="20"/>
      <c r="GZ786" s="20"/>
      <c r="HA786" s="20"/>
      <c r="HB786" s="20"/>
      <c r="HC786" s="20"/>
      <c r="HD786" s="20"/>
      <c r="HE786" s="20"/>
      <c r="HF786" s="20"/>
      <c r="HG786" s="20"/>
      <c r="HH786" s="20"/>
      <c r="HI786" s="20"/>
      <c r="HJ786" s="20"/>
      <c r="HK786" s="20"/>
      <c r="HL786" s="20"/>
      <c r="HM786" s="20"/>
      <c r="HN786" s="20"/>
      <c r="HO786" s="20"/>
      <c r="HP786" s="20"/>
      <c r="HQ786" s="20"/>
      <c r="HR786" s="20"/>
      <c r="HS786" s="20"/>
      <c r="HT786" s="20"/>
      <c r="HU786" s="20"/>
      <c r="HV786" s="20"/>
      <c r="HW786" s="20"/>
      <c r="HX786" s="20"/>
      <c r="HY786" s="20"/>
      <c r="HZ786" s="20"/>
    </row>
    <row r="787" spans="107:234" s="38" customFormat="1">
      <c r="DC787" s="20"/>
      <c r="DD787" s="20"/>
      <c r="DE787" s="20"/>
      <c r="DF787" s="20"/>
      <c r="DG787" s="20"/>
      <c r="DH787" s="20"/>
      <c r="DI787" s="20"/>
      <c r="DJ787" s="20"/>
      <c r="DK787" s="20"/>
      <c r="DL787" s="20"/>
      <c r="DM787" s="20"/>
      <c r="DN787" s="20"/>
      <c r="DO787" s="20"/>
      <c r="DP787" s="20"/>
      <c r="DQ787" s="20"/>
      <c r="DR787" s="20"/>
      <c r="DS787" s="20"/>
      <c r="DT787" s="20"/>
      <c r="DU787" s="20"/>
      <c r="DV787" s="20"/>
      <c r="DW787" s="20"/>
      <c r="DX787" s="20"/>
      <c r="DY787" s="20"/>
      <c r="DZ787" s="20"/>
      <c r="EA787" s="20"/>
      <c r="EB787" s="20"/>
      <c r="EC787" s="20"/>
      <c r="ED787" s="20"/>
      <c r="EE787" s="20"/>
      <c r="EF787" s="20"/>
      <c r="EG787" s="20"/>
      <c r="EH787" s="20"/>
      <c r="EI787" s="20"/>
      <c r="EJ787" s="20"/>
      <c r="EK787" s="20"/>
      <c r="EL787" s="20"/>
      <c r="EM787" s="20"/>
      <c r="EN787" s="20"/>
      <c r="EO787" s="20"/>
      <c r="EP787" s="20"/>
      <c r="EQ787" s="20"/>
      <c r="ER787" s="20"/>
      <c r="ES787" s="20"/>
      <c r="ET787" s="20"/>
      <c r="EU787" s="20"/>
      <c r="EV787" s="20"/>
      <c r="EW787" s="20"/>
      <c r="EX787" s="20"/>
      <c r="EY787" s="20"/>
      <c r="EZ787" s="20"/>
      <c r="FA787" s="20"/>
      <c r="FB787" s="20"/>
      <c r="FC787" s="20"/>
      <c r="FD787" s="20"/>
      <c r="FE787" s="20"/>
      <c r="FF787" s="20"/>
      <c r="FG787" s="20"/>
      <c r="FH787" s="20"/>
      <c r="FI787" s="20"/>
      <c r="FJ787" s="20"/>
      <c r="FK787" s="20"/>
      <c r="FL787" s="20"/>
      <c r="FM787" s="20"/>
      <c r="FN787" s="20"/>
      <c r="FO787" s="20"/>
      <c r="FP787" s="20"/>
      <c r="FQ787" s="20"/>
      <c r="FR787" s="20"/>
      <c r="FS787" s="20"/>
      <c r="FT787" s="20"/>
      <c r="FU787" s="20"/>
      <c r="FV787" s="20"/>
      <c r="FW787" s="20"/>
      <c r="FX787" s="20"/>
      <c r="FY787" s="20"/>
      <c r="FZ787" s="20"/>
      <c r="GA787" s="20"/>
      <c r="GB787" s="20"/>
      <c r="GC787" s="20"/>
      <c r="GD787" s="20"/>
      <c r="GE787" s="20"/>
      <c r="GF787" s="20"/>
      <c r="GG787" s="20"/>
      <c r="GH787" s="20"/>
      <c r="GI787" s="20"/>
      <c r="GJ787" s="20"/>
      <c r="GK787" s="20"/>
      <c r="GL787" s="20"/>
      <c r="GM787" s="20"/>
      <c r="GN787" s="20"/>
      <c r="GO787" s="20"/>
      <c r="GP787" s="20"/>
      <c r="GQ787" s="20"/>
      <c r="GR787" s="20"/>
      <c r="GS787" s="20"/>
      <c r="GT787" s="20"/>
      <c r="GU787" s="20"/>
      <c r="GV787" s="20"/>
      <c r="GW787" s="20"/>
      <c r="GX787" s="20"/>
      <c r="GY787" s="20"/>
      <c r="GZ787" s="20"/>
      <c r="HA787" s="20"/>
      <c r="HB787" s="20"/>
      <c r="HC787" s="20"/>
      <c r="HD787" s="20"/>
      <c r="HE787" s="20"/>
      <c r="HF787" s="20"/>
      <c r="HG787" s="20"/>
      <c r="HH787" s="20"/>
      <c r="HI787" s="20"/>
      <c r="HJ787" s="20"/>
      <c r="HK787" s="20"/>
      <c r="HL787" s="20"/>
      <c r="HM787" s="20"/>
      <c r="HN787" s="20"/>
      <c r="HO787" s="20"/>
      <c r="HP787" s="20"/>
      <c r="HQ787" s="20"/>
      <c r="HR787" s="20"/>
      <c r="HS787" s="20"/>
      <c r="HT787" s="20"/>
      <c r="HU787" s="20"/>
      <c r="HV787" s="20"/>
      <c r="HW787" s="20"/>
      <c r="HX787" s="20"/>
      <c r="HY787" s="20"/>
      <c r="HZ787" s="20"/>
    </row>
    <row r="788" spans="107:234" s="38" customFormat="1">
      <c r="DC788" s="20"/>
      <c r="DD788" s="20"/>
      <c r="DE788" s="20"/>
      <c r="DF788" s="20"/>
      <c r="DG788" s="20"/>
      <c r="DH788" s="20"/>
      <c r="DI788" s="20"/>
      <c r="DJ788" s="20"/>
      <c r="DK788" s="20"/>
      <c r="DL788" s="20"/>
      <c r="DM788" s="20"/>
      <c r="DN788" s="20"/>
      <c r="DO788" s="20"/>
      <c r="DP788" s="20"/>
      <c r="DQ788" s="20"/>
      <c r="DR788" s="20"/>
      <c r="DS788" s="20"/>
      <c r="DT788" s="20"/>
      <c r="DU788" s="20"/>
      <c r="DV788" s="20"/>
      <c r="DW788" s="20"/>
      <c r="DX788" s="20"/>
      <c r="DY788" s="20"/>
      <c r="DZ788" s="20"/>
      <c r="EA788" s="20"/>
      <c r="EB788" s="20"/>
      <c r="EC788" s="20"/>
      <c r="ED788" s="20"/>
      <c r="EE788" s="20"/>
      <c r="EF788" s="20"/>
      <c r="EG788" s="20"/>
      <c r="EH788" s="20"/>
      <c r="EI788" s="20"/>
      <c r="EJ788" s="20"/>
      <c r="EK788" s="20"/>
      <c r="EL788" s="20"/>
      <c r="EM788" s="20"/>
      <c r="EN788" s="20"/>
      <c r="EO788" s="20"/>
      <c r="EP788" s="20"/>
      <c r="EQ788" s="20"/>
      <c r="ER788" s="20"/>
      <c r="ES788" s="20"/>
      <c r="ET788" s="20"/>
      <c r="EU788" s="20"/>
      <c r="EV788" s="20"/>
      <c r="EW788" s="20"/>
      <c r="EX788" s="20"/>
      <c r="EY788" s="20"/>
      <c r="EZ788" s="20"/>
      <c r="FA788" s="20"/>
      <c r="FB788" s="20"/>
      <c r="FC788" s="20"/>
      <c r="FD788" s="20"/>
      <c r="FE788" s="20"/>
      <c r="FF788" s="20"/>
      <c r="FG788" s="20"/>
      <c r="FH788" s="20"/>
      <c r="FI788" s="20"/>
      <c r="FJ788" s="20"/>
      <c r="FK788" s="20"/>
      <c r="FL788" s="20"/>
      <c r="FM788" s="20"/>
      <c r="FN788" s="20"/>
      <c r="FO788" s="20"/>
      <c r="FP788" s="20"/>
      <c r="FQ788" s="20"/>
      <c r="FR788" s="20"/>
      <c r="FS788" s="20"/>
      <c r="FT788" s="20"/>
      <c r="FU788" s="20"/>
      <c r="FV788" s="20"/>
      <c r="FW788" s="20"/>
      <c r="FX788" s="20"/>
      <c r="FY788" s="20"/>
      <c r="FZ788" s="20"/>
      <c r="GA788" s="20"/>
      <c r="GB788" s="20"/>
      <c r="GC788" s="20"/>
      <c r="GD788" s="20"/>
      <c r="GE788" s="20"/>
      <c r="GF788" s="20"/>
      <c r="GG788" s="20"/>
      <c r="GH788" s="20"/>
      <c r="GI788" s="20"/>
      <c r="GJ788" s="20"/>
      <c r="GK788" s="20"/>
      <c r="GL788" s="20"/>
      <c r="GM788" s="20"/>
      <c r="GN788" s="20"/>
      <c r="GO788" s="20"/>
      <c r="GP788" s="20"/>
      <c r="GQ788" s="20"/>
      <c r="GR788" s="20"/>
      <c r="GS788" s="20"/>
      <c r="GT788" s="20"/>
      <c r="GU788" s="20"/>
      <c r="GV788" s="20"/>
      <c r="GW788" s="20"/>
      <c r="GX788" s="20"/>
      <c r="GY788" s="20"/>
      <c r="GZ788" s="20"/>
      <c r="HA788" s="20"/>
      <c r="HB788" s="20"/>
      <c r="HC788" s="20"/>
      <c r="HD788" s="20"/>
      <c r="HE788" s="20"/>
      <c r="HF788" s="20"/>
      <c r="HG788" s="20"/>
      <c r="HH788" s="20"/>
      <c r="HI788" s="20"/>
      <c r="HJ788" s="20"/>
      <c r="HK788" s="20"/>
      <c r="HL788" s="20"/>
      <c r="HM788" s="20"/>
      <c r="HN788" s="20"/>
      <c r="HO788" s="20"/>
      <c r="HP788" s="20"/>
      <c r="HQ788" s="20"/>
      <c r="HR788" s="20"/>
      <c r="HS788" s="20"/>
      <c r="HT788" s="20"/>
      <c r="HU788" s="20"/>
      <c r="HV788" s="20"/>
      <c r="HW788" s="20"/>
      <c r="HX788" s="20"/>
      <c r="HY788" s="20"/>
      <c r="HZ788" s="20"/>
    </row>
    <row r="789" spans="107:234" s="38" customFormat="1">
      <c r="DC789" s="20"/>
      <c r="DD789" s="20"/>
      <c r="DE789" s="20"/>
      <c r="DF789" s="20"/>
      <c r="DG789" s="20"/>
      <c r="DH789" s="20"/>
      <c r="DI789" s="20"/>
      <c r="DJ789" s="20"/>
      <c r="DK789" s="20"/>
      <c r="DL789" s="20"/>
      <c r="DM789" s="20"/>
      <c r="DN789" s="20"/>
      <c r="DO789" s="20"/>
      <c r="DP789" s="20"/>
      <c r="DQ789" s="20"/>
      <c r="DR789" s="20"/>
      <c r="DS789" s="20"/>
      <c r="DT789" s="20"/>
      <c r="DU789" s="20"/>
      <c r="DV789" s="20"/>
      <c r="DW789" s="20"/>
      <c r="DX789" s="20"/>
      <c r="DY789" s="20"/>
      <c r="DZ789" s="20"/>
      <c r="EA789" s="20"/>
      <c r="EB789" s="20"/>
      <c r="EC789" s="20"/>
      <c r="ED789" s="20"/>
      <c r="EE789" s="20"/>
      <c r="EF789" s="20"/>
      <c r="EG789" s="20"/>
      <c r="EH789" s="20"/>
      <c r="EI789" s="20"/>
      <c r="EJ789" s="20"/>
      <c r="EK789" s="20"/>
      <c r="EL789" s="20"/>
      <c r="EM789" s="20"/>
      <c r="EN789" s="20"/>
      <c r="EO789" s="20"/>
      <c r="EP789" s="20"/>
      <c r="EQ789" s="20"/>
      <c r="ER789" s="20"/>
      <c r="ES789" s="20"/>
      <c r="ET789" s="20"/>
      <c r="EU789" s="20"/>
      <c r="EV789" s="20"/>
      <c r="EW789" s="20"/>
      <c r="EX789" s="20"/>
      <c r="EY789" s="20"/>
      <c r="EZ789" s="20"/>
      <c r="FA789" s="20"/>
      <c r="FB789" s="20"/>
      <c r="FC789" s="20"/>
      <c r="FD789" s="20"/>
      <c r="FE789" s="20"/>
      <c r="FF789" s="20"/>
      <c r="FG789" s="20"/>
      <c r="FH789" s="20"/>
      <c r="FI789" s="20"/>
      <c r="FJ789" s="20"/>
      <c r="FK789" s="20"/>
      <c r="FL789" s="20"/>
      <c r="FM789" s="20"/>
      <c r="FN789" s="20"/>
      <c r="FO789" s="20"/>
      <c r="FP789" s="20"/>
      <c r="FQ789" s="20"/>
      <c r="FR789" s="20"/>
      <c r="FS789" s="20"/>
      <c r="FT789" s="20"/>
      <c r="FU789" s="20"/>
      <c r="FV789" s="20"/>
      <c r="FW789" s="20"/>
      <c r="FX789" s="20"/>
      <c r="FY789" s="20"/>
      <c r="FZ789" s="20"/>
      <c r="GA789" s="20"/>
      <c r="GB789" s="20"/>
      <c r="GC789" s="20"/>
      <c r="GD789" s="20"/>
      <c r="GE789" s="20"/>
      <c r="GF789" s="20"/>
      <c r="GG789" s="20"/>
      <c r="GH789" s="20"/>
      <c r="GI789" s="20"/>
      <c r="GJ789" s="20"/>
      <c r="GK789" s="20"/>
      <c r="GL789" s="20"/>
      <c r="GM789" s="20"/>
      <c r="GN789" s="20"/>
      <c r="GO789" s="20"/>
      <c r="GP789" s="20"/>
      <c r="GQ789" s="20"/>
      <c r="GR789" s="20"/>
      <c r="GS789" s="20"/>
      <c r="GT789" s="20"/>
      <c r="GU789" s="20"/>
      <c r="GV789" s="20"/>
      <c r="GW789" s="20"/>
      <c r="GX789" s="20"/>
      <c r="GY789" s="20"/>
      <c r="GZ789" s="20"/>
      <c r="HA789" s="20"/>
      <c r="HB789" s="20"/>
      <c r="HC789" s="20"/>
      <c r="HD789" s="20"/>
      <c r="HE789" s="20"/>
      <c r="HF789" s="20"/>
      <c r="HG789" s="20"/>
      <c r="HH789" s="20"/>
      <c r="HI789" s="20"/>
      <c r="HJ789" s="20"/>
      <c r="HK789" s="20"/>
      <c r="HL789" s="20"/>
      <c r="HM789" s="20"/>
      <c r="HN789" s="20"/>
      <c r="HO789" s="20"/>
      <c r="HP789" s="20"/>
      <c r="HQ789" s="20"/>
      <c r="HR789" s="20"/>
      <c r="HS789" s="20"/>
      <c r="HT789" s="20"/>
      <c r="HU789" s="20"/>
      <c r="HV789" s="20"/>
      <c r="HW789" s="20"/>
      <c r="HX789" s="20"/>
      <c r="HY789" s="20"/>
      <c r="HZ789" s="20"/>
    </row>
    <row r="790" spans="107:234" s="38" customFormat="1">
      <c r="DC790" s="20"/>
      <c r="DD790" s="20"/>
      <c r="DE790" s="20"/>
      <c r="DF790" s="20"/>
      <c r="DG790" s="20"/>
      <c r="DH790" s="20"/>
      <c r="DI790" s="20"/>
      <c r="DJ790" s="20"/>
      <c r="DK790" s="20"/>
      <c r="DL790" s="20"/>
      <c r="DM790" s="20"/>
      <c r="DN790" s="20"/>
      <c r="DO790" s="20"/>
      <c r="DP790" s="20"/>
      <c r="DQ790" s="20"/>
      <c r="DR790" s="20"/>
      <c r="DS790" s="20"/>
      <c r="DT790" s="20"/>
      <c r="DU790" s="20"/>
      <c r="DV790" s="20"/>
      <c r="DW790" s="20"/>
      <c r="DX790" s="20"/>
      <c r="DY790" s="20"/>
      <c r="DZ790" s="20"/>
      <c r="EA790" s="20"/>
      <c r="EB790" s="20"/>
      <c r="EC790" s="20"/>
      <c r="ED790" s="20"/>
      <c r="EE790" s="20"/>
      <c r="EF790" s="20"/>
      <c r="EG790" s="20"/>
      <c r="EH790" s="20"/>
      <c r="EI790" s="20"/>
      <c r="EJ790" s="20"/>
      <c r="EK790" s="20"/>
      <c r="EL790" s="20"/>
      <c r="EM790" s="20"/>
      <c r="EN790" s="20"/>
      <c r="EO790" s="20"/>
      <c r="EP790" s="20"/>
      <c r="EQ790" s="20"/>
      <c r="ER790" s="20"/>
      <c r="ES790" s="20"/>
      <c r="ET790" s="20"/>
      <c r="EU790" s="20"/>
      <c r="EV790" s="20"/>
      <c r="EW790" s="20"/>
      <c r="EX790" s="20"/>
      <c r="EY790" s="20"/>
      <c r="EZ790" s="20"/>
      <c r="FA790" s="20"/>
      <c r="FB790" s="20"/>
      <c r="FC790" s="20"/>
      <c r="FD790" s="20"/>
      <c r="FE790" s="20"/>
      <c r="FF790" s="20"/>
      <c r="FG790" s="20"/>
      <c r="FH790" s="20"/>
      <c r="FI790" s="20"/>
      <c r="FJ790" s="20"/>
      <c r="FK790" s="20"/>
      <c r="FL790" s="20"/>
      <c r="FM790" s="20"/>
      <c r="FN790" s="20"/>
      <c r="FO790" s="20"/>
      <c r="FP790" s="20"/>
      <c r="FQ790" s="20"/>
      <c r="FR790" s="20"/>
      <c r="FS790" s="20"/>
      <c r="FT790" s="20"/>
      <c r="FU790" s="20"/>
      <c r="FV790" s="20"/>
      <c r="FW790" s="20"/>
      <c r="FX790" s="20"/>
      <c r="FY790" s="20"/>
      <c r="FZ790" s="20"/>
      <c r="GA790" s="20"/>
      <c r="GB790" s="20"/>
      <c r="GC790" s="20"/>
      <c r="GD790" s="20"/>
      <c r="GE790" s="20"/>
      <c r="GF790" s="20"/>
      <c r="GG790" s="20"/>
      <c r="GH790" s="20"/>
      <c r="GI790" s="20"/>
      <c r="GJ790" s="20"/>
      <c r="GK790" s="20"/>
      <c r="GL790" s="20"/>
      <c r="GM790" s="20"/>
      <c r="GN790" s="20"/>
      <c r="GO790" s="20"/>
      <c r="GP790" s="20"/>
      <c r="GQ790" s="20"/>
      <c r="GR790" s="20"/>
      <c r="GS790" s="20"/>
      <c r="GT790" s="20"/>
      <c r="GU790" s="20"/>
      <c r="GV790" s="20"/>
      <c r="GW790" s="20"/>
      <c r="GX790" s="20"/>
      <c r="GY790" s="20"/>
      <c r="GZ790" s="20"/>
      <c r="HA790" s="20"/>
      <c r="HB790" s="20"/>
      <c r="HC790" s="20"/>
      <c r="HD790" s="20"/>
      <c r="HE790" s="20"/>
      <c r="HF790" s="20"/>
      <c r="HG790" s="20"/>
      <c r="HH790" s="20"/>
      <c r="HI790" s="20"/>
      <c r="HJ790" s="20"/>
      <c r="HK790" s="20"/>
      <c r="HL790" s="20"/>
      <c r="HM790" s="20"/>
      <c r="HN790" s="20"/>
      <c r="HO790" s="20"/>
      <c r="HP790" s="20"/>
      <c r="HQ790" s="20"/>
      <c r="HR790" s="20"/>
      <c r="HS790" s="20"/>
      <c r="HT790" s="20"/>
      <c r="HU790" s="20"/>
      <c r="HV790" s="20"/>
      <c r="HW790" s="20"/>
      <c r="HX790" s="20"/>
      <c r="HY790" s="20"/>
      <c r="HZ790" s="20"/>
    </row>
    <row r="791" spans="107:234" s="38" customFormat="1">
      <c r="DC791" s="20"/>
      <c r="DD791" s="20"/>
      <c r="DE791" s="20"/>
      <c r="DF791" s="20"/>
      <c r="DG791" s="20"/>
      <c r="DH791" s="20"/>
      <c r="DI791" s="20"/>
      <c r="DJ791" s="20"/>
      <c r="DK791" s="20"/>
      <c r="DL791" s="20"/>
      <c r="DM791" s="20"/>
      <c r="DN791" s="20"/>
      <c r="DO791" s="20"/>
      <c r="DP791" s="20"/>
      <c r="DQ791" s="20"/>
      <c r="DR791" s="20"/>
      <c r="DS791" s="20"/>
      <c r="DT791" s="20"/>
      <c r="DU791" s="20"/>
      <c r="DV791" s="20"/>
      <c r="DW791" s="20"/>
      <c r="DX791" s="20"/>
      <c r="DY791" s="20"/>
      <c r="DZ791" s="20"/>
      <c r="EA791" s="20"/>
      <c r="EB791" s="20"/>
      <c r="EC791" s="20"/>
      <c r="ED791" s="20"/>
      <c r="EE791" s="20"/>
      <c r="EF791" s="20"/>
      <c r="EG791" s="20"/>
      <c r="EH791" s="20"/>
      <c r="EI791" s="20"/>
      <c r="EJ791" s="20"/>
      <c r="EK791" s="20"/>
      <c r="EL791" s="20"/>
      <c r="EM791" s="20"/>
      <c r="EN791" s="20"/>
      <c r="EO791" s="20"/>
      <c r="EP791" s="20"/>
      <c r="EQ791" s="20"/>
      <c r="ER791" s="20"/>
      <c r="ES791" s="20"/>
      <c r="ET791" s="20"/>
      <c r="EU791" s="20"/>
      <c r="EV791" s="20"/>
      <c r="EW791" s="20"/>
      <c r="EX791" s="20"/>
      <c r="EY791" s="20"/>
      <c r="EZ791" s="20"/>
      <c r="FA791" s="20"/>
      <c r="FB791" s="20"/>
      <c r="FC791" s="20"/>
      <c r="FD791" s="20"/>
      <c r="FE791" s="20"/>
      <c r="FF791" s="20"/>
      <c r="FG791" s="20"/>
      <c r="FH791" s="20"/>
      <c r="FI791" s="20"/>
      <c r="FJ791" s="20"/>
      <c r="FK791" s="20"/>
      <c r="FL791" s="20"/>
      <c r="FM791" s="20"/>
      <c r="FN791" s="20"/>
      <c r="FO791" s="20"/>
      <c r="FP791" s="20"/>
      <c r="FQ791" s="20"/>
      <c r="FR791" s="20"/>
      <c r="FS791" s="20"/>
      <c r="FT791" s="20"/>
      <c r="FU791" s="20"/>
      <c r="FV791" s="20"/>
      <c r="FW791" s="20"/>
      <c r="FX791" s="20"/>
      <c r="FY791" s="20"/>
      <c r="FZ791" s="20"/>
      <c r="GA791" s="20"/>
      <c r="GB791" s="20"/>
      <c r="GC791" s="20"/>
      <c r="GD791" s="20"/>
      <c r="GE791" s="20"/>
      <c r="GF791" s="20"/>
      <c r="GG791" s="20"/>
      <c r="GH791" s="20"/>
      <c r="GI791" s="20"/>
      <c r="GJ791" s="20"/>
      <c r="GK791" s="20"/>
      <c r="GL791" s="20"/>
      <c r="GM791" s="20"/>
      <c r="GN791" s="20"/>
      <c r="GO791" s="20"/>
      <c r="GP791" s="20"/>
      <c r="GQ791" s="20"/>
      <c r="GR791" s="20"/>
      <c r="GS791" s="20"/>
      <c r="GT791" s="20"/>
      <c r="GU791" s="20"/>
      <c r="GV791" s="20"/>
      <c r="GW791" s="20"/>
      <c r="GX791" s="20"/>
      <c r="GY791" s="20"/>
      <c r="GZ791" s="20"/>
      <c r="HA791" s="20"/>
      <c r="HB791" s="20"/>
      <c r="HC791" s="20"/>
      <c r="HD791" s="20"/>
      <c r="HE791" s="20"/>
      <c r="HF791" s="20"/>
      <c r="HG791" s="20"/>
      <c r="HH791" s="20"/>
      <c r="HI791" s="20"/>
      <c r="HJ791" s="20"/>
      <c r="HK791" s="20"/>
      <c r="HL791" s="20"/>
      <c r="HM791" s="20"/>
      <c r="HN791" s="20"/>
      <c r="HO791" s="20"/>
      <c r="HP791" s="20"/>
      <c r="HQ791" s="20"/>
      <c r="HR791" s="20"/>
      <c r="HS791" s="20"/>
      <c r="HT791" s="20"/>
      <c r="HU791" s="20"/>
      <c r="HV791" s="20"/>
      <c r="HW791" s="20"/>
      <c r="HX791" s="20"/>
      <c r="HY791" s="20"/>
      <c r="HZ791" s="20"/>
    </row>
    <row r="792" spans="107:234" s="38" customFormat="1">
      <c r="DC792" s="20"/>
      <c r="DD792" s="20"/>
      <c r="DE792" s="20"/>
      <c r="DF792" s="20"/>
      <c r="DG792" s="20"/>
      <c r="DH792" s="20"/>
      <c r="DI792" s="20"/>
      <c r="DJ792" s="20"/>
      <c r="DK792" s="20"/>
      <c r="DL792" s="20"/>
      <c r="DM792" s="20"/>
      <c r="DN792" s="20"/>
      <c r="DO792" s="20"/>
      <c r="DP792" s="20"/>
      <c r="DQ792" s="20"/>
      <c r="DR792" s="20"/>
      <c r="DS792" s="20"/>
      <c r="DT792" s="20"/>
      <c r="DU792" s="20"/>
      <c r="DV792" s="20"/>
      <c r="DW792" s="20"/>
      <c r="DX792" s="20"/>
      <c r="DY792" s="20"/>
      <c r="DZ792" s="20"/>
      <c r="EA792" s="20"/>
      <c r="EB792" s="20"/>
      <c r="EC792" s="20"/>
      <c r="ED792" s="20"/>
      <c r="EE792" s="20"/>
      <c r="EF792" s="20"/>
      <c r="EG792" s="20"/>
      <c r="EH792" s="20"/>
      <c r="EI792" s="20"/>
      <c r="EJ792" s="20"/>
      <c r="EK792" s="20"/>
      <c r="EL792" s="20"/>
      <c r="EM792" s="20"/>
      <c r="EN792" s="20"/>
      <c r="EO792" s="20"/>
      <c r="EP792" s="20"/>
      <c r="EQ792" s="20"/>
      <c r="ER792" s="20"/>
      <c r="ES792" s="20"/>
      <c r="ET792" s="20"/>
      <c r="EU792" s="20"/>
      <c r="EV792" s="20"/>
      <c r="EW792" s="20"/>
      <c r="EX792" s="20"/>
      <c r="EY792" s="20"/>
      <c r="EZ792" s="20"/>
      <c r="FA792" s="20"/>
      <c r="FB792" s="20"/>
      <c r="FC792" s="20"/>
      <c r="FD792" s="20"/>
      <c r="FE792" s="20"/>
      <c r="FF792" s="20"/>
      <c r="FG792" s="20"/>
      <c r="FH792" s="20"/>
      <c r="FI792" s="20"/>
      <c r="FJ792" s="20"/>
      <c r="FK792" s="20"/>
      <c r="FL792" s="20"/>
      <c r="FM792" s="20"/>
      <c r="FN792" s="20"/>
      <c r="FO792" s="20"/>
      <c r="FP792" s="20"/>
      <c r="FQ792" s="20"/>
      <c r="FR792" s="20"/>
      <c r="FS792" s="20"/>
      <c r="FT792" s="20"/>
      <c r="FU792" s="20"/>
      <c r="FV792" s="20"/>
      <c r="FW792" s="20"/>
      <c r="FX792" s="20"/>
      <c r="FY792" s="20"/>
      <c r="FZ792" s="20"/>
      <c r="GA792" s="20"/>
      <c r="GB792" s="20"/>
      <c r="GC792" s="20"/>
      <c r="GD792" s="20"/>
      <c r="GE792" s="20"/>
      <c r="GF792" s="20"/>
      <c r="GG792" s="20"/>
      <c r="GH792" s="20"/>
      <c r="GI792" s="20"/>
      <c r="GJ792" s="20"/>
      <c r="GK792" s="20"/>
      <c r="GL792" s="20"/>
      <c r="GM792" s="20"/>
      <c r="GN792" s="20"/>
      <c r="GO792" s="20"/>
      <c r="GP792" s="20"/>
      <c r="GQ792" s="20"/>
      <c r="GR792" s="20"/>
      <c r="GS792" s="20"/>
      <c r="GT792" s="20"/>
      <c r="GU792" s="20"/>
      <c r="GV792" s="20"/>
      <c r="GW792" s="20"/>
      <c r="GX792" s="20"/>
      <c r="GY792" s="20"/>
      <c r="GZ792" s="20"/>
      <c r="HA792" s="20"/>
      <c r="HB792" s="20"/>
      <c r="HC792" s="20"/>
      <c r="HD792" s="20"/>
      <c r="HE792" s="20"/>
      <c r="HF792" s="20"/>
      <c r="HG792" s="20"/>
      <c r="HH792" s="20"/>
      <c r="HI792" s="20"/>
      <c r="HJ792" s="20"/>
      <c r="HK792" s="20"/>
      <c r="HL792" s="20"/>
      <c r="HM792" s="20"/>
      <c r="HN792" s="20"/>
      <c r="HO792" s="20"/>
      <c r="HP792" s="20"/>
      <c r="HQ792" s="20"/>
      <c r="HR792" s="20"/>
      <c r="HS792" s="20"/>
      <c r="HT792" s="20"/>
      <c r="HU792" s="20"/>
      <c r="HV792" s="20"/>
      <c r="HW792" s="20"/>
      <c r="HX792" s="20"/>
      <c r="HY792" s="20"/>
      <c r="HZ792" s="20"/>
    </row>
    <row r="793" spans="107:234" s="38" customFormat="1">
      <c r="DC793" s="20"/>
      <c r="DD793" s="20"/>
      <c r="DE793" s="20"/>
      <c r="DF793" s="20"/>
      <c r="DG793" s="20"/>
      <c r="DH793" s="20"/>
      <c r="DI793" s="20"/>
      <c r="DJ793" s="20"/>
      <c r="DK793" s="20"/>
      <c r="DL793" s="20"/>
      <c r="DM793" s="20"/>
      <c r="DN793" s="20"/>
      <c r="DO793" s="20"/>
      <c r="DP793" s="20"/>
      <c r="DQ793" s="20"/>
      <c r="DR793" s="20"/>
      <c r="DS793" s="20"/>
      <c r="DT793" s="20"/>
      <c r="DU793" s="20"/>
      <c r="DV793" s="20"/>
      <c r="DW793" s="20"/>
      <c r="DX793" s="20"/>
      <c r="DY793" s="20"/>
      <c r="DZ793" s="20"/>
      <c r="EA793" s="20"/>
      <c r="EB793" s="20"/>
      <c r="EC793" s="20"/>
      <c r="ED793" s="20"/>
      <c r="EE793" s="20"/>
      <c r="EF793" s="20"/>
      <c r="EG793" s="20"/>
      <c r="EH793" s="20"/>
      <c r="EI793" s="20"/>
      <c r="EJ793" s="20"/>
      <c r="EK793" s="20"/>
      <c r="EL793" s="20"/>
      <c r="EM793" s="20"/>
      <c r="EN793" s="20"/>
      <c r="EO793" s="20"/>
      <c r="EP793" s="20"/>
      <c r="EQ793" s="20"/>
      <c r="ER793" s="20"/>
      <c r="ES793" s="20"/>
      <c r="ET793" s="20"/>
      <c r="EU793" s="20"/>
      <c r="EV793" s="20"/>
      <c r="EW793" s="20"/>
      <c r="EX793" s="20"/>
      <c r="EY793" s="20"/>
      <c r="EZ793" s="20"/>
      <c r="FA793" s="20"/>
      <c r="FB793" s="20"/>
      <c r="FC793" s="20"/>
      <c r="FD793" s="20"/>
      <c r="FE793" s="20"/>
      <c r="FF793" s="20"/>
      <c r="FG793" s="20"/>
      <c r="FH793" s="20"/>
      <c r="FI793" s="20"/>
      <c r="FJ793" s="20"/>
      <c r="FK793" s="20"/>
      <c r="FL793" s="20"/>
      <c r="FM793" s="20"/>
      <c r="FN793" s="20"/>
      <c r="FO793" s="20"/>
      <c r="FP793" s="20"/>
      <c r="FQ793" s="20"/>
      <c r="FR793" s="20"/>
      <c r="FS793" s="20"/>
      <c r="FT793" s="20"/>
      <c r="FU793" s="20"/>
      <c r="FV793" s="20"/>
      <c r="FW793" s="20"/>
      <c r="FX793" s="20"/>
      <c r="FY793" s="20"/>
      <c r="FZ793" s="20"/>
      <c r="GA793" s="20"/>
      <c r="GB793" s="20"/>
      <c r="GC793" s="20"/>
      <c r="GD793" s="20"/>
      <c r="GE793" s="20"/>
      <c r="GF793" s="20"/>
      <c r="GG793" s="20"/>
      <c r="GH793" s="20"/>
      <c r="GI793" s="20"/>
      <c r="GJ793" s="20"/>
      <c r="GK793" s="20"/>
      <c r="GL793" s="20"/>
      <c r="GM793" s="20"/>
      <c r="GN793" s="20"/>
      <c r="GO793" s="20"/>
      <c r="GP793" s="20"/>
      <c r="GQ793" s="20"/>
      <c r="GR793" s="20"/>
      <c r="GS793" s="20"/>
      <c r="GT793" s="20"/>
      <c r="GU793" s="20"/>
      <c r="GV793" s="20"/>
      <c r="GW793" s="20"/>
      <c r="GX793" s="20"/>
      <c r="GY793" s="20"/>
      <c r="GZ793" s="20"/>
      <c r="HA793" s="20"/>
      <c r="HB793" s="20"/>
      <c r="HC793" s="20"/>
      <c r="HD793" s="20"/>
      <c r="HE793" s="20"/>
      <c r="HF793" s="20"/>
      <c r="HG793" s="20"/>
      <c r="HH793" s="20"/>
      <c r="HI793" s="20"/>
      <c r="HJ793" s="20"/>
      <c r="HK793" s="20"/>
      <c r="HL793" s="20"/>
      <c r="HM793" s="20"/>
      <c r="HN793" s="20"/>
      <c r="HO793" s="20"/>
      <c r="HP793" s="20"/>
      <c r="HQ793" s="20"/>
      <c r="HR793" s="20"/>
      <c r="HS793" s="20"/>
      <c r="HT793" s="20"/>
      <c r="HU793" s="20"/>
      <c r="HV793" s="20"/>
      <c r="HW793" s="20"/>
      <c r="HX793" s="20"/>
      <c r="HY793" s="20"/>
      <c r="HZ793" s="20"/>
    </row>
    <row r="794" spans="107:234" s="38" customFormat="1">
      <c r="DC794" s="20"/>
      <c r="DD794" s="20"/>
      <c r="DE794" s="20"/>
      <c r="DF794" s="20"/>
      <c r="DG794" s="20"/>
      <c r="DH794" s="20"/>
      <c r="DI794" s="20"/>
      <c r="DJ794" s="20"/>
      <c r="DK794" s="20"/>
      <c r="DL794" s="20"/>
      <c r="DM794" s="20"/>
      <c r="DN794" s="20"/>
      <c r="DO794" s="20"/>
      <c r="DP794" s="20"/>
      <c r="DQ794" s="20"/>
      <c r="DR794" s="20"/>
      <c r="DS794" s="20"/>
      <c r="DT794" s="20"/>
      <c r="DU794" s="20"/>
      <c r="DV794" s="20"/>
      <c r="DW794" s="20"/>
      <c r="DX794" s="20"/>
      <c r="DY794" s="20"/>
      <c r="DZ794" s="20"/>
      <c r="EA794" s="20"/>
      <c r="EB794" s="20"/>
      <c r="EC794" s="20"/>
      <c r="ED794" s="20"/>
      <c r="EE794" s="20"/>
      <c r="EF794" s="20"/>
      <c r="EG794" s="20"/>
      <c r="EH794" s="20"/>
      <c r="EI794" s="20"/>
      <c r="EJ794" s="20"/>
      <c r="EK794" s="20"/>
      <c r="EL794" s="20"/>
      <c r="EM794" s="20"/>
      <c r="EN794" s="20"/>
      <c r="EO794" s="20"/>
      <c r="EP794" s="20"/>
      <c r="EQ794" s="20"/>
      <c r="ER794" s="20"/>
      <c r="ES794" s="20"/>
      <c r="ET794" s="20"/>
      <c r="EU794" s="20"/>
      <c r="EV794" s="20"/>
      <c r="EW794" s="20"/>
      <c r="EX794" s="20"/>
      <c r="EY794" s="20"/>
      <c r="EZ794" s="20"/>
      <c r="FA794" s="20"/>
      <c r="FB794" s="20"/>
      <c r="FC794" s="20"/>
      <c r="FD794" s="20"/>
      <c r="FE794" s="20"/>
      <c r="FF794" s="20"/>
      <c r="FG794" s="20"/>
      <c r="FH794" s="20"/>
      <c r="FI794" s="20"/>
      <c r="FJ794" s="20"/>
      <c r="FK794" s="20"/>
      <c r="FL794" s="20"/>
      <c r="FM794" s="20"/>
      <c r="FN794" s="20"/>
      <c r="FO794" s="20"/>
      <c r="FP794" s="20"/>
      <c r="FQ794" s="20"/>
      <c r="FR794" s="20"/>
      <c r="FS794" s="20"/>
      <c r="FT794" s="20"/>
      <c r="FU794" s="20"/>
      <c r="FV794" s="20"/>
      <c r="FW794" s="20"/>
      <c r="FX794" s="20"/>
      <c r="FY794" s="20"/>
      <c r="FZ794" s="20"/>
      <c r="GA794" s="20"/>
      <c r="GB794" s="20"/>
      <c r="GC794" s="20"/>
      <c r="GD794" s="20"/>
      <c r="GE794" s="20"/>
      <c r="GF794" s="20"/>
      <c r="GG794" s="20"/>
      <c r="GH794" s="20"/>
      <c r="GI794" s="20"/>
      <c r="GJ794" s="20"/>
      <c r="GK794" s="20"/>
      <c r="GL794" s="20"/>
      <c r="GM794" s="20"/>
      <c r="GN794" s="20"/>
      <c r="GO794" s="20"/>
      <c r="GP794" s="20"/>
      <c r="GQ794" s="20"/>
      <c r="GR794" s="20"/>
      <c r="GS794" s="20"/>
      <c r="GT794" s="20"/>
      <c r="GU794" s="20"/>
      <c r="GV794" s="20"/>
      <c r="GW794" s="20"/>
      <c r="GX794" s="20"/>
      <c r="GY794" s="20"/>
      <c r="GZ794" s="20"/>
      <c r="HA794" s="20"/>
      <c r="HB794" s="20"/>
      <c r="HC794" s="20"/>
      <c r="HD794" s="20"/>
      <c r="HE794" s="20"/>
      <c r="HF794" s="20"/>
      <c r="HG794" s="20"/>
      <c r="HH794" s="20"/>
      <c r="HI794" s="20"/>
      <c r="HJ794" s="20"/>
      <c r="HK794" s="20"/>
      <c r="HL794" s="20"/>
      <c r="HM794" s="20"/>
      <c r="HN794" s="20"/>
      <c r="HO794" s="20"/>
      <c r="HP794" s="20"/>
      <c r="HQ794" s="20"/>
      <c r="HR794" s="20"/>
      <c r="HS794" s="20"/>
      <c r="HT794" s="20"/>
      <c r="HU794" s="20"/>
      <c r="HV794" s="20"/>
      <c r="HW794" s="20"/>
      <c r="HX794" s="20"/>
      <c r="HY794" s="20"/>
      <c r="HZ794" s="20"/>
    </row>
    <row r="795" spans="107:234" s="38" customFormat="1">
      <c r="DC795" s="20"/>
      <c r="DD795" s="20"/>
      <c r="DE795" s="20"/>
      <c r="DF795" s="20"/>
      <c r="DG795" s="20"/>
      <c r="DH795" s="20"/>
      <c r="DI795" s="20"/>
      <c r="DJ795" s="20"/>
      <c r="DK795" s="20"/>
      <c r="DL795" s="20"/>
      <c r="DM795" s="20"/>
      <c r="DN795" s="20"/>
      <c r="DO795" s="20"/>
      <c r="DP795" s="20"/>
      <c r="DQ795" s="20"/>
      <c r="DR795" s="20"/>
      <c r="DS795" s="20"/>
      <c r="DT795" s="20"/>
      <c r="DU795" s="20"/>
      <c r="DV795" s="20"/>
      <c r="DW795" s="20"/>
      <c r="DX795" s="20"/>
      <c r="DY795" s="20"/>
      <c r="DZ795" s="20"/>
      <c r="EA795" s="20"/>
      <c r="EB795" s="20"/>
      <c r="EC795" s="20"/>
      <c r="ED795" s="20"/>
      <c r="EE795" s="20"/>
      <c r="EF795" s="20"/>
      <c r="EG795" s="20"/>
      <c r="EH795" s="20"/>
      <c r="EI795" s="20"/>
      <c r="EJ795" s="20"/>
      <c r="EK795" s="20"/>
      <c r="EL795" s="20"/>
      <c r="EM795" s="20"/>
      <c r="EN795" s="20"/>
      <c r="EO795" s="20"/>
      <c r="EP795" s="20"/>
      <c r="EQ795" s="20"/>
      <c r="ER795" s="20"/>
      <c r="ES795" s="20"/>
      <c r="ET795" s="20"/>
      <c r="EU795" s="20"/>
      <c r="EV795" s="20"/>
      <c r="EW795" s="20"/>
      <c r="EX795" s="20"/>
      <c r="EY795" s="20"/>
      <c r="EZ795" s="20"/>
      <c r="FA795" s="20"/>
      <c r="FB795" s="20"/>
      <c r="FC795" s="20"/>
      <c r="FD795" s="20"/>
      <c r="FE795" s="20"/>
      <c r="FF795" s="20"/>
      <c r="FG795" s="20"/>
      <c r="FH795" s="20"/>
      <c r="FI795" s="20"/>
      <c r="FJ795" s="20"/>
      <c r="FK795" s="20"/>
      <c r="FL795" s="20"/>
      <c r="FM795" s="20"/>
      <c r="FN795" s="20"/>
      <c r="FO795" s="20"/>
      <c r="FP795" s="20"/>
      <c r="FQ795" s="20"/>
      <c r="FR795" s="20"/>
      <c r="FS795" s="20"/>
      <c r="FT795" s="20"/>
      <c r="FU795" s="20"/>
      <c r="FV795" s="20"/>
      <c r="FW795" s="20"/>
      <c r="FX795" s="20"/>
      <c r="FY795" s="20"/>
      <c r="FZ795" s="20"/>
      <c r="GA795" s="20"/>
      <c r="GB795" s="20"/>
      <c r="GC795" s="20"/>
      <c r="GD795" s="20"/>
      <c r="GE795" s="20"/>
      <c r="GF795" s="20"/>
      <c r="GG795" s="20"/>
      <c r="GH795" s="20"/>
      <c r="GI795" s="20"/>
      <c r="GJ795" s="20"/>
      <c r="GK795" s="20"/>
      <c r="GL795" s="20"/>
      <c r="GM795" s="20"/>
      <c r="GN795" s="20"/>
      <c r="GO795" s="20"/>
      <c r="GP795" s="20"/>
      <c r="GQ795" s="20"/>
      <c r="GR795" s="20"/>
      <c r="GS795" s="20"/>
      <c r="GT795" s="20"/>
      <c r="GU795" s="20"/>
      <c r="GV795" s="20"/>
      <c r="GW795" s="20"/>
      <c r="GX795" s="20"/>
      <c r="GY795" s="20"/>
      <c r="GZ795" s="20"/>
      <c r="HA795" s="20"/>
      <c r="HB795" s="20"/>
      <c r="HC795" s="20"/>
      <c r="HD795" s="20"/>
      <c r="HE795" s="20"/>
      <c r="HF795" s="20"/>
      <c r="HG795" s="20"/>
      <c r="HH795" s="20"/>
      <c r="HI795" s="20"/>
      <c r="HJ795" s="20"/>
      <c r="HK795" s="20"/>
      <c r="HL795" s="20"/>
      <c r="HM795" s="20"/>
      <c r="HN795" s="20"/>
      <c r="HO795" s="20"/>
      <c r="HP795" s="20"/>
      <c r="HQ795" s="20"/>
      <c r="HR795" s="20"/>
      <c r="HS795" s="20"/>
      <c r="HT795" s="20"/>
      <c r="HU795" s="20"/>
      <c r="HV795" s="20"/>
      <c r="HW795" s="20"/>
      <c r="HX795" s="20"/>
      <c r="HY795" s="20"/>
      <c r="HZ795" s="20"/>
    </row>
    <row r="796" spans="107:234" s="38" customFormat="1">
      <c r="DC796" s="20"/>
      <c r="DD796" s="20"/>
      <c r="DE796" s="20"/>
      <c r="DF796" s="20"/>
      <c r="DG796" s="20"/>
      <c r="DH796" s="20"/>
      <c r="DI796" s="20"/>
      <c r="DJ796" s="20"/>
      <c r="DK796" s="20"/>
      <c r="DL796" s="20"/>
      <c r="DM796" s="20"/>
      <c r="DN796" s="20"/>
      <c r="DO796" s="20"/>
      <c r="DP796" s="20"/>
      <c r="DQ796" s="20"/>
      <c r="DR796" s="20"/>
      <c r="DS796" s="20"/>
      <c r="DT796" s="20"/>
      <c r="DU796" s="20"/>
      <c r="DV796" s="20"/>
      <c r="DW796" s="20"/>
      <c r="DX796" s="20"/>
      <c r="DY796" s="20"/>
      <c r="DZ796" s="20"/>
      <c r="EA796" s="20"/>
      <c r="EB796" s="20"/>
      <c r="EC796" s="20"/>
      <c r="ED796" s="20"/>
      <c r="EE796" s="20"/>
      <c r="EF796" s="20"/>
      <c r="EG796" s="20"/>
      <c r="EH796" s="20"/>
      <c r="EI796" s="20"/>
      <c r="EJ796" s="20"/>
      <c r="EK796" s="20"/>
      <c r="EL796" s="20"/>
      <c r="EM796" s="20"/>
      <c r="EN796" s="20"/>
      <c r="EO796" s="20"/>
      <c r="EP796" s="20"/>
      <c r="EQ796" s="20"/>
      <c r="ER796" s="20"/>
      <c r="ES796" s="20"/>
      <c r="ET796" s="20"/>
      <c r="EU796" s="20"/>
      <c r="EV796" s="20"/>
      <c r="EW796" s="20"/>
      <c r="EX796" s="20"/>
      <c r="EY796" s="20"/>
      <c r="EZ796" s="20"/>
      <c r="FA796" s="20"/>
      <c r="FB796" s="20"/>
      <c r="FC796" s="20"/>
      <c r="FD796" s="20"/>
      <c r="FE796" s="20"/>
      <c r="FF796" s="20"/>
      <c r="FG796" s="20"/>
      <c r="FH796" s="20"/>
      <c r="FI796" s="20"/>
      <c r="FJ796" s="20"/>
      <c r="FK796" s="20"/>
      <c r="FL796" s="20"/>
      <c r="FM796" s="20"/>
      <c r="FN796" s="20"/>
      <c r="FO796" s="20"/>
      <c r="FP796" s="20"/>
      <c r="FQ796" s="20"/>
      <c r="FR796" s="20"/>
      <c r="FS796" s="20"/>
      <c r="FT796" s="20"/>
      <c r="FU796" s="20"/>
      <c r="FV796" s="20"/>
      <c r="FW796" s="20"/>
      <c r="FX796" s="20"/>
      <c r="FY796" s="20"/>
      <c r="FZ796" s="20"/>
      <c r="GA796" s="20"/>
      <c r="GB796" s="20"/>
      <c r="GC796" s="20"/>
      <c r="GD796" s="20"/>
      <c r="GE796" s="20"/>
      <c r="GF796" s="20"/>
      <c r="GG796" s="20"/>
      <c r="GH796" s="20"/>
      <c r="GI796" s="20"/>
      <c r="GJ796" s="20"/>
      <c r="GK796" s="20"/>
      <c r="GL796" s="20"/>
      <c r="GM796" s="20"/>
      <c r="GN796" s="20"/>
      <c r="GO796" s="20"/>
      <c r="GP796" s="20"/>
      <c r="GQ796" s="20"/>
      <c r="GR796" s="20"/>
      <c r="GS796" s="20"/>
      <c r="GT796" s="20"/>
      <c r="GU796" s="20"/>
      <c r="GV796" s="20"/>
      <c r="GW796" s="20"/>
      <c r="GX796" s="20"/>
      <c r="GY796" s="20"/>
      <c r="GZ796" s="20"/>
      <c r="HA796" s="20"/>
      <c r="HB796" s="20"/>
      <c r="HC796" s="20"/>
      <c r="HD796" s="20"/>
      <c r="HE796" s="20"/>
      <c r="HF796" s="20"/>
      <c r="HG796" s="20"/>
      <c r="HH796" s="20"/>
      <c r="HI796" s="20"/>
      <c r="HJ796" s="20"/>
      <c r="HK796" s="20"/>
      <c r="HL796" s="20"/>
      <c r="HM796" s="20"/>
      <c r="HN796" s="20"/>
      <c r="HO796" s="20"/>
      <c r="HP796" s="20"/>
      <c r="HQ796" s="20"/>
      <c r="HR796" s="20"/>
      <c r="HS796" s="20"/>
      <c r="HT796" s="20"/>
      <c r="HU796" s="20"/>
      <c r="HV796" s="20"/>
      <c r="HW796" s="20"/>
      <c r="HX796" s="20"/>
      <c r="HY796" s="20"/>
      <c r="HZ796" s="20"/>
    </row>
    <row r="797" spans="107:234" s="38" customFormat="1">
      <c r="DC797" s="20"/>
      <c r="DD797" s="20"/>
      <c r="DE797" s="20"/>
      <c r="DF797" s="20"/>
      <c r="DG797" s="20"/>
      <c r="DH797" s="20"/>
      <c r="DI797" s="20"/>
      <c r="DJ797" s="20"/>
      <c r="DK797" s="20"/>
      <c r="DL797" s="20"/>
      <c r="DM797" s="20"/>
      <c r="DN797" s="20"/>
      <c r="DO797" s="20"/>
      <c r="DP797" s="20"/>
      <c r="DQ797" s="20"/>
      <c r="DR797" s="20"/>
      <c r="DS797" s="20"/>
      <c r="DT797" s="20"/>
      <c r="DU797" s="20"/>
      <c r="DV797" s="20"/>
      <c r="DW797" s="20"/>
      <c r="DX797" s="20"/>
      <c r="DY797" s="20"/>
      <c r="DZ797" s="20"/>
      <c r="EA797" s="20"/>
      <c r="EB797" s="20"/>
      <c r="EC797" s="20"/>
      <c r="ED797" s="20"/>
      <c r="EE797" s="20"/>
      <c r="EF797" s="20"/>
      <c r="EG797" s="20"/>
      <c r="EH797" s="20"/>
      <c r="EI797" s="20"/>
      <c r="EJ797" s="20"/>
      <c r="EK797" s="20"/>
      <c r="EL797" s="20"/>
      <c r="EM797" s="20"/>
      <c r="EN797" s="20"/>
      <c r="EO797" s="20"/>
      <c r="EP797" s="20"/>
      <c r="EQ797" s="20"/>
      <c r="ER797" s="20"/>
      <c r="ES797" s="20"/>
      <c r="ET797" s="20"/>
      <c r="EU797" s="20"/>
      <c r="EV797" s="20"/>
      <c r="EW797" s="20"/>
      <c r="EX797" s="20"/>
      <c r="EY797" s="20"/>
      <c r="EZ797" s="20"/>
      <c r="FA797" s="20"/>
      <c r="FB797" s="20"/>
      <c r="FC797" s="20"/>
      <c r="FD797" s="20"/>
      <c r="FE797" s="20"/>
      <c r="FF797" s="20"/>
      <c r="FG797" s="20"/>
      <c r="FH797" s="20"/>
      <c r="FI797" s="20"/>
      <c r="FJ797" s="20"/>
      <c r="FK797" s="20"/>
      <c r="FL797" s="20"/>
      <c r="FM797" s="20"/>
      <c r="FN797" s="20"/>
      <c r="FO797" s="20"/>
      <c r="FP797" s="20"/>
      <c r="FQ797" s="20"/>
      <c r="FR797" s="20"/>
      <c r="FS797" s="20"/>
      <c r="FT797" s="20"/>
      <c r="FU797" s="20"/>
      <c r="FV797" s="20"/>
      <c r="FW797" s="20"/>
      <c r="FX797" s="20"/>
      <c r="FY797" s="20"/>
      <c r="FZ797" s="20"/>
      <c r="GA797" s="20"/>
      <c r="GB797" s="20"/>
      <c r="GC797" s="20"/>
      <c r="GD797" s="20"/>
      <c r="GE797" s="20"/>
      <c r="GF797" s="20"/>
      <c r="GG797" s="20"/>
      <c r="GH797" s="20"/>
      <c r="GI797" s="20"/>
      <c r="GJ797" s="20"/>
      <c r="GK797" s="20"/>
      <c r="GL797" s="20"/>
      <c r="GM797" s="20"/>
      <c r="GN797" s="20"/>
      <c r="GO797" s="20"/>
      <c r="GP797" s="20"/>
      <c r="GQ797" s="20"/>
      <c r="GR797" s="20"/>
      <c r="GS797" s="20"/>
      <c r="GT797" s="20"/>
      <c r="GU797" s="20"/>
      <c r="GV797" s="20"/>
      <c r="GW797" s="20"/>
      <c r="GX797" s="20"/>
      <c r="GY797" s="20"/>
      <c r="GZ797" s="20"/>
      <c r="HA797" s="20"/>
      <c r="HB797" s="20"/>
      <c r="HC797" s="20"/>
      <c r="HD797" s="20"/>
      <c r="HE797" s="20"/>
      <c r="HF797" s="20"/>
      <c r="HG797" s="20"/>
      <c r="HH797" s="20"/>
      <c r="HI797" s="20"/>
      <c r="HJ797" s="20"/>
      <c r="HK797" s="20"/>
      <c r="HL797" s="20"/>
      <c r="HM797" s="20"/>
      <c r="HN797" s="20"/>
      <c r="HO797" s="20"/>
      <c r="HP797" s="20"/>
      <c r="HQ797" s="20"/>
      <c r="HR797" s="20"/>
      <c r="HS797" s="20"/>
      <c r="HT797" s="20"/>
      <c r="HU797" s="20"/>
      <c r="HV797" s="20"/>
      <c r="HW797" s="20"/>
      <c r="HX797" s="20"/>
      <c r="HY797" s="20"/>
      <c r="HZ797" s="20"/>
    </row>
    <row r="798" spans="107:234" s="38" customFormat="1">
      <c r="DC798" s="20"/>
      <c r="DD798" s="20"/>
      <c r="DE798" s="20"/>
      <c r="DF798" s="20"/>
      <c r="DG798" s="20"/>
      <c r="DH798" s="20"/>
      <c r="DI798" s="20"/>
      <c r="DJ798" s="20"/>
      <c r="DK798" s="20"/>
      <c r="DL798" s="20"/>
      <c r="DM798" s="20"/>
      <c r="DN798" s="20"/>
      <c r="DO798" s="20"/>
      <c r="DP798" s="20"/>
      <c r="DQ798" s="20"/>
      <c r="DR798" s="20"/>
      <c r="DS798" s="20"/>
      <c r="DT798" s="20"/>
      <c r="DU798" s="20"/>
      <c r="DV798" s="20"/>
      <c r="DW798" s="20"/>
      <c r="DX798" s="20"/>
      <c r="DY798" s="20"/>
      <c r="DZ798" s="20"/>
      <c r="EA798" s="20"/>
      <c r="EB798" s="20"/>
      <c r="EC798" s="20"/>
      <c r="ED798" s="20"/>
      <c r="EE798" s="20"/>
      <c r="EF798" s="20"/>
      <c r="EG798" s="20"/>
      <c r="EH798" s="20"/>
      <c r="EI798" s="20"/>
      <c r="EJ798" s="20"/>
      <c r="EK798" s="20"/>
      <c r="EL798" s="20"/>
      <c r="EM798" s="20"/>
      <c r="EN798" s="20"/>
      <c r="EO798" s="20"/>
      <c r="EP798" s="20"/>
      <c r="EQ798" s="20"/>
      <c r="ER798" s="20"/>
      <c r="ES798" s="20"/>
      <c r="ET798" s="20"/>
      <c r="EU798" s="20"/>
      <c r="EV798" s="20"/>
      <c r="EW798" s="20"/>
      <c r="EX798" s="20"/>
      <c r="EY798" s="20"/>
      <c r="EZ798" s="20"/>
      <c r="FA798" s="20"/>
      <c r="FB798" s="20"/>
      <c r="FC798" s="20"/>
      <c r="FD798" s="20"/>
      <c r="FE798" s="20"/>
      <c r="FF798" s="20"/>
      <c r="FG798" s="20"/>
      <c r="FH798" s="20"/>
      <c r="FI798" s="20"/>
      <c r="FJ798" s="20"/>
      <c r="FK798" s="20"/>
      <c r="FL798" s="20"/>
      <c r="FM798" s="20"/>
      <c r="FN798" s="20"/>
      <c r="FO798" s="20"/>
      <c r="FP798" s="20"/>
      <c r="FQ798" s="20"/>
      <c r="FR798" s="20"/>
      <c r="FS798" s="20"/>
      <c r="FT798" s="20"/>
      <c r="FU798" s="20"/>
      <c r="FV798" s="20"/>
      <c r="FW798" s="20"/>
      <c r="FX798" s="20"/>
      <c r="FY798" s="20"/>
      <c r="FZ798" s="20"/>
      <c r="GA798" s="20"/>
      <c r="GB798" s="20"/>
      <c r="GC798" s="20"/>
      <c r="GD798" s="20"/>
      <c r="GE798" s="20"/>
      <c r="GF798" s="20"/>
      <c r="GG798" s="20"/>
      <c r="GH798" s="20"/>
      <c r="GI798" s="20"/>
      <c r="GJ798" s="20"/>
      <c r="GK798" s="20"/>
      <c r="GL798" s="20"/>
      <c r="GM798" s="20"/>
      <c r="GN798" s="20"/>
      <c r="GO798" s="20"/>
      <c r="GP798" s="20"/>
      <c r="GQ798" s="20"/>
      <c r="GR798" s="20"/>
      <c r="GS798" s="20"/>
      <c r="GT798" s="20"/>
      <c r="GU798" s="20"/>
      <c r="GV798" s="20"/>
      <c r="GW798" s="20"/>
      <c r="GX798" s="20"/>
      <c r="GY798" s="20"/>
      <c r="GZ798" s="20"/>
      <c r="HA798" s="20"/>
      <c r="HB798" s="20"/>
      <c r="HC798" s="20"/>
      <c r="HD798" s="20"/>
      <c r="HE798" s="20"/>
      <c r="HF798" s="20"/>
      <c r="HG798" s="20"/>
      <c r="HH798" s="20"/>
      <c r="HI798" s="20"/>
      <c r="HJ798" s="20"/>
      <c r="HK798" s="20"/>
      <c r="HL798" s="20"/>
      <c r="HM798" s="20"/>
      <c r="HN798" s="20"/>
      <c r="HO798" s="20"/>
      <c r="HP798" s="20"/>
      <c r="HQ798" s="20"/>
      <c r="HR798" s="20"/>
      <c r="HS798" s="20"/>
      <c r="HT798" s="20"/>
      <c r="HU798" s="20"/>
      <c r="HV798" s="20"/>
      <c r="HW798" s="20"/>
      <c r="HX798" s="20"/>
      <c r="HY798" s="20"/>
      <c r="HZ798" s="20"/>
    </row>
    <row r="799" spans="107:234" s="38" customFormat="1">
      <c r="DC799" s="20"/>
      <c r="DD799" s="20"/>
      <c r="DE799" s="20"/>
      <c r="DF799" s="20"/>
      <c r="DG799" s="20"/>
      <c r="DH799" s="20"/>
      <c r="DI799" s="20"/>
      <c r="DJ799" s="20"/>
      <c r="DK799" s="20"/>
      <c r="DL799" s="20"/>
      <c r="DM799" s="20"/>
      <c r="DN799" s="20"/>
      <c r="DO799" s="20"/>
      <c r="DP799" s="20"/>
      <c r="DQ799" s="20"/>
      <c r="DR799" s="20"/>
      <c r="DS799" s="20"/>
      <c r="DT799" s="20"/>
      <c r="DU799" s="20"/>
      <c r="DV799" s="20"/>
      <c r="DW799" s="20"/>
      <c r="DX799" s="20"/>
      <c r="DY799" s="20"/>
      <c r="DZ799" s="20"/>
      <c r="EA799" s="20"/>
      <c r="EB799" s="20"/>
      <c r="EC799" s="20"/>
      <c r="ED799" s="20"/>
      <c r="EE799" s="20"/>
      <c r="EF799" s="20"/>
      <c r="EG799" s="20"/>
      <c r="EH799" s="20"/>
      <c r="EI799" s="20"/>
      <c r="EJ799" s="20"/>
      <c r="EK799" s="20"/>
      <c r="EL799" s="20"/>
      <c r="EM799" s="20"/>
      <c r="EN799" s="20"/>
      <c r="EO799" s="20"/>
      <c r="EP799" s="20"/>
      <c r="EQ799" s="20"/>
      <c r="ER799" s="20"/>
      <c r="ES799" s="20"/>
      <c r="ET799" s="20"/>
      <c r="EU799" s="20"/>
      <c r="EV799" s="20"/>
      <c r="EW799" s="20"/>
      <c r="EX799" s="20"/>
      <c r="EY799" s="20"/>
      <c r="EZ799" s="20"/>
      <c r="FA799" s="20"/>
      <c r="FB799" s="20"/>
      <c r="FC799" s="20"/>
      <c r="FD799" s="20"/>
      <c r="FE799" s="20"/>
      <c r="FF799" s="20"/>
      <c r="FG799" s="20"/>
      <c r="FH799" s="20"/>
      <c r="FI799" s="20"/>
      <c r="FJ799" s="20"/>
      <c r="FK799" s="20"/>
      <c r="FL799" s="20"/>
      <c r="FM799" s="20"/>
      <c r="FN799" s="20"/>
      <c r="FO799" s="20"/>
      <c r="FP799" s="20"/>
      <c r="FQ799" s="20"/>
      <c r="FR799" s="20"/>
      <c r="FS799" s="20"/>
      <c r="FT799" s="20"/>
      <c r="FU799" s="20"/>
      <c r="FV799" s="20"/>
      <c r="FW799" s="20"/>
      <c r="FX799" s="20"/>
      <c r="FY799" s="20"/>
      <c r="FZ799" s="20"/>
      <c r="GA799" s="20"/>
      <c r="GB799" s="20"/>
      <c r="GC799" s="20"/>
      <c r="GD799" s="20"/>
      <c r="GE799" s="20"/>
      <c r="GF799" s="20"/>
      <c r="GG799" s="20"/>
      <c r="GH799" s="20"/>
      <c r="GI799" s="20"/>
      <c r="GJ799" s="20"/>
      <c r="GK799" s="20"/>
      <c r="GL799" s="20"/>
      <c r="GM799" s="20"/>
      <c r="GN799" s="20"/>
      <c r="GO799" s="20"/>
      <c r="GP799" s="20"/>
      <c r="GQ799" s="20"/>
      <c r="GR799" s="20"/>
      <c r="GS799" s="20"/>
      <c r="GT799" s="20"/>
      <c r="GU799" s="20"/>
      <c r="GV799" s="20"/>
      <c r="GW799" s="20"/>
      <c r="GX799" s="20"/>
      <c r="GY799" s="20"/>
      <c r="GZ799" s="20"/>
      <c r="HA799" s="20"/>
      <c r="HB799" s="20"/>
      <c r="HC799" s="20"/>
      <c r="HD799" s="20"/>
      <c r="HE799" s="20"/>
      <c r="HF799" s="20"/>
      <c r="HG799" s="20"/>
      <c r="HH799" s="20"/>
      <c r="HI799" s="20"/>
      <c r="HJ799" s="20"/>
      <c r="HK799" s="20"/>
      <c r="HL799" s="20"/>
      <c r="HM799" s="20"/>
      <c r="HN799" s="20"/>
      <c r="HO799" s="20"/>
      <c r="HP799" s="20"/>
      <c r="HQ799" s="20"/>
      <c r="HR799" s="20"/>
      <c r="HS799" s="20"/>
      <c r="HT799" s="20"/>
      <c r="HU799" s="20"/>
      <c r="HV799" s="20"/>
      <c r="HW799" s="20"/>
      <c r="HX799" s="20"/>
      <c r="HY799" s="20"/>
      <c r="HZ799" s="20"/>
    </row>
    <row r="800" spans="107:234" s="38" customFormat="1">
      <c r="DC800" s="20"/>
      <c r="DD800" s="20"/>
      <c r="DE800" s="20"/>
      <c r="DF800" s="20"/>
      <c r="DG800" s="20"/>
      <c r="DH800" s="20"/>
      <c r="DI800" s="20"/>
      <c r="DJ800" s="20"/>
      <c r="DK800" s="20"/>
      <c r="DL800" s="20"/>
      <c r="DM800" s="20"/>
      <c r="DN800" s="20"/>
      <c r="DO800" s="20"/>
      <c r="DP800" s="20"/>
      <c r="DQ800" s="20"/>
      <c r="DR800" s="20"/>
      <c r="DS800" s="20"/>
      <c r="DT800" s="20"/>
      <c r="DU800" s="20"/>
      <c r="DV800" s="20"/>
      <c r="DW800" s="20"/>
      <c r="DX800" s="20"/>
      <c r="DY800" s="20"/>
      <c r="DZ800" s="20"/>
      <c r="EA800" s="20"/>
      <c r="EB800" s="20"/>
      <c r="EC800" s="20"/>
      <c r="ED800" s="20"/>
      <c r="EE800" s="20"/>
      <c r="EF800" s="20"/>
      <c r="EG800" s="20"/>
      <c r="EH800" s="20"/>
      <c r="EI800" s="20"/>
      <c r="EJ800" s="20"/>
      <c r="EK800" s="20"/>
      <c r="EL800" s="20"/>
      <c r="EM800" s="20"/>
      <c r="EN800" s="20"/>
      <c r="EO800" s="20"/>
      <c r="EP800" s="20"/>
      <c r="EQ800" s="20"/>
      <c r="ER800" s="20"/>
      <c r="ES800" s="20"/>
      <c r="ET800" s="20"/>
      <c r="EU800" s="20"/>
      <c r="EV800" s="20"/>
      <c r="EW800" s="20"/>
      <c r="EX800" s="20"/>
      <c r="EY800" s="20"/>
      <c r="EZ800" s="20"/>
      <c r="FA800" s="20"/>
      <c r="FB800" s="20"/>
      <c r="FC800" s="20"/>
      <c r="FD800" s="20"/>
      <c r="FE800" s="20"/>
      <c r="FF800" s="20"/>
      <c r="FG800" s="20"/>
      <c r="FH800" s="20"/>
      <c r="FI800" s="20"/>
      <c r="FJ800" s="20"/>
      <c r="FK800" s="20"/>
      <c r="FL800" s="20"/>
      <c r="FM800" s="20"/>
      <c r="FN800" s="20"/>
      <c r="FO800" s="20"/>
      <c r="FP800" s="20"/>
      <c r="FQ800" s="20"/>
      <c r="FR800" s="20"/>
      <c r="FS800" s="20"/>
      <c r="FT800" s="20"/>
      <c r="FU800" s="20"/>
      <c r="FV800" s="20"/>
      <c r="FW800" s="20"/>
      <c r="FX800" s="20"/>
      <c r="FY800" s="20"/>
      <c r="FZ800" s="20"/>
      <c r="GA800" s="20"/>
      <c r="GB800" s="20"/>
      <c r="GC800" s="20"/>
      <c r="GD800" s="20"/>
      <c r="GE800" s="20"/>
      <c r="GF800" s="20"/>
      <c r="GG800" s="20"/>
      <c r="GH800" s="20"/>
      <c r="GI800" s="20"/>
      <c r="GJ800" s="20"/>
      <c r="GK800" s="20"/>
      <c r="GL800" s="20"/>
      <c r="GM800" s="20"/>
      <c r="GN800" s="20"/>
      <c r="GO800" s="20"/>
      <c r="GP800" s="20"/>
      <c r="GQ800" s="20"/>
      <c r="GR800" s="20"/>
      <c r="GS800" s="20"/>
      <c r="GT800" s="20"/>
      <c r="GU800" s="20"/>
      <c r="GV800" s="20"/>
      <c r="GW800" s="20"/>
      <c r="GX800" s="20"/>
      <c r="GY800" s="20"/>
      <c r="GZ800" s="20"/>
      <c r="HA800" s="20"/>
      <c r="HB800" s="20"/>
      <c r="HC800" s="20"/>
      <c r="HD800" s="20"/>
      <c r="HE800" s="20"/>
      <c r="HF800" s="20"/>
      <c r="HG800" s="20"/>
      <c r="HH800" s="20"/>
      <c r="HI800" s="20"/>
      <c r="HJ800" s="20"/>
      <c r="HK800" s="20"/>
      <c r="HL800" s="20"/>
      <c r="HM800" s="20"/>
      <c r="HN800" s="20"/>
      <c r="HO800" s="20"/>
      <c r="HP800" s="20"/>
      <c r="HQ800" s="20"/>
      <c r="HR800" s="20"/>
      <c r="HS800" s="20"/>
      <c r="HT800" s="20"/>
      <c r="HU800" s="20"/>
      <c r="HV800" s="20"/>
      <c r="HW800" s="20"/>
      <c r="HX800" s="20"/>
      <c r="HY800" s="20"/>
      <c r="HZ800" s="20"/>
    </row>
    <row r="801" spans="107:234" s="38" customFormat="1">
      <c r="DC801" s="20"/>
      <c r="DD801" s="20"/>
      <c r="DE801" s="20"/>
      <c r="DF801" s="20"/>
      <c r="DG801" s="20"/>
      <c r="DH801" s="20"/>
      <c r="DI801" s="20"/>
      <c r="DJ801" s="20"/>
      <c r="DK801" s="20"/>
      <c r="DL801" s="20"/>
      <c r="DM801" s="20"/>
      <c r="DN801" s="20"/>
      <c r="DO801" s="20"/>
      <c r="DP801" s="20"/>
      <c r="DQ801" s="20"/>
      <c r="DR801" s="20"/>
      <c r="DS801" s="20"/>
      <c r="DT801" s="20"/>
      <c r="DU801" s="20"/>
      <c r="DV801" s="20"/>
      <c r="DW801" s="20"/>
      <c r="DX801" s="20"/>
      <c r="DY801" s="20"/>
      <c r="DZ801" s="20"/>
      <c r="EA801" s="20"/>
      <c r="EB801" s="20"/>
      <c r="EC801" s="20"/>
      <c r="ED801" s="20"/>
      <c r="EE801" s="20"/>
      <c r="EF801" s="20"/>
      <c r="EG801" s="20"/>
      <c r="EH801" s="20"/>
      <c r="EI801" s="20"/>
      <c r="EJ801" s="20"/>
      <c r="EK801" s="20"/>
      <c r="EL801" s="20"/>
      <c r="EM801" s="20"/>
      <c r="EN801" s="20"/>
      <c r="EO801" s="20"/>
      <c r="EP801" s="20"/>
      <c r="EQ801" s="20"/>
      <c r="ER801" s="20"/>
      <c r="ES801" s="20"/>
      <c r="ET801" s="20"/>
      <c r="EU801" s="20"/>
      <c r="EV801" s="20"/>
      <c r="EW801" s="20"/>
      <c r="EX801" s="20"/>
      <c r="EY801" s="20"/>
      <c r="EZ801" s="20"/>
      <c r="FA801" s="20"/>
      <c r="FB801" s="20"/>
      <c r="FC801" s="20"/>
      <c r="FD801" s="20"/>
      <c r="FE801" s="20"/>
      <c r="FF801" s="20"/>
      <c r="FG801" s="20"/>
      <c r="FH801" s="20"/>
      <c r="FI801" s="20"/>
      <c r="FJ801" s="20"/>
      <c r="FK801" s="20"/>
      <c r="FL801" s="20"/>
      <c r="FM801" s="20"/>
      <c r="FN801" s="20"/>
      <c r="FO801" s="20"/>
      <c r="FP801" s="20"/>
      <c r="FQ801" s="20"/>
      <c r="FR801" s="20"/>
      <c r="FS801" s="20"/>
      <c r="FT801" s="20"/>
      <c r="FU801" s="20"/>
      <c r="FV801" s="20"/>
      <c r="FW801" s="20"/>
      <c r="FX801" s="20"/>
      <c r="FY801" s="20"/>
      <c r="FZ801" s="20"/>
      <c r="GA801" s="20"/>
      <c r="GB801" s="20"/>
      <c r="GC801" s="20"/>
      <c r="GD801" s="20"/>
      <c r="GE801" s="20"/>
      <c r="GF801" s="20"/>
      <c r="GG801" s="20"/>
      <c r="GH801" s="20"/>
      <c r="GI801" s="20"/>
      <c r="GJ801" s="20"/>
      <c r="GK801" s="20"/>
      <c r="GL801" s="20"/>
      <c r="GM801" s="20"/>
      <c r="GN801" s="20"/>
      <c r="GO801" s="20"/>
      <c r="GP801" s="20"/>
      <c r="GQ801" s="20"/>
      <c r="GR801" s="20"/>
      <c r="GS801" s="20"/>
      <c r="GT801" s="20"/>
      <c r="GU801" s="20"/>
      <c r="GV801" s="20"/>
      <c r="GW801" s="20"/>
      <c r="GX801" s="20"/>
      <c r="GY801" s="20"/>
      <c r="GZ801" s="20"/>
      <c r="HA801" s="20"/>
      <c r="HB801" s="20"/>
      <c r="HC801" s="20"/>
      <c r="HD801" s="20"/>
      <c r="HE801" s="20"/>
      <c r="HF801" s="20"/>
      <c r="HG801" s="20"/>
      <c r="HH801" s="20"/>
      <c r="HI801" s="20"/>
      <c r="HJ801" s="20"/>
      <c r="HK801" s="20"/>
      <c r="HL801" s="20"/>
      <c r="HM801" s="20"/>
      <c r="HN801" s="20"/>
      <c r="HO801" s="20"/>
      <c r="HP801" s="20"/>
      <c r="HQ801" s="20"/>
      <c r="HR801" s="20"/>
      <c r="HS801" s="20"/>
      <c r="HT801" s="20"/>
      <c r="HU801" s="20"/>
      <c r="HV801" s="20"/>
      <c r="HW801" s="20"/>
      <c r="HX801" s="20"/>
      <c r="HY801" s="20"/>
      <c r="HZ801" s="20"/>
    </row>
    <row r="802" spans="107:234" s="38" customFormat="1">
      <c r="DC802" s="20"/>
      <c r="DD802" s="20"/>
      <c r="DE802" s="20"/>
      <c r="DF802" s="20"/>
      <c r="DG802" s="20"/>
      <c r="DH802" s="20"/>
      <c r="DI802" s="20"/>
      <c r="DJ802" s="20"/>
      <c r="DK802" s="20"/>
      <c r="DL802" s="20"/>
      <c r="DM802" s="20"/>
      <c r="DN802" s="20"/>
      <c r="DO802" s="20"/>
      <c r="DP802" s="20"/>
      <c r="DQ802" s="20"/>
      <c r="DR802" s="20"/>
      <c r="DS802" s="20"/>
      <c r="DT802" s="20"/>
      <c r="DU802" s="20"/>
      <c r="DV802" s="20"/>
      <c r="DW802" s="20"/>
      <c r="DX802" s="20"/>
      <c r="DY802" s="20"/>
      <c r="DZ802" s="20"/>
      <c r="EA802" s="20"/>
      <c r="EB802" s="20"/>
      <c r="EC802" s="20"/>
      <c r="ED802" s="20"/>
      <c r="EE802" s="20"/>
      <c r="EF802" s="20"/>
      <c r="EG802" s="20"/>
      <c r="EH802" s="20"/>
      <c r="EI802" s="20"/>
      <c r="EJ802" s="20"/>
      <c r="EK802" s="20"/>
      <c r="EL802" s="20"/>
      <c r="EM802" s="20"/>
      <c r="EN802" s="20"/>
      <c r="EO802" s="20"/>
      <c r="EP802" s="20"/>
      <c r="EQ802" s="20"/>
      <c r="ER802" s="20"/>
      <c r="ES802" s="20"/>
      <c r="ET802" s="20"/>
      <c r="EU802" s="20"/>
      <c r="EV802" s="20"/>
      <c r="EW802" s="20"/>
      <c r="EX802" s="20"/>
      <c r="EY802" s="20"/>
      <c r="EZ802" s="20"/>
      <c r="FA802" s="20"/>
      <c r="FB802" s="20"/>
      <c r="FC802" s="20"/>
      <c r="FD802" s="20"/>
      <c r="FE802" s="20"/>
      <c r="FF802" s="20"/>
      <c r="FG802" s="20"/>
      <c r="FH802" s="20"/>
      <c r="FI802" s="20"/>
      <c r="FJ802" s="20"/>
      <c r="FK802" s="20"/>
      <c r="FL802" s="20"/>
      <c r="FM802" s="20"/>
      <c r="FN802" s="20"/>
      <c r="FO802" s="20"/>
      <c r="FP802" s="20"/>
      <c r="FQ802" s="20"/>
      <c r="FR802" s="20"/>
      <c r="FS802" s="20"/>
      <c r="FT802" s="20"/>
      <c r="FU802" s="20"/>
      <c r="FV802" s="20"/>
      <c r="FW802" s="20"/>
      <c r="FX802" s="20"/>
      <c r="FY802" s="20"/>
      <c r="FZ802" s="20"/>
      <c r="GA802" s="20"/>
      <c r="GB802" s="20"/>
      <c r="GC802" s="20"/>
      <c r="GD802" s="20"/>
      <c r="GE802" s="20"/>
      <c r="GF802" s="20"/>
      <c r="GG802" s="20"/>
      <c r="GH802" s="20"/>
      <c r="GI802" s="20"/>
      <c r="GJ802" s="20"/>
      <c r="GK802" s="20"/>
      <c r="GL802" s="20"/>
      <c r="GM802" s="20"/>
      <c r="GN802" s="20"/>
      <c r="GO802" s="20"/>
      <c r="GP802" s="20"/>
      <c r="GQ802" s="20"/>
      <c r="GR802" s="20"/>
      <c r="GS802" s="20"/>
      <c r="GT802" s="20"/>
      <c r="GU802" s="20"/>
      <c r="GV802" s="20"/>
      <c r="GW802" s="20"/>
      <c r="GX802" s="20"/>
      <c r="GY802" s="20"/>
      <c r="GZ802" s="20"/>
      <c r="HA802" s="20"/>
      <c r="HB802" s="20"/>
      <c r="HC802" s="20"/>
      <c r="HD802" s="20"/>
      <c r="HE802" s="20"/>
      <c r="HF802" s="20"/>
      <c r="HG802" s="20"/>
      <c r="HH802" s="20"/>
      <c r="HI802" s="20"/>
      <c r="HJ802" s="20"/>
      <c r="HK802" s="20"/>
      <c r="HL802" s="20"/>
      <c r="HM802" s="20"/>
      <c r="HN802" s="20"/>
      <c r="HO802" s="20"/>
      <c r="HP802" s="20"/>
      <c r="HQ802" s="20"/>
      <c r="HR802" s="20"/>
      <c r="HS802" s="20"/>
      <c r="HT802" s="20"/>
      <c r="HU802" s="20"/>
      <c r="HV802" s="20"/>
      <c r="HW802" s="20"/>
      <c r="HX802" s="20"/>
      <c r="HY802" s="20"/>
      <c r="HZ802" s="20"/>
    </row>
    <row r="803" spans="107:234" s="38" customFormat="1">
      <c r="DC803" s="20"/>
      <c r="DD803" s="20"/>
      <c r="DE803" s="20"/>
      <c r="DF803" s="20"/>
      <c r="DG803" s="20"/>
      <c r="DH803" s="20"/>
      <c r="DI803" s="20"/>
      <c r="DJ803" s="20"/>
      <c r="DK803" s="20"/>
      <c r="DL803" s="20"/>
      <c r="DM803" s="20"/>
      <c r="DN803" s="20"/>
      <c r="DO803" s="20"/>
      <c r="DP803" s="20"/>
      <c r="DQ803" s="20"/>
      <c r="DR803" s="20"/>
      <c r="DS803" s="20"/>
      <c r="DT803" s="20"/>
      <c r="DU803" s="20"/>
      <c r="DV803" s="20"/>
      <c r="DW803" s="20"/>
      <c r="DX803" s="20"/>
      <c r="DY803" s="20"/>
      <c r="DZ803" s="20"/>
      <c r="EA803" s="20"/>
      <c r="EB803" s="20"/>
      <c r="EC803" s="20"/>
      <c r="ED803" s="20"/>
      <c r="EE803" s="20"/>
      <c r="EF803" s="20"/>
      <c r="EG803" s="20"/>
      <c r="EH803" s="20"/>
      <c r="EI803" s="20"/>
      <c r="EJ803" s="20"/>
      <c r="EK803" s="20"/>
      <c r="EL803" s="20"/>
      <c r="EM803" s="20"/>
      <c r="EN803" s="20"/>
      <c r="EO803" s="20"/>
      <c r="EP803" s="20"/>
      <c r="EQ803" s="20"/>
      <c r="ER803" s="20"/>
      <c r="ES803" s="20"/>
      <c r="ET803" s="20"/>
      <c r="EU803" s="20"/>
      <c r="EV803" s="20"/>
      <c r="EW803" s="20"/>
      <c r="EX803" s="20"/>
      <c r="EY803" s="20"/>
      <c r="EZ803" s="20"/>
      <c r="FA803" s="20"/>
      <c r="FB803" s="20"/>
      <c r="FC803" s="20"/>
      <c r="FD803" s="20"/>
      <c r="FE803" s="20"/>
      <c r="FF803" s="20"/>
      <c r="FG803" s="20"/>
      <c r="FH803" s="20"/>
      <c r="FI803" s="20"/>
      <c r="FJ803" s="20"/>
      <c r="FK803" s="20"/>
      <c r="FL803" s="20"/>
      <c r="FM803" s="20"/>
      <c r="FN803" s="20"/>
      <c r="FO803" s="20"/>
      <c r="FP803" s="20"/>
      <c r="FQ803" s="20"/>
      <c r="FR803" s="20"/>
      <c r="FS803" s="20"/>
      <c r="FT803" s="20"/>
      <c r="FU803" s="20"/>
      <c r="FV803" s="20"/>
      <c r="FW803" s="20"/>
      <c r="FX803" s="20"/>
      <c r="FY803" s="20"/>
      <c r="FZ803" s="20"/>
      <c r="GA803" s="20"/>
      <c r="GB803" s="20"/>
      <c r="GC803" s="20"/>
      <c r="GD803" s="20"/>
      <c r="GE803" s="20"/>
      <c r="GF803" s="20"/>
      <c r="GG803" s="20"/>
      <c r="GH803" s="20"/>
      <c r="GI803" s="20"/>
      <c r="GJ803" s="20"/>
      <c r="GK803" s="20"/>
      <c r="GL803" s="20"/>
      <c r="GM803" s="20"/>
      <c r="GN803" s="20"/>
      <c r="GO803" s="20"/>
      <c r="GP803" s="20"/>
      <c r="GQ803" s="20"/>
      <c r="GR803" s="20"/>
      <c r="GS803" s="20"/>
      <c r="GT803" s="20"/>
      <c r="GU803" s="20"/>
      <c r="GV803" s="20"/>
      <c r="GW803" s="20"/>
      <c r="GX803" s="20"/>
      <c r="GY803" s="20"/>
      <c r="GZ803" s="20"/>
      <c r="HA803" s="20"/>
      <c r="HB803" s="20"/>
      <c r="HC803" s="20"/>
      <c r="HD803" s="20"/>
      <c r="HE803" s="20"/>
      <c r="HF803" s="20"/>
      <c r="HG803" s="20"/>
      <c r="HH803" s="20"/>
      <c r="HI803" s="20"/>
      <c r="HJ803" s="20"/>
      <c r="HK803" s="20"/>
      <c r="HL803" s="20"/>
      <c r="HM803" s="20"/>
      <c r="HN803" s="20"/>
      <c r="HO803" s="20"/>
      <c r="HP803" s="20"/>
      <c r="HQ803" s="20"/>
      <c r="HR803" s="20"/>
      <c r="HS803" s="20"/>
      <c r="HT803" s="20"/>
      <c r="HU803" s="20"/>
      <c r="HV803" s="20"/>
      <c r="HW803" s="20"/>
      <c r="HX803" s="20"/>
      <c r="HY803" s="20"/>
      <c r="HZ803" s="20"/>
    </row>
    <row r="804" spans="107:234" s="38" customFormat="1">
      <c r="DC804" s="20"/>
      <c r="DD804" s="20"/>
      <c r="DE804" s="20"/>
      <c r="DF804" s="20"/>
      <c r="DG804" s="20"/>
      <c r="DH804" s="20"/>
      <c r="DI804" s="20"/>
      <c r="DJ804" s="20"/>
      <c r="DK804" s="20"/>
      <c r="DL804" s="20"/>
      <c r="DM804" s="20"/>
      <c r="DN804" s="20"/>
      <c r="DO804" s="20"/>
      <c r="DP804" s="20"/>
      <c r="DQ804" s="20"/>
      <c r="DR804" s="20"/>
      <c r="DS804" s="20"/>
      <c r="DT804" s="20"/>
      <c r="DU804" s="20"/>
      <c r="DV804" s="20"/>
      <c r="DW804" s="20"/>
      <c r="DX804" s="20"/>
      <c r="DY804" s="20"/>
      <c r="DZ804" s="20"/>
      <c r="EA804" s="20"/>
      <c r="EB804" s="20"/>
      <c r="EC804" s="20"/>
      <c r="ED804" s="20"/>
      <c r="EE804" s="20"/>
      <c r="EF804" s="20"/>
      <c r="EG804" s="20"/>
      <c r="EH804" s="20"/>
      <c r="EI804" s="20"/>
      <c r="EJ804" s="20"/>
      <c r="EK804" s="20"/>
      <c r="EL804" s="20"/>
      <c r="EM804" s="20"/>
      <c r="EN804" s="20"/>
      <c r="EO804" s="20"/>
      <c r="EP804" s="20"/>
      <c r="EQ804" s="20"/>
      <c r="ER804" s="20"/>
      <c r="ES804" s="20"/>
      <c r="ET804" s="20"/>
      <c r="EU804" s="20"/>
      <c r="EV804" s="20"/>
      <c r="EW804" s="20"/>
      <c r="EX804" s="20"/>
      <c r="EY804" s="20"/>
      <c r="EZ804" s="20"/>
      <c r="FA804" s="20"/>
      <c r="FB804" s="20"/>
      <c r="FC804" s="20"/>
      <c r="FD804" s="20"/>
      <c r="FE804" s="20"/>
      <c r="FF804" s="20"/>
      <c r="FG804" s="20"/>
      <c r="FH804" s="20"/>
      <c r="FI804" s="20"/>
      <c r="FJ804" s="20"/>
      <c r="FK804" s="20"/>
      <c r="FL804" s="20"/>
      <c r="FM804" s="20"/>
      <c r="FN804" s="20"/>
      <c r="FO804" s="20"/>
      <c r="FP804" s="20"/>
      <c r="FQ804" s="20"/>
      <c r="FR804" s="20"/>
      <c r="FS804" s="20"/>
      <c r="FT804" s="20"/>
      <c r="FU804" s="20"/>
      <c r="FV804" s="20"/>
      <c r="FW804" s="20"/>
      <c r="FX804" s="20"/>
      <c r="FY804" s="20"/>
      <c r="FZ804" s="20"/>
      <c r="GA804" s="20"/>
      <c r="GB804" s="20"/>
      <c r="GC804" s="20"/>
      <c r="GD804" s="20"/>
      <c r="GE804" s="20"/>
      <c r="GF804" s="20"/>
      <c r="GG804" s="20"/>
      <c r="GH804" s="20"/>
      <c r="GI804" s="20"/>
      <c r="GJ804" s="20"/>
      <c r="GK804" s="20"/>
      <c r="GL804" s="20"/>
      <c r="GM804" s="20"/>
      <c r="GN804" s="20"/>
      <c r="GO804" s="20"/>
      <c r="GP804" s="20"/>
      <c r="GQ804" s="20"/>
      <c r="GR804" s="20"/>
      <c r="GS804" s="20"/>
      <c r="GT804" s="20"/>
      <c r="GU804" s="20"/>
      <c r="GV804" s="20"/>
      <c r="GW804" s="20"/>
      <c r="GX804" s="20"/>
      <c r="GY804" s="20"/>
      <c r="GZ804" s="20"/>
      <c r="HA804" s="20"/>
      <c r="HB804" s="20"/>
      <c r="HC804" s="20"/>
      <c r="HD804" s="20"/>
      <c r="HE804" s="20"/>
      <c r="HF804" s="20"/>
      <c r="HG804" s="20"/>
      <c r="HH804" s="20"/>
      <c r="HI804" s="20"/>
      <c r="HJ804" s="20"/>
      <c r="HK804" s="20"/>
      <c r="HL804" s="20"/>
      <c r="HM804" s="20"/>
      <c r="HN804" s="20"/>
      <c r="HO804" s="20"/>
      <c r="HP804" s="20"/>
      <c r="HQ804" s="20"/>
      <c r="HR804" s="20"/>
      <c r="HS804" s="20"/>
      <c r="HT804" s="20"/>
      <c r="HU804" s="20"/>
      <c r="HV804" s="20"/>
      <c r="HW804" s="20"/>
      <c r="HX804" s="20"/>
      <c r="HY804" s="20"/>
      <c r="HZ804" s="20"/>
    </row>
    <row r="805" spans="107:234" s="38" customFormat="1">
      <c r="DC805" s="20"/>
      <c r="DD805" s="20"/>
      <c r="DE805" s="20"/>
      <c r="DF805" s="20"/>
      <c r="DG805" s="20"/>
      <c r="DH805" s="20"/>
      <c r="DI805" s="20"/>
      <c r="DJ805" s="20"/>
      <c r="DK805" s="20"/>
      <c r="DL805" s="20"/>
      <c r="DM805" s="20"/>
      <c r="DN805" s="20"/>
      <c r="DO805" s="20"/>
      <c r="DP805" s="20"/>
      <c r="DQ805" s="20"/>
      <c r="DR805" s="20"/>
      <c r="DS805" s="20"/>
      <c r="DT805" s="20"/>
      <c r="DU805" s="20"/>
      <c r="DV805" s="20"/>
      <c r="DW805" s="20"/>
      <c r="DX805" s="20"/>
      <c r="DY805" s="20"/>
      <c r="DZ805" s="20"/>
      <c r="EA805" s="20"/>
      <c r="EB805" s="20"/>
      <c r="EC805" s="20"/>
      <c r="ED805" s="20"/>
      <c r="EE805" s="20"/>
      <c r="EF805" s="20"/>
      <c r="EG805" s="20"/>
      <c r="EH805" s="20"/>
      <c r="EI805" s="20"/>
      <c r="EJ805" s="20"/>
      <c r="EK805" s="20"/>
      <c r="EL805" s="20"/>
      <c r="EM805" s="20"/>
      <c r="EN805" s="20"/>
      <c r="EO805" s="20"/>
      <c r="EP805" s="20"/>
      <c r="EQ805" s="20"/>
      <c r="ER805" s="20"/>
      <c r="ES805" s="20"/>
      <c r="ET805" s="20"/>
      <c r="EU805" s="20"/>
      <c r="EV805" s="20"/>
      <c r="EW805" s="20"/>
      <c r="EX805" s="20"/>
      <c r="EY805" s="20"/>
      <c r="EZ805" s="20"/>
      <c r="FA805" s="20"/>
      <c r="FB805" s="20"/>
      <c r="FC805" s="20"/>
      <c r="FD805" s="20"/>
      <c r="FE805" s="20"/>
      <c r="FF805" s="20"/>
      <c r="FG805" s="20"/>
      <c r="FH805" s="20"/>
      <c r="FI805" s="20"/>
      <c r="FJ805" s="20"/>
      <c r="FK805" s="20"/>
      <c r="FL805" s="20"/>
      <c r="FM805" s="20"/>
      <c r="FN805" s="20"/>
      <c r="FO805" s="20"/>
      <c r="FP805" s="20"/>
      <c r="FQ805" s="20"/>
      <c r="FR805" s="20"/>
      <c r="FS805" s="20"/>
      <c r="FT805" s="20"/>
      <c r="FU805" s="20"/>
      <c r="FV805" s="20"/>
      <c r="FW805" s="20"/>
      <c r="FX805" s="20"/>
      <c r="FY805" s="20"/>
      <c r="FZ805" s="20"/>
      <c r="GA805" s="20"/>
      <c r="GB805" s="20"/>
      <c r="GC805" s="20"/>
      <c r="GD805" s="20"/>
      <c r="GE805" s="20"/>
      <c r="GF805" s="20"/>
      <c r="GG805" s="20"/>
      <c r="GH805" s="20"/>
      <c r="GI805" s="20"/>
      <c r="GJ805" s="20"/>
      <c r="GK805" s="20"/>
      <c r="GL805" s="20"/>
      <c r="GM805" s="20"/>
      <c r="GN805" s="20"/>
      <c r="GO805" s="20"/>
      <c r="GP805" s="20"/>
      <c r="GQ805" s="20"/>
      <c r="GR805" s="20"/>
      <c r="GS805" s="20"/>
      <c r="GT805" s="20"/>
      <c r="GU805" s="20"/>
      <c r="GV805" s="20"/>
      <c r="GW805" s="20"/>
      <c r="GX805" s="20"/>
      <c r="GY805" s="20"/>
      <c r="GZ805" s="20"/>
      <c r="HA805" s="20"/>
      <c r="HB805" s="20"/>
      <c r="HC805" s="20"/>
      <c r="HD805" s="20"/>
      <c r="HE805" s="20"/>
      <c r="HF805" s="20"/>
      <c r="HG805" s="20"/>
      <c r="HH805" s="20"/>
      <c r="HI805" s="20"/>
      <c r="HJ805" s="20"/>
      <c r="HK805" s="20"/>
      <c r="HL805" s="20"/>
      <c r="HM805" s="20"/>
      <c r="HN805" s="20"/>
      <c r="HO805" s="20"/>
      <c r="HP805" s="20"/>
      <c r="HQ805" s="20"/>
      <c r="HR805" s="20"/>
      <c r="HS805" s="20"/>
      <c r="HT805" s="20"/>
      <c r="HU805" s="20"/>
      <c r="HV805" s="20"/>
      <c r="HW805" s="20"/>
      <c r="HX805" s="20"/>
      <c r="HY805" s="20"/>
      <c r="HZ805" s="20"/>
    </row>
    <row r="806" spans="107:234" s="38" customFormat="1">
      <c r="DC806" s="20"/>
      <c r="DD806" s="20"/>
      <c r="DE806" s="20"/>
      <c r="DF806" s="20"/>
      <c r="DG806" s="20"/>
      <c r="DH806" s="20"/>
      <c r="DI806" s="20"/>
      <c r="DJ806" s="20"/>
      <c r="DK806" s="20"/>
      <c r="DL806" s="20"/>
      <c r="DM806" s="20"/>
      <c r="DN806" s="20"/>
      <c r="DO806" s="20"/>
      <c r="DP806" s="20"/>
      <c r="DQ806" s="20"/>
      <c r="DR806" s="20"/>
      <c r="DS806" s="20"/>
      <c r="DT806" s="20"/>
      <c r="DU806" s="20"/>
      <c r="DV806" s="20"/>
      <c r="DW806" s="20"/>
      <c r="DX806" s="20"/>
      <c r="DY806" s="20"/>
      <c r="DZ806" s="20"/>
      <c r="EA806" s="20"/>
      <c r="EB806" s="20"/>
      <c r="EC806" s="20"/>
      <c r="ED806" s="20"/>
      <c r="EE806" s="20"/>
      <c r="EF806" s="20"/>
      <c r="EG806" s="20"/>
      <c r="EH806" s="20"/>
      <c r="EI806" s="20"/>
      <c r="EJ806" s="20"/>
      <c r="EK806" s="20"/>
      <c r="EL806" s="20"/>
      <c r="EM806" s="20"/>
      <c r="EN806" s="20"/>
      <c r="EO806" s="20"/>
      <c r="EP806" s="20"/>
      <c r="EQ806" s="20"/>
      <c r="ER806" s="20"/>
      <c r="ES806" s="20"/>
      <c r="ET806" s="20"/>
      <c r="EU806" s="20"/>
      <c r="EV806" s="20"/>
      <c r="EW806" s="20"/>
      <c r="EX806" s="20"/>
      <c r="EY806" s="20"/>
      <c r="EZ806" s="20"/>
      <c r="FA806" s="20"/>
      <c r="FB806" s="20"/>
      <c r="FC806" s="20"/>
      <c r="FD806" s="20"/>
      <c r="FE806" s="20"/>
      <c r="FF806" s="20"/>
      <c r="FG806" s="20"/>
      <c r="FH806" s="20"/>
      <c r="FI806" s="20"/>
      <c r="FJ806" s="20"/>
      <c r="FK806" s="20"/>
      <c r="FL806" s="20"/>
      <c r="FM806" s="20"/>
      <c r="FN806" s="20"/>
      <c r="FO806" s="20"/>
      <c r="FP806" s="20"/>
      <c r="FQ806" s="20"/>
      <c r="FR806" s="20"/>
      <c r="FS806" s="20"/>
      <c r="FT806" s="20"/>
      <c r="FU806" s="20"/>
      <c r="FV806" s="20"/>
      <c r="FW806" s="20"/>
      <c r="FX806" s="20"/>
      <c r="FY806" s="20"/>
      <c r="FZ806" s="20"/>
      <c r="GA806" s="20"/>
      <c r="GB806" s="20"/>
      <c r="GC806" s="20"/>
      <c r="GD806" s="20"/>
      <c r="GE806" s="20"/>
      <c r="GF806" s="20"/>
      <c r="GG806" s="20"/>
      <c r="GH806" s="20"/>
      <c r="GI806" s="20"/>
      <c r="GJ806" s="20"/>
      <c r="GK806" s="20"/>
      <c r="GL806" s="20"/>
      <c r="GM806" s="20"/>
      <c r="GN806" s="20"/>
      <c r="GO806" s="20"/>
      <c r="GP806" s="20"/>
      <c r="GQ806" s="20"/>
      <c r="GR806" s="20"/>
      <c r="GS806" s="20"/>
      <c r="GT806" s="20"/>
      <c r="GU806" s="20"/>
      <c r="GV806" s="20"/>
      <c r="GW806" s="20"/>
      <c r="GX806" s="20"/>
      <c r="GY806" s="20"/>
      <c r="GZ806" s="20"/>
      <c r="HA806" s="20"/>
      <c r="HB806" s="20"/>
      <c r="HC806" s="20"/>
      <c r="HD806" s="20"/>
      <c r="HE806" s="20"/>
      <c r="HF806" s="20"/>
      <c r="HG806" s="20"/>
      <c r="HH806" s="20"/>
      <c r="HI806" s="20"/>
      <c r="HJ806" s="20"/>
      <c r="HK806" s="20"/>
      <c r="HL806" s="20"/>
      <c r="HM806" s="20"/>
      <c r="HN806" s="20"/>
      <c r="HO806" s="20"/>
      <c r="HP806" s="20"/>
      <c r="HQ806" s="20"/>
      <c r="HR806" s="20"/>
      <c r="HS806" s="20"/>
      <c r="HT806" s="20"/>
      <c r="HU806" s="20"/>
      <c r="HV806" s="20"/>
      <c r="HW806" s="20"/>
      <c r="HX806" s="20"/>
      <c r="HY806" s="20"/>
      <c r="HZ806" s="20"/>
    </row>
    <row r="807" spans="107:234" s="38" customFormat="1">
      <c r="DC807" s="20"/>
      <c r="DD807" s="20"/>
      <c r="DE807" s="20"/>
      <c r="DF807" s="20"/>
      <c r="DG807" s="20"/>
      <c r="DH807" s="20"/>
      <c r="DI807" s="20"/>
      <c r="DJ807" s="20"/>
      <c r="DK807" s="20"/>
      <c r="DL807" s="20"/>
      <c r="DM807" s="20"/>
      <c r="DN807" s="20"/>
      <c r="DO807" s="20"/>
      <c r="DP807" s="20"/>
      <c r="DQ807" s="20"/>
      <c r="DR807" s="20"/>
      <c r="DS807" s="20"/>
      <c r="DT807" s="20"/>
      <c r="DU807" s="20"/>
      <c r="DV807" s="20"/>
      <c r="DW807" s="20"/>
      <c r="DX807" s="20"/>
      <c r="DY807" s="20"/>
      <c r="DZ807" s="20"/>
      <c r="EA807" s="20"/>
      <c r="EB807" s="20"/>
      <c r="EC807" s="20"/>
      <c r="ED807" s="20"/>
      <c r="EE807" s="20"/>
      <c r="EF807" s="20"/>
      <c r="EG807" s="20"/>
      <c r="EH807" s="20"/>
      <c r="EI807" s="20"/>
      <c r="EJ807" s="20"/>
      <c r="EK807" s="20"/>
      <c r="EL807" s="20"/>
      <c r="EM807" s="20"/>
      <c r="EN807" s="20"/>
      <c r="EO807" s="20"/>
      <c r="EP807" s="20"/>
      <c r="EQ807" s="20"/>
      <c r="ER807" s="20"/>
      <c r="ES807" s="20"/>
      <c r="ET807" s="20"/>
      <c r="EU807" s="20"/>
      <c r="EV807" s="20"/>
      <c r="EW807" s="20"/>
      <c r="EX807" s="20"/>
      <c r="EY807" s="20"/>
      <c r="EZ807" s="20"/>
      <c r="FA807" s="20"/>
      <c r="FB807" s="20"/>
      <c r="FC807" s="20"/>
      <c r="FD807" s="20"/>
      <c r="FE807" s="20"/>
      <c r="FF807" s="20"/>
      <c r="FG807" s="20"/>
      <c r="FH807" s="20"/>
      <c r="FI807" s="20"/>
      <c r="FJ807" s="20"/>
      <c r="FK807" s="20"/>
      <c r="FL807" s="20"/>
      <c r="FM807" s="20"/>
      <c r="FN807" s="20"/>
      <c r="FO807" s="20"/>
      <c r="FP807" s="20"/>
      <c r="FQ807" s="20"/>
      <c r="FR807" s="20"/>
      <c r="FS807" s="20"/>
      <c r="FT807" s="20"/>
      <c r="FU807" s="20"/>
      <c r="FV807" s="20"/>
      <c r="FW807" s="20"/>
      <c r="FX807" s="20"/>
      <c r="FY807" s="20"/>
      <c r="FZ807" s="20"/>
      <c r="GA807" s="20"/>
      <c r="GB807" s="20"/>
      <c r="GC807" s="20"/>
      <c r="GD807" s="20"/>
      <c r="GE807" s="20"/>
      <c r="GF807" s="20"/>
      <c r="GG807" s="20"/>
      <c r="GH807" s="20"/>
      <c r="GI807" s="20"/>
      <c r="GJ807" s="20"/>
      <c r="GK807" s="20"/>
      <c r="GL807" s="20"/>
      <c r="GM807" s="20"/>
      <c r="GN807" s="20"/>
      <c r="GO807" s="20"/>
      <c r="GP807" s="20"/>
      <c r="GQ807" s="20"/>
      <c r="GR807" s="20"/>
      <c r="GS807" s="20"/>
      <c r="GT807" s="20"/>
      <c r="GU807" s="20"/>
      <c r="GV807" s="20"/>
      <c r="GW807" s="20"/>
      <c r="GX807" s="20"/>
      <c r="GY807" s="20"/>
      <c r="GZ807" s="20"/>
      <c r="HA807" s="20"/>
      <c r="HB807" s="20"/>
      <c r="HC807" s="20"/>
      <c r="HD807" s="20"/>
      <c r="HE807" s="20"/>
      <c r="HF807" s="20"/>
      <c r="HG807" s="20"/>
      <c r="HH807" s="20"/>
      <c r="HI807" s="20"/>
      <c r="HJ807" s="20"/>
      <c r="HK807" s="20"/>
      <c r="HL807" s="20"/>
      <c r="HM807" s="20"/>
      <c r="HN807" s="20"/>
      <c r="HO807" s="20"/>
      <c r="HP807" s="20"/>
      <c r="HQ807" s="20"/>
      <c r="HR807" s="20"/>
      <c r="HS807" s="20"/>
      <c r="HT807" s="20"/>
      <c r="HU807" s="20"/>
      <c r="HV807" s="20"/>
      <c r="HW807" s="20"/>
      <c r="HX807" s="20"/>
      <c r="HY807" s="20"/>
      <c r="HZ807" s="20"/>
    </row>
    <row r="808" spans="107:234" s="38" customFormat="1">
      <c r="DC808" s="20"/>
      <c r="DD808" s="20"/>
      <c r="DE808" s="20"/>
      <c r="DF808" s="20"/>
      <c r="DG808" s="20"/>
      <c r="DH808" s="20"/>
      <c r="DI808" s="20"/>
      <c r="DJ808" s="20"/>
      <c r="DK808" s="20"/>
      <c r="DL808" s="20"/>
      <c r="DM808" s="20"/>
      <c r="DN808" s="20"/>
      <c r="DO808" s="20"/>
      <c r="DP808" s="20"/>
      <c r="DQ808" s="20"/>
      <c r="DR808" s="20"/>
      <c r="DS808" s="20"/>
      <c r="DT808" s="20"/>
      <c r="DU808" s="20"/>
      <c r="DV808" s="20"/>
      <c r="DW808" s="20"/>
      <c r="DX808" s="20"/>
      <c r="DY808" s="20"/>
      <c r="DZ808" s="20"/>
      <c r="EA808" s="20"/>
      <c r="EB808" s="20"/>
      <c r="EC808" s="20"/>
      <c r="ED808" s="20"/>
      <c r="EE808" s="20"/>
      <c r="EF808" s="20"/>
      <c r="EG808" s="20"/>
      <c r="EH808" s="20"/>
      <c r="EI808" s="20"/>
      <c r="EJ808" s="20"/>
      <c r="EK808" s="20"/>
      <c r="EL808" s="20"/>
      <c r="EM808" s="20"/>
      <c r="EN808" s="20"/>
      <c r="EO808" s="20"/>
      <c r="EP808" s="20"/>
      <c r="EQ808" s="20"/>
      <c r="ER808" s="20"/>
      <c r="ES808" s="20"/>
      <c r="ET808" s="20"/>
      <c r="EU808" s="20"/>
      <c r="EV808" s="20"/>
      <c r="EW808" s="20"/>
      <c r="EX808" s="20"/>
      <c r="EY808" s="20"/>
      <c r="EZ808" s="20"/>
      <c r="FA808" s="20"/>
      <c r="FB808" s="20"/>
      <c r="FC808" s="20"/>
      <c r="FD808" s="20"/>
      <c r="FE808" s="20"/>
      <c r="FF808" s="20"/>
      <c r="FG808" s="20"/>
      <c r="FH808" s="20"/>
      <c r="FI808" s="20"/>
      <c r="FJ808" s="20"/>
      <c r="FK808" s="20"/>
      <c r="FL808" s="20"/>
      <c r="FM808" s="20"/>
      <c r="FN808" s="20"/>
      <c r="FO808" s="20"/>
      <c r="FP808" s="20"/>
      <c r="FQ808" s="20"/>
      <c r="FR808" s="20"/>
      <c r="FS808" s="20"/>
      <c r="FT808" s="20"/>
      <c r="FU808" s="20"/>
      <c r="FV808" s="20"/>
      <c r="FW808" s="20"/>
      <c r="FX808" s="20"/>
      <c r="FY808" s="20"/>
      <c r="FZ808" s="20"/>
      <c r="GA808" s="20"/>
      <c r="GB808" s="20"/>
      <c r="GC808" s="20"/>
      <c r="GD808" s="20"/>
      <c r="GE808" s="20"/>
      <c r="GF808" s="20"/>
      <c r="GG808" s="20"/>
      <c r="GH808" s="20"/>
      <c r="GI808" s="20"/>
      <c r="GJ808" s="20"/>
      <c r="GK808" s="20"/>
      <c r="GL808" s="20"/>
      <c r="GM808" s="20"/>
      <c r="GN808" s="20"/>
      <c r="GO808" s="20"/>
      <c r="GP808" s="20"/>
      <c r="GQ808" s="20"/>
      <c r="GR808" s="20"/>
      <c r="GS808" s="20"/>
      <c r="GT808" s="20"/>
      <c r="GU808" s="20"/>
      <c r="GV808" s="20"/>
      <c r="GW808" s="20"/>
      <c r="GX808" s="20"/>
      <c r="GY808" s="20"/>
      <c r="GZ808" s="20"/>
      <c r="HA808" s="20"/>
      <c r="HB808" s="20"/>
      <c r="HC808" s="20"/>
      <c r="HD808" s="20"/>
      <c r="HE808" s="20"/>
      <c r="HF808" s="20"/>
      <c r="HG808" s="20"/>
      <c r="HH808" s="20"/>
      <c r="HI808" s="20"/>
      <c r="HJ808" s="20"/>
      <c r="HK808" s="20"/>
      <c r="HL808" s="20"/>
      <c r="HM808" s="20"/>
      <c r="HN808" s="20"/>
      <c r="HO808" s="20"/>
      <c r="HP808" s="20"/>
      <c r="HQ808" s="20"/>
      <c r="HR808" s="20"/>
      <c r="HS808" s="20"/>
      <c r="HT808" s="20"/>
      <c r="HU808" s="20"/>
      <c r="HV808" s="20"/>
      <c r="HW808" s="20"/>
      <c r="HX808" s="20"/>
      <c r="HY808" s="20"/>
      <c r="HZ808" s="20"/>
    </row>
    <row r="809" spans="107:234" s="38" customFormat="1">
      <c r="DC809" s="20"/>
      <c r="DD809" s="20"/>
      <c r="DE809" s="20"/>
      <c r="DF809" s="20"/>
      <c r="DG809" s="20"/>
      <c r="DH809" s="20"/>
      <c r="DI809" s="20"/>
      <c r="DJ809" s="20"/>
      <c r="DK809" s="20"/>
      <c r="DL809" s="20"/>
      <c r="DM809" s="20"/>
      <c r="DN809" s="20"/>
      <c r="DO809" s="20"/>
      <c r="DP809" s="20"/>
      <c r="DQ809" s="20"/>
      <c r="DR809" s="20"/>
      <c r="DS809" s="20"/>
      <c r="DT809" s="20"/>
      <c r="DU809" s="20"/>
      <c r="DV809" s="20"/>
      <c r="DW809" s="20"/>
      <c r="DX809" s="20"/>
      <c r="DY809" s="20"/>
      <c r="DZ809" s="20"/>
      <c r="EA809" s="20"/>
      <c r="EB809" s="20"/>
      <c r="EC809" s="20"/>
      <c r="ED809" s="20"/>
      <c r="EE809" s="20"/>
      <c r="EF809" s="20"/>
      <c r="EG809" s="20"/>
      <c r="EH809" s="20"/>
      <c r="EI809" s="20"/>
      <c r="EJ809" s="20"/>
      <c r="EK809" s="20"/>
      <c r="EL809" s="20"/>
      <c r="EM809" s="20"/>
      <c r="EN809" s="20"/>
      <c r="EO809" s="20"/>
      <c r="EP809" s="20"/>
      <c r="EQ809" s="20"/>
      <c r="ER809" s="20"/>
      <c r="ES809" s="20"/>
      <c r="ET809" s="20"/>
      <c r="EU809" s="20"/>
      <c r="EV809" s="20"/>
      <c r="EW809" s="20"/>
      <c r="EX809" s="20"/>
      <c r="EY809" s="20"/>
      <c r="EZ809" s="20"/>
      <c r="FA809" s="20"/>
      <c r="FB809" s="20"/>
      <c r="FC809" s="20"/>
      <c r="FD809" s="20"/>
      <c r="FE809" s="20"/>
      <c r="FF809" s="20"/>
      <c r="FG809" s="20"/>
      <c r="FH809" s="20"/>
      <c r="FI809" s="20"/>
      <c r="FJ809" s="20"/>
      <c r="FK809" s="20"/>
      <c r="FL809" s="20"/>
      <c r="FM809" s="20"/>
      <c r="FN809" s="20"/>
      <c r="FO809" s="20"/>
      <c r="FP809" s="20"/>
      <c r="FQ809" s="20"/>
      <c r="FR809" s="20"/>
      <c r="FS809" s="20"/>
      <c r="FT809" s="20"/>
      <c r="FU809" s="20"/>
      <c r="FV809" s="20"/>
      <c r="FW809" s="20"/>
      <c r="FX809" s="20"/>
      <c r="FY809" s="20"/>
      <c r="FZ809" s="20"/>
      <c r="GA809" s="20"/>
      <c r="GB809" s="20"/>
      <c r="GC809" s="20"/>
      <c r="GD809" s="20"/>
      <c r="GE809" s="20"/>
      <c r="GF809" s="20"/>
      <c r="GG809" s="20"/>
      <c r="GH809" s="20"/>
      <c r="GI809" s="20"/>
      <c r="GJ809" s="20"/>
      <c r="GK809" s="20"/>
      <c r="GL809" s="20"/>
      <c r="GM809" s="20"/>
      <c r="GN809" s="20"/>
      <c r="GO809" s="20"/>
      <c r="GP809" s="20"/>
      <c r="GQ809" s="20"/>
      <c r="GR809" s="20"/>
      <c r="GS809" s="20"/>
      <c r="GT809" s="20"/>
      <c r="GU809" s="20"/>
      <c r="GV809" s="20"/>
      <c r="GW809" s="20"/>
      <c r="GX809" s="20"/>
      <c r="GY809" s="20"/>
      <c r="GZ809" s="20"/>
      <c r="HA809" s="20"/>
      <c r="HB809" s="20"/>
      <c r="HC809" s="20"/>
      <c r="HD809" s="20"/>
      <c r="HE809" s="20"/>
      <c r="HF809" s="20"/>
      <c r="HG809" s="20"/>
      <c r="HH809" s="20"/>
      <c r="HI809" s="20"/>
      <c r="HJ809" s="20"/>
      <c r="HK809" s="20"/>
      <c r="HL809" s="20"/>
      <c r="HM809" s="20"/>
      <c r="HN809" s="20"/>
      <c r="HO809" s="20"/>
      <c r="HP809" s="20"/>
      <c r="HQ809" s="20"/>
      <c r="HR809" s="20"/>
      <c r="HS809" s="20"/>
      <c r="HT809" s="20"/>
      <c r="HU809" s="20"/>
      <c r="HV809" s="20"/>
      <c r="HW809" s="20"/>
      <c r="HX809" s="20"/>
      <c r="HY809" s="20"/>
      <c r="HZ809" s="20"/>
    </row>
    <row r="810" spans="107:234" s="38" customFormat="1">
      <c r="DC810" s="20"/>
      <c r="DD810" s="20"/>
      <c r="DE810" s="20"/>
      <c r="DF810" s="20"/>
      <c r="DG810" s="20"/>
      <c r="DH810" s="20"/>
      <c r="DI810" s="20"/>
      <c r="DJ810" s="20"/>
      <c r="DK810" s="20"/>
      <c r="DL810" s="20"/>
      <c r="DM810" s="20"/>
      <c r="DN810" s="20"/>
      <c r="DO810" s="20"/>
      <c r="DP810" s="20"/>
      <c r="DQ810" s="20"/>
      <c r="DR810" s="20"/>
      <c r="DS810" s="20"/>
      <c r="DT810" s="20"/>
      <c r="DU810" s="20"/>
      <c r="DV810" s="20"/>
      <c r="DW810" s="20"/>
      <c r="DX810" s="20"/>
      <c r="DY810" s="20"/>
      <c r="DZ810" s="20"/>
      <c r="EA810" s="20"/>
      <c r="EB810" s="20"/>
      <c r="EC810" s="20"/>
      <c r="ED810" s="20"/>
      <c r="EE810" s="20"/>
      <c r="EF810" s="20"/>
      <c r="EG810" s="20"/>
      <c r="EH810" s="20"/>
      <c r="EI810" s="20"/>
      <c r="EJ810" s="20"/>
      <c r="EK810" s="20"/>
      <c r="EL810" s="20"/>
      <c r="EM810" s="20"/>
      <c r="EN810" s="20"/>
      <c r="EO810" s="20"/>
      <c r="EP810" s="20"/>
      <c r="EQ810" s="20"/>
      <c r="ER810" s="20"/>
      <c r="ES810" s="20"/>
      <c r="ET810" s="20"/>
      <c r="EU810" s="20"/>
      <c r="EV810" s="20"/>
      <c r="EW810" s="20"/>
      <c r="EX810" s="20"/>
      <c r="EY810" s="20"/>
      <c r="EZ810" s="20"/>
      <c r="FA810" s="20"/>
      <c r="FB810" s="20"/>
      <c r="FC810" s="20"/>
      <c r="FD810" s="20"/>
      <c r="FE810" s="20"/>
      <c r="FF810" s="20"/>
      <c r="FG810" s="20"/>
      <c r="FH810" s="20"/>
      <c r="FI810" s="20"/>
      <c r="FJ810" s="20"/>
      <c r="FK810" s="20"/>
      <c r="FL810" s="20"/>
      <c r="FM810" s="20"/>
      <c r="FN810" s="20"/>
      <c r="FO810" s="20"/>
      <c r="FP810" s="20"/>
      <c r="FQ810" s="20"/>
      <c r="FR810" s="20"/>
      <c r="FS810" s="20"/>
      <c r="FT810" s="20"/>
      <c r="FU810" s="20"/>
      <c r="FV810" s="20"/>
      <c r="FW810" s="20"/>
      <c r="FX810" s="20"/>
      <c r="FY810" s="20"/>
      <c r="FZ810" s="20"/>
      <c r="GA810" s="20"/>
      <c r="GB810" s="20"/>
      <c r="GC810" s="20"/>
      <c r="GD810" s="20"/>
      <c r="GE810" s="20"/>
      <c r="GF810" s="20"/>
      <c r="GG810" s="20"/>
      <c r="GH810" s="20"/>
      <c r="GI810" s="20"/>
      <c r="GJ810" s="20"/>
      <c r="GK810" s="20"/>
      <c r="GL810" s="20"/>
      <c r="GM810" s="20"/>
      <c r="GN810" s="20"/>
      <c r="GO810" s="20"/>
      <c r="GP810" s="20"/>
      <c r="GQ810" s="20"/>
      <c r="GR810" s="20"/>
      <c r="GS810" s="20"/>
      <c r="GT810" s="20"/>
      <c r="GU810" s="20"/>
      <c r="GV810" s="20"/>
      <c r="GW810" s="20"/>
      <c r="GX810" s="20"/>
      <c r="GY810" s="20"/>
      <c r="GZ810" s="20"/>
      <c r="HA810" s="20"/>
      <c r="HB810" s="20"/>
      <c r="HC810" s="20"/>
      <c r="HD810" s="20"/>
      <c r="HE810" s="20"/>
      <c r="HF810" s="20"/>
      <c r="HG810" s="20"/>
      <c r="HH810" s="20"/>
      <c r="HI810" s="20"/>
      <c r="HJ810" s="20"/>
      <c r="HK810" s="20"/>
      <c r="HL810" s="20"/>
      <c r="HM810" s="20"/>
      <c r="HN810" s="20"/>
      <c r="HO810" s="20"/>
      <c r="HP810" s="20"/>
      <c r="HQ810" s="20"/>
      <c r="HR810" s="20"/>
      <c r="HS810" s="20"/>
      <c r="HT810" s="20"/>
      <c r="HU810" s="20"/>
      <c r="HV810" s="20"/>
      <c r="HW810" s="20"/>
      <c r="HX810" s="20"/>
      <c r="HY810" s="20"/>
      <c r="HZ810" s="20"/>
    </row>
    <row r="811" spans="107:234" s="38" customFormat="1">
      <c r="DC811" s="20"/>
      <c r="DD811" s="20"/>
      <c r="DE811" s="20"/>
      <c r="DF811" s="20"/>
      <c r="DG811" s="20"/>
      <c r="DH811" s="20"/>
      <c r="DI811" s="20"/>
      <c r="DJ811" s="20"/>
      <c r="DK811" s="20"/>
      <c r="DL811" s="20"/>
      <c r="DM811" s="20"/>
      <c r="DN811" s="20"/>
      <c r="DO811" s="20"/>
      <c r="DP811" s="20"/>
      <c r="DQ811" s="20"/>
      <c r="DR811" s="20"/>
      <c r="DS811" s="20"/>
      <c r="DT811" s="20"/>
      <c r="DU811" s="20"/>
      <c r="DV811" s="20"/>
      <c r="DW811" s="20"/>
      <c r="DX811" s="20"/>
      <c r="DY811" s="20"/>
      <c r="DZ811" s="20"/>
      <c r="EA811" s="20"/>
      <c r="EB811" s="20"/>
      <c r="EC811" s="20"/>
      <c r="ED811" s="20"/>
      <c r="EE811" s="20"/>
      <c r="EF811" s="20"/>
      <c r="EG811" s="20"/>
      <c r="EH811" s="20"/>
      <c r="EI811" s="20"/>
      <c r="EJ811" s="20"/>
      <c r="EK811" s="20"/>
      <c r="EL811" s="20"/>
      <c r="EM811" s="20"/>
      <c r="EN811" s="20"/>
      <c r="EO811" s="20"/>
      <c r="EP811" s="20"/>
      <c r="EQ811" s="20"/>
      <c r="ER811" s="20"/>
      <c r="ES811" s="20"/>
      <c r="ET811" s="20"/>
      <c r="EU811" s="20"/>
      <c r="EV811" s="20"/>
      <c r="EW811" s="20"/>
      <c r="EX811" s="20"/>
      <c r="EY811" s="20"/>
      <c r="EZ811" s="20"/>
      <c r="FA811" s="20"/>
      <c r="FB811" s="20"/>
      <c r="FC811" s="20"/>
      <c r="FD811" s="20"/>
      <c r="FE811" s="20"/>
      <c r="FF811" s="20"/>
      <c r="FG811" s="20"/>
      <c r="FH811" s="20"/>
      <c r="FI811" s="20"/>
      <c r="FJ811" s="20"/>
      <c r="FK811" s="20"/>
      <c r="FL811" s="20"/>
      <c r="FM811" s="20"/>
      <c r="FN811" s="20"/>
      <c r="FO811" s="20"/>
      <c r="FP811" s="20"/>
      <c r="FQ811" s="20"/>
      <c r="FR811" s="20"/>
      <c r="FS811" s="20"/>
      <c r="FT811" s="20"/>
      <c r="FU811" s="20"/>
      <c r="FV811" s="20"/>
      <c r="FW811" s="20"/>
      <c r="FX811" s="20"/>
      <c r="FY811" s="20"/>
      <c r="FZ811" s="20"/>
      <c r="GA811" s="20"/>
      <c r="GB811" s="20"/>
      <c r="GC811" s="20"/>
      <c r="GD811" s="20"/>
      <c r="GE811" s="20"/>
      <c r="GF811" s="20"/>
      <c r="GG811" s="20"/>
      <c r="GH811" s="20"/>
      <c r="GI811" s="20"/>
      <c r="GJ811" s="20"/>
      <c r="GK811" s="20"/>
      <c r="GL811" s="20"/>
      <c r="GM811" s="20"/>
      <c r="GN811" s="20"/>
      <c r="GO811" s="20"/>
      <c r="GP811" s="20"/>
      <c r="GQ811" s="20"/>
      <c r="GR811" s="20"/>
      <c r="GS811" s="20"/>
      <c r="GT811" s="20"/>
      <c r="GU811" s="20"/>
      <c r="GV811" s="20"/>
      <c r="GW811" s="20"/>
      <c r="GX811" s="20"/>
      <c r="GY811" s="20"/>
      <c r="GZ811" s="20"/>
      <c r="HA811" s="20"/>
      <c r="HB811" s="20"/>
      <c r="HC811" s="20"/>
      <c r="HD811" s="20"/>
      <c r="HE811" s="20"/>
      <c r="HF811" s="20"/>
      <c r="HG811" s="20"/>
      <c r="HH811" s="20"/>
      <c r="HI811" s="20"/>
      <c r="HJ811" s="20"/>
      <c r="HK811" s="20"/>
      <c r="HL811" s="20"/>
      <c r="HM811" s="20"/>
      <c r="HN811" s="20"/>
      <c r="HO811" s="20"/>
      <c r="HP811" s="20"/>
      <c r="HQ811" s="20"/>
      <c r="HR811" s="20"/>
      <c r="HS811" s="20"/>
      <c r="HT811" s="20"/>
      <c r="HU811" s="20"/>
      <c r="HV811" s="20"/>
      <c r="HW811" s="20"/>
      <c r="HX811" s="20"/>
      <c r="HY811" s="20"/>
      <c r="HZ811" s="20"/>
    </row>
    <row r="812" spans="107:234" s="38" customFormat="1">
      <c r="DC812" s="20"/>
      <c r="DD812" s="20"/>
      <c r="DE812" s="20"/>
      <c r="DF812" s="20"/>
      <c r="DG812" s="20"/>
      <c r="DH812" s="20"/>
      <c r="DI812" s="20"/>
      <c r="DJ812" s="20"/>
      <c r="DK812" s="20"/>
      <c r="DL812" s="20"/>
      <c r="DM812" s="20"/>
      <c r="DN812" s="20"/>
      <c r="DO812" s="20"/>
      <c r="DP812" s="20"/>
      <c r="DQ812" s="20"/>
      <c r="DR812" s="20"/>
      <c r="DS812" s="20"/>
      <c r="DT812" s="20"/>
      <c r="DU812" s="20"/>
      <c r="DV812" s="20"/>
      <c r="DW812" s="20"/>
      <c r="DX812" s="20"/>
      <c r="DY812" s="20"/>
      <c r="DZ812" s="20"/>
      <c r="EA812" s="20"/>
      <c r="EB812" s="20"/>
      <c r="EC812" s="20"/>
      <c r="ED812" s="20"/>
      <c r="EE812" s="20"/>
      <c r="EF812" s="20"/>
      <c r="EG812" s="20"/>
      <c r="EH812" s="20"/>
      <c r="EI812" s="20"/>
      <c r="EJ812" s="20"/>
      <c r="EK812" s="20"/>
      <c r="EL812" s="20"/>
      <c r="EM812" s="20"/>
      <c r="EN812" s="20"/>
      <c r="EO812" s="20"/>
      <c r="EP812" s="20"/>
      <c r="EQ812" s="20"/>
      <c r="ER812" s="20"/>
      <c r="ES812" s="20"/>
      <c r="ET812" s="20"/>
      <c r="EU812" s="20"/>
      <c r="EV812" s="20"/>
      <c r="EW812" s="20"/>
      <c r="EX812" s="20"/>
      <c r="EY812" s="20"/>
      <c r="EZ812" s="20"/>
      <c r="FA812" s="20"/>
      <c r="FB812" s="20"/>
      <c r="FC812" s="20"/>
      <c r="FD812" s="20"/>
      <c r="FE812" s="20"/>
      <c r="FF812" s="20"/>
      <c r="FG812" s="20"/>
      <c r="FH812" s="20"/>
      <c r="FI812" s="20"/>
      <c r="FJ812" s="20"/>
      <c r="FK812" s="20"/>
      <c r="FL812" s="20"/>
      <c r="FM812" s="20"/>
      <c r="FN812" s="20"/>
      <c r="FO812" s="20"/>
      <c r="FP812" s="20"/>
      <c r="FQ812" s="20"/>
      <c r="FR812" s="20"/>
      <c r="FS812" s="20"/>
      <c r="FT812" s="20"/>
      <c r="FU812" s="20"/>
      <c r="FV812" s="20"/>
      <c r="FW812" s="20"/>
      <c r="FX812" s="20"/>
      <c r="FY812" s="20"/>
      <c r="FZ812" s="20"/>
      <c r="GA812" s="20"/>
      <c r="GB812" s="20"/>
      <c r="GC812" s="20"/>
      <c r="GD812" s="20"/>
      <c r="GE812" s="20"/>
      <c r="GF812" s="20"/>
      <c r="GG812" s="20"/>
      <c r="GH812" s="20"/>
      <c r="GI812" s="20"/>
      <c r="GJ812" s="20"/>
      <c r="GK812" s="20"/>
      <c r="GL812" s="20"/>
      <c r="GM812" s="20"/>
      <c r="GN812" s="20"/>
      <c r="GO812" s="20"/>
      <c r="GP812" s="20"/>
      <c r="GQ812" s="20"/>
      <c r="GR812" s="20"/>
      <c r="GS812" s="20"/>
      <c r="GT812" s="20"/>
      <c r="GU812" s="20"/>
      <c r="GV812" s="20"/>
      <c r="GW812" s="20"/>
      <c r="GX812" s="20"/>
      <c r="GY812" s="20"/>
      <c r="GZ812" s="20"/>
      <c r="HA812" s="20"/>
      <c r="HB812" s="20"/>
      <c r="HC812" s="20"/>
      <c r="HD812" s="20"/>
      <c r="HE812" s="20"/>
      <c r="HF812" s="20"/>
      <c r="HG812" s="20"/>
      <c r="HH812" s="20"/>
      <c r="HI812" s="20"/>
      <c r="HJ812" s="20"/>
      <c r="HK812" s="20"/>
      <c r="HL812" s="20"/>
      <c r="HM812" s="20"/>
      <c r="HN812" s="20"/>
      <c r="HO812" s="20"/>
      <c r="HP812" s="20"/>
      <c r="HQ812" s="20"/>
      <c r="HR812" s="20"/>
      <c r="HS812" s="20"/>
      <c r="HT812" s="20"/>
      <c r="HU812" s="20"/>
      <c r="HV812" s="20"/>
      <c r="HW812" s="20"/>
      <c r="HX812" s="20"/>
      <c r="HY812" s="20"/>
      <c r="HZ812" s="20"/>
    </row>
    <row r="813" spans="107:234" s="38" customFormat="1">
      <c r="DC813" s="20"/>
      <c r="DD813" s="20"/>
      <c r="DE813" s="20"/>
      <c r="DF813" s="20"/>
      <c r="DG813" s="20"/>
      <c r="DH813" s="20"/>
      <c r="DI813" s="20"/>
      <c r="DJ813" s="20"/>
      <c r="DK813" s="20"/>
      <c r="DL813" s="20"/>
      <c r="DM813" s="20"/>
      <c r="DN813" s="20"/>
      <c r="DO813" s="20"/>
      <c r="DP813" s="20"/>
      <c r="DQ813" s="20"/>
      <c r="DR813" s="20"/>
      <c r="DS813" s="20"/>
      <c r="DT813" s="20"/>
      <c r="DU813" s="20"/>
      <c r="DV813" s="20"/>
      <c r="DW813" s="20"/>
      <c r="DX813" s="20"/>
      <c r="DY813" s="20"/>
      <c r="DZ813" s="20"/>
      <c r="EA813" s="20"/>
      <c r="EB813" s="20"/>
      <c r="EC813" s="20"/>
      <c r="ED813" s="20"/>
      <c r="EE813" s="20"/>
      <c r="EF813" s="20"/>
      <c r="EG813" s="20"/>
      <c r="EH813" s="20"/>
      <c r="EI813" s="20"/>
      <c r="EJ813" s="20"/>
      <c r="EK813" s="20"/>
      <c r="EL813" s="20"/>
      <c r="EM813" s="20"/>
      <c r="EN813" s="20"/>
      <c r="EO813" s="20"/>
      <c r="EP813" s="20"/>
      <c r="EQ813" s="20"/>
      <c r="ER813" s="20"/>
      <c r="ES813" s="20"/>
      <c r="ET813" s="20"/>
      <c r="EU813" s="20"/>
      <c r="EV813" s="20"/>
      <c r="EW813" s="20"/>
      <c r="EX813" s="20"/>
      <c r="EY813" s="20"/>
      <c r="EZ813" s="20"/>
      <c r="FA813" s="20"/>
      <c r="FB813" s="20"/>
      <c r="FC813" s="20"/>
      <c r="FD813" s="20"/>
      <c r="FE813" s="20"/>
      <c r="FF813" s="20"/>
      <c r="FG813" s="20"/>
      <c r="FH813" s="20"/>
      <c r="FI813" s="20"/>
      <c r="FJ813" s="20"/>
      <c r="FK813" s="20"/>
      <c r="FL813" s="20"/>
      <c r="FM813" s="20"/>
      <c r="FN813" s="20"/>
      <c r="FO813" s="20"/>
      <c r="FP813" s="20"/>
      <c r="FQ813" s="20"/>
      <c r="FR813" s="20"/>
      <c r="FS813" s="20"/>
      <c r="FT813" s="20"/>
      <c r="FU813" s="20"/>
      <c r="FV813" s="20"/>
      <c r="FW813" s="20"/>
      <c r="FX813" s="20"/>
      <c r="FY813" s="20"/>
      <c r="FZ813" s="20"/>
      <c r="GA813" s="20"/>
      <c r="GB813" s="20"/>
      <c r="GC813" s="20"/>
      <c r="GD813" s="20"/>
      <c r="GE813" s="20"/>
      <c r="GF813" s="20"/>
      <c r="GG813" s="20"/>
      <c r="GH813" s="20"/>
      <c r="GI813" s="20"/>
      <c r="GJ813" s="20"/>
      <c r="GK813" s="20"/>
      <c r="GL813" s="20"/>
      <c r="GM813" s="20"/>
      <c r="GN813" s="20"/>
      <c r="GO813" s="20"/>
      <c r="GP813" s="20"/>
      <c r="GQ813" s="20"/>
      <c r="GR813" s="20"/>
      <c r="GS813" s="20"/>
      <c r="GT813" s="20"/>
      <c r="GU813" s="20"/>
      <c r="GV813" s="20"/>
      <c r="GW813" s="20"/>
      <c r="GX813" s="20"/>
      <c r="GY813" s="20"/>
      <c r="GZ813" s="20"/>
      <c r="HA813" s="20"/>
      <c r="HB813" s="20"/>
      <c r="HC813" s="20"/>
      <c r="HD813" s="20"/>
      <c r="HE813" s="20"/>
      <c r="HF813" s="20"/>
      <c r="HG813" s="20"/>
      <c r="HH813" s="20"/>
      <c r="HI813" s="20"/>
      <c r="HJ813" s="20"/>
      <c r="HK813" s="20"/>
      <c r="HL813" s="20"/>
      <c r="HM813" s="20"/>
      <c r="HN813" s="20"/>
      <c r="HO813" s="20"/>
      <c r="HP813" s="20"/>
      <c r="HQ813" s="20"/>
      <c r="HR813" s="20"/>
      <c r="HS813" s="20"/>
      <c r="HT813" s="20"/>
      <c r="HU813" s="20"/>
      <c r="HV813" s="20"/>
      <c r="HW813" s="20"/>
      <c r="HX813" s="20"/>
      <c r="HY813" s="20"/>
      <c r="HZ813" s="20"/>
    </row>
    <row r="814" spans="107:234" s="38" customFormat="1">
      <c r="DC814" s="20"/>
      <c r="DD814" s="20"/>
      <c r="DE814" s="20"/>
      <c r="DF814" s="20"/>
      <c r="DG814" s="20"/>
      <c r="DH814" s="20"/>
      <c r="DI814" s="20"/>
      <c r="DJ814" s="20"/>
      <c r="DK814" s="20"/>
      <c r="DL814" s="20"/>
      <c r="DM814" s="20"/>
      <c r="DN814" s="20"/>
      <c r="DO814" s="20"/>
      <c r="DP814" s="20"/>
      <c r="DQ814" s="20"/>
      <c r="DR814" s="20"/>
      <c r="DS814" s="20"/>
      <c r="DT814" s="20"/>
      <c r="DU814" s="20"/>
      <c r="DV814" s="20"/>
      <c r="DW814" s="20"/>
      <c r="DX814" s="20"/>
      <c r="DY814" s="20"/>
      <c r="DZ814" s="20"/>
      <c r="EA814" s="20"/>
      <c r="EB814" s="20"/>
      <c r="EC814" s="20"/>
      <c r="ED814" s="20"/>
      <c r="EE814" s="20"/>
      <c r="EF814" s="20"/>
      <c r="EG814" s="20"/>
      <c r="EH814" s="20"/>
      <c r="EI814" s="20"/>
      <c r="EJ814" s="20"/>
      <c r="EK814" s="20"/>
      <c r="EL814" s="20"/>
      <c r="EM814" s="20"/>
      <c r="EN814" s="20"/>
      <c r="EO814" s="20"/>
      <c r="EP814" s="20"/>
      <c r="EQ814" s="20"/>
      <c r="ER814" s="20"/>
      <c r="ES814" s="20"/>
      <c r="ET814" s="20"/>
      <c r="EU814" s="20"/>
      <c r="EV814" s="20"/>
      <c r="EW814" s="20"/>
      <c r="EX814" s="20"/>
      <c r="EY814" s="20"/>
      <c r="EZ814" s="20"/>
      <c r="FA814" s="20"/>
      <c r="FB814" s="20"/>
      <c r="FC814" s="20"/>
      <c r="FD814" s="20"/>
      <c r="FE814" s="20"/>
      <c r="FF814" s="20"/>
      <c r="FG814" s="20"/>
      <c r="FH814" s="20"/>
      <c r="FI814" s="20"/>
      <c r="FJ814" s="20"/>
      <c r="FK814" s="20"/>
      <c r="FL814" s="20"/>
      <c r="FM814" s="20"/>
      <c r="FN814" s="20"/>
      <c r="FO814" s="20"/>
      <c r="FP814" s="20"/>
      <c r="FQ814" s="20"/>
      <c r="FR814" s="20"/>
      <c r="FS814" s="20"/>
      <c r="FT814" s="20"/>
      <c r="FU814" s="20"/>
      <c r="FV814" s="20"/>
      <c r="FW814" s="20"/>
      <c r="FX814" s="20"/>
      <c r="FY814" s="20"/>
      <c r="FZ814" s="20"/>
      <c r="GA814" s="20"/>
      <c r="GB814" s="20"/>
      <c r="GC814" s="20"/>
      <c r="GD814" s="20"/>
      <c r="GE814" s="20"/>
      <c r="GF814" s="20"/>
      <c r="GG814" s="20"/>
      <c r="GH814" s="20"/>
      <c r="GI814" s="20"/>
      <c r="GJ814" s="20"/>
      <c r="GK814" s="20"/>
      <c r="GL814" s="20"/>
      <c r="GM814" s="20"/>
      <c r="GN814" s="20"/>
      <c r="GO814" s="20"/>
      <c r="GP814" s="20"/>
      <c r="GQ814" s="20"/>
      <c r="GR814" s="20"/>
      <c r="GS814" s="20"/>
      <c r="GT814" s="20"/>
      <c r="GU814" s="20"/>
      <c r="GV814" s="20"/>
      <c r="GW814" s="20"/>
      <c r="GX814" s="20"/>
      <c r="GY814" s="20"/>
      <c r="GZ814" s="20"/>
      <c r="HA814" s="20"/>
      <c r="HB814" s="20"/>
      <c r="HC814" s="20"/>
      <c r="HD814" s="20"/>
      <c r="HE814" s="20"/>
      <c r="HF814" s="20"/>
      <c r="HG814" s="20"/>
      <c r="HH814" s="20"/>
      <c r="HI814" s="20"/>
      <c r="HJ814" s="20"/>
      <c r="HK814" s="20"/>
      <c r="HL814" s="20"/>
      <c r="HM814" s="20"/>
      <c r="HN814" s="20"/>
      <c r="HO814" s="20"/>
      <c r="HP814" s="20"/>
      <c r="HQ814" s="20"/>
      <c r="HR814" s="20"/>
      <c r="HS814" s="20"/>
      <c r="HT814" s="20"/>
      <c r="HU814" s="20"/>
      <c r="HV814" s="20"/>
      <c r="HW814" s="20"/>
      <c r="HX814" s="20"/>
      <c r="HY814" s="20"/>
      <c r="HZ814" s="20"/>
    </row>
    <row r="815" spans="107:234" s="38" customFormat="1">
      <c r="DC815" s="20"/>
      <c r="DD815" s="20"/>
      <c r="DE815" s="20"/>
      <c r="DF815" s="20"/>
      <c r="DG815" s="20"/>
      <c r="DH815" s="20"/>
      <c r="DI815" s="20"/>
      <c r="DJ815" s="20"/>
      <c r="DK815" s="20"/>
      <c r="DL815" s="20"/>
      <c r="DM815" s="20"/>
      <c r="DN815" s="20"/>
      <c r="DO815" s="20"/>
      <c r="DP815" s="20"/>
      <c r="DQ815" s="20"/>
      <c r="DR815" s="20"/>
      <c r="DS815" s="20"/>
      <c r="DT815" s="20"/>
      <c r="DU815" s="20"/>
      <c r="DV815" s="20"/>
      <c r="DW815" s="20"/>
      <c r="DX815" s="20"/>
      <c r="DY815" s="20"/>
      <c r="DZ815" s="20"/>
      <c r="EA815" s="20"/>
      <c r="EB815" s="20"/>
      <c r="EC815" s="20"/>
      <c r="ED815" s="20"/>
      <c r="EE815" s="20"/>
      <c r="EF815" s="20"/>
      <c r="EG815" s="20"/>
      <c r="EH815" s="20"/>
      <c r="EI815" s="20"/>
      <c r="EJ815" s="20"/>
      <c r="EK815" s="20"/>
      <c r="EL815" s="20"/>
      <c r="EM815" s="20"/>
      <c r="EN815" s="20"/>
      <c r="EO815" s="20"/>
      <c r="EP815" s="20"/>
      <c r="EQ815" s="20"/>
      <c r="ER815" s="20"/>
      <c r="ES815" s="20"/>
      <c r="ET815" s="20"/>
      <c r="EU815" s="20"/>
      <c r="EV815" s="20"/>
      <c r="EW815" s="20"/>
      <c r="EX815" s="20"/>
      <c r="EY815" s="20"/>
      <c r="EZ815" s="20"/>
      <c r="FA815" s="20"/>
      <c r="FB815" s="20"/>
      <c r="FC815" s="20"/>
      <c r="FD815" s="20"/>
      <c r="FE815" s="20"/>
      <c r="FF815" s="20"/>
      <c r="FG815" s="20"/>
      <c r="FH815" s="20"/>
      <c r="FI815" s="20"/>
      <c r="FJ815" s="20"/>
      <c r="FK815" s="20"/>
      <c r="FL815" s="20"/>
      <c r="FM815" s="20"/>
      <c r="FN815" s="20"/>
      <c r="FO815" s="20"/>
      <c r="FP815" s="20"/>
      <c r="FQ815" s="20"/>
      <c r="FR815" s="20"/>
      <c r="FS815" s="20"/>
      <c r="FT815" s="20"/>
      <c r="FU815" s="20"/>
      <c r="FV815" s="20"/>
      <c r="FW815" s="20"/>
      <c r="FX815" s="20"/>
      <c r="FY815" s="20"/>
      <c r="FZ815" s="20"/>
      <c r="GA815" s="20"/>
      <c r="GB815" s="20"/>
      <c r="GC815" s="20"/>
      <c r="GD815" s="20"/>
      <c r="GE815" s="20"/>
      <c r="GF815" s="20"/>
      <c r="GG815" s="20"/>
      <c r="GH815" s="20"/>
      <c r="GI815" s="20"/>
      <c r="GJ815" s="20"/>
      <c r="GK815" s="20"/>
      <c r="GL815" s="20"/>
      <c r="GM815" s="20"/>
      <c r="GN815" s="20"/>
      <c r="GO815" s="20"/>
      <c r="GP815" s="20"/>
      <c r="GQ815" s="20"/>
      <c r="GR815" s="20"/>
      <c r="GS815" s="20"/>
      <c r="GT815" s="20"/>
      <c r="GU815" s="20"/>
      <c r="GV815" s="20"/>
      <c r="GW815" s="20"/>
      <c r="GX815" s="20"/>
      <c r="GY815" s="20"/>
      <c r="GZ815" s="20"/>
      <c r="HA815" s="20"/>
      <c r="HB815" s="20"/>
      <c r="HC815" s="20"/>
      <c r="HD815" s="20"/>
      <c r="HE815" s="20"/>
      <c r="HF815" s="20"/>
      <c r="HG815" s="20"/>
      <c r="HH815" s="20"/>
      <c r="HI815" s="20"/>
      <c r="HJ815" s="20"/>
      <c r="HK815" s="20"/>
      <c r="HL815" s="20"/>
      <c r="HM815" s="20"/>
      <c r="HN815" s="20"/>
      <c r="HO815" s="20"/>
      <c r="HP815" s="20"/>
      <c r="HQ815" s="20"/>
      <c r="HR815" s="20"/>
      <c r="HS815" s="20"/>
      <c r="HT815" s="20"/>
      <c r="HU815" s="20"/>
      <c r="HV815" s="20"/>
      <c r="HW815" s="20"/>
      <c r="HX815" s="20"/>
      <c r="HY815" s="20"/>
      <c r="HZ815" s="20"/>
    </row>
    <row r="816" spans="107:234" s="38" customFormat="1">
      <c r="DC816" s="20"/>
      <c r="DD816" s="20"/>
      <c r="DE816" s="20"/>
      <c r="DF816" s="20"/>
      <c r="DG816" s="20"/>
      <c r="DH816" s="20"/>
      <c r="DI816" s="20"/>
      <c r="DJ816" s="20"/>
      <c r="DK816" s="20"/>
      <c r="DL816" s="20"/>
      <c r="DM816" s="20"/>
      <c r="DN816" s="20"/>
      <c r="DO816" s="20"/>
      <c r="DP816" s="20"/>
      <c r="DQ816" s="20"/>
      <c r="DR816" s="20"/>
      <c r="DS816" s="20"/>
      <c r="DT816" s="20"/>
      <c r="DU816" s="20"/>
      <c r="DV816" s="20"/>
      <c r="DW816" s="20"/>
      <c r="DX816" s="20"/>
      <c r="DY816" s="20"/>
      <c r="DZ816" s="20"/>
      <c r="EA816" s="20"/>
      <c r="EB816" s="20"/>
      <c r="EC816" s="20"/>
      <c r="ED816" s="20"/>
      <c r="EE816" s="20"/>
      <c r="EF816" s="20"/>
      <c r="EG816" s="20"/>
      <c r="EH816" s="20"/>
      <c r="EI816" s="20"/>
      <c r="EJ816" s="20"/>
      <c r="EK816" s="20"/>
      <c r="EL816" s="20"/>
      <c r="EM816" s="20"/>
      <c r="EN816" s="20"/>
      <c r="EO816" s="20"/>
      <c r="EP816" s="20"/>
      <c r="EQ816" s="20"/>
      <c r="ER816" s="20"/>
      <c r="ES816" s="20"/>
      <c r="ET816" s="20"/>
      <c r="EU816" s="20"/>
      <c r="EV816" s="20"/>
      <c r="EW816" s="20"/>
      <c r="EX816" s="20"/>
      <c r="EY816" s="20"/>
      <c r="EZ816" s="20"/>
      <c r="FA816" s="20"/>
      <c r="FB816" s="20"/>
      <c r="FC816" s="20"/>
      <c r="FD816" s="20"/>
      <c r="FE816" s="20"/>
      <c r="FF816" s="20"/>
      <c r="FG816" s="20"/>
      <c r="FH816" s="20"/>
      <c r="FI816" s="20"/>
      <c r="FJ816" s="20"/>
      <c r="FK816" s="20"/>
      <c r="FL816" s="20"/>
      <c r="FM816" s="20"/>
      <c r="FN816" s="20"/>
      <c r="FO816" s="20"/>
      <c r="FP816" s="20"/>
      <c r="FQ816" s="20"/>
      <c r="FR816" s="20"/>
      <c r="FS816" s="20"/>
      <c r="FT816" s="20"/>
      <c r="FU816" s="20"/>
      <c r="FV816" s="20"/>
      <c r="FW816" s="20"/>
      <c r="FX816" s="20"/>
      <c r="FY816" s="20"/>
      <c r="FZ816" s="20"/>
      <c r="GA816" s="20"/>
      <c r="GB816" s="20"/>
      <c r="GC816" s="20"/>
      <c r="GD816" s="20"/>
      <c r="GE816" s="20"/>
      <c r="GF816" s="20"/>
      <c r="GG816" s="20"/>
      <c r="GH816" s="20"/>
      <c r="GI816" s="20"/>
      <c r="GJ816" s="20"/>
      <c r="GK816" s="20"/>
      <c r="GL816" s="20"/>
      <c r="GM816" s="20"/>
      <c r="GN816" s="20"/>
      <c r="GO816" s="20"/>
      <c r="GP816" s="20"/>
      <c r="GQ816" s="20"/>
      <c r="GR816" s="20"/>
      <c r="GS816" s="20"/>
      <c r="GT816" s="20"/>
      <c r="GU816" s="20"/>
      <c r="GV816" s="20"/>
      <c r="GW816" s="20"/>
      <c r="GX816" s="20"/>
      <c r="GY816" s="20"/>
      <c r="GZ816" s="20"/>
      <c r="HA816" s="20"/>
      <c r="HB816" s="20"/>
      <c r="HC816" s="20"/>
      <c r="HD816" s="20"/>
      <c r="HE816" s="20"/>
      <c r="HF816" s="20"/>
      <c r="HG816" s="20"/>
      <c r="HH816" s="20"/>
      <c r="HI816" s="20"/>
      <c r="HJ816" s="20"/>
      <c r="HK816" s="20"/>
      <c r="HL816" s="20"/>
      <c r="HM816" s="20"/>
      <c r="HN816" s="20"/>
      <c r="HO816" s="20"/>
      <c r="HP816" s="20"/>
      <c r="HQ816" s="20"/>
      <c r="HR816" s="20"/>
      <c r="HS816" s="20"/>
      <c r="HT816" s="20"/>
      <c r="HU816" s="20"/>
      <c r="HV816" s="20"/>
      <c r="HW816" s="20"/>
      <c r="HX816" s="20"/>
      <c r="HY816" s="20"/>
      <c r="HZ816" s="20"/>
    </row>
    <row r="817" spans="107:234" s="38" customFormat="1">
      <c r="DC817" s="20"/>
      <c r="DD817" s="20"/>
      <c r="DE817" s="20"/>
      <c r="DF817" s="20"/>
      <c r="DG817" s="20"/>
      <c r="DH817" s="20"/>
      <c r="DI817" s="20"/>
      <c r="DJ817" s="20"/>
      <c r="DK817" s="20"/>
      <c r="DL817" s="20"/>
      <c r="DM817" s="20"/>
      <c r="DN817" s="20"/>
      <c r="DO817" s="20"/>
      <c r="DP817" s="20"/>
      <c r="DQ817" s="20"/>
      <c r="DR817" s="20"/>
      <c r="DS817" s="20"/>
      <c r="DT817" s="20"/>
      <c r="DU817" s="20"/>
      <c r="DV817" s="20"/>
      <c r="DW817" s="20"/>
      <c r="DX817" s="20"/>
      <c r="DY817" s="20"/>
      <c r="DZ817" s="20"/>
      <c r="EA817" s="20"/>
      <c r="EB817" s="20"/>
      <c r="EC817" s="20"/>
      <c r="ED817" s="20"/>
      <c r="EE817" s="20"/>
      <c r="EF817" s="20"/>
      <c r="EG817" s="20"/>
      <c r="EH817" s="20"/>
      <c r="EI817" s="20"/>
      <c r="EJ817" s="20"/>
      <c r="EK817" s="20"/>
      <c r="EL817" s="20"/>
      <c r="EM817" s="20"/>
      <c r="EN817" s="20"/>
      <c r="EO817" s="20"/>
      <c r="EP817" s="20"/>
      <c r="EQ817" s="20"/>
      <c r="ER817" s="20"/>
      <c r="ES817" s="20"/>
      <c r="ET817" s="20"/>
      <c r="EU817" s="20"/>
      <c r="EV817" s="20"/>
      <c r="EW817" s="20"/>
      <c r="EX817" s="20"/>
      <c r="EY817" s="20"/>
      <c r="EZ817" s="20"/>
      <c r="FA817" s="20"/>
      <c r="FB817" s="20"/>
      <c r="FC817" s="20"/>
      <c r="FD817" s="20"/>
      <c r="FE817" s="20"/>
      <c r="FF817" s="20"/>
      <c r="FG817" s="20"/>
      <c r="FH817" s="20"/>
      <c r="FI817" s="20"/>
      <c r="FJ817" s="20"/>
      <c r="FK817" s="20"/>
      <c r="FL817" s="20"/>
      <c r="FM817" s="20"/>
      <c r="FN817" s="20"/>
      <c r="FO817" s="20"/>
      <c r="FP817" s="20"/>
      <c r="FQ817" s="20"/>
      <c r="FR817" s="20"/>
      <c r="FS817" s="20"/>
      <c r="FT817" s="20"/>
      <c r="FU817" s="20"/>
      <c r="FV817" s="20"/>
      <c r="FW817" s="20"/>
      <c r="FX817" s="20"/>
      <c r="FY817" s="20"/>
      <c r="FZ817" s="20"/>
      <c r="GA817" s="20"/>
      <c r="GB817" s="20"/>
      <c r="GC817" s="20"/>
      <c r="GD817" s="20"/>
      <c r="GE817" s="20"/>
      <c r="GF817" s="20"/>
      <c r="GG817" s="20"/>
      <c r="GH817" s="20"/>
      <c r="GI817" s="20"/>
      <c r="GJ817" s="20"/>
      <c r="GK817" s="20"/>
      <c r="GL817" s="20"/>
      <c r="GM817" s="20"/>
      <c r="GN817" s="20"/>
      <c r="GO817" s="20"/>
      <c r="GP817" s="20"/>
      <c r="GQ817" s="20"/>
      <c r="GR817" s="20"/>
      <c r="GS817" s="20"/>
      <c r="GT817" s="20"/>
      <c r="GU817" s="20"/>
      <c r="GV817" s="20"/>
      <c r="GW817" s="20"/>
      <c r="GX817" s="20"/>
      <c r="GY817" s="20"/>
      <c r="GZ817" s="20"/>
      <c r="HA817" s="20"/>
      <c r="HB817" s="20"/>
      <c r="HC817" s="20"/>
      <c r="HD817" s="20"/>
      <c r="HE817" s="20"/>
      <c r="HF817" s="20"/>
      <c r="HG817" s="20"/>
      <c r="HH817" s="20"/>
      <c r="HI817" s="20"/>
      <c r="HJ817" s="20"/>
      <c r="HK817" s="20"/>
      <c r="HL817" s="20"/>
      <c r="HM817" s="20"/>
      <c r="HN817" s="20"/>
      <c r="HO817" s="20"/>
      <c r="HP817" s="20"/>
      <c r="HQ817" s="20"/>
      <c r="HR817" s="20"/>
      <c r="HS817" s="20"/>
      <c r="HT817" s="20"/>
      <c r="HU817" s="20"/>
      <c r="HV817" s="20"/>
      <c r="HW817" s="20"/>
      <c r="HX817" s="20"/>
      <c r="HY817" s="20"/>
      <c r="HZ817" s="20"/>
    </row>
    <row r="818" spans="107:234" s="38" customFormat="1">
      <c r="DC818" s="20"/>
      <c r="DD818" s="20"/>
      <c r="DE818" s="20"/>
      <c r="DF818" s="20"/>
      <c r="DG818" s="20"/>
      <c r="DH818" s="20"/>
      <c r="DI818" s="20"/>
      <c r="DJ818" s="20"/>
      <c r="DK818" s="20"/>
      <c r="DL818" s="20"/>
      <c r="DM818" s="20"/>
      <c r="DN818" s="20"/>
      <c r="DO818" s="20"/>
      <c r="DP818" s="20"/>
      <c r="DQ818" s="20"/>
      <c r="DR818" s="20"/>
      <c r="DS818" s="20"/>
      <c r="DT818" s="20"/>
      <c r="DU818" s="20"/>
      <c r="DV818" s="20"/>
      <c r="DW818" s="20"/>
      <c r="DX818" s="20"/>
      <c r="DY818" s="20"/>
      <c r="DZ818" s="20"/>
      <c r="EA818" s="20"/>
      <c r="EB818" s="20"/>
      <c r="EC818" s="20"/>
      <c r="ED818" s="20"/>
      <c r="EE818" s="20"/>
      <c r="EF818" s="20"/>
      <c r="EG818" s="20"/>
      <c r="EH818" s="20"/>
      <c r="EI818" s="20"/>
      <c r="EJ818" s="20"/>
      <c r="EK818" s="20"/>
      <c r="EL818" s="20"/>
      <c r="EM818" s="20"/>
      <c r="EN818" s="20"/>
      <c r="EO818" s="20"/>
      <c r="EP818" s="20"/>
      <c r="EQ818" s="20"/>
      <c r="ER818" s="20"/>
      <c r="ES818" s="20"/>
      <c r="ET818" s="20"/>
      <c r="EU818" s="20"/>
      <c r="EV818" s="20"/>
      <c r="EW818" s="20"/>
      <c r="EX818" s="20"/>
      <c r="EY818" s="20"/>
      <c r="EZ818" s="20"/>
      <c r="FA818" s="20"/>
      <c r="FB818" s="20"/>
      <c r="FC818" s="20"/>
      <c r="FD818" s="20"/>
      <c r="FE818" s="20"/>
      <c r="FF818" s="20"/>
      <c r="FG818" s="20"/>
      <c r="FH818" s="20"/>
      <c r="FI818" s="20"/>
      <c r="FJ818" s="20"/>
      <c r="FK818" s="20"/>
      <c r="FL818" s="20"/>
      <c r="FM818" s="20"/>
      <c r="FN818" s="20"/>
      <c r="FO818" s="20"/>
      <c r="FP818" s="20"/>
      <c r="FQ818" s="20"/>
      <c r="FR818" s="20"/>
      <c r="FS818" s="20"/>
      <c r="FT818" s="20"/>
      <c r="FU818" s="20"/>
      <c r="FV818" s="20"/>
      <c r="FW818" s="20"/>
      <c r="FX818" s="20"/>
      <c r="FY818" s="20"/>
      <c r="FZ818" s="20"/>
      <c r="GA818" s="20"/>
      <c r="GB818" s="20"/>
      <c r="GC818" s="20"/>
      <c r="GD818" s="20"/>
      <c r="GE818" s="20"/>
      <c r="GF818" s="20"/>
      <c r="GG818" s="20"/>
      <c r="GH818" s="20"/>
      <c r="GI818" s="20"/>
      <c r="GJ818" s="20"/>
      <c r="GK818" s="20"/>
      <c r="GL818" s="20"/>
      <c r="GM818" s="20"/>
      <c r="GN818" s="20"/>
      <c r="GO818" s="20"/>
      <c r="GP818" s="20"/>
      <c r="GQ818" s="20"/>
      <c r="GR818" s="20"/>
      <c r="GS818" s="20"/>
      <c r="GT818" s="20"/>
      <c r="GU818" s="20"/>
      <c r="GV818" s="20"/>
      <c r="GW818" s="20"/>
      <c r="GX818" s="20"/>
      <c r="GY818" s="20"/>
      <c r="GZ818" s="20"/>
      <c r="HA818" s="20"/>
      <c r="HB818" s="20"/>
      <c r="HC818" s="20"/>
      <c r="HD818" s="20"/>
      <c r="HE818" s="20"/>
      <c r="HF818" s="20"/>
      <c r="HG818" s="20"/>
      <c r="HH818" s="20"/>
      <c r="HI818" s="20"/>
      <c r="HJ818" s="20"/>
      <c r="HK818" s="20"/>
      <c r="HL818" s="20"/>
      <c r="HM818" s="20"/>
      <c r="HN818" s="20"/>
      <c r="HO818" s="20"/>
      <c r="HP818" s="20"/>
      <c r="HQ818" s="20"/>
      <c r="HR818" s="20"/>
      <c r="HS818" s="20"/>
      <c r="HT818" s="20"/>
      <c r="HU818" s="20"/>
      <c r="HV818" s="20"/>
      <c r="HW818" s="20"/>
      <c r="HX818" s="20"/>
      <c r="HY818" s="20"/>
      <c r="HZ818" s="20"/>
    </row>
    <row r="819" spans="107:234" s="38" customFormat="1">
      <c r="DC819" s="20"/>
      <c r="DD819" s="20"/>
      <c r="DE819" s="20"/>
      <c r="DF819" s="20"/>
      <c r="DG819" s="20"/>
      <c r="DH819" s="20"/>
      <c r="DI819" s="20"/>
      <c r="DJ819" s="20"/>
      <c r="DK819" s="20"/>
      <c r="DL819" s="20"/>
      <c r="DM819" s="20"/>
      <c r="DN819" s="20"/>
      <c r="DO819" s="20"/>
      <c r="DP819" s="20"/>
      <c r="DQ819" s="20"/>
      <c r="DR819" s="20"/>
      <c r="DS819" s="20"/>
      <c r="DT819" s="20"/>
      <c r="DU819" s="20"/>
      <c r="DV819" s="20"/>
      <c r="DW819" s="20"/>
      <c r="DX819" s="20"/>
      <c r="DY819" s="20"/>
      <c r="DZ819" s="20"/>
      <c r="EA819" s="20"/>
      <c r="EB819" s="20"/>
      <c r="EC819" s="20"/>
      <c r="ED819" s="20"/>
      <c r="EE819" s="20"/>
      <c r="EF819" s="20"/>
      <c r="EG819" s="20"/>
      <c r="EH819" s="20"/>
      <c r="EI819" s="20"/>
      <c r="EJ819" s="20"/>
      <c r="EK819" s="20"/>
      <c r="EL819" s="20"/>
      <c r="EM819" s="20"/>
      <c r="EN819" s="20"/>
      <c r="EO819" s="20"/>
      <c r="EP819" s="20"/>
      <c r="EQ819" s="20"/>
      <c r="ER819" s="20"/>
      <c r="ES819" s="20"/>
      <c r="ET819" s="20"/>
      <c r="EU819" s="20"/>
      <c r="EV819" s="20"/>
      <c r="EW819" s="20"/>
      <c r="EX819" s="20"/>
      <c r="EY819" s="20"/>
      <c r="EZ819" s="20"/>
      <c r="FA819" s="20"/>
      <c r="FB819" s="20"/>
      <c r="FC819" s="20"/>
      <c r="FD819" s="20"/>
      <c r="FE819" s="20"/>
      <c r="FF819" s="20"/>
      <c r="FG819" s="20"/>
      <c r="FH819" s="20"/>
      <c r="FI819" s="20"/>
      <c r="FJ819" s="20"/>
      <c r="FK819" s="20"/>
      <c r="FL819" s="20"/>
      <c r="FM819" s="20"/>
      <c r="FN819" s="20"/>
      <c r="FO819" s="20"/>
      <c r="FP819" s="20"/>
      <c r="FQ819" s="20"/>
      <c r="FR819" s="20"/>
      <c r="FS819" s="20"/>
      <c r="FT819" s="20"/>
      <c r="FU819" s="20"/>
      <c r="FV819" s="20"/>
      <c r="FW819" s="20"/>
      <c r="FX819" s="20"/>
      <c r="FY819" s="20"/>
      <c r="FZ819" s="20"/>
      <c r="GA819" s="20"/>
      <c r="GB819" s="20"/>
      <c r="GC819" s="20"/>
      <c r="GD819" s="20"/>
      <c r="GE819" s="20"/>
      <c r="GF819" s="20"/>
      <c r="GG819" s="20"/>
      <c r="GH819" s="20"/>
      <c r="GI819" s="20"/>
      <c r="GJ819" s="20"/>
      <c r="GK819" s="20"/>
      <c r="GL819" s="20"/>
      <c r="GM819" s="20"/>
      <c r="GN819" s="20"/>
      <c r="GO819" s="20"/>
      <c r="GP819" s="20"/>
      <c r="GQ819" s="20"/>
      <c r="GR819" s="20"/>
      <c r="GS819" s="20"/>
      <c r="GT819" s="20"/>
      <c r="GU819" s="20"/>
      <c r="GV819" s="20"/>
      <c r="GW819" s="20"/>
      <c r="GX819" s="20"/>
      <c r="GY819" s="20"/>
      <c r="GZ819" s="20"/>
      <c r="HA819" s="20"/>
      <c r="HB819" s="20"/>
      <c r="HC819" s="20"/>
      <c r="HD819" s="20"/>
      <c r="HE819" s="20"/>
      <c r="HF819" s="20"/>
      <c r="HG819" s="20"/>
      <c r="HH819" s="20"/>
      <c r="HI819" s="20"/>
      <c r="HJ819" s="20"/>
      <c r="HK819" s="20"/>
      <c r="HL819" s="20"/>
      <c r="HM819" s="20"/>
      <c r="HN819" s="20"/>
      <c r="HO819" s="20"/>
      <c r="HP819" s="20"/>
      <c r="HQ819" s="20"/>
      <c r="HR819" s="20"/>
      <c r="HS819" s="20"/>
      <c r="HT819" s="20"/>
      <c r="HU819" s="20"/>
      <c r="HV819" s="20"/>
      <c r="HW819" s="20"/>
      <c r="HX819" s="20"/>
      <c r="HY819" s="20"/>
      <c r="HZ819" s="20"/>
    </row>
    <row r="820" spans="107:234" s="38" customFormat="1">
      <c r="DC820" s="20"/>
      <c r="DD820" s="20"/>
      <c r="DE820" s="20"/>
      <c r="DF820" s="20"/>
      <c r="DG820" s="20"/>
      <c r="DH820" s="20"/>
      <c r="DI820" s="20"/>
      <c r="DJ820" s="20"/>
      <c r="DK820" s="20"/>
      <c r="DL820" s="20"/>
      <c r="DM820" s="20"/>
      <c r="DN820" s="20"/>
      <c r="DO820" s="20"/>
      <c r="DP820" s="20"/>
      <c r="DQ820" s="20"/>
      <c r="DR820" s="20"/>
      <c r="DS820" s="20"/>
      <c r="DT820" s="20"/>
      <c r="DU820" s="20"/>
      <c r="DV820" s="20"/>
      <c r="DW820" s="20"/>
      <c r="DX820" s="20"/>
      <c r="DY820" s="20"/>
      <c r="DZ820" s="20"/>
      <c r="EA820" s="20"/>
      <c r="EB820" s="20"/>
      <c r="EC820" s="20"/>
      <c r="ED820" s="20"/>
      <c r="EE820" s="20"/>
      <c r="EF820" s="20"/>
      <c r="EG820" s="20"/>
      <c r="EH820" s="20"/>
      <c r="EI820" s="20"/>
      <c r="EJ820" s="20"/>
      <c r="EK820" s="20"/>
      <c r="EL820" s="20"/>
      <c r="EM820" s="20"/>
      <c r="EN820" s="20"/>
      <c r="EO820" s="20"/>
      <c r="EP820" s="20"/>
      <c r="EQ820" s="20"/>
      <c r="ER820" s="20"/>
      <c r="ES820" s="20"/>
      <c r="ET820" s="20"/>
      <c r="EU820" s="20"/>
      <c r="EV820" s="20"/>
      <c r="EW820" s="20"/>
      <c r="EX820" s="20"/>
      <c r="EY820" s="20"/>
      <c r="EZ820" s="20"/>
      <c r="FA820" s="20"/>
      <c r="FB820" s="20"/>
      <c r="FC820" s="20"/>
      <c r="FD820" s="20"/>
      <c r="FE820" s="20"/>
      <c r="FF820" s="20"/>
      <c r="FG820" s="20"/>
      <c r="FH820" s="20"/>
      <c r="FI820" s="20"/>
      <c r="FJ820" s="20"/>
      <c r="FK820" s="20"/>
      <c r="FL820" s="20"/>
      <c r="FM820" s="20"/>
      <c r="FN820" s="20"/>
      <c r="FO820" s="20"/>
      <c r="FP820" s="20"/>
      <c r="FQ820" s="20"/>
      <c r="FR820" s="20"/>
      <c r="FS820" s="20"/>
      <c r="FT820" s="20"/>
      <c r="FU820" s="20"/>
      <c r="FV820" s="20"/>
      <c r="FW820" s="20"/>
      <c r="FX820" s="20"/>
      <c r="FY820" s="20"/>
      <c r="FZ820" s="20"/>
      <c r="GA820" s="20"/>
      <c r="GB820" s="20"/>
      <c r="GC820" s="20"/>
      <c r="GD820" s="20"/>
      <c r="GE820" s="20"/>
      <c r="GF820" s="20"/>
      <c r="GG820" s="20"/>
      <c r="GH820" s="20"/>
      <c r="GI820" s="20"/>
      <c r="GJ820" s="20"/>
      <c r="GK820" s="20"/>
      <c r="GL820" s="20"/>
      <c r="GM820" s="20"/>
      <c r="GN820" s="20"/>
      <c r="GO820" s="20"/>
      <c r="GP820" s="20"/>
      <c r="GQ820" s="20"/>
      <c r="GR820" s="20"/>
      <c r="GS820" s="20"/>
      <c r="GT820" s="20"/>
      <c r="GU820" s="20"/>
      <c r="GV820" s="20"/>
      <c r="GW820" s="20"/>
      <c r="GX820" s="20"/>
      <c r="GY820" s="20"/>
      <c r="GZ820" s="20"/>
      <c r="HA820" s="20"/>
      <c r="HB820" s="20"/>
      <c r="HC820" s="20"/>
      <c r="HD820" s="20"/>
      <c r="HE820" s="20"/>
      <c r="HF820" s="20"/>
      <c r="HG820" s="20"/>
      <c r="HH820" s="20"/>
      <c r="HI820" s="20"/>
      <c r="HJ820" s="20"/>
      <c r="HK820" s="20"/>
      <c r="HL820" s="20"/>
      <c r="HM820" s="20"/>
      <c r="HN820" s="20"/>
      <c r="HO820" s="20"/>
      <c r="HP820" s="20"/>
      <c r="HQ820" s="20"/>
      <c r="HR820" s="20"/>
      <c r="HS820" s="20"/>
      <c r="HT820" s="20"/>
      <c r="HU820" s="20"/>
      <c r="HV820" s="20"/>
      <c r="HW820" s="20"/>
      <c r="HX820" s="20"/>
      <c r="HY820" s="20"/>
      <c r="HZ820" s="20"/>
    </row>
    <row r="821" spans="107:234" s="38" customFormat="1">
      <c r="DC821" s="20"/>
      <c r="DD821" s="20"/>
      <c r="DE821" s="20"/>
      <c r="DF821" s="20"/>
      <c r="DG821" s="20"/>
      <c r="DH821" s="20"/>
      <c r="DI821" s="20"/>
      <c r="DJ821" s="20"/>
      <c r="DK821" s="20"/>
      <c r="DL821" s="20"/>
      <c r="DM821" s="20"/>
      <c r="DN821" s="20"/>
      <c r="DO821" s="20"/>
      <c r="DP821" s="20"/>
      <c r="DQ821" s="20"/>
      <c r="DR821" s="20"/>
      <c r="DS821" s="20"/>
      <c r="DT821" s="20"/>
      <c r="DU821" s="20"/>
      <c r="DV821" s="20"/>
      <c r="DW821" s="20"/>
      <c r="DX821" s="20"/>
      <c r="DY821" s="20"/>
      <c r="DZ821" s="20"/>
      <c r="EA821" s="20"/>
      <c r="EB821" s="20"/>
      <c r="EC821" s="20"/>
      <c r="ED821" s="20"/>
      <c r="EE821" s="20"/>
      <c r="EF821" s="20"/>
      <c r="EG821" s="20"/>
      <c r="EH821" s="20"/>
      <c r="EI821" s="20"/>
      <c r="EJ821" s="20"/>
      <c r="EK821" s="20"/>
      <c r="EL821" s="20"/>
      <c r="EM821" s="20"/>
      <c r="EN821" s="20"/>
      <c r="EO821" s="20"/>
      <c r="EP821" s="20"/>
      <c r="EQ821" s="20"/>
      <c r="ER821" s="20"/>
      <c r="ES821" s="20"/>
      <c r="ET821" s="20"/>
      <c r="EU821" s="20"/>
      <c r="EV821" s="20"/>
      <c r="EW821" s="20"/>
      <c r="EX821" s="20"/>
      <c r="EY821" s="20"/>
      <c r="EZ821" s="20"/>
      <c r="FA821" s="20"/>
      <c r="FB821" s="20"/>
      <c r="FC821" s="20"/>
      <c r="FD821" s="20"/>
      <c r="FE821" s="20"/>
      <c r="FF821" s="20"/>
      <c r="FG821" s="20"/>
      <c r="FH821" s="20"/>
      <c r="FI821" s="20"/>
      <c r="FJ821" s="20"/>
      <c r="FK821" s="20"/>
      <c r="FL821" s="20"/>
      <c r="FM821" s="20"/>
      <c r="FN821" s="20"/>
      <c r="FO821" s="20"/>
      <c r="FP821" s="20"/>
      <c r="FQ821" s="20"/>
      <c r="FR821" s="20"/>
      <c r="FS821" s="20"/>
      <c r="FT821" s="20"/>
      <c r="FU821" s="20"/>
      <c r="FV821" s="20"/>
      <c r="FW821" s="20"/>
      <c r="FX821" s="20"/>
      <c r="FY821" s="20"/>
      <c r="FZ821" s="20"/>
      <c r="GA821" s="20"/>
      <c r="GB821" s="20"/>
      <c r="GC821" s="20"/>
      <c r="GD821" s="20"/>
      <c r="GE821" s="20"/>
      <c r="GF821" s="20"/>
      <c r="GG821" s="20"/>
      <c r="GH821" s="20"/>
      <c r="GI821" s="20"/>
      <c r="GJ821" s="20"/>
      <c r="GK821" s="20"/>
      <c r="GL821" s="20"/>
      <c r="GM821" s="20"/>
      <c r="GN821" s="20"/>
      <c r="GO821" s="20"/>
      <c r="GP821" s="20"/>
      <c r="GQ821" s="20"/>
      <c r="GR821" s="20"/>
      <c r="GS821" s="20"/>
      <c r="GT821" s="20"/>
      <c r="GU821" s="20"/>
      <c r="GV821" s="20"/>
      <c r="GW821" s="20"/>
      <c r="GX821" s="20"/>
      <c r="GY821" s="20"/>
      <c r="GZ821" s="20"/>
      <c r="HA821" s="20"/>
      <c r="HB821" s="20"/>
      <c r="HC821" s="20"/>
      <c r="HD821" s="20"/>
      <c r="HE821" s="20"/>
      <c r="HF821" s="20"/>
      <c r="HG821" s="20"/>
      <c r="HH821" s="20"/>
      <c r="HI821" s="20"/>
      <c r="HJ821" s="20"/>
      <c r="HK821" s="20"/>
      <c r="HL821" s="20"/>
      <c r="HM821" s="20"/>
      <c r="HN821" s="20"/>
      <c r="HO821" s="20"/>
      <c r="HP821" s="20"/>
      <c r="HQ821" s="20"/>
      <c r="HR821" s="20"/>
      <c r="HS821" s="20"/>
      <c r="HT821" s="20"/>
      <c r="HU821" s="20"/>
      <c r="HV821" s="20"/>
      <c r="HW821" s="20"/>
      <c r="HX821" s="20"/>
      <c r="HY821" s="20"/>
      <c r="HZ821" s="20"/>
    </row>
    <row r="822" spans="107:234" s="38" customFormat="1">
      <c r="DC822" s="20"/>
      <c r="DD822" s="20"/>
      <c r="DE822" s="20"/>
      <c r="DF822" s="20"/>
      <c r="DG822" s="20"/>
      <c r="DH822" s="20"/>
      <c r="DI822" s="20"/>
      <c r="DJ822" s="20"/>
      <c r="DK822" s="20"/>
      <c r="DL822" s="20"/>
      <c r="DM822" s="20"/>
      <c r="DN822" s="20"/>
      <c r="DO822" s="20"/>
      <c r="DP822" s="20"/>
      <c r="DQ822" s="20"/>
      <c r="DR822" s="20"/>
      <c r="DS822" s="20"/>
      <c r="DT822" s="20"/>
      <c r="DU822" s="20"/>
      <c r="DV822" s="20"/>
      <c r="DW822" s="20"/>
      <c r="DX822" s="20"/>
      <c r="DY822" s="20"/>
      <c r="DZ822" s="20"/>
      <c r="EA822" s="20"/>
      <c r="EB822" s="20"/>
      <c r="EC822" s="20"/>
      <c r="ED822" s="20"/>
      <c r="EE822" s="20"/>
      <c r="EF822" s="20"/>
      <c r="EG822" s="20"/>
      <c r="EH822" s="20"/>
      <c r="EI822" s="20"/>
      <c r="EJ822" s="20"/>
      <c r="EK822" s="20"/>
      <c r="EL822" s="20"/>
      <c r="EM822" s="20"/>
      <c r="EN822" s="20"/>
      <c r="EO822" s="20"/>
      <c r="EP822" s="20"/>
      <c r="EQ822" s="20"/>
      <c r="ER822" s="20"/>
      <c r="ES822" s="20"/>
      <c r="ET822" s="20"/>
      <c r="EU822" s="20"/>
      <c r="EV822" s="20"/>
      <c r="EW822" s="20"/>
      <c r="EX822" s="20"/>
      <c r="EY822" s="20"/>
      <c r="EZ822" s="20"/>
      <c r="FA822" s="20"/>
      <c r="FB822" s="20"/>
      <c r="FC822" s="20"/>
      <c r="FD822" s="20"/>
      <c r="FE822" s="20"/>
      <c r="FF822" s="20"/>
      <c r="FG822" s="20"/>
      <c r="FH822" s="20"/>
      <c r="FI822" s="20"/>
      <c r="FJ822" s="20"/>
      <c r="FK822" s="20"/>
      <c r="FL822" s="20"/>
      <c r="FM822" s="20"/>
      <c r="FN822" s="20"/>
      <c r="FO822" s="20"/>
      <c r="FP822" s="20"/>
      <c r="FQ822" s="20"/>
      <c r="FR822" s="20"/>
      <c r="FS822" s="20"/>
      <c r="FT822" s="20"/>
      <c r="FU822" s="20"/>
      <c r="FV822" s="20"/>
      <c r="FW822" s="20"/>
      <c r="FX822" s="20"/>
      <c r="FY822" s="20"/>
      <c r="FZ822" s="20"/>
      <c r="GA822" s="20"/>
      <c r="GB822" s="20"/>
      <c r="GC822" s="20"/>
      <c r="GD822" s="20"/>
      <c r="GE822" s="20"/>
      <c r="GF822" s="20"/>
      <c r="GG822" s="20"/>
      <c r="GH822" s="20"/>
      <c r="GI822" s="20"/>
      <c r="GJ822" s="20"/>
      <c r="GK822" s="20"/>
      <c r="GL822" s="20"/>
      <c r="GM822" s="20"/>
      <c r="GN822" s="20"/>
      <c r="GO822" s="20"/>
      <c r="GP822" s="20"/>
      <c r="GQ822" s="20"/>
      <c r="GR822" s="20"/>
      <c r="GS822" s="20"/>
      <c r="GT822" s="20"/>
      <c r="GU822" s="20"/>
      <c r="GV822" s="20"/>
      <c r="GW822" s="20"/>
      <c r="GX822" s="20"/>
      <c r="GY822" s="20"/>
      <c r="GZ822" s="20"/>
      <c r="HA822" s="20"/>
      <c r="HB822" s="20"/>
      <c r="HC822" s="20"/>
      <c r="HD822" s="20"/>
      <c r="HE822" s="20"/>
      <c r="HF822" s="20"/>
      <c r="HG822" s="20"/>
      <c r="HH822" s="20"/>
      <c r="HI822" s="20"/>
      <c r="HJ822" s="20"/>
      <c r="HK822" s="20"/>
      <c r="HL822" s="20"/>
      <c r="HM822" s="20"/>
      <c r="HN822" s="20"/>
      <c r="HO822" s="20"/>
      <c r="HP822" s="20"/>
      <c r="HQ822" s="20"/>
      <c r="HR822" s="20"/>
      <c r="HS822" s="20"/>
      <c r="HT822" s="20"/>
      <c r="HU822" s="20"/>
      <c r="HV822" s="20"/>
      <c r="HW822" s="20"/>
      <c r="HX822" s="20"/>
      <c r="HY822" s="20"/>
      <c r="HZ822" s="20"/>
    </row>
    <row r="823" spans="107:234" s="38" customFormat="1">
      <c r="DC823" s="20"/>
      <c r="DD823" s="20"/>
      <c r="DE823" s="20"/>
      <c r="DF823" s="20"/>
      <c r="DG823" s="20"/>
      <c r="DH823" s="20"/>
      <c r="DI823" s="20"/>
      <c r="DJ823" s="20"/>
      <c r="DK823" s="20"/>
      <c r="DL823" s="20"/>
      <c r="DM823" s="20"/>
      <c r="DN823" s="20"/>
      <c r="DO823" s="20"/>
      <c r="DP823" s="20"/>
      <c r="DQ823" s="20"/>
      <c r="DR823" s="20"/>
      <c r="DS823" s="20"/>
      <c r="DT823" s="20"/>
      <c r="DU823" s="20"/>
      <c r="DV823" s="20"/>
      <c r="DW823" s="20"/>
      <c r="DX823" s="20"/>
      <c r="DY823" s="20"/>
      <c r="DZ823" s="20"/>
      <c r="EA823" s="20"/>
      <c r="EB823" s="20"/>
      <c r="EC823" s="20"/>
      <c r="ED823" s="20"/>
      <c r="EE823" s="20"/>
      <c r="EF823" s="20"/>
      <c r="EG823" s="20"/>
      <c r="EH823" s="20"/>
      <c r="EI823" s="20"/>
      <c r="EJ823" s="20"/>
      <c r="EK823" s="20"/>
      <c r="EL823" s="20"/>
      <c r="EM823" s="20"/>
      <c r="EN823" s="20"/>
      <c r="EO823" s="20"/>
      <c r="EP823" s="20"/>
      <c r="EQ823" s="20"/>
      <c r="ER823" s="20"/>
      <c r="ES823" s="20"/>
      <c r="ET823" s="20"/>
      <c r="EU823" s="20"/>
      <c r="EV823" s="20"/>
      <c r="EW823" s="20"/>
      <c r="EX823" s="20"/>
      <c r="EY823" s="20"/>
      <c r="EZ823" s="20"/>
      <c r="FA823" s="20"/>
      <c r="FB823" s="20"/>
      <c r="FC823" s="20"/>
      <c r="FD823" s="20"/>
      <c r="FE823" s="20"/>
      <c r="FF823" s="20"/>
      <c r="FG823" s="20"/>
      <c r="FH823" s="20"/>
      <c r="FI823" s="20"/>
      <c r="FJ823" s="20"/>
      <c r="FK823" s="20"/>
      <c r="FL823" s="20"/>
      <c r="FM823" s="20"/>
      <c r="FN823" s="20"/>
      <c r="FO823" s="20"/>
      <c r="FP823" s="20"/>
      <c r="FQ823" s="20"/>
      <c r="FR823" s="20"/>
      <c r="FS823" s="20"/>
      <c r="FT823" s="20"/>
      <c r="FU823" s="20"/>
      <c r="FV823" s="20"/>
      <c r="FW823" s="20"/>
      <c r="FX823" s="20"/>
      <c r="FY823" s="20"/>
      <c r="FZ823" s="20"/>
      <c r="GA823" s="20"/>
      <c r="GB823" s="20"/>
      <c r="GC823" s="20"/>
      <c r="GD823" s="20"/>
      <c r="GE823" s="20"/>
      <c r="GF823" s="20"/>
      <c r="GG823" s="20"/>
      <c r="GH823" s="20"/>
      <c r="GI823" s="20"/>
      <c r="GJ823" s="20"/>
      <c r="GK823" s="20"/>
      <c r="GL823" s="20"/>
      <c r="GM823" s="20"/>
      <c r="GN823" s="20"/>
      <c r="GO823" s="20"/>
      <c r="GP823" s="20"/>
      <c r="GQ823" s="20"/>
      <c r="GR823" s="20"/>
      <c r="GS823" s="20"/>
      <c r="GT823" s="20"/>
      <c r="GU823" s="20"/>
      <c r="GV823" s="20"/>
      <c r="GW823" s="20"/>
      <c r="GX823" s="20"/>
      <c r="GY823" s="20"/>
      <c r="GZ823" s="20"/>
      <c r="HA823" s="20"/>
      <c r="HB823" s="20"/>
      <c r="HC823" s="20"/>
      <c r="HD823" s="20"/>
      <c r="HE823" s="20"/>
      <c r="HF823" s="20"/>
      <c r="HG823" s="20"/>
      <c r="HH823" s="20"/>
      <c r="HI823" s="20"/>
      <c r="HJ823" s="20"/>
      <c r="HK823" s="20"/>
      <c r="HL823" s="20"/>
      <c r="HM823" s="20"/>
      <c r="HN823" s="20"/>
      <c r="HO823" s="20"/>
      <c r="HP823" s="20"/>
      <c r="HQ823" s="20"/>
      <c r="HR823" s="20"/>
      <c r="HS823" s="20"/>
      <c r="HT823" s="20"/>
      <c r="HU823" s="20"/>
      <c r="HV823" s="20"/>
      <c r="HW823" s="20"/>
      <c r="HX823" s="20"/>
      <c r="HY823" s="20"/>
      <c r="HZ823" s="20"/>
    </row>
    <row r="824" spans="107:234" s="38" customFormat="1">
      <c r="DC824" s="20"/>
      <c r="DD824" s="20"/>
      <c r="DE824" s="20"/>
      <c r="DF824" s="20"/>
      <c r="DG824" s="20"/>
      <c r="DH824" s="20"/>
      <c r="DI824" s="20"/>
      <c r="DJ824" s="20"/>
      <c r="DK824" s="20"/>
      <c r="DL824" s="20"/>
      <c r="DM824" s="20"/>
      <c r="DN824" s="20"/>
      <c r="DO824" s="20"/>
      <c r="DP824" s="20"/>
      <c r="DQ824" s="20"/>
      <c r="DR824" s="20"/>
      <c r="DS824" s="20"/>
      <c r="DT824" s="20"/>
      <c r="DU824" s="20"/>
      <c r="DV824" s="20"/>
      <c r="DW824" s="20"/>
      <c r="DX824" s="20"/>
      <c r="DY824" s="20"/>
      <c r="DZ824" s="20"/>
      <c r="EA824" s="20"/>
      <c r="EB824" s="20"/>
      <c r="EC824" s="20"/>
      <c r="ED824" s="20"/>
      <c r="EE824" s="20"/>
      <c r="EF824" s="20"/>
      <c r="EG824" s="20"/>
      <c r="EH824" s="20"/>
      <c r="EI824" s="20"/>
      <c r="EJ824" s="20"/>
      <c r="EK824" s="20"/>
      <c r="EL824" s="20"/>
      <c r="EM824" s="20"/>
      <c r="EN824" s="20"/>
      <c r="EO824" s="20"/>
      <c r="EP824" s="20"/>
      <c r="EQ824" s="20"/>
      <c r="ER824" s="20"/>
      <c r="ES824" s="20"/>
      <c r="ET824" s="20"/>
      <c r="EU824" s="20"/>
      <c r="EV824" s="20"/>
      <c r="EW824" s="20"/>
      <c r="EX824" s="20"/>
      <c r="EY824" s="20"/>
      <c r="EZ824" s="20"/>
      <c r="FA824" s="20"/>
      <c r="FB824" s="20"/>
      <c r="FC824" s="20"/>
      <c r="FD824" s="20"/>
      <c r="FE824" s="20"/>
      <c r="FF824" s="20"/>
      <c r="FG824" s="20"/>
      <c r="FH824" s="20"/>
      <c r="FI824" s="20"/>
      <c r="FJ824" s="20"/>
      <c r="FK824" s="20"/>
      <c r="FL824" s="20"/>
      <c r="FM824" s="20"/>
      <c r="FN824" s="20"/>
      <c r="FO824" s="20"/>
      <c r="FP824" s="20"/>
      <c r="FQ824" s="20"/>
      <c r="FR824" s="20"/>
      <c r="FS824" s="20"/>
      <c r="FT824" s="20"/>
      <c r="FU824" s="20"/>
      <c r="FV824" s="20"/>
      <c r="FW824" s="20"/>
      <c r="FX824" s="20"/>
      <c r="FY824" s="20"/>
      <c r="FZ824" s="20"/>
      <c r="GA824" s="20"/>
      <c r="GB824" s="20"/>
      <c r="GC824" s="20"/>
      <c r="GD824" s="20"/>
      <c r="GE824" s="20"/>
      <c r="GF824" s="20"/>
      <c r="GG824" s="20"/>
      <c r="GH824" s="20"/>
      <c r="GI824" s="20"/>
      <c r="GJ824" s="20"/>
      <c r="GK824" s="20"/>
      <c r="GL824" s="20"/>
      <c r="GM824" s="20"/>
      <c r="GN824" s="20"/>
      <c r="GO824" s="20"/>
      <c r="GP824" s="20"/>
      <c r="GQ824" s="20"/>
      <c r="GR824" s="20"/>
      <c r="GS824" s="20"/>
      <c r="GT824" s="20"/>
      <c r="GU824" s="20"/>
      <c r="GV824" s="20"/>
      <c r="GW824" s="20"/>
      <c r="GX824" s="20"/>
      <c r="GY824" s="20"/>
      <c r="GZ824" s="20"/>
      <c r="HA824" s="20"/>
      <c r="HB824" s="20"/>
      <c r="HC824" s="20"/>
      <c r="HD824" s="20"/>
      <c r="HE824" s="20"/>
      <c r="HF824" s="20"/>
      <c r="HG824" s="20"/>
      <c r="HH824" s="20"/>
      <c r="HI824" s="20"/>
      <c r="HJ824" s="20"/>
      <c r="HK824" s="20"/>
      <c r="HL824" s="20"/>
      <c r="HM824" s="20"/>
      <c r="HN824" s="20"/>
      <c r="HO824" s="20"/>
      <c r="HP824" s="20"/>
      <c r="HQ824" s="20"/>
      <c r="HR824" s="20"/>
      <c r="HS824" s="20"/>
      <c r="HT824" s="20"/>
      <c r="HU824" s="20"/>
      <c r="HV824" s="20"/>
      <c r="HW824" s="20"/>
      <c r="HX824" s="20"/>
      <c r="HY824" s="20"/>
      <c r="HZ824" s="20"/>
    </row>
    <row r="825" spans="107:234" s="38" customFormat="1">
      <c r="DC825" s="20"/>
      <c r="DD825" s="20"/>
      <c r="DE825" s="20"/>
      <c r="DF825" s="20"/>
      <c r="DG825" s="20"/>
      <c r="DH825" s="20"/>
      <c r="DI825" s="20"/>
      <c r="DJ825" s="20"/>
      <c r="DK825" s="20"/>
      <c r="DL825" s="20"/>
      <c r="DM825" s="20"/>
      <c r="DN825" s="20"/>
      <c r="DO825" s="20"/>
      <c r="DP825" s="20"/>
      <c r="DQ825" s="20"/>
      <c r="DR825" s="20"/>
      <c r="DS825" s="20"/>
      <c r="DT825" s="20"/>
      <c r="DU825" s="20"/>
      <c r="DV825" s="20"/>
      <c r="DW825" s="20"/>
      <c r="DX825" s="20"/>
      <c r="DY825" s="20"/>
      <c r="DZ825" s="20"/>
      <c r="EA825" s="20"/>
      <c r="EB825" s="20"/>
      <c r="EC825" s="20"/>
      <c r="ED825" s="20"/>
      <c r="EE825" s="20"/>
      <c r="EF825" s="20"/>
      <c r="EG825" s="20"/>
      <c r="EH825" s="20"/>
      <c r="EI825" s="20"/>
      <c r="EJ825" s="20"/>
      <c r="EK825" s="20"/>
      <c r="EL825" s="20"/>
      <c r="EM825" s="20"/>
      <c r="EN825" s="20"/>
      <c r="EO825" s="20"/>
      <c r="EP825" s="20"/>
      <c r="EQ825" s="20"/>
      <c r="ER825" s="20"/>
      <c r="ES825" s="20"/>
      <c r="ET825" s="20"/>
      <c r="EU825" s="20"/>
      <c r="EV825" s="20"/>
      <c r="EW825" s="20"/>
      <c r="EX825" s="20"/>
      <c r="EY825" s="20"/>
      <c r="EZ825" s="20"/>
      <c r="FA825" s="20"/>
      <c r="FB825" s="20"/>
      <c r="FC825" s="20"/>
      <c r="FD825" s="20"/>
      <c r="FE825" s="20"/>
      <c r="FF825" s="20"/>
      <c r="FG825" s="20"/>
      <c r="FH825" s="20"/>
      <c r="FI825" s="20"/>
      <c r="FJ825" s="20"/>
      <c r="FK825" s="20"/>
      <c r="FL825" s="20"/>
      <c r="FM825" s="20"/>
      <c r="FN825" s="20"/>
      <c r="FO825" s="20"/>
      <c r="FP825" s="20"/>
      <c r="FQ825" s="20"/>
      <c r="FR825" s="20"/>
      <c r="FS825" s="20"/>
      <c r="FT825" s="20"/>
      <c r="FU825" s="20"/>
      <c r="FV825" s="20"/>
      <c r="FW825" s="20"/>
      <c r="FX825" s="20"/>
      <c r="FY825" s="20"/>
      <c r="FZ825" s="20"/>
      <c r="GA825" s="20"/>
      <c r="GB825" s="20"/>
      <c r="GC825" s="20"/>
      <c r="GD825" s="20"/>
      <c r="GE825" s="20"/>
      <c r="GF825" s="20"/>
      <c r="GG825" s="20"/>
      <c r="GH825" s="20"/>
      <c r="GI825" s="20"/>
      <c r="GJ825" s="20"/>
      <c r="GK825" s="20"/>
      <c r="GL825" s="20"/>
      <c r="GM825" s="20"/>
      <c r="GN825" s="20"/>
      <c r="GO825" s="20"/>
      <c r="GP825" s="20"/>
      <c r="GQ825" s="20"/>
      <c r="GR825" s="20"/>
      <c r="GS825" s="20"/>
      <c r="GT825" s="20"/>
      <c r="GU825" s="20"/>
      <c r="GV825" s="20"/>
      <c r="GW825" s="20"/>
      <c r="GX825" s="20"/>
      <c r="GY825" s="20"/>
      <c r="GZ825" s="20"/>
      <c r="HA825" s="20"/>
      <c r="HB825" s="20"/>
      <c r="HC825" s="20"/>
      <c r="HD825" s="20"/>
      <c r="HE825" s="20"/>
      <c r="HF825" s="20"/>
      <c r="HG825" s="20"/>
      <c r="HH825" s="20"/>
      <c r="HI825" s="20"/>
      <c r="HJ825" s="20"/>
      <c r="HK825" s="20"/>
      <c r="HL825" s="20"/>
      <c r="HM825" s="20"/>
      <c r="HN825" s="20"/>
      <c r="HO825" s="20"/>
      <c r="HP825" s="20"/>
      <c r="HQ825" s="20"/>
      <c r="HR825" s="20"/>
      <c r="HS825" s="20"/>
      <c r="HT825" s="20"/>
      <c r="HU825" s="20"/>
      <c r="HV825" s="20"/>
      <c r="HW825" s="20"/>
      <c r="HX825" s="20"/>
      <c r="HY825" s="20"/>
      <c r="HZ825" s="20"/>
    </row>
    <row r="826" spans="107:234" s="38" customFormat="1">
      <c r="DC826" s="20"/>
      <c r="DD826" s="20"/>
      <c r="DE826" s="20"/>
      <c r="DF826" s="20"/>
      <c r="DG826" s="20"/>
      <c r="DH826" s="20"/>
      <c r="DI826" s="20"/>
      <c r="DJ826" s="20"/>
      <c r="DK826" s="20"/>
      <c r="DL826" s="20"/>
      <c r="DM826" s="20"/>
      <c r="DN826" s="20"/>
      <c r="DO826" s="20"/>
      <c r="DP826" s="20"/>
      <c r="DQ826" s="20"/>
      <c r="DR826" s="20"/>
      <c r="DS826" s="20"/>
      <c r="DT826" s="20"/>
      <c r="DU826" s="20"/>
      <c r="DV826" s="20"/>
      <c r="DW826" s="20"/>
      <c r="DX826" s="20"/>
      <c r="DY826" s="20"/>
      <c r="DZ826" s="20"/>
      <c r="EA826" s="20"/>
      <c r="EB826" s="20"/>
      <c r="EC826" s="20"/>
      <c r="ED826" s="20"/>
      <c r="EE826" s="20"/>
      <c r="EF826" s="20"/>
      <c r="EG826" s="20"/>
      <c r="EH826" s="20"/>
      <c r="EI826" s="20"/>
      <c r="EJ826" s="20"/>
      <c r="EK826" s="20"/>
      <c r="EL826" s="20"/>
      <c r="EM826" s="20"/>
      <c r="EN826" s="20"/>
      <c r="EO826" s="20"/>
      <c r="EP826" s="20"/>
      <c r="EQ826" s="20"/>
      <c r="ER826" s="20"/>
      <c r="ES826" s="20"/>
      <c r="ET826" s="20"/>
      <c r="EU826" s="20"/>
      <c r="EV826" s="20"/>
      <c r="EW826" s="20"/>
      <c r="EX826" s="20"/>
      <c r="EY826" s="20"/>
      <c r="EZ826" s="20"/>
      <c r="FA826" s="20"/>
      <c r="FB826" s="20"/>
      <c r="FC826" s="20"/>
      <c r="FD826" s="20"/>
      <c r="FE826" s="20"/>
      <c r="FF826" s="20"/>
      <c r="FG826" s="20"/>
      <c r="FH826" s="20"/>
      <c r="FI826" s="20"/>
      <c r="FJ826" s="20"/>
      <c r="FK826" s="20"/>
      <c r="FL826" s="20"/>
      <c r="FM826" s="20"/>
      <c r="FN826" s="20"/>
      <c r="FO826" s="20"/>
      <c r="FP826" s="20"/>
      <c r="FQ826" s="20"/>
      <c r="FR826" s="20"/>
      <c r="FS826" s="20"/>
      <c r="FT826" s="20"/>
      <c r="FU826" s="20"/>
      <c r="FV826" s="20"/>
      <c r="FW826" s="20"/>
      <c r="FX826" s="20"/>
      <c r="FY826" s="20"/>
      <c r="FZ826" s="20"/>
      <c r="GA826" s="20"/>
      <c r="GB826" s="20"/>
      <c r="GC826" s="20"/>
      <c r="GD826" s="20"/>
      <c r="GE826" s="20"/>
      <c r="GF826" s="20"/>
      <c r="GG826" s="20"/>
      <c r="GH826" s="20"/>
      <c r="GI826" s="20"/>
      <c r="GJ826" s="20"/>
      <c r="GK826" s="20"/>
      <c r="GL826" s="20"/>
      <c r="GM826" s="20"/>
      <c r="GN826" s="20"/>
      <c r="GO826" s="20"/>
      <c r="GP826" s="20"/>
      <c r="GQ826" s="20"/>
      <c r="GR826" s="20"/>
      <c r="GS826" s="20"/>
      <c r="GT826" s="20"/>
      <c r="GU826" s="20"/>
      <c r="GV826" s="20"/>
      <c r="GW826" s="20"/>
      <c r="GX826" s="20"/>
      <c r="GY826" s="20"/>
      <c r="GZ826" s="20"/>
      <c r="HA826" s="20"/>
      <c r="HB826" s="20"/>
      <c r="HC826" s="20"/>
      <c r="HD826" s="20"/>
      <c r="HE826" s="20"/>
      <c r="HF826" s="20"/>
      <c r="HG826" s="20"/>
      <c r="HH826" s="20"/>
      <c r="HI826" s="20"/>
      <c r="HJ826" s="20"/>
      <c r="HK826" s="20"/>
      <c r="HL826" s="20"/>
      <c r="HM826" s="20"/>
      <c r="HN826" s="20"/>
      <c r="HO826" s="20"/>
      <c r="HP826" s="20"/>
      <c r="HQ826" s="20"/>
      <c r="HR826" s="20"/>
      <c r="HS826" s="20"/>
      <c r="HT826" s="20"/>
      <c r="HU826" s="20"/>
      <c r="HV826" s="20"/>
      <c r="HW826" s="20"/>
      <c r="HX826" s="20"/>
      <c r="HY826" s="20"/>
      <c r="HZ826" s="20"/>
    </row>
    <row r="827" spans="107:234" s="38" customFormat="1">
      <c r="DC827" s="20"/>
      <c r="DD827" s="20"/>
      <c r="DE827" s="20"/>
      <c r="DF827" s="20"/>
      <c r="DG827" s="20"/>
      <c r="DH827" s="20"/>
      <c r="DI827" s="20"/>
      <c r="DJ827" s="20"/>
      <c r="DK827" s="20"/>
      <c r="DL827" s="20"/>
      <c r="DM827" s="20"/>
      <c r="DN827" s="20"/>
      <c r="DO827" s="20"/>
      <c r="DP827" s="20"/>
      <c r="DQ827" s="20"/>
      <c r="DR827" s="20"/>
      <c r="DS827" s="20"/>
      <c r="DT827" s="20"/>
      <c r="DU827" s="20"/>
      <c r="DV827" s="20"/>
      <c r="DW827" s="20"/>
      <c r="DX827" s="20"/>
      <c r="DY827" s="20"/>
      <c r="DZ827" s="20"/>
      <c r="EA827" s="20"/>
      <c r="EB827" s="20"/>
      <c r="EC827" s="20"/>
      <c r="ED827" s="20"/>
      <c r="EE827" s="20"/>
      <c r="EF827" s="20"/>
      <c r="EG827" s="20"/>
      <c r="EH827" s="20"/>
      <c r="EI827" s="20"/>
      <c r="EJ827" s="20"/>
      <c r="EK827" s="20"/>
      <c r="EL827" s="20"/>
      <c r="EM827" s="20"/>
      <c r="EN827" s="20"/>
      <c r="EO827" s="20"/>
      <c r="EP827" s="20"/>
      <c r="EQ827" s="20"/>
      <c r="ER827" s="20"/>
      <c r="ES827" s="20"/>
      <c r="ET827" s="20"/>
      <c r="EU827" s="20"/>
      <c r="EV827" s="20"/>
      <c r="EW827" s="20"/>
      <c r="EX827" s="20"/>
      <c r="EY827" s="20"/>
      <c r="EZ827" s="20"/>
      <c r="FA827" s="20"/>
      <c r="FB827" s="20"/>
      <c r="FC827" s="20"/>
      <c r="FD827" s="20"/>
      <c r="FE827" s="20"/>
      <c r="FF827" s="20"/>
      <c r="FG827" s="20"/>
      <c r="FH827" s="20"/>
      <c r="FI827" s="20"/>
      <c r="FJ827" s="20"/>
      <c r="FK827" s="20"/>
      <c r="FL827" s="20"/>
      <c r="FM827" s="20"/>
      <c r="FN827" s="20"/>
      <c r="FO827" s="20"/>
      <c r="FP827" s="20"/>
      <c r="FQ827" s="20"/>
      <c r="FR827" s="20"/>
      <c r="FS827" s="20"/>
      <c r="FT827" s="20"/>
      <c r="FU827" s="20"/>
      <c r="FV827" s="20"/>
      <c r="FW827" s="20"/>
      <c r="FX827" s="20"/>
      <c r="FY827" s="20"/>
      <c r="FZ827" s="20"/>
      <c r="GA827" s="20"/>
      <c r="GB827" s="20"/>
      <c r="GC827" s="20"/>
      <c r="GD827" s="20"/>
      <c r="GE827" s="20"/>
      <c r="GF827" s="20"/>
      <c r="GG827" s="20"/>
      <c r="GH827" s="20"/>
      <c r="GI827" s="20"/>
      <c r="GJ827" s="20"/>
      <c r="GK827" s="20"/>
      <c r="GL827" s="20"/>
      <c r="GM827" s="20"/>
      <c r="GN827" s="20"/>
      <c r="GO827" s="20"/>
      <c r="GP827" s="20"/>
      <c r="GQ827" s="20"/>
      <c r="GR827" s="20"/>
      <c r="GS827" s="20"/>
      <c r="GT827" s="20"/>
      <c r="GU827" s="20"/>
      <c r="GV827" s="20"/>
      <c r="GW827" s="20"/>
      <c r="GX827" s="20"/>
      <c r="GY827" s="20"/>
      <c r="GZ827" s="20"/>
      <c r="HA827" s="20"/>
      <c r="HB827" s="20"/>
      <c r="HC827" s="20"/>
      <c r="HD827" s="20"/>
      <c r="HE827" s="20"/>
      <c r="HF827" s="20"/>
      <c r="HG827" s="20"/>
      <c r="HH827" s="20"/>
      <c r="HI827" s="20"/>
      <c r="HJ827" s="20"/>
      <c r="HK827" s="20"/>
      <c r="HL827" s="20"/>
      <c r="HM827" s="20"/>
      <c r="HN827" s="20"/>
      <c r="HO827" s="20"/>
      <c r="HP827" s="20"/>
      <c r="HQ827" s="20"/>
      <c r="HR827" s="20"/>
      <c r="HS827" s="20"/>
      <c r="HT827" s="20"/>
      <c r="HU827" s="20"/>
      <c r="HV827" s="20"/>
      <c r="HW827" s="20"/>
      <c r="HX827" s="20"/>
      <c r="HY827" s="20"/>
      <c r="HZ827" s="20"/>
    </row>
    <row r="828" spans="107:234" s="38" customFormat="1">
      <c r="DC828" s="20"/>
      <c r="DD828" s="20"/>
      <c r="DE828" s="20"/>
      <c r="DF828" s="20"/>
      <c r="DG828" s="20"/>
      <c r="DH828" s="20"/>
      <c r="DI828" s="20"/>
      <c r="DJ828" s="20"/>
      <c r="DK828" s="20"/>
      <c r="DL828" s="20"/>
      <c r="DM828" s="20"/>
      <c r="DN828" s="20"/>
      <c r="DO828" s="20"/>
      <c r="DP828" s="20"/>
      <c r="DQ828" s="20"/>
      <c r="DR828" s="20"/>
      <c r="DS828" s="20"/>
      <c r="DT828" s="20"/>
      <c r="DU828" s="20"/>
      <c r="DV828" s="20"/>
      <c r="DW828" s="20"/>
      <c r="DX828" s="20"/>
      <c r="DY828" s="20"/>
      <c r="DZ828" s="20"/>
      <c r="EA828" s="20"/>
      <c r="EB828" s="20"/>
      <c r="EC828" s="20"/>
      <c r="ED828" s="20"/>
      <c r="EE828" s="20"/>
      <c r="EF828" s="20"/>
      <c r="EG828" s="20"/>
      <c r="EH828" s="20"/>
      <c r="EI828" s="20"/>
      <c r="EJ828" s="20"/>
      <c r="EK828" s="20"/>
      <c r="EL828" s="20"/>
      <c r="EM828" s="20"/>
      <c r="EN828" s="20"/>
      <c r="EO828" s="20"/>
      <c r="EP828" s="20"/>
      <c r="EQ828" s="20"/>
      <c r="ER828" s="20"/>
      <c r="ES828" s="20"/>
      <c r="ET828" s="20"/>
      <c r="EU828" s="20"/>
      <c r="EV828" s="20"/>
      <c r="EW828" s="20"/>
      <c r="EX828" s="20"/>
      <c r="EY828" s="20"/>
      <c r="EZ828" s="20"/>
      <c r="FA828" s="20"/>
      <c r="FB828" s="20"/>
      <c r="FC828" s="20"/>
      <c r="FD828" s="20"/>
      <c r="FE828" s="20"/>
      <c r="FF828" s="20"/>
      <c r="FG828" s="20"/>
      <c r="FH828" s="20"/>
      <c r="FI828" s="20"/>
      <c r="FJ828" s="20"/>
      <c r="FK828" s="20"/>
      <c r="FL828" s="20"/>
      <c r="FM828" s="20"/>
      <c r="FN828" s="20"/>
      <c r="FO828" s="20"/>
      <c r="FP828" s="20"/>
      <c r="FQ828" s="20"/>
      <c r="FR828" s="20"/>
      <c r="FS828" s="20"/>
      <c r="FT828" s="20"/>
      <c r="FU828" s="20"/>
      <c r="FV828" s="20"/>
      <c r="FW828" s="20"/>
      <c r="FX828" s="20"/>
      <c r="FY828" s="20"/>
      <c r="FZ828" s="20"/>
      <c r="GA828" s="20"/>
      <c r="GB828" s="20"/>
      <c r="GC828" s="20"/>
      <c r="GD828" s="20"/>
      <c r="GE828" s="20"/>
      <c r="GF828" s="20"/>
      <c r="GG828" s="20"/>
      <c r="GH828" s="20"/>
      <c r="GI828" s="20"/>
      <c r="GJ828" s="20"/>
      <c r="GK828" s="20"/>
      <c r="GL828" s="20"/>
      <c r="GM828" s="20"/>
      <c r="GN828" s="20"/>
      <c r="GO828" s="20"/>
      <c r="GP828" s="20"/>
      <c r="GQ828" s="20"/>
      <c r="GR828" s="20"/>
      <c r="GS828" s="20"/>
      <c r="GT828" s="20"/>
      <c r="GU828" s="20"/>
      <c r="GV828" s="20"/>
      <c r="GW828" s="20"/>
      <c r="GX828" s="20"/>
      <c r="GY828" s="20"/>
      <c r="GZ828" s="20"/>
      <c r="HA828" s="20"/>
      <c r="HB828" s="20"/>
      <c r="HC828" s="20"/>
      <c r="HD828" s="20"/>
      <c r="HE828" s="20"/>
      <c r="HF828" s="20"/>
      <c r="HG828" s="20"/>
      <c r="HH828" s="20"/>
      <c r="HI828" s="20"/>
      <c r="HJ828" s="20"/>
      <c r="HK828" s="20"/>
      <c r="HL828" s="20"/>
      <c r="HM828" s="20"/>
      <c r="HN828" s="20"/>
      <c r="HO828" s="20"/>
      <c r="HP828" s="20"/>
      <c r="HQ828" s="20"/>
      <c r="HR828" s="20"/>
      <c r="HS828" s="20"/>
      <c r="HT828" s="20"/>
      <c r="HU828" s="20"/>
      <c r="HV828" s="20"/>
      <c r="HW828" s="20"/>
      <c r="HX828" s="20"/>
      <c r="HY828" s="20"/>
      <c r="HZ828" s="20"/>
    </row>
    <row r="829" spans="107:234" s="38" customFormat="1">
      <c r="DC829" s="20"/>
      <c r="DD829" s="20"/>
      <c r="DE829" s="20"/>
      <c r="DF829" s="20"/>
      <c r="DG829" s="20"/>
      <c r="DH829" s="20"/>
      <c r="DI829" s="20"/>
      <c r="DJ829" s="20"/>
      <c r="DK829" s="20"/>
      <c r="DL829" s="20"/>
      <c r="DM829" s="20"/>
      <c r="DN829" s="20"/>
      <c r="DO829" s="20"/>
      <c r="DP829" s="20"/>
      <c r="DQ829" s="20"/>
      <c r="DR829" s="20"/>
      <c r="DS829" s="20"/>
      <c r="DT829" s="20"/>
      <c r="DU829" s="20"/>
      <c r="DV829" s="20"/>
      <c r="DW829" s="20"/>
      <c r="DX829" s="20"/>
      <c r="DY829" s="20"/>
      <c r="DZ829" s="20"/>
      <c r="EA829" s="20"/>
      <c r="EB829" s="20"/>
      <c r="EC829" s="20"/>
      <c r="ED829" s="20"/>
      <c r="EE829" s="20"/>
      <c r="EF829" s="20"/>
      <c r="EG829" s="20"/>
      <c r="EH829" s="20"/>
      <c r="EI829" s="20"/>
      <c r="EJ829" s="20"/>
      <c r="EK829" s="20"/>
      <c r="EL829" s="20"/>
      <c r="EM829" s="20"/>
      <c r="EN829" s="20"/>
      <c r="EO829" s="20"/>
      <c r="EP829" s="20"/>
      <c r="EQ829" s="20"/>
      <c r="ER829" s="20"/>
      <c r="ES829" s="20"/>
      <c r="ET829" s="20"/>
      <c r="EU829" s="20"/>
      <c r="EV829" s="20"/>
      <c r="EW829" s="20"/>
      <c r="EX829" s="20"/>
      <c r="EY829" s="20"/>
      <c r="EZ829" s="20"/>
      <c r="FA829" s="20"/>
      <c r="FB829" s="20"/>
      <c r="FC829" s="20"/>
      <c r="FD829" s="20"/>
      <c r="FE829" s="20"/>
      <c r="FF829" s="20"/>
      <c r="FG829" s="20"/>
      <c r="FH829" s="20"/>
      <c r="FI829" s="20"/>
      <c r="FJ829" s="20"/>
      <c r="FK829" s="20"/>
      <c r="FL829" s="20"/>
      <c r="FM829" s="20"/>
      <c r="FN829" s="20"/>
      <c r="FO829" s="20"/>
      <c r="FP829" s="20"/>
      <c r="FQ829" s="20"/>
      <c r="FR829" s="20"/>
      <c r="FS829" s="20"/>
      <c r="FT829" s="20"/>
      <c r="FU829" s="20"/>
      <c r="FV829" s="20"/>
      <c r="FW829" s="20"/>
      <c r="FX829" s="20"/>
      <c r="FY829" s="20"/>
      <c r="FZ829" s="20"/>
      <c r="GA829" s="20"/>
      <c r="GB829" s="20"/>
      <c r="GC829" s="20"/>
      <c r="GD829" s="20"/>
      <c r="GE829" s="20"/>
      <c r="GF829" s="20"/>
      <c r="GG829" s="20"/>
      <c r="GH829" s="20"/>
      <c r="GI829" s="20"/>
      <c r="GJ829" s="20"/>
      <c r="GK829" s="20"/>
      <c r="GL829" s="20"/>
      <c r="GM829" s="20"/>
      <c r="GN829" s="20"/>
      <c r="GO829" s="20"/>
      <c r="GP829" s="20"/>
      <c r="GQ829" s="20"/>
      <c r="GR829" s="20"/>
      <c r="GS829" s="20"/>
      <c r="GT829" s="20"/>
      <c r="GU829" s="20"/>
      <c r="GV829" s="20"/>
      <c r="GW829" s="20"/>
      <c r="GX829" s="20"/>
      <c r="GY829" s="20"/>
      <c r="GZ829" s="20"/>
      <c r="HA829" s="20"/>
      <c r="HB829" s="20"/>
      <c r="HC829" s="20"/>
      <c r="HD829" s="20"/>
      <c r="HE829" s="20"/>
      <c r="HF829" s="20"/>
      <c r="HG829" s="20"/>
      <c r="HH829" s="20"/>
      <c r="HI829" s="20"/>
      <c r="HJ829" s="20"/>
      <c r="HK829" s="20"/>
      <c r="HL829" s="20"/>
      <c r="HM829" s="20"/>
      <c r="HN829" s="20"/>
      <c r="HO829" s="20"/>
      <c r="HP829" s="20"/>
      <c r="HQ829" s="20"/>
      <c r="HR829" s="20"/>
      <c r="HS829" s="20"/>
      <c r="HT829" s="20"/>
      <c r="HU829" s="20"/>
      <c r="HV829" s="20"/>
      <c r="HW829" s="20"/>
      <c r="HX829" s="20"/>
      <c r="HY829" s="20"/>
      <c r="HZ829" s="20"/>
    </row>
    <row r="830" spans="107:234" s="38" customFormat="1">
      <c r="DC830" s="20"/>
      <c r="DD830" s="20"/>
      <c r="DE830" s="20"/>
      <c r="DF830" s="20"/>
      <c r="DG830" s="20"/>
      <c r="DH830" s="20"/>
      <c r="DI830" s="20"/>
      <c r="DJ830" s="20"/>
      <c r="DK830" s="20"/>
      <c r="DL830" s="20"/>
      <c r="DM830" s="20"/>
      <c r="DN830" s="20"/>
      <c r="DO830" s="20"/>
      <c r="DP830" s="20"/>
      <c r="DQ830" s="20"/>
      <c r="DR830" s="20"/>
      <c r="DS830" s="20"/>
      <c r="DT830" s="20"/>
      <c r="DU830" s="20"/>
      <c r="DV830" s="20"/>
      <c r="DW830" s="20"/>
      <c r="DX830" s="20"/>
      <c r="DY830" s="20"/>
      <c r="DZ830" s="20"/>
      <c r="EA830" s="20"/>
      <c r="EB830" s="20"/>
      <c r="EC830" s="20"/>
      <c r="ED830" s="20"/>
      <c r="EE830" s="20"/>
      <c r="EF830" s="20"/>
      <c r="EG830" s="20"/>
      <c r="EH830" s="20"/>
      <c r="EI830" s="20"/>
      <c r="EJ830" s="20"/>
      <c r="EK830" s="20"/>
      <c r="EL830" s="20"/>
      <c r="EM830" s="20"/>
      <c r="EN830" s="20"/>
      <c r="EO830" s="20"/>
      <c r="EP830" s="20"/>
      <c r="EQ830" s="20"/>
      <c r="ER830" s="20"/>
      <c r="ES830" s="20"/>
      <c r="ET830" s="20"/>
      <c r="EU830" s="20"/>
      <c r="EV830" s="20"/>
      <c r="EW830" s="20"/>
      <c r="EX830" s="20"/>
      <c r="EY830" s="20"/>
      <c r="EZ830" s="20"/>
      <c r="FA830" s="20"/>
      <c r="FB830" s="20"/>
      <c r="FC830" s="20"/>
      <c r="FD830" s="20"/>
      <c r="FE830" s="20"/>
      <c r="FF830" s="20"/>
      <c r="FG830" s="20"/>
      <c r="FH830" s="20"/>
      <c r="FI830" s="20"/>
      <c r="FJ830" s="20"/>
      <c r="FK830" s="20"/>
      <c r="FL830" s="20"/>
      <c r="FM830" s="20"/>
      <c r="FN830" s="20"/>
      <c r="FO830" s="20"/>
      <c r="FP830" s="20"/>
      <c r="FQ830" s="20"/>
      <c r="FR830" s="20"/>
      <c r="FS830" s="20"/>
      <c r="FT830" s="20"/>
      <c r="FU830" s="20"/>
      <c r="FV830" s="20"/>
      <c r="FW830" s="20"/>
      <c r="FX830" s="20"/>
      <c r="FY830" s="20"/>
      <c r="FZ830" s="20"/>
      <c r="GA830" s="20"/>
      <c r="GB830" s="20"/>
      <c r="GC830" s="20"/>
      <c r="GD830" s="20"/>
      <c r="GE830" s="20"/>
      <c r="GF830" s="20"/>
      <c r="GG830" s="20"/>
      <c r="GH830" s="20"/>
      <c r="GI830" s="20"/>
      <c r="GJ830" s="20"/>
      <c r="GK830" s="20"/>
      <c r="GL830" s="20"/>
      <c r="GM830" s="20"/>
      <c r="GN830" s="20"/>
      <c r="GO830" s="20"/>
      <c r="GP830" s="20"/>
      <c r="GQ830" s="20"/>
      <c r="GR830" s="20"/>
      <c r="GS830" s="20"/>
      <c r="GT830" s="20"/>
      <c r="GU830" s="20"/>
      <c r="GV830" s="20"/>
      <c r="GW830" s="20"/>
      <c r="GX830" s="20"/>
      <c r="GY830" s="20"/>
      <c r="GZ830" s="20"/>
      <c r="HA830" s="20"/>
      <c r="HB830" s="20"/>
      <c r="HC830" s="20"/>
      <c r="HD830" s="20"/>
      <c r="HE830" s="20"/>
      <c r="HF830" s="20"/>
      <c r="HG830" s="20"/>
      <c r="HH830" s="20"/>
      <c r="HI830" s="20"/>
      <c r="HJ830" s="20"/>
      <c r="HK830" s="20"/>
      <c r="HL830" s="20"/>
      <c r="HM830" s="20"/>
      <c r="HN830" s="20"/>
      <c r="HO830" s="20"/>
      <c r="HP830" s="20"/>
      <c r="HQ830" s="20"/>
      <c r="HR830" s="20"/>
      <c r="HS830" s="20"/>
      <c r="HT830" s="20"/>
      <c r="HU830" s="20"/>
      <c r="HV830" s="20"/>
      <c r="HW830" s="20"/>
      <c r="HX830" s="20"/>
      <c r="HY830" s="20"/>
      <c r="HZ830" s="20"/>
    </row>
    <row r="831" spans="107:234" s="38" customFormat="1">
      <c r="DC831" s="20"/>
      <c r="DD831" s="20"/>
      <c r="DE831" s="20"/>
      <c r="DF831" s="20"/>
      <c r="DG831" s="20"/>
      <c r="DH831" s="20"/>
      <c r="DI831" s="20"/>
      <c r="DJ831" s="20"/>
      <c r="DK831" s="20"/>
      <c r="DL831" s="20"/>
      <c r="DM831" s="20"/>
      <c r="DN831" s="20"/>
      <c r="DO831" s="20"/>
      <c r="DP831" s="20"/>
      <c r="DQ831" s="20"/>
      <c r="DR831" s="20"/>
      <c r="DS831" s="20"/>
      <c r="DT831" s="20"/>
      <c r="DU831" s="20"/>
      <c r="DV831" s="20"/>
      <c r="DW831" s="20"/>
      <c r="DX831" s="20"/>
      <c r="DY831" s="20"/>
      <c r="DZ831" s="20"/>
      <c r="EA831" s="20"/>
      <c r="EB831" s="20"/>
      <c r="EC831" s="20"/>
      <c r="ED831" s="20"/>
      <c r="EE831" s="20"/>
      <c r="EF831" s="20"/>
      <c r="EG831" s="20"/>
      <c r="EH831" s="20"/>
      <c r="EI831" s="20"/>
      <c r="EJ831" s="20"/>
      <c r="EK831" s="20"/>
      <c r="EL831" s="20"/>
      <c r="EM831" s="20"/>
      <c r="EN831" s="20"/>
      <c r="EO831" s="20"/>
      <c r="EP831" s="20"/>
      <c r="EQ831" s="20"/>
      <c r="ER831" s="20"/>
      <c r="ES831" s="20"/>
      <c r="ET831" s="20"/>
      <c r="EU831" s="20"/>
      <c r="EV831" s="20"/>
      <c r="EW831" s="20"/>
      <c r="EX831" s="20"/>
      <c r="EY831" s="20"/>
      <c r="EZ831" s="20"/>
      <c r="FA831" s="20"/>
      <c r="FB831" s="20"/>
      <c r="FC831" s="20"/>
      <c r="FD831" s="20"/>
      <c r="FE831" s="20"/>
      <c r="FF831" s="20"/>
      <c r="FG831" s="20"/>
      <c r="FH831" s="20"/>
      <c r="FI831" s="20"/>
      <c r="FJ831" s="20"/>
      <c r="FK831" s="20"/>
      <c r="FL831" s="20"/>
      <c r="FM831" s="20"/>
      <c r="FN831" s="20"/>
      <c r="FO831" s="20"/>
      <c r="FP831" s="20"/>
      <c r="FQ831" s="20"/>
      <c r="FR831" s="20"/>
      <c r="FS831" s="20"/>
      <c r="FT831" s="20"/>
      <c r="FU831" s="20"/>
      <c r="FV831" s="20"/>
      <c r="FW831" s="20"/>
      <c r="FX831" s="20"/>
      <c r="FY831" s="20"/>
      <c r="FZ831" s="20"/>
      <c r="GA831" s="20"/>
      <c r="GB831" s="20"/>
      <c r="GC831" s="20"/>
      <c r="GD831" s="20"/>
      <c r="GE831" s="20"/>
      <c r="GF831" s="20"/>
      <c r="GG831" s="20"/>
      <c r="GH831" s="20"/>
      <c r="GI831" s="20"/>
      <c r="GJ831" s="20"/>
      <c r="GK831" s="20"/>
      <c r="GL831" s="20"/>
      <c r="GM831" s="20"/>
      <c r="GN831" s="20"/>
      <c r="GO831" s="20"/>
      <c r="GP831" s="20"/>
      <c r="GQ831" s="20"/>
      <c r="GR831" s="20"/>
      <c r="GS831" s="20"/>
      <c r="GT831" s="20"/>
      <c r="GU831" s="20"/>
      <c r="GV831" s="20"/>
      <c r="GW831" s="20"/>
      <c r="GX831" s="20"/>
      <c r="GY831" s="20"/>
      <c r="GZ831" s="20"/>
      <c r="HA831" s="20"/>
      <c r="HB831" s="20"/>
      <c r="HC831" s="20"/>
      <c r="HD831" s="20"/>
      <c r="HE831" s="20"/>
      <c r="HF831" s="20"/>
      <c r="HG831" s="20"/>
      <c r="HH831" s="20"/>
      <c r="HI831" s="20"/>
      <c r="HJ831" s="20"/>
      <c r="HK831" s="20"/>
      <c r="HL831" s="20"/>
      <c r="HM831" s="20"/>
      <c r="HN831" s="20"/>
      <c r="HO831" s="20"/>
      <c r="HP831" s="20"/>
      <c r="HQ831" s="20"/>
      <c r="HR831" s="20"/>
      <c r="HS831" s="20"/>
      <c r="HT831" s="20"/>
      <c r="HU831" s="20"/>
      <c r="HV831" s="20"/>
      <c r="HW831" s="20"/>
      <c r="HX831" s="20"/>
      <c r="HY831" s="20"/>
      <c r="HZ831" s="20"/>
    </row>
    <row r="832" spans="107:234" s="38" customFormat="1">
      <c r="DC832" s="20"/>
      <c r="DD832" s="20"/>
      <c r="DE832" s="20"/>
      <c r="DF832" s="20"/>
      <c r="DG832" s="20"/>
      <c r="DH832" s="20"/>
      <c r="DI832" s="20"/>
      <c r="DJ832" s="20"/>
      <c r="DK832" s="20"/>
      <c r="DL832" s="20"/>
      <c r="DM832" s="20"/>
      <c r="DN832" s="20"/>
      <c r="DO832" s="20"/>
      <c r="DP832" s="20"/>
      <c r="DQ832" s="20"/>
      <c r="DR832" s="20"/>
      <c r="DS832" s="20"/>
      <c r="DT832" s="20"/>
      <c r="DU832" s="20"/>
      <c r="DV832" s="20"/>
      <c r="DW832" s="20"/>
      <c r="DX832" s="20"/>
      <c r="DY832" s="20"/>
      <c r="DZ832" s="20"/>
      <c r="EA832" s="20"/>
      <c r="EB832" s="20"/>
      <c r="EC832" s="20"/>
      <c r="ED832" s="20"/>
      <c r="EE832" s="20"/>
      <c r="EF832" s="20"/>
      <c r="EG832" s="20"/>
      <c r="EH832" s="20"/>
      <c r="EI832" s="20"/>
      <c r="EJ832" s="20"/>
      <c r="EK832" s="20"/>
      <c r="EL832" s="20"/>
      <c r="EM832" s="20"/>
      <c r="EN832" s="20"/>
      <c r="EO832" s="20"/>
      <c r="EP832" s="20"/>
      <c r="EQ832" s="20"/>
      <c r="ER832" s="20"/>
      <c r="ES832" s="20"/>
      <c r="ET832" s="20"/>
      <c r="EU832" s="20"/>
      <c r="EV832" s="20"/>
      <c r="EW832" s="20"/>
      <c r="EX832" s="20"/>
      <c r="EY832" s="20"/>
      <c r="EZ832" s="20"/>
      <c r="FA832" s="20"/>
      <c r="FB832" s="20"/>
      <c r="FC832" s="20"/>
      <c r="FD832" s="20"/>
      <c r="FE832" s="20"/>
      <c r="FF832" s="20"/>
      <c r="FG832" s="20"/>
      <c r="FH832" s="20"/>
      <c r="FI832" s="20"/>
      <c r="FJ832" s="20"/>
      <c r="FK832" s="20"/>
      <c r="FL832" s="20"/>
      <c r="FM832" s="20"/>
      <c r="FN832" s="20"/>
      <c r="FO832" s="20"/>
      <c r="FP832" s="20"/>
      <c r="FQ832" s="20"/>
      <c r="FR832" s="20"/>
      <c r="FS832" s="20"/>
      <c r="FT832" s="20"/>
      <c r="FU832" s="20"/>
      <c r="FV832" s="20"/>
      <c r="FW832" s="20"/>
      <c r="FX832" s="20"/>
      <c r="FY832" s="20"/>
      <c r="FZ832" s="20"/>
      <c r="GA832" s="20"/>
      <c r="GB832" s="20"/>
      <c r="GC832" s="20"/>
      <c r="GD832" s="20"/>
      <c r="GE832" s="20"/>
      <c r="GF832" s="20"/>
      <c r="GG832" s="20"/>
      <c r="GH832" s="20"/>
      <c r="GI832" s="20"/>
      <c r="GJ832" s="20"/>
      <c r="GK832" s="20"/>
      <c r="GL832" s="20"/>
      <c r="GM832" s="20"/>
      <c r="GN832" s="20"/>
      <c r="GO832" s="20"/>
      <c r="GP832" s="20"/>
      <c r="GQ832" s="20"/>
      <c r="GR832" s="20"/>
      <c r="GS832" s="20"/>
      <c r="GT832" s="20"/>
      <c r="GU832" s="20"/>
      <c r="GV832" s="20"/>
      <c r="GW832" s="20"/>
      <c r="GX832" s="20"/>
      <c r="GY832" s="20"/>
      <c r="GZ832" s="20"/>
      <c r="HA832" s="20"/>
      <c r="HB832" s="20"/>
      <c r="HC832" s="20"/>
      <c r="HD832" s="20"/>
      <c r="HE832" s="20"/>
      <c r="HF832" s="20"/>
      <c r="HG832" s="20"/>
      <c r="HH832" s="20"/>
      <c r="HI832" s="20"/>
      <c r="HJ832" s="20"/>
      <c r="HK832" s="20"/>
      <c r="HL832" s="20"/>
      <c r="HM832" s="20"/>
      <c r="HN832" s="20"/>
      <c r="HO832" s="20"/>
      <c r="HP832" s="20"/>
      <c r="HQ832" s="20"/>
      <c r="HR832" s="20"/>
      <c r="HS832" s="20"/>
      <c r="HT832" s="20"/>
      <c r="HU832" s="20"/>
      <c r="HV832" s="20"/>
      <c r="HW832" s="20"/>
      <c r="HX832" s="20"/>
      <c r="HY832" s="20"/>
      <c r="HZ832" s="20"/>
    </row>
    <row r="833" spans="107:234" s="38" customFormat="1">
      <c r="DC833" s="20"/>
      <c r="DD833" s="20"/>
      <c r="DE833" s="20"/>
      <c r="DF833" s="20"/>
      <c r="DG833" s="20"/>
      <c r="DH833" s="20"/>
      <c r="DI833" s="20"/>
      <c r="DJ833" s="20"/>
      <c r="DK833" s="20"/>
      <c r="DL833" s="20"/>
      <c r="DM833" s="20"/>
      <c r="DN833" s="20"/>
      <c r="DO833" s="20"/>
      <c r="DP833" s="20"/>
      <c r="DQ833" s="20"/>
      <c r="DR833" s="20"/>
      <c r="DS833" s="20"/>
      <c r="DT833" s="20"/>
      <c r="DU833" s="20"/>
      <c r="DV833" s="20"/>
      <c r="DW833" s="20"/>
      <c r="DX833" s="20"/>
      <c r="DY833" s="20"/>
      <c r="DZ833" s="20"/>
      <c r="EA833" s="20"/>
      <c r="EB833" s="20"/>
      <c r="EC833" s="20"/>
      <c r="ED833" s="20"/>
      <c r="EE833" s="20"/>
      <c r="EF833" s="20"/>
      <c r="EG833" s="20"/>
      <c r="EH833" s="20"/>
      <c r="EI833" s="20"/>
      <c r="EJ833" s="20"/>
      <c r="EK833" s="20"/>
      <c r="EL833" s="20"/>
      <c r="EM833" s="20"/>
      <c r="EN833" s="20"/>
      <c r="EO833" s="20"/>
      <c r="EP833" s="20"/>
      <c r="EQ833" s="20"/>
      <c r="ER833" s="20"/>
      <c r="ES833" s="20"/>
      <c r="ET833" s="20"/>
      <c r="EU833" s="20"/>
      <c r="EV833" s="20"/>
      <c r="EW833" s="20"/>
      <c r="EX833" s="20"/>
      <c r="EY833" s="20"/>
      <c r="EZ833" s="20"/>
      <c r="FA833" s="20"/>
      <c r="FB833" s="20"/>
      <c r="FC833" s="20"/>
      <c r="FD833" s="20"/>
      <c r="FE833" s="20"/>
      <c r="FF833" s="20"/>
      <c r="FG833" s="20"/>
      <c r="FH833" s="20"/>
      <c r="FI833" s="20"/>
      <c r="FJ833" s="20"/>
      <c r="FK833" s="20"/>
      <c r="FL833" s="20"/>
      <c r="FM833" s="20"/>
      <c r="FN833" s="20"/>
      <c r="FO833" s="20"/>
      <c r="FP833" s="20"/>
      <c r="FQ833" s="20"/>
      <c r="FR833" s="20"/>
      <c r="FS833" s="20"/>
      <c r="FT833" s="20"/>
      <c r="FU833" s="20"/>
      <c r="FV833" s="20"/>
      <c r="FW833" s="20"/>
      <c r="FX833" s="20"/>
      <c r="FY833" s="20"/>
      <c r="FZ833" s="20"/>
      <c r="GA833" s="20"/>
      <c r="GB833" s="20"/>
      <c r="GC833" s="20"/>
      <c r="GD833" s="20"/>
      <c r="GE833" s="20"/>
      <c r="GF833" s="20"/>
      <c r="GG833" s="20"/>
      <c r="GH833" s="20"/>
      <c r="GI833" s="20"/>
      <c r="GJ833" s="20"/>
      <c r="GK833" s="20"/>
      <c r="GL833" s="20"/>
      <c r="GM833" s="20"/>
      <c r="GN833" s="20"/>
      <c r="GO833" s="20"/>
      <c r="GP833" s="20"/>
      <c r="GQ833" s="20"/>
      <c r="GR833" s="20"/>
      <c r="GS833" s="20"/>
      <c r="GT833" s="20"/>
      <c r="GU833" s="20"/>
      <c r="GV833" s="20"/>
      <c r="GW833" s="20"/>
      <c r="GX833" s="20"/>
      <c r="GY833" s="20"/>
      <c r="GZ833" s="20"/>
      <c r="HA833" s="20"/>
      <c r="HB833" s="20"/>
      <c r="HC833" s="20"/>
      <c r="HD833" s="20"/>
      <c r="HE833" s="20"/>
      <c r="HF833" s="20"/>
      <c r="HG833" s="20"/>
      <c r="HH833" s="20"/>
      <c r="HI833" s="20"/>
      <c r="HJ833" s="20"/>
      <c r="HK833" s="20"/>
      <c r="HL833" s="20"/>
      <c r="HM833" s="20"/>
      <c r="HN833" s="20"/>
      <c r="HO833" s="20"/>
      <c r="HP833" s="20"/>
      <c r="HQ833" s="20"/>
      <c r="HR833" s="20"/>
      <c r="HS833" s="20"/>
      <c r="HT833" s="20"/>
      <c r="HU833" s="20"/>
      <c r="HV833" s="20"/>
      <c r="HW833" s="20"/>
      <c r="HX833" s="20"/>
      <c r="HY833" s="20"/>
      <c r="HZ833" s="20"/>
    </row>
    <row r="834" spans="107:234" s="38" customFormat="1">
      <c r="DC834" s="20"/>
      <c r="DD834" s="20"/>
      <c r="DE834" s="20"/>
      <c r="DF834" s="20"/>
      <c r="DG834" s="20"/>
      <c r="DH834" s="20"/>
      <c r="DI834" s="20"/>
      <c r="DJ834" s="20"/>
      <c r="DK834" s="20"/>
      <c r="DL834" s="20"/>
      <c r="DM834" s="20"/>
      <c r="DN834" s="20"/>
      <c r="DO834" s="20"/>
      <c r="DP834" s="20"/>
      <c r="DQ834" s="20"/>
      <c r="DR834" s="20"/>
      <c r="DS834" s="20"/>
      <c r="DT834" s="20"/>
      <c r="DU834" s="20"/>
      <c r="DV834" s="20"/>
      <c r="DW834" s="20"/>
      <c r="DX834" s="20"/>
      <c r="DY834" s="20"/>
      <c r="DZ834" s="20"/>
      <c r="EA834" s="20"/>
      <c r="EB834" s="20"/>
      <c r="EC834" s="20"/>
      <c r="ED834" s="20"/>
      <c r="EE834" s="20"/>
      <c r="EF834" s="20"/>
      <c r="EG834" s="20"/>
      <c r="EH834" s="20"/>
      <c r="EI834" s="20"/>
      <c r="EJ834" s="20"/>
      <c r="EK834" s="20"/>
      <c r="EL834" s="20"/>
      <c r="EM834" s="20"/>
      <c r="EN834" s="20"/>
      <c r="EO834" s="20"/>
      <c r="EP834" s="20"/>
      <c r="EQ834" s="20"/>
      <c r="ER834" s="20"/>
      <c r="ES834" s="20"/>
      <c r="ET834" s="20"/>
      <c r="EU834" s="20"/>
      <c r="EV834" s="20"/>
      <c r="EW834" s="20"/>
      <c r="EX834" s="20"/>
      <c r="EY834" s="20"/>
      <c r="EZ834" s="20"/>
      <c r="FA834" s="20"/>
      <c r="FB834" s="20"/>
      <c r="FC834" s="20"/>
      <c r="FD834" s="20"/>
      <c r="FE834" s="20"/>
      <c r="FF834" s="20"/>
      <c r="FG834" s="20"/>
      <c r="FH834" s="20"/>
      <c r="FI834" s="20"/>
      <c r="FJ834" s="20"/>
      <c r="FK834" s="20"/>
      <c r="FL834" s="20"/>
      <c r="FM834" s="20"/>
      <c r="FN834" s="20"/>
      <c r="FO834" s="20"/>
      <c r="FP834" s="20"/>
      <c r="FQ834" s="20"/>
      <c r="FR834" s="20"/>
      <c r="FS834" s="20"/>
      <c r="FT834" s="20"/>
      <c r="FU834" s="20"/>
      <c r="FV834" s="20"/>
      <c r="FW834" s="20"/>
      <c r="FX834" s="20"/>
      <c r="FY834" s="20"/>
      <c r="FZ834" s="20"/>
      <c r="GA834" s="20"/>
      <c r="GB834" s="20"/>
      <c r="GC834" s="20"/>
      <c r="GD834" s="20"/>
      <c r="GE834" s="20"/>
      <c r="GF834" s="20"/>
      <c r="GG834" s="20"/>
      <c r="GH834" s="20"/>
      <c r="GI834" s="20"/>
      <c r="GJ834" s="20"/>
      <c r="GK834" s="20"/>
      <c r="GL834" s="20"/>
      <c r="GM834" s="20"/>
      <c r="GN834" s="20"/>
      <c r="GO834" s="20"/>
      <c r="GP834" s="20"/>
      <c r="GQ834" s="20"/>
      <c r="GR834" s="20"/>
      <c r="GS834" s="20"/>
      <c r="GT834" s="20"/>
      <c r="GU834" s="20"/>
      <c r="GV834" s="20"/>
      <c r="GW834" s="20"/>
      <c r="GX834" s="20"/>
      <c r="GY834" s="20"/>
      <c r="GZ834" s="20"/>
      <c r="HA834" s="20"/>
      <c r="HB834" s="20"/>
      <c r="HC834" s="20"/>
      <c r="HD834" s="20"/>
      <c r="HE834" s="20"/>
      <c r="HF834" s="20"/>
      <c r="HG834" s="20"/>
      <c r="HH834" s="20"/>
      <c r="HI834" s="20"/>
      <c r="HJ834" s="20"/>
      <c r="HK834" s="20"/>
      <c r="HL834" s="20"/>
      <c r="HM834" s="20"/>
      <c r="HN834" s="20"/>
      <c r="HO834" s="20"/>
      <c r="HP834" s="20"/>
      <c r="HQ834" s="20"/>
      <c r="HR834" s="20"/>
      <c r="HS834" s="20"/>
      <c r="HT834" s="20"/>
      <c r="HU834" s="20"/>
      <c r="HV834" s="20"/>
      <c r="HW834" s="20"/>
      <c r="HX834" s="20"/>
      <c r="HY834" s="20"/>
      <c r="HZ834" s="20"/>
    </row>
    <row r="835" spans="107:234" s="38" customFormat="1">
      <c r="DC835" s="20"/>
      <c r="DD835" s="20"/>
      <c r="DE835" s="20"/>
      <c r="DF835" s="20"/>
      <c r="DG835" s="20"/>
      <c r="DH835" s="20"/>
      <c r="DI835" s="20"/>
      <c r="DJ835" s="20"/>
      <c r="DK835" s="20"/>
      <c r="DL835" s="20"/>
      <c r="DM835" s="20"/>
      <c r="DN835" s="20"/>
      <c r="DO835" s="20"/>
      <c r="DP835" s="20"/>
      <c r="DQ835" s="20"/>
      <c r="DR835" s="20"/>
      <c r="DS835" s="20"/>
      <c r="DT835" s="20"/>
      <c r="DU835" s="20"/>
      <c r="DV835" s="20"/>
      <c r="DW835" s="20"/>
      <c r="DX835" s="20"/>
      <c r="DY835" s="20"/>
      <c r="DZ835" s="20"/>
      <c r="EA835" s="20"/>
      <c r="EB835" s="20"/>
      <c r="EC835" s="20"/>
      <c r="ED835" s="20"/>
      <c r="EE835" s="20"/>
      <c r="EF835" s="20"/>
      <c r="EG835" s="20"/>
      <c r="EH835" s="20"/>
      <c r="EI835" s="20"/>
      <c r="EJ835" s="20"/>
      <c r="EK835" s="20"/>
      <c r="EL835" s="20"/>
      <c r="EM835" s="20"/>
      <c r="EN835" s="20"/>
      <c r="EO835" s="20"/>
      <c r="EP835" s="20"/>
      <c r="EQ835" s="20"/>
      <c r="ER835" s="20"/>
      <c r="ES835" s="20"/>
      <c r="ET835" s="20"/>
      <c r="EU835" s="20"/>
      <c r="EV835" s="20"/>
      <c r="EW835" s="20"/>
      <c r="EX835" s="20"/>
      <c r="EY835" s="20"/>
      <c r="EZ835" s="20"/>
      <c r="FA835" s="20"/>
      <c r="FB835" s="20"/>
      <c r="FC835" s="20"/>
      <c r="FD835" s="20"/>
      <c r="FE835" s="20"/>
      <c r="FF835" s="20"/>
      <c r="FG835" s="20"/>
      <c r="FH835" s="20"/>
      <c r="FI835" s="20"/>
      <c r="FJ835" s="20"/>
      <c r="FK835" s="20"/>
      <c r="FL835" s="20"/>
      <c r="FM835" s="20"/>
      <c r="FN835" s="20"/>
      <c r="FO835" s="20"/>
      <c r="FP835" s="20"/>
      <c r="FQ835" s="20"/>
      <c r="FR835" s="20"/>
      <c r="FS835" s="20"/>
      <c r="FT835" s="20"/>
      <c r="FU835" s="20"/>
      <c r="FV835" s="20"/>
      <c r="FW835" s="20"/>
      <c r="FX835" s="20"/>
      <c r="FY835" s="20"/>
      <c r="FZ835" s="20"/>
      <c r="GA835" s="20"/>
      <c r="GB835" s="20"/>
      <c r="GC835" s="20"/>
      <c r="GD835" s="20"/>
      <c r="GE835" s="20"/>
      <c r="GF835" s="20"/>
      <c r="GG835" s="20"/>
      <c r="GH835" s="20"/>
      <c r="GI835" s="20"/>
      <c r="GJ835" s="20"/>
      <c r="GK835" s="20"/>
      <c r="GL835" s="20"/>
      <c r="GM835" s="20"/>
      <c r="GN835" s="20"/>
      <c r="GO835" s="20"/>
      <c r="GP835" s="20"/>
      <c r="GQ835" s="20"/>
      <c r="GR835" s="20"/>
      <c r="GS835" s="20"/>
      <c r="GT835" s="20"/>
      <c r="GU835" s="20"/>
      <c r="GV835" s="20"/>
      <c r="GW835" s="20"/>
      <c r="GX835" s="20"/>
      <c r="GY835" s="20"/>
      <c r="GZ835" s="20"/>
      <c r="HA835" s="20"/>
      <c r="HB835" s="20"/>
      <c r="HC835" s="20"/>
      <c r="HD835" s="20"/>
      <c r="HE835" s="20"/>
      <c r="HF835" s="20"/>
      <c r="HG835" s="20"/>
      <c r="HH835" s="20"/>
      <c r="HI835" s="20"/>
      <c r="HJ835" s="20"/>
      <c r="HK835" s="20"/>
      <c r="HL835" s="20"/>
      <c r="HM835" s="20"/>
      <c r="HN835" s="20"/>
      <c r="HO835" s="20"/>
      <c r="HP835" s="20"/>
      <c r="HQ835" s="20"/>
      <c r="HR835" s="20"/>
      <c r="HS835" s="20"/>
      <c r="HT835" s="20"/>
      <c r="HU835" s="20"/>
      <c r="HV835" s="20"/>
      <c r="HW835" s="20"/>
      <c r="HX835" s="20"/>
      <c r="HY835" s="20"/>
      <c r="HZ835" s="20"/>
    </row>
    <row r="836" spans="107:234" s="38" customFormat="1">
      <c r="DC836" s="20"/>
      <c r="DD836" s="20"/>
      <c r="DE836" s="20"/>
      <c r="DF836" s="20"/>
      <c r="DG836" s="20"/>
      <c r="DH836" s="20"/>
      <c r="DI836" s="20"/>
      <c r="DJ836" s="20"/>
      <c r="DK836" s="20"/>
      <c r="DL836" s="20"/>
      <c r="DM836" s="20"/>
      <c r="DN836" s="20"/>
      <c r="DO836" s="20"/>
      <c r="DP836" s="20"/>
      <c r="DQ836" s="20"/>
      <c r="DR836" s="20"/>
      <c r="DS836" s="20"/>
      <c r="DT836" s="20"/>
      <c r="DU836" s="20"/>
      <c r="DV836" s="20"/>
      <c r="DW836" s="20"/>
      <c r="DX836" s="20"/>
      <c r="DY836" s="20"/>
      <c r="DZ836" s="20"/>
      <c r="EA836" s="20"/>
      <c r="EB836" s="20"/>
      <c r="EC836" s="20"/>
      <c r="ED836" s="20"/>
      <c r="EE836" s="20"/>
      <c r="EF836" s="20"/>
      <c r="EG836" s="20"/>
      <c r="EH836" s="20"/>
      <c r="EI836" s="20"/>
      <c r="EJ836" s="20"/>
      <c r="EK836" s="20"/>
      <c r="EL836" s="20"/>
      <c r="EM836" s="20"/>
      <c r="EN836" s="20"/>
      <c r="EO836" s="20"/>
      <c r="EP836" s="20"/>
      <c r="EQ836" s="20"/>
      <c r="ER836" s="20"/>
      <c r="ES836" s="20"/>
      <c r="ET836" s="20"/>
      <c r="EU836" s="20"/>
      <c r="EV836" s="20"/>
      <c r="EW836" s="20"/>
      <c r="EX836" s="20"/>
      <c r="EY836" s="20"/>
      <c r="EZ836" s="20"/>
      <c r="FA836" s="20"/>
      <c r="FB836" s="20"/>
      <c r="FC836" s="20"/>
      <c r="FD836" s="20"/>
      <c r="FE836" s="20"/>
      <c r="FF836" s="20"/>
      <c r="FG836" s="20"/>
      <c r="FH836" s="20"/>
      <c r="FI836" s="20"/>
      <c r="FJ836" s="20"/>
      <c r="FK836" s="20"/>
      <c r="FL836" s="20"/>
      <c r="FM836" s="20"/>
      <c r="FN836" s="20"/>
      <c r="FO836" s="20"/>
      <c r="FP836" s="20"/>
      <c r="FQ836" s="20"/>
      <c r="FR836" s="20"/>
      <c r="FS836" s="20"/>
      <c r="FT836" s="20"/>
      <c r="FU836" s="20"/>
      <c r="FV836" s="20"/>
      <c r="FW836" s="20"/>
      <c r="FX836" s="20"/>
      <c r="FY836" s="20"/>
      <c r="FZ836" s="20"/>
      <c r="GA836" s="20"/>
      <c r="GB836" s="20"/>
      <c r="GC836" s="20"/>
      <c r="GD836" s="20"/>
      <c r="GE836" s="20"/>
      <c r="GF836" s="20"/>
      <c r="GG836" s="20"/>
      <c r="GH836" s="20"/>
      <c r="GI836" s="20"/>
      <c r="GJ836" s="20"/>
      <c r="GK836" s="20"/>
      <c r="GL836" s="20"/>
      <c r="GM836" s="20"/>
      <c r="GN836" s="20"/>
      <c r="GO836" s="20"/>
      <c r="GP836" s="20"/>
      <c r="GQ836" s="20"/>
      <c r="GR836" s="20"/>
      <c r="GS836" s="20"/>
      <c r="GT836" s="20"/>
      <c r="GU836" s="20"/>
      <c r="GV836" s="20"/>
      <c r="GW836" s="20"/>
      <c r="GX836" s="20"/>
      <c r="GY836" s="20"/>
      <c r="GZ836" s="20"/>
      <c r="HA836" s="20"/>
      <c r="HB836" s="20"/>
      <c r="HC836" s="20"/>
      <c r="HD836" s="20"/>
      <c r="HE836" s="20"/>
      <c r="HF836" s="20"/>
      <c r="HG836" s="20"/>
      <c r="HH836" s="20"/>
      <c r="HI836" s="20"/>
      <c r="HJ836" s="20"/>
      <c r="HK836" s="20"/>
      <c r="HL836" s="20"/>
      <c r="HM836" s="20"/>
      <c r="HN836" s="20"/>
      <c r="HO836" s="20"/>
      <c r="HP836" s="20"/>
      <c r="HQ836" s="20"/>
      <c r="HR836" s="20"/>
      <c r="HS836" s="20"/>
      <c r="HT836" s="20"/>
      <c r="HU836" s="20"/>
      <c r="HV836" s="20"/>
      <c r="HW836" s="20"/>
      <c r="HX836" s="20"/>
      <c r="HY836" s="20"/>
      <c r="HZ836" s="20"/>
    </row>
    <row r="837" spans="107:234" s="38" customFormat="1">
      <c r="DC837" s="20"/>
      <c r="DD837" s="20"/>
      <c r="DE837" s="20"/>
      <c r="DF837" s="20"/>
      <c r="DG837" s="20"/>
      <c r="DH837" s="20"/>
      <c r="DI837" s="20"/>
      <c r="DJ837" s="20"/>
      <c r="DK837" s="20"/>
      <c r="DL837" s="20"/>
      <c r="DM837" s="20"/>
      <c r="DN837" s="20"/>
      <c r="DO837" s="20"/>
      <c r="DP837" s="20"/>
      <c r="DQ837" s="20"/>
      <c r="DR837" s="20"/>
      <c r="DS837" s="20"/>
      <c r="DT837" s="20"/>
      <c r="DU837" s="20"/>
      <c r="DV837" s="20"/>
      <c r="DW837" s="20"/>
      <c r="DX837" s="20"/>
      <c r="DY837" s="20"/>
      <c r="DZ837" s="20"/>
      <c r="EA837" s="20"/>
      <c r="EB837" s="20"/>
      <c r="EC837" s="20"/>
      <c r="ED837" s="20"/>
      <c r="EE837" s="20"/>
      <c r="EF837" s="20"/>
      <c r="EG837" s="20"/>
      <c r="EH837" s="20"/>
      <c r="EI837" s="20"/>
      <c r="EJ837" s="20"/>
      <c r="EK837" s="20"/>
      <c r="EL837" s="20"/>
      <c r="EM837" s="20"/>
      <c r="EN837" s="20"/>
      <c r="EO837" s="20"/>
      <c r="EP837" s="20"/>
      <c r="EQ837" s="20"/>
      <c r="ER837" s="20"/>
      <c r="ES837" s="20"/>
      <c r="ET837" s="20"/>
      <c r="EU837" s="20"/>
      <c r="EV837" s="20"/>
      <c r="EW837" s="20"/>
      <c r="EX837" s="20"/>
      <c r="EY837" s="20"/>
      <c r="EZ837" s="20"/>
      <c r="FA837" s="20"/>
      <c r="FB837" s="20"/>
      <c r="FC837" s="20"/>
      <c r="FD837" s="20"/>
      <c r="FE837" s="20"/>
      <c r="FF837" s="20"/>
      <c r="FG837" s="20"/>
      <c r="FH837" s="20"/>
      <c r="FI837" s="20"/>
      <c r="FJ837" s="20"/>
      <c r="FK837" s="20"/>
      <c r="FL837" s="20"/>
      <c r="FM837" s="20"/>
      <c r="FN837" s="20"/>
      <c r="FO837" s="20"/>
      <c r="FP837" s="20"/>
      <c r="FQ837" s="20"/>
      <c r="FR837" s="20"/>
      <c r="FS837" s="20"/>
      <c r="FT837" s="20"/>
      <c r="FU837" s="20"/>
      <c r="FV837" s="20"/>
      <c r="FW837" s="20"/>
      <c r="FX837" s="20"/>
      <c r="FY837" s="20"/>
      <c r="FZ837" s="20"/>
      <c r="GA837" s="20"/>
      <c r="GB837" s="20"/>
      <c r="GC837" s="20"/>
      <c r="GD837" s="20"/>
      <c r="GE837" s="20"/>
      <c r="GF837" s="20"/>
      <c r="GG837" s="20"/>
      <c r="GH837" s="20"/>
      <c r="GI837" s="20"/>
      <c r="GJ837" s="20"/>
      <c r="GK837" s="20"/>
      <c r="GL837" s="20"/>
      <c r="GM837" s="20"/>
      <c r="GN837" s="20"/>
      <c r="GO837" s="20"/>
      <c r="GP837" s="20"/>
      <c r="GQ837" s="20"/>
      <c r="GR837" s="20"/>
      <c r="GS837" s="20"/>
      <c r="GT837" s="20"/>
      <c r="GU837" s="20"/>
      <c r="GV837" s="20"/>
      <c r="GW837" s="20"/>
      <c r="GX837" s="20"/>
      <c r="GY837" s="20"/>
      <c r="GZ837" s="20"/>
      <c r="HA837" s="20"/>
      <c r="HB837" s="20"/>
      <c r="HC837" s="20"/>
      <c r="HD837" s="20"/>
      <c r="HE837" s="20"/>
      <c r="HF837" s="20"/>
      <c r="HG837" s="20"/>
      <c r="HH837" s="20"/>
      <c r="HI837" s="20"/>
      <c r="HJ837" s="20"/>
      <c r="HK837" s="20"/>
      <c r="HL837" s="20"/>
      <c r="HM837" s="20"/>
      <c r="HN837" s="20"/>
      <c r="HO837" s="20"/>
      <c r="HP837" s="20"/>
      <c r="HQ837" s="20"/>
      <c r="HR837" s="20"/>
      <c r="HS837" s="20"/>
      <c r="HT837" s="20"/>
      <c r="HU837" s="20"/>
      <c r="HV837" s="20"/>
      <c r="HW837" s="20"/>
      <c r="HX837" s="20"/>
      <c r="HY837" s="20"/>
      <c r="HZ837" s="20"/>
    </row>
    <row r="838" spans="107:234" s="38" customFormat="1">
      <c r="DC838" s="20"/>
      <c r="DD838" s="20"/>
      <c r="DE838" s="20"/>
      <c r="DF838" s="20"/>
      <c r="DG838" s="20"/>
      <c r="DH838" s="20"/>
      <c r="DI838" s="20"/>
      <c r="DJ838" s="20"/>
      <c r="DK838" s="20"/>
      <c r="DL838" s="20"/>
      <c r="DM838" s="20"/>
      <c r="DN838" s="20"/>
      <c r="DO838" s="20"/>
      <c r="DP838" s="20"/>
      <c r="DQ838" s="20"/>
      <c r="DR838" s="20"/>
      <c r="DS838" s="20"/>
      <c r="DT838" s="20"/>
      <c r="DU838" s="20"/>
      <c r="DV838" s="20"/>
      <c r="DW838" s="20"/>
      <c r="DX838" s="20"/>
      <c r="DY838" s="20"/>
      <c r="DZ838" s="20"/>
      <c r="EA838" s="20"/>
      <c r="EB838" s="20"/>
      <c r="EC838" s="20"/>
      <c r="ED838" s="20"/>
      <c r="EE838" s="20"/>
      <c r="EF838" s="20"/>
      <c r="EG838" s="20"/>
      <c r="EH838" s="20"/>
      <c r="EI838" s="20"/>
      <c r="EJ838" s="20"/>
      <c r="EK838" s="20"/>
      <c r="EL838" s="20"/>
      <c r="EM838" s="20"/>
      <c r="EN838" s="20"/>
      <c r="EO838" s="20"/>
      <c r="EP838" s="20"/>
      <c r="EQ838" s="20"/>
      <c r="ER838" s="20"/>
      <c r="ES838" s="20"/>
      <c r="ET838" s="20"/>
      <c r="EU838" s="20"/>
      <c r="EV838" s="20"/>
      <c r="EW838" s="20"/>
      <c r="EX838" s="20"/>
      <c r="EY838" s="20"/>
      <c r="EZ838" s="20"/>
      <c r="FA838" s="20"/>
      <c r="FB838" s="20"/>
      <c r="FC838" s="20"/>
      <c r="FD838" s="20"/>
      <c r="FE838" s="20"/>
      <c r="FF838" s="20"/>
      <c r="FG838" s="20"/>
      <c r="FH838" s="20"/>
      <c r="FI838" s="20"/>
      <c r="FJ838" s="20"/>
      <c r="FK838" s="20"/>
      <c r="FL838" s="20"/>
      <c r="FM838" s="20"/>
      <c r="FN838" s="20"/>
      <c r="FO838" s="20"/>
      <c r="FP838" s="20"/>
      <c r="FQ838" s="20"/>
      <c r="FR838" s="20"/>
      <c r="FS838" s="20"/>
      <c r="FT838" s="20"/>
      <c r="FU838" s="20"/>
      <c r="FV838" s="20"/>
      <c r="FW838" s="20"/>
      <c r="FX838" s="20"/>
      <c r="FY838" s="20"/>
      <c r="FZ838" s="20"/>
      <c r="GA838" s="20"/>
      <c r="GB838" s="20"/>
      <c r="GC838" s="20"/>
      <c r="GD838" s="20"/>
      <c r="GE838" s="20"/>
      <c r="GF838" s="20"/>
      <c r="GG838" s="20"/>
      <c r="GH838" s="20"/>
      <c r="GI838" s="20"/>
      <c r="GJ838" s="20"/>
      <c r="GK838" s="20"/>
      <c r="GL838" s="20"/>
      <c r="GM838" s="20"/>
      <c r="GN838" s="20"/>
      <c r="GO838" s="20"/>
      <c r="GP838" s="20"/>
      <c r="GQ838" s="20"/>
      <c r="GR838" s="20"/>
      <c r="GS838" s="20"/>
      <c r="GT838" s="20"/>
      <c r="GU838" s="20"/>
      <c r="GV838" s="20"/>
      <c r="GW838" s="20"/>
      <c r="GX838" s="20"/>
      <c r="GY838" s="20"/>
      <c r="GZ838" s="20"/>
      <c r="HA838" s="20"/>
      <c r="HB838" s="20"/>
      <c r="HC838" s="20"/>
      <c r="HD838" s="20"/>
      <c r="HE838" s="20"/>
      <c r="HF838" s="20"/>
      <c r="HG838" s="20"/>
      <c r="HH838" s="20"/>
      <c r="HI838" s="20"/>
      <c r="HJ838" s="20"/>
      <c r="HK838" s="20"/>
      <c r="HL838" s="20"/>
      <c r="HM838" s="20"/>
      <c r="HN838" s="20"/>
      <c r="HO838" s="20"/>
      <c r="HP838" s="20"/>
      <c r="HQ838" s="20"/>
      <c r="HR838" s="20"/>
      <c r="HS838" s="20"/>
      <c r="HT838" s="20"/>
      <c r="HU838" s="20"/>
      <c r="HV838" s="20"/>
      <c r="HW838" s="20"/>
      <c r="HX838" s="20"/>
      <c r="HY838" s="20"/>
      <c r="HZ838" s="20"/>
    </row>
    <row r="839" spans="107:234" s="38" customFormat="1">
      <c r="DC839" s="20"/>
      <c r="DD839" s="20"/>
      <c r="DE839" s="20"/>
      <c r="DF839" s="20"/>
      <c r="DG839" s="20"/>
      <c r="DH839" s="20"/>
      <c r="DI839" s="20"/>
      <c r="DJ839" s="20"/>
      <c r="DK839" s="20"/>
      <c r="DL839" s="20"/>
      <c r="DM839" s="20"/>
      <c r="DN839" s="20"/>
      <c r="DO839" s="20"/>
      <c r="DP839" s="20"/>
      <c r="DQ839" s="20"/>
      <c r="DR839" s="20"/>
      <c r="DS839" s="20"/>
      <c r="DT839" s="20"/>
      <c r="DU839" s="20"/>
      <c r="DV839" s="20"/>
      <c r="DW839" s="20"/>
      <c r="DX839" s="20"/>
      <c r="DY839" s="20"/>
      <c r="DZ839" s="20"/>
      <c r="EA839" s="20"/>
      <c r="EB839" s="20"/>
      <c r="EC839" s="20"/>
      <c r="ED839" s="20"/>
      <c r="EE839" s="20"/>
      <c r="EF839" s="20"/>
      <c r="EG839" s="20"/>
      <c r="EH839" s="20"/>
      <c r="EI839" s="20"/>
      <c r="EJ839" s="20"/>
      <c r="EK839" s="20"/>
      <c r="EL839" s="20"/>
      <c r="EM839" s="20"/>
      <c r="EN839" s="20"/>
      <c r="EO839" s="20"/>
      <c r="EP839" s="20"/>
      <c r="EQ839" s="20"/>
      <c r="ER839" s="20"/>
      <c r="ES839" s="20"/>
      <c r="ET839" s="20"/>
      <c r="EU839" s="20"/>
      <c r="EV839" s="20"/>
      <c r="EW839" s="20"/>
      <c r="EX839" s="20"/>
      <c r="EY839" s="20"/>
      <c r="EZ839" s="20"/>
      <c r="FA839" s="20"/>
      <c r="FB839" s="20"/>
      <c r="FC839" s="20"/>
      <c r="FD839" s="20"/>
      <c r="FE839" s="20"/>
      <c r="FF839" s="20"/>
      <c r="FG839" s="20"/>
      <c r="FH839" s="20"/>
      <c r="FI839" s="20"/>
      <c r="FJ839" s="20"/>
      <c r="FK839" s="20"/>
      <c r="FL839" s="20"/>
      <c r="FM839" s="20"/>
      <c r="FN839" s="20"/>
      <c r="FO839" s="20"/>
      <c r="FP839" s="20"/>
      <c r="FQ839" s="20"/>
      <c r="FR839" s="20"/>
      <c r="FS839" s="20"/>
      <c r="FT839" s="20"/>
      <c r="FU839" s="20"/>
      <c r="FV839" s="20"/>
      <c r="FW839" s="20"/>
      <c r="FX839" s="20"/>
      <c r="FY839" s="20"/>
      <c r="FZ839" s="20"/>
      <c r="GA839" s="20"/>
      <c r="GB839" s="20"/>
      <c r="GC839" s="20"/>
      <c r="GD839" s="20"/>
      <c r="GE839" s="20"/>
      <c r="GF839" s="20"/>
      <c r="GG839" s="20"/>
      <c r="GH839" s="20"/>
      <c r="GI839" s="20"/>
      <c r="GJ839" s="20"/>
      <c r="GK839" s="20"/>
      <c r="GL839" s="20"/>
      <c r="GM839" s="20"/>
      <c r="GN839" s="20"/>
      <c r="GO839" s="20"/>
      <c r="GP839" s="20"/>
      <c r="GQ839" s="20"/>
      <c r="GR839" s="20"/>
      <c r="GS839" s="20"/>
      <c r="GT839" s="20"/>
      <c r="GU839" s="20"/>
      <c r="GV839" s="20"/>
      <c r="GW839" s="20"/>
      <c r="GX839" s="20"/>
      <c r="GY839" s="20"/>
      <c r="GZ839" s="20"/>
      <c r="HA839" s="20"/>
      <c r="HB839" s="20"/>
      <c r="HC839" s="20"/>
      <c r="HD839" s="20"/>
      <c r="HE839" s="20"/>
      <c r="HF839" s="20"/>
      <c r="HG839" s="20"/>
      <c r="HH839" s="20"/>
      <c r="HI839" s="20"/>
      <c r="HJ839" s="20"/>
      <c r="HK839" s="20"/>
      <c r="HL839" s="20"/>
      <c r="HM839" s="20"/>
      <c r="HN839" s="20"/>
      <c r="HO839" s="20"/>
      <c r="HP839" s="20"/>
      <c r="HQ839" s="20"/>
      <c r="HR839" s="20"/>
      <c r="HS839" s="20"/>
      <c r="HT839" s="20"/>
      <c r="HU839" s="20"/>
      <c r="HV839" s="20"/>
      <c r="HW839" s="20"/>
      <c r="HX839" s="20"/>
      <c r="HY839" s="20"/>
      <c r="HZ839" s="20"/>
    </row>
    <row r="840" spans="107:234" s="38" customFormat="1">
      <c r="DC840" s="20"/>
      <c r="DD840" s="20"/>
      <c r="DE840" s="20"/>
      <c r="DF840" s="20"/>
      <c r="DG840" s="20"/>
      <c r="DH840" s="20"/>
      <c r="DI840" s="20"/>
      <c r="DJ840" s="20"/>
      <c r="DK840" s="20"/>
      <c r="DL840" s="20"/>
      <c r="DM840" s="20"/>
      <c r="DN840" s="20"/>
      <c r="DO840" s="20"/>
      <c r="DP840" s="20"/>
      <c r="DQ840" s="20"/>
      <c r="DR840" s="20"/>
      <c r="DS840" s="20"/>
      <c r="DT840" s="20"/>
      <c r="DU840" s="20"/>
      <c r="DV840" s="20"/>
      <c r="DW840" s="20"/>
      <c r="DX840" s="20"/>
      <c r="DY840" s="20"/>
      <c r="DZ840" s="20"/>
      <c r="EA840" s="20"/>
      <c r="EB840" s="20"/>
      <c r="EC840" s="20"/>
      <c r="ED840" s="20"/>
      <c r="EE840" s="20"/>
      <c r="EF840" s="20"/>
      <c r="EG840" s="20"/>
      <c r="EH840" s="20"/>
      <c r="EI840" s="20"/>
      <c r="EJ840" s="20"/>
      <c r="EK840" s="20"/>
      <c r="EL840" s="20"/>
      <c r="EM840" s="20"/>
      <c r="EN840" s="20"/>
      <c r="EO840" s="20"/>
      <c r="EP840" s="20"/>
      <c r="EQ840" s="20"/>
      <c r="ER840" s="20"/>
      <c r="ES840" s="20"/>
      <c r="ET840" s="20"/>
      <c r="EU840" s="20"/>
      <c r="EV840" s="20"/>
      <c r="EW840" s="20"/>
      <c r="EX840" s="20"/>
      <c r="EY840" s="20"/>
      <c r="EZ840" s="20"/>
      <c r="FA840" s="20"/>
      <c r="FB840" s="20"/>
      <c r="FC840" s="20"/>
      <c r="FD840" s="20"/>
      <c r="FE840" s="20"/>
      <c r="FF840" s="20"/>
      <c r="FG840" s="20"/>
      <c r="FH840" s="20"/>
      <c r="FI840" s="20"/>
      <c r="FJ840" s="20"/>
      <c r="FK840" s="20"/>
      <c r="FL840" s="20"/>
      <c r="FM840" s="20"/>
      <c r="FN840" s="20"/>
      <c r="FO840" s="20"/>
      <c r="FP840" s="20"/>
      <c r="FQ840" s="20"/>
      <c r="FR840" s="20"/>
      <c r="FS840" s="20"/>
      <c r="FT840" s="20"/>
      <c r="FU840" s="20"/>
      <c r="FV840" s="20"/>
      <c r="FW840" s="20"/>
      <c r="FX840" s="20"/>
      <c r="FY840" s="20"/>
      <c r="FZ840" s="20"/>
      <c r="GA840" s="20"/>
      <c r="GB840" s="20"/>
      <c r="GC840" s="20"/>
      <c r="GD840" s="20"/>
      <c r="GE840" s="20"/>
      <c r="GF840" s="20"/>
      <c r="GG840" s="20"/>
      <c r="GH840" s="20"/>
      <c r="GI840" s="20"/>
      <c r="GJ840" s="20"/>
      <c r="GK840" s="20"/>
      <c r="GL840" s="20"/>
      <c r="GM840" s="20"/>
      <c r="GN840" s="20"/>
      <c r="GO840" s="20"/>
      <c r="GP840" s="20"/>
      <c r="GQ840" s="20"/>
      <c r="GR840" s="20"/>
      <c r="GS840" s="20"/>
      <c r="GT840" s="20"/>
      <c r="GU840" s="20"/>
      <c r="GV840" s="20"/>
      <c r="GW840" s="20"/>
      <c r="GX840" s="20"/>
      <c r="GY840" s="20"/>
      <c r="GZ840" s="20"/>
      <c r="HA840" s="20"/>
      <c r="HB840" s="20"/>
      <c r="HC840" s="20"/>
      <c r="HD840" s="20"/>
      <c r="HE840" s="20"/>
      <c r="HF840" s="20"/>
      <c r="HG840" s="20"/>
      <c r="HH840" s="20"/>
      <c r="HI840" s="20"/>
      <c r="HJ840" s="20"/>
      <c r="HK840" s="20"/>
      <c r="HL840" s="20"/>
      <c r="HM840" s="20"/>
      <c r="HN840" s="20"/>
      <c r="HO840" s="20"/>
      <c r="HP840" s="20"/>
      <c r="HQ840" s="20"/>
      <c r="HR840" s="20"/>
      <c r="HS840" s="20"/>
      <c r="HT840" s="20"/>
      <c r="HU840" s="20"/>
      <c r="HV840" s="20"/>
      <c r="HW840" s="20"/>
      <c r="HX840" s="20"/>
      <c r="HY840" s="20"/>
      <c r="HZ840" s="20"/>
    </row>
    <row r="841" spans="107:234" s="38" customFormat="1">
      <c r="DC841" s="20"/>
      <c r="DD841" s="20"/>
      <c r="DE841" s="20"/>
      <c r="DF841" s="20"/>
      <c r="DG841" s="20"/>
      <c r="DH841" s="20"/>
      <c r="DI841" s="20"/>
      <c r="DJ841" s="20"/>
      <c r="DK841" s="20"/>
      <c r="DL841" s="20"/>
      <c r="DM841" s="20"/>
      <c r="DN841" s="20"/>
      <c r="DO841" s="20"/>
      <c r="DP841" s="20"/>
      <c r="DQ841" s="20"/>
      <c r="DR841" s="20"/>
      <c r="DS841" s="20"/>
      <c r="DT841" s="20"/>
      <c r="DU841" s="20"/>
      <c r="DV841" s="20"/>
      <c r="DW841" s="20"/>
      <c r="DX841" s="20"/>
      <c r="DY841" s="20"/>
      <c r="DZ841" s="20"/>
      <c r="EA841" s="20"/>
      <c r="EB841" s="20"/>
      <c r="EC841" s="20"/>
      <c r="ED841" s="20"/>
      <c r="EE841" s="20"/>
      <c r="EF841" s="20"/>
      <c r="EG841" s="20"/>
      <c r="EH841" s="20"/>
      <c r="EI841" s="20"/>
      <c r="EJ841" s="20"/>
      <c r="EK841" s="20"/>
      <c r="EL841" s="20"/>
      <c r="EM841" s="20"/>
      <c r="EN841" s="20"/>
      <c r="EO841" s="20"/>
      <c r="EP841" s="20"/>
      <c r="EQ841" s="20"/>
      <c r="ER841" s="20"/>
      <c r="ES841" s="20"/>
      <c r="ET841" s="20"/>
      <c r="EU841" s="20"/>
      <c r="EV841" s="20"/>
      <c r="EW841" s="20"/>
      <c r="EX841" s="20"/>
      <c r="EY841" s="20"/>
      <c r="EZ841" s="20"/>
      <c r="FA841" s="20"/>
      <c r="FB841" s="20"/>
      <c r="FC841" s="20"/>
      <c r="FD841" s="20"/>
      <c r="FE841" s="20"/>
      <c r="FF841" s="20"/>
      <c r="FG841" s="20"/>
      <c r="FH841" s="20"/>
      <c r="FI841" s="20"/>
      <c r="FJ841" s="20"/>
      <c r="FK841" s="20"/>
      <c r="FL841" s="20"/>
      <c r="FM841" s="20"/>
      <c r="FN841" s="20"/>
      <c r="FO841" s="20"/>
      <c r="FP841" s="20"/>
      <c r="FQ841" s="20"/>
      <c r="FR841" s="20"/>
      <c r="FS841" s="20"/>
      <c r="FT841" s="20"/>
      <c r="FU841" s="20"/>
      <c r="FV841" s="20"/>
      <c r="FW841" s="20"/>
      <c r="FX841" s="20"/>
      <c r="FY841" s="20"/>
      <c r="FZ841" s="20"/>
      <c r="GA841" s="20"/>
      <c r="GB841" s="20"/>
      <c r="GC841" s="20"/>
      <c r="GD841" s="20"/>
      <c r="GE841" s="20"/>
      <c r="GF841" s="20"/>
      <c r="GG841" s="20"/>
      <c r="GH841" s="20"/>
      <c r="GI841" s="20"/>
      <c r="GJ841" s="20"/>
      <c r="GK841" s="20"/>
      <c r="GL841" s="20"/>
      <c r="GM841" s="20"/>
      <c r="GN841" s="20"/>
      <c r="GO841" s="20"/>
      <c r="GP841" s="20"/>
      <c r="GQ841" s="20"/>
      <c r="GR841" s="20"/>
      <c r="GS841" s="20"/>
      <c r="GT841" s="20"/>
      <c r="GU841" s="20"/>
      <c r="GV841" s="20"/>
      <c r="GW841" s="20"/>
      <c r="GX841" s="20"/>
      <c r="GY841" s="20"/>
      <c r="GZ841" s="20"/>
      <c r="HA841" s="20"/>
      <c r="HB841" s="20"/>
      <c r="HC841" s="20"/>
      <c r="HD841" s="20"/>
      <c r="HE841" s="20"/>
      <c r="HF841" s="20"/>
      <c r="HG841" s="20"/>
      <c r="HH841" s="20"/>
      <c r="HI841" s="20"/>
      <c r="HJ841" s="20"/>
      <c r="HK841" s="20"/>
      <c r="HL841" s="20"/>
      <c r="HM841" s="20"/>
      <c r="HN841" s="20"/>
      <c r="HO841" s="20"/>
      <c r="HP841" s="20"/>
      <c r="HQ841" s="20"/>
      <c r="HR841" s="20"/>
      <c r="HS841" s="20"/>
      <c r="HT841" s="20"/>
      <c r="HU841" s="20"/>
      <c r="HV841" s="20"/>
      <c r="HW841" s="20"/>
      <c r="HX841" s="20"/>
      <c r="HY841" s="20"/>
      <c r="HZ841" s="20"/>
    </row>
    <row r="842" spans="107:234" s="38" customFormat="1">
      <c r="DC842" s="20"/>
      <c r="DD842" s="20"/>
      <c r="DE842" s="20"/>
      <c r="DF842" s="20"/>
      <c r="DG842" s="20"/>
      <c r="DH842" s="20"/>
      <c r="DI842" s="20"/>
      <c r="DJ842" s="20"/>
      <c r="DK842" s="20"/>
      <c r="DL842" s="20"/>
      <c r="DM842" s="20"/>
      <c r="DN842" s="20"/>
      <c r="DO842" s="20"/>
      <c r="DP842" s="20"/>
      <c r="DQ842" s="20"/>
      <c r="DR842" s="20"/>
      <c r="DS842" s="20"/>
      <c r="DT842" s="20"/>
      <c r="DU842" s="20"/>
      <c r="DV842" s="20"/>
      <c r="DW842" s="20"/>
      <c r="DX842" s="20"/>
      <c r="DY842" s="20"/>
      <c r="DZ842" s="20"/>
      <c r="EA842" s="20"/>
      <c r="EB842" s="20"/>
      <c r="EC842" s="20"/>
      <c r="ED842" s="20"/>
      <c r="EE842" s="20"/>
      <c r="EF842" s="20"/>
      <c r="EG842" s="20"/>
      <c r="EH842" s="20"/>
      <c r="EI842" s="20"/>
      <c r="EJ842" s="20"/>
      <c r="EK842" s="20"/>
      <c r="EL842" s="20"/>
      <c r="EM842" s="20"/>
      <c r="EN842" s="20"/>
      <c r="EO842" s="20"/>
      <c r="EP842" s="20"/>
      <c r="EQ842" s="20"/>
      <c r="ER842" s="20"/>
      <c r="ES842" s="20"/>
      <c r="ET842" s="20"/>
      <c r="EU842" s="20"/>
      <c r="EV842" s="20"/>
      <c r="EW842" s="20"/>
      <c r="EX842" s="20"/>
      <c r="EY842" s="20"/>
      <c r="EZ842" s="20"/>
      <c r="FA842" s="20"/>
      <c r="FB842" s="20"/>
      <c r="FC842" s="20"/>
      <c r="FD842" s="20"/>
      <c r="FE842" s="20"/>
      <c r="FF842" s="20"/>
      <c r="FG842" s="20"/>
      <c r="FH842" s="20"/>
      <c r="FI842" s="20"/>
      <c r="FJ842" s="20"/>
      <c r="FK842" s="20"/>
      <c r="FL842" s="20"/>
      <c r="FM842" s="20"/>
      <c r="FN842" s="20"/>
      <c r="FO842" s="20"/>
      <c r="FP842" s="20"/>
      <c r="FQ842" s="20"/>
      <c r="FR842" s="20"/>
      <c r="FS842" s="20"/>
      <c r="FT842" s="20"/>
      <c r="FU842" s="20"/>
      <c r="FV842" s="20"/>
      <c r="FW842" s="20"/>
      <c r="FX842" s="20"/>
      <c r="FY842" s="20"/>
      <c r="FZ842" s="20"/>
      <c r="GA842" s="20"/>
      <c r="GB842" s="20"/>
      <c r="GC842" s="20"/>
      <c r="GD842" s="20"/>
      <c r="GE842" s="20"/>
      <c r="GF842" s="20"/>
      <c r="GG842" s="20"/>
      <c r="GH842" s="20"/>
      <c r="GI842" s="20"/>
      <c r="GJ842" s="20"/>
      <c r="GK842" s="20"/>
      <c r="GL842" s="20"/>
      <c r="GM842" s="20"/>
      <c r="GN842" s="20"/>
      <c r="GO842" s="20"/>
      <c r="GP842" s="20"/>
      <c r="GQ842" s="20"/>
      <c r="GR842" s="20"/>
      <c r="GS842" s="20"/>
      <c r="GT842" s="20"/>
      <c r="GU842" s="20"/>
      <c r="GV842" s="20"/>
      <c r="GW842" s="20"/>
      <c r="GX842" s="20"/>
      <c r="GY842" s="20"/>
      <c r="GZ842" s="20"/>
      <c r="HA842" s="20"/>
      <c r="HB842" s="20"/>
      <c r="HC842" s="20"/>
      <c r="HD842" s="20"/>
      <c r="HE842" s="20"/>
      <c r="HF842" s="20"/>
      <c r="HG842" s="20"/>
      <c r="HH842" s="20"/>
      <c r="HI842" s="20"/>
      <c r="HJ842" s="20"/>
      <c r="HK842" s="20"/>
      <c r="HL842" s="20"/>
      <c r="HM842" s="20"/>
      <c r="HN842" s="20"/>
      <c r="HO842" s="20"/>
      <c r="HP842" s="20"/>
      <c r="HQ842" s="20"/>
      <c r="HR842" s="20"/>
      <c r="HS842" s="20"/>
      <c r="HT842" s="20"/>
      <c r="HU842" s="20"/>
      <c r="HV842" s="20"/>
      <c r="HW842" s="20"/>
      <c r="HX842" s="20"/>
      <c r="HY842" s="20"/>
      <c r="HZ842" s="20"/>
    </row>
    <row r="843" spans="107:234" s="38" customFormat="1">
      <c r="DC843" s="20"/>
      <c r="DD843" s="20"/>
      <c r="DE843" s="20"/>
      <c r="DF843" s="20"/>
      <c r="DG843" s="20"/>
      <c r="DH843" s="20"/>
      <c r="DI843" s="20"/>
      <c r="DJ843" s="20"/>
      <c r="DK843" s="20"/>
      <c r="DL843" s="20"/>
      <c r="DM843" s="20"/>
      <c r="DN843" s="20"/>
      <c r="DO843" s="20"/>
      <c r="DP843" s="20"/>
      <c r="DQ843" s="20"/>
      <c r="DR843" s="20"/>
      <c r="DS843" s="20"/>
      <c r="DT843" s="20"/>
      <c r="DU843" s="20"/>
      <c r="DV843" s="20"/>
      <c r="DW843" s="20"/>
      <c r="DX843" s="20"/>
      <c r="DY843" s="20"/>
      <c r="DZ843" s="20"/>
      <c r="EA843" s="20"/>
      <c r="EB843" s="20"/>
      <c r="EC843" s="20"/>
      <c r="ED843" s="20"/>
      <c r="EE843" s="20"/>
      <c r="EF843" s="20"/>
      <c r="EG843" s="20"/>
      <c r="EH843" s="20"/>
      <c r="EI843" s="20"/>
      <c r="EJ843" s="20"/>
      <c r="EK843" s="20"/>
      <c r="EL843" s="20"/>
      <c r="EM843" s="20"/>
      <c r="EN843" s="20"/>
      <c r="EO843" s="20"/>
      <c r="EP843" s="20"/>
      <c r="EQ843" s="20"/>
      <c r="ER843" s="20"/>
      <c r="ES843" s="20"/>
      <c r="ET843" s="20"/>
      <c r="EU843" s="20"/>
      <c r="EV843" s="20"/>
      <c r="EW843" s="20"/>
      <c r="EX843" s="20"/>
      <c r="EY843" s="20"/>
      <c r="EZ843" s="20"/>
      <c r="FA843" s="20"/>
      <c r="FB843" s="20"/>
      <c r="FC843" s="20"/>
      <c r="FD843" s="20"/>
      <c r="FE843" s="20"/>
      <c r="FF843" s="20"/>
      <c r="FG843" s="20"/>
      <c r="FH843" s="20"/>
      <c r="FI843" s="20"/>
      <c r="FJ843" s="20"/>
      <c r="FK843" s="20"/>
      <c r="FL843" s="20"/>
      <c r="FM843" s="20"/>
      <c r="FN843" s="20"/>
      <c r="FO843" s="20"/>
      <c r="FP843" s="20"/>
      <c r="FQ843" s="20"/>
      <c r="FR843" s="20"/>
      <c r="FS843" s="20"/>
      <c r="FT843" s="20"/>
      <c r="FU843" s="20"/>
      <c r="FV843" s="20"/>
      <c r="FW843" s="20"/>
      <c r="FX843" s="20"/>
      <c r="FY843" s="20"/>
      <c r="FZ843" s="20"/>
      <c r="GA843" s="20"/>
      <c r="GB843" s="20"/>
      <c r="GC843" s="20"/>
      <c r="GD843" s="20"/>
      <c r="GE843" s="20"/>
      <c r="GF843" s="20"/>
      <c r="GG843" s="20"/>
      <c r="GH843" s="20"/>
      <c r="GI843" s="20"/>
      <c r="GJ843" s="20"/>
      <c r="GK843" s="20"/>
      <c r="GL843" s="20"/>
      <c r="GM843" s="20"/>
      <c r="GN843" s="20"/>
      <c r="GO843" s="20"/>
      <c r="GP843" s="20"/>
      <c r="GQ843" s="20"/>
      <c r="GR843" s="20"/>
      <c r="GS843" s="20"/>
      <c r="GT843" s="20"/>
      <c r="GU843" s="20"/>
      <c r="GV843" s="20"/>
      <c r="GW843" s="20"/>
      <c r="GX843" s="20"/>
      <c r="GY843" s="20"/>
      <c r="GZ843" s="20"/>
      <c r="HA843" s="20"/>
      <c r="HB843" s="20"/>
      <c r="HC843" s="20"/>
      <c r="HD843" s="20"/>
      <c r="HE843" s="20"/>
      <c r="HF843" s="20"/>
      <c r="HG843" s="20"/>
      <c r="HH843" s="20"/>
      <c r="HI843" s="20"/>
      <c r="HJ843" s="20"/>
      <c r="HK843" s="20"/>
      <c r="HL843" s="20"/>
      <c r="HM843" s="20"/>
      <c r="HN843" s="20"/>
      <c r="HO843" s="20"/>
      <c r="HP843" s="20"/>
      <c r="HQ843" s="20"/>
      <c r="HR843" s="20"/>
      <c r="HS843" s="20"/>
      <c r="HT843" s="20"/>
      <c r="HU843" s="20"/>
      <c r="HV843" s="20"/>
      <c r="HW843" s="20"/>
      <c r="HX843" s="20"/>
      <c r="HY843" s="20"/>
      <c r="HZ843" s="20"/>
    </row>
    <row r="844" spans="107:234" s="38" customFormat="1">
      <c r="DC844" s="20"/>
      <c r="DD844" s="20"/>
      <c r="DE844" s="20"/>
      <c r="DF844" s="20"/>
      <c r="DG844" s="20"/>
      <c r="DH844" s="20"/>
      <c r="DI844" s="20"/>
      <c r="DJ844" s="20"/>
      <c r="DK844" s="20"/>
      <c r="DL844" s="20"/>
      <c r="DM844" s="20"/>
      <c r="DN844" s="20"/>
      <c r="DO844" s="20"/>
      <c r="DP844" s="20"/>
      <c r="DQ844" s="20"/>
      <c r="DR844" s="20"/>
      <c r="DS844" s="20"/>
      <c r="DT844" s="20"/>
      <c r="DU844" s="20"/>
      <c r="DV844" s="20"/>
      <c r="DW844" s="20"/>
      <c r="DX844" s="20"/>
      <c r="DY844" s="20"/>
      <c r="DZ844" s="20"/>
      <c r="EA844" s="20"/>
      <c r="EB844" s="20"/>
      <c r="EC844" s="20"/>
      <c r="ED844" s="20"/>
      <c r="EE844" s="20"/>
      <c r="EF844" s="20"/>
      <c r="EG844" s="20"/>
      <c r="EH844" s="20"/>
      <c r="EI844" s="20"/>
      <c r="EJ844" s="20"/>
      <c r="EK844" s="20"/>
      <c r="EL844" s="20"/>
      <c r="EM844" s="20"/>
      <c r="EN844" s="20"/>
      <c r="EO844" s="20"/>
      <c r="EP844" s="20"/>
      <c r="EQ844" s="20"/>
      <c r="ER844" s="20"/>
      <c r="ES844" s="20"/>
      <c r="ET844" s="20"/>
      <c r="EU844" s="20"/>
      <c r="EV844" s="20"/>
      <c r="EW844" s="20"/>
      <c r="EX844" s="20"/>
      <c r="EY844" s="20"/>
      <c r="EZ844" s="20"/>
      <c r="FA844" s="20"/>
      <c r="FB844" s="20"/>
      <c r="FC844" s="20"/>
      <c r="FD844" s="20"/>
      <c r="FE844" s="20"/>
      <c r="FF844" s="20"/>
      <c r="FG844" s="20"/>
      <c r="FH844" s="20"/>
      <c r="FI844" s="20"/>
      <c r="FJ844" s="20"/>
      <c r="FK844" s="20"/>
      <c r="FL844" s="20"/>
      <c r="FM844" s="20"/>
      <c r="FN844" s="20"/>
      <c r="FO844" s="20"/>
      <c r="FP844" s="20"/>
      <c r="FQ844" s="20"/>
      <c r="FR844" s="20"/>
      <c r="FS844" s="20"/>
      <c r="FT844" s="20"/>
      <c r="FU844" s="20"/>
      <c r="FV844" s="20"/>
      <c r="FW844" s="20"/>
      <c r="FX844" s="20"/>
      <c r="FY844" s="20"/>
      <c r="FZ844" s="20"/>
      <c r="GA844" s="20"/>
      <c r="GB844" s="20"/>
      <c r="GC844" s="20"/>
      <c r="GD844" s="20"/>
      <c r="GE844" s="20"/>
      <c r="GF844" s="20"/>
      <c r="GG844" s="20"/>
      <c r="GH844" s="20"/>
      <c r="GI844" s="20"/>
      <c r="GJ844" s="20"/>
      <c r="GK844" s="20"/>
      <c r="GL844" s="20"/>
      <c r="GM844" s="20"/>
      <c r="GN844" s="20"/>
      <c r="GO844" s="20"/>
      <c r="GP844" s="20"/>
      <c r="GQ844" s="20"/>
      <c r="GR844" s="20"/>
      <c r="GS844" s="20"/>
      <c r="GT844" s="20"/>
      <c r="GU844" s="20"/>
      <c r="GV844" s="20"/>
      <c r="GW844" s="20"/>
      <c r="GX844" s="20"/>
      <c r="GY844" s="20"/>
      <c r="GZ844" s="20"/>
      <c r="HA844" s="20"/>
      <c r="HB844" s="20"/>
      <c r="HC844" s="20"/>
      <c r="HD844" s="20"/>
      <c r="HE844" s="20"/>
      <c r="HF844" s="20"/>
      <c r="HG844" s="20"/>
      <c r="HH844" s="20"/>
      <c r="HI844" s="20"/>
      <c r="HJ844" s="20"/>
      <c r="HK844" s="20"/>
      <c r="HL844" s="20"/>
      <c r="HM844" s="20"/>
      <c r="HN844" s="20"/>
      <c r="HO844" s="20"/>
      <c r="HP844" s="20"/>
      <c r="HQ844" s="20"/>
      <c r="HR844" s="20"/>
      <c r="HS844" s="20"/>
      <c r="HT844" s="20"/>
      <c r="HU844" s="20"/>
      <c r="HV844" s="20"/>
      <c r="HW844" s="20"/>
      <c r="HX844" s="20"/>
      <c r="HY844" s="20"/>
      <c r="HZ844" s="20"/>
    </row>
    <row r="845" spans="107:234" s="38" customFormat="1">
      <c r="DC845" s="20"/>
      <c r="DD845" s="20"/>
      <c r="DE845" s="20"/>
      <c r="DF845" s="20"/>
      <c r="DG845" s="20"/>
      <c r="DH845" s="20"/>
      <c r="DI845" s="20"/>
      <c r="DJ845" s="20"/>
      <c r="DK845" s="20"/>
      <c r="DL845" s="20"/>
      <c r="DM845" s="20"/>
      <c r="DN845" s="20"/>
      <c r="DO845" s="20"/>
      <c r="DP845" s="20"/>
      <c r="DQ845" s="20"/>
      <c r="DR845" s="20"/>
      <c r="DS845" s="20"/>
      <c r="DT845" s="20"/>
      <c r="DU845" s="20"/>
      <c r="DV845" s="20"/>
      <c r="DW845" s="20"/>
      <c r="DX845" s="20"/>
      <c r="DY845" s="20"/>
      <c r="DZ845" s="20"/>
      <c r="EA845" s="20"/>
      <c r="EB845" s="20"/>
      <c r="EC845" s="20"/>
      <c r="ED845" s="20"/>
      <c r="EE845" s="20"/>
      <c r="EF845" s="20"/>
      <c r="EG845" s="20"/>
      <c r="EH845" s="20"/>
      <c r="EI845" s="20"/>
      <c r="EJ845" s="20"/>
      <c r="EK845" s="20"/>
      <c r="EL845" s="20"/>
      <c r="EM845" s="20"/>
      <c r="EN845" s="20"/>
      <c r="EO845" s="20"/>
      <c r="EP845" s="20"/>
      <c r="EQ845" s="20"/>
      <c r="ER845" s="20"/>
      <c r="ES845" s="20"/>
      <c r="ET845" s="20"/>
      <c r="EU845" s="20"/>
      <c r="EV845" s="20"/>
      <c r="EW845" s="20"/>
      <c r="EX845" s="20"/>
      <c r="EY845" s="20"/>
      <c r="EZ845" s="20"/>
      <c r="FA845" s="20"/>
      <c r="FB845" s="20"/>
      <c r="FC845" s="20"/>
      <c r="FD845" s="20"/>
      <c r="FE845" s="20"/>
      <c r="FF845" s="20"/>
      <c r="FG845" s="20"/>
      <c r="FH845" s="20"/>
      <c r="FI845" s="20"/>
      <c r="FJ845" s="20"/>
      <c r="FK845" s="20"/>
      <c r="FL845" s="20"/>
      <c r="FM845" s="20"/>
      <c r="FN845" s="20"/>
      <c r="FO845" s="20"/>
      <c r="FP845" s="20"/>
      <c r="FQ845" s="20"/>
      <c r="FR845" s="20"/>
      <c r="FS845" s="20"/>
      <c r="FT845" s="20"/>
      <c r="FU845" s="20"/>
      <c r="FV845" s="20"/>
      <c r="FW845" s="20"/>
      <c r="FX845" s="20"/>
      <c r="FY845" s="20"/>
      <c r="FZ845" s="20"/>
      <c r="GA845" s="20"/>
      <c r="GB845" s="20"/>
      <c r="GC845" s="20"/>
      <c r="GD845" s="20"/>
      <c r="GE845" s="20"/>
      <c r="GF845" s="20"/>
      <c r="GG845" s="20"/>
      <c r="GH845" s="20"/>
      <c r="GI845" s="20"/>
      <c r="GJ845" s="20"/>
      <c r="GK845" s="20"/>
      <c r="GL845" s="20"/>
      <c r="GM845" s="20"/>
      <c r="GN845" s="20"/>
      <c r="GO845" s="20"/>
      <c r="GP845" s="20"/>
      <c r="GQ845" s="20"/>
      <c r="GR845" s="20"/>
      <c r="GS845" s="20"/>
      <c r="GT845" s="20"/>
      <c r="GU845" s="20"/>
      <c r="GV845" s="20"/>
      <c r="GW845" s="20"/>
      <c r="GX845" s="20"/>
      <c r="GY845" s="20"/>
      <c r="GZ845" s="20"/>
      <c r="HA845" s="20"/>
      <c r="HB845" s="20"/>
      <c r="HC845" s="20"/>
      <c r="HD845" s="20"/>
      <c r="HE845" s="20"/>
      <c r="HF845" s="20"/>
      <c r="HG845" s="20"/>
      <c r="HH845" s="20"/>
      <c r="HI845" s="20"/>
      <c r="HJ845" s="20"/>
      <c r="HK845" s="20"/>
      <c r="HL845" s="20"/>
      <c r="HM845" s="20"/>
      <c r="HN845" s="20"/>
      <c r="HO845" s="20"/>
      <c r="HP845" s="20"/>
      <c r="HQ845" s="20"/>
      <c r="HR845" s="20"/>
      <c r="HS845" s="20"/>
      <c r="HT845" s="20"/>
      <c r="HU845" s="20"/>
      <c r="HV845" s="20"/>
      <c r="HW845" s="20"/>
      <c r="HX845" s="20"/>
      <c r="HY845" s="20"/>
      <c r="HZ845" s="20"/>
    </row>
    <row r="846" spans="107:234" s="38" customFormat="1">
      <c r="DC846" s="20"/>
      <c r="DD846" s="20"/>
      <c r="DE846" s="20"/>
      <c r="DF846" s="20"/>
      <c r="DG846" s="20"/>
      <c r="DH846" s="20"/>
      <c r="DI846" s="20"/>
      <c r="DJ846" s="20"/>
      <c r="DK846" s="20"/>
      <c r="DL846" s="20"/>
      <c r="DM846" s="20"/>
      <c r="DN846" s="20"/>
      <c r="DO846" s="20"/>
      <c r="DP846" s="20"/>
      <c r="DQ846" s="20"/>
      <c r="DR846" s="20"/>
      <c r="DS846" s="20"/>
      <c r="DT846" s="20"/>
      <c r="DU846" s="20"/>
      <c r="DV846" s="20"/>
      <c r="DW846" s="20"/>
      <c r="DX846" s="20"/>
      <c r="DY846" s="20"/>
      <c r="DZ846" s="20"/>
      <c r="EA846" s="20"/>
      <c r="EB846" s="20"/>
      <c r="EC846" s="20"/>
      <c r="ED846" s="20"/>
      <c r="EE846" s="20"/>
      <c r="EF846" s="20"/>
      <c r="EG846" s="20"/>
      <c r="EH846" s="20"/>
      <c r="EI846" s="20"/>
      <c r="EJ846" s="20"/>
      <c r="EK846" s="20"/>
      <c r="EL846" s="20"/>
      <c r="EM846" s="20"/>
      <c r="EN846" s="20"/>
      <c r="EO846" s="20"/>
      <c r="EP846" s="20"/>
      <c r="EQ846" s="20"/>
      <c r="ER846" s="20"/>
      <c r="ES846" s="20"/>
      <c r="ET846" s="20"/>
      <c r="EU846" s="20"/>
      <c r="EV846" s="20"/>
      <c r="EW846" s="20"/>
      <c r="EX846" s="20"/>
      <c r="EY846" s="20"/>
      <c r="EZ846" s="20"/>
      <c r="FA846" s="20"/>
      <c r="FB846" s="20"/>
      <c r="FC846" s="20"/>
      <c r="FD846" s="20"/>
      <c r="FE846" s="20"/>
      <c r="FF846" s="20"/>
      <c r="FG846" s="20"/>
      <c r="FH846" s="20"/>
      <c r="FI846" s="20"/>
      <c r="FJ846" s="20"/>
      <c r="FK846" s="20"/>
      <c r="FL846" s="20"/>
      <c r="FM846" s="20"/>
      <c r="FN846" s="20"/>
      <c r="FO846" s="20"/>
      <c r="FP846" s="20"/>
      <c r="FQ846" s="20"/>
      <c r="FR846" s="20"/>
      <c r="FS846" s="20"/>
      <c r="FT846" s="20"/>
      <c r="FU846" s="20"/>
      <c r="FV846" s="20"/>
      <c r="FW846" s="20"/>
      <c r="FX846" s="20"/>
      <c r="FY846" s="20"/>
      <c r="FZ846" s="20"/>
      <c r="GA846" s="20"/>
      <c r="GB846" s="20"/>
      <c r="GC846" s="20"/>
      <c r="GD846" s="20"/>
      <c r="GE846" s="20"/>
      <c r="GF846" s="20"/>
      <c r="GG846" s="20"/>
      <c r="GH846" s="20"/>
      <c r="GI846" s="20"/>
      <c r="GJ846" s="20"/>
      <c r="GK846" s="20"/>
      <c r="GL846" s="20"/>
      <c r="GM846" s="20"/>
      <c r="GN846" s="20"/>
      <c r="GO846" s="20"/>
      <c r="GP846" s="20"/>
      <c r="GQ846" s="20"/>
      <c r="GR846" s="20"/>
      <c r="GS846" s="20"/>
      <c r="GT846" s="20"/>
      <c r="GU846" s="20"/>
      <c r="GV846" s="20"/>
      <c r="GW846" s="20"/>
      <c r="GX846" s="20"/>
      <c r="GY846" s="20"/>
      <c r="GZ846" s="20"/>
      <c r="HA846" s="20"/>
      <c r="HB846" s="20"/>
      <c r="HC846" s="20"/>
      <c r="HD846" s="20"/>
      <c r="HE846" s="20"/>
      <c r="HF846" s="20"/>
      <c r="HG846" s="20"/>
      <c r="HH846" s="20"/>
      <c r="HI846" s="20"/>
      <c r="HJ846" s="20"/>
      <c r="HK846" s="20"/>
      <c r="HL846" s="20"/>
      <c r="HM846" s="20"/>
      <c r="HN846" s="20"/>
      <c r="HO846" s="20"/>
      <c r="HP846" s="20"/>
      <c r="HQ846" s="20"/>
      <c r="HR846" s="20"/>
      <c r="HS846" s="20"/>
      <c r="HT846" s="20"/>
      <c r="HU846" s="20"/>
      <c r="HV846" s="20"/>
      <c r="HW846" s="20"/>
      <c r="HX846" s="20"/>
      <c r="HY846" s="20"/>
      <c r="HZ846" s="20"/>
    </row>
    <row r="847" spans="107:234" s="38" customFormat="1">
      <c r="DC847" s="20"/>
      <c r="DD847" s="20"/>
      <c r="DE847" s="20"/>
      <c r="DF847" s="20"/>
      <c r="DG847" s="20"/>
      <c r="DH847" s="20"/>
      <c r="DI847" s="20"/>
      <c r="DJ847" s="20"/>
      <c r="DK847" s="20"/>
      <c r="DL847" s="20"/>
      <c r="DM847" s="20"/>
      <c r="DN847" s="20"/>
      <c r="DO847" s="20"/>
      <c r="DP847" s="20"/>
      <c r="DQ847" s="20"/>
      <c r="DR847" s="20"/>
      <c r="DS847" s="20"/>
      <c r="DT847" s="20"/>
      <c r="DU847" s="20"/>
      <c r="DV847" s="20"/>
      <c r="DW847" s="20"/>
      <c r="DX847" s="20"/>
      <c r="DY847" s="20"/>
      <c r="DZ847" s="20"/>
      <c r="EA847" s="20"/>
      <c r="EB847" s="20"/>
      <c r="EC847" s="20"/>
      <c r="ED847" s="20"/>
      <c r="EE847" s="20"/>
      <c r="EF847" s="20"/>
      <c r="EG847" s="20"/>
      <c r="EH847" s="20"/>
      <c r="EI847" s="20"/>
      <c r="EJ847" s="20"/>
      <c r="EK847" s="20"/>
      <c r="EL847" s="20"/>
      <c r="EM847" s="20"/>
      <c r="EN847" s="20"/>
      <c r="EO847" s="20"/>
      <c r="EP847" s="20"/>
      <c r="EQ847" s="20"/>
      <c r="ER847" s="20"/>
      <c r="ES847" s="20"/>
      <c r="ET847" s="20"/>
      <c r="EU847" s="20"/>
      <c r="EV847" s="20"/>
      <c r="EW847" s="20"/>
      <c r="EX847" s="20"/>
      <c r="EY847" s="20"/>
      <c r="EZ847" s="20"/>
      <c r="FA847" s="20"/>
      <c r="FB847" s="20"/>
      <c r="FC847" s="20"/>
      <c r="FD847" s="20"/>
      <c r="FE847" s="20"/>
      <c r="FF847" s="20"/>
      <c r="FG847" s="20"/>
      <c r="FH847" s="20"/>
      <c r="FI847" s="20"/>
      <c r="FJ847" s="20"/>
      <c r="FK847" s="20"/>
      <c r="FL847" s="20"/>
      <c r="FM847" s="20"/>
      <c r="FN847" s="20"/>
      <c r="FO847" s="20"/>
      <c r="FP847" s="20"/>
      <c r="FQ847" s="20"/>
      <c r="FR847" s="20"/>
      <c r="FS847" s="20"/>
      <c r="FT847" s="20"/>
      <c r="FU847" s="20"/>
      <c r="FV847" s="20"/>
      <c r="FW847" s="20"/>
      <c r="FX847" s="20"/>
      <c r="FY847" s="20"/>
      <c r="FZ847" s="20"/>
      <c r="GA847" s="20"/>
      <c r="GB847" s="20"/>
      <c r="GC847" s="20"/>
      <c r="GD847" s="20"/>
      <c r="GE847" s="20"/>
      <c r="GF847" s="20"/>
      <c r="GG847" s="20"/>
      <c r="GH847" s="20"/>
      <c r="GI847" s="20"/>
      <c r="GJ847" s="20"/>
      <c r="GK847" s="20"/>
      <c r="GL847" s="20"/>
      <c r="GM847" s="20"/>
      <c r="GN847" s="20"/>
      <c r="GO847" s="20"/>
      <c r="GP847" s="20"/>
      <c r="GQ847" s="20"/>
      <c r="GR847" s="20"/>
      <c r="GS847" s="20"/>
      <c r="GT847" s="20"/>
      <c r="GU847" s="20"/>
      <c r="GV847" s="20"/>
      <c r="GW847" s="20"/>
      <c r="GX847" s="20"/>
      <c r="GY847" s="20"/>
      <c r="GZ847" s="20"/>
      <c r="HA847" s="20"/>
      <c r="HB847" s="20"/>
      <c r="HC847" s="20"/>
      <c r="HD847" s="20"/>
      <c r="HE847" s="20"/>
      <c r="HF847" s="20"/>
      <c r="HG847" s="20"/>
      <c r="HH847" s="20"/>
      <c r="HI847" s="20"/>
      <c r="HJ847" s="20"/>
      <c r="HK847" s="20"/>
      <c r="HL847" s="20"/>
      <c r="HM847" s="20"/>
      <c r="HN847" s="20"/>
      <c r="HO847" s="20"/>
      <c r="HP847" s="20"/>
      <c r="HQ847" s="20"/>
      <c r="HR847" s="20"/>
      <c r="HS847" s="20"/>
      <c r="HT847" s="20"/>
      <c r="HU847" s="20"/>
      <c r="HV847" s="20"/>
      <c r="HW847" s="20"/>
      <c r="HX847" s="20"/>
      <c r="HY847" s="20"/>
      <c r="HZ847" s="20"/>
    </row>
    <row r="848" spans="107:234" s="38" customFormat="1">
      <c r="DC848" s="20"/>
      <c r="DD848" s="20"/>
      <c r="DE848" s="20"/>
      <c r="DF848" s="20"/>
      <c r="DG848" s="20"/>
      <c r="DH848" s="20"/>
      <c r="DI848" s="20"/>
      <c r="DJ848" s="20"/>
      <c r="DK848" s="20"/>
      <c r="DL848" s="20"/>
      <c r="DM848" s="20"/>
      <c r="DN848" s="20"/>
      <c r="DO848" s="20"/>
      <c r="DP848" s="20"/>
      <c r="DQ848" s="20"/>
      <c r="DR848" s="20"/>
      <c r="DS848" s="20"/>
      <c r="DT848" s="20"/>
      <c r="DU848" s="20"/>
      <c r="DV848" s="20"/>
      <c r="DW848" s="20"/>
      <c r="DX848" s="20"/>
      <c r="DY848" s="20"/>
      <c r="DZ848" s="20"/>
      <c r="EA848" s="20"/>
      <c r="EB848" s="20"/>
      <c r="EC848" s="20"/>
      <c r="ED848" s="20"/>
      <c r="EE848" s="20"/>
      <c r="EF848" s="20"/>
      <c r="EG848" s="20"/>
      <c r="EH848" s="20"/>
      <c r="EI848" s="20"/>
      <c r="EJ848" s="20"/>
      <c r="EK848" s="20"/>
      <c r="EL848" s="20"/>
      <c r="EM848" s="20"/>
      <c r="EN848" s="20"/>
      <c r="EO848" s="20"/>
      <c r="EP848" s="20"/>
      <c r="EQ848" s="20"/>
      <c r="ER848" s="20"/>
      <c r="ES848" s="20"/>
      <c r="ET848" s="20"/>
      <c r="EU848" s="20"/>
      <c r="EV848" s="20"/>
      <c r="EW848" s="20"/>
      <c r="EX848" s="20"/>
      <c r="EY848" s="20"/>
      <c r="EZ848" s="20"/>
      <c r="FA848" s="20"/>
      <c r="FB848" s="20"/>
      <c r="FC848" s="20"/>
      <c r="FD848" s="20"/>
      <c r="FE848" s="20"/>
      <c r="FF848" s="20"/>
      <c r="FG848" s="20"/>
      <c r="FH848" s="20"/>
      <c r="FI848" s="20"/>
      <c r="FJ848" s="20"/>
      <c r="FK848" s="20"/>
      <c r="FL848" s="20"/>
      <c r="FM848" s="20"/>
      <c r="FN848" s="20"/>
      <c r="FO848" s="20"/>
      <c r="FP848" s="20"/>
      <c r="FQ848" s="20"/>
      <c r="FR848" s="20"/>
      <c r="FS848" s="20"/>
      <c r="FT848" s="20"/>
      <c r="FU848" s="20"/>
      <c r="FV848" s="20"/>
      <c r="FW848" s="20"/>
      <c r="FX848" s="20"/>
      <c r="FY848" s="20"/>
      <c r="FZ848" s="20"/>
      <c r="GA848" s="20"/>
      <c r="GB848" s="20"/>
      <c r="GC848" s="20"/>
      <c r="GD848" s="20"/>
      <c r="GE848" s="20"/>
      <c r="GF848" s="20"/>
      <c r="GG848" s="20"/>
      <c r="GH848" s="20"/>
      <c r="GI848" s="20"/>
      <c r="GJ848" s="20"/>
      <c r="GK848" s="20"/>
      <c r="GL848" s="20"/>
      <c r="GM848" s="20"/>
      <c r="GN848" s="20"/>
      <c r="GO848" s="20"/>
      <c r="GP848" s="20"/>
      <c r="GQ848" s="20"/>
      <c r="GR848" s="20"/>
      <c r="GS848" s="20"/>
      <c r="GT848" s="20"/>
      <c r="GU848" s="20"/>
      <c r="GV848" s="20"/>
      <c r="GW848" s="20"/>
      <c r="GX848" s="20"/>
      <c r="GY848" s="20"/>
      <c r="GZ848" s="20"/>
      <c r="HA848" s="20"/>
      <c r="HB848" s="20"/>
      <c r="HC848" s="20"/>
      <c r="HD848" s="20"/>
      <c r="HE848" s="20"/>
      <c r="HF848" s="20"/>
      <c r="HG848" s="20"/>
      <c r="HH848" s="20"/>
      <c r="HI848" s="20"/>
      <c r="HJ848" s="20"/>
      <c r="HK848" s="20"/>
      <c r="HL848" s="20"/>
      <c r="HM848" s="20"/>
      <c r="HN848" s="20"/>
      <c r="HO848" s="20"/>
      <c r="HP848" s="20"/>
      <c r="HQ848" s="20"/>
      <c r="HR848" s="20"/>
      <c r="HS848" s="20"/>
      <c r="HT848" s="20"/>
      <c r="HU848" s="20"/>
      <c r="HV848" s="20"/>
      <c r="HW848" s="20"/>
      <c r="HX848" s="20"/>
      <c r="HY848" s="20"/>
      <c r="HZ848" s="20"/>
    </row>
    <row r="849" spans="107:234" s="38" customFormat="1">
      <c r="DC849" s="20"/>
      <c r="DD849" s="20"/>
      <c r="DE849" s="20"/>
      <c r="DF849" s="20"/>
      <c r="DG849" s="20"/>
      <c r="DH849" s="20"/>
      <c r="DI849" s="20"/>
      <c r="DJ849" s="20"/>
      <c r="DK849" s="20"/>
      <c r="DL849" s="20"/>
      <c r="DM849" s="20"/>
      <c r="DN849" s="20"/>
      <c r="DO849" s="20"/>
      <c r="DP849" s="20"/>
      <c r="DQ849" s="20"/>
      <c r="DR849" s="20"/>
      <c r="DS849" s="20"/>
      <c r="DT849" s="20"/>
      <c r="DU849" s="20"/>
      <c r="DV849" s="20"/>
      <c r="DW849" s="20"/>
      <c r="DX849" s="20"/>
      <c r="DY849" s="20"/>
      <c r="DZ849" s="20"/>
      <c r="EA849" s="20"/>
      <c r="EB849" s="20"/>
      <c r="EC849" s="20"/>
      <c r="ED849" s="20"/>
      <c r="EE849" s="20"/>
      <c r="EF849" s="20"/>
      <c r="EG849" s="20"/>
      <c r="EH849" s="20"/>
      <c r="EI849" s="20"/>
      <c r="EJ849" s="20"/>
      <c r="EK849" s="20"/>
      <c r="EL849" s="20"/>
      <c r="EM849" s="20"/>
      <c r="EN849" s="20"/>
      <c r="EO849" s="20"/>
      <c r="EP849" s="20"/>
      <c r="EQ849" s="20"/>
      <c r="ER849" s="20"/>
      <c r="ES849" s="20"/>
      <c r="ET849" s="20"/>
      <c r="EU849" s="20"/>
      <c r="EV849" s="20"/>
      <c r="EW849" s="20"/>
      <c r="EX849" s="20"/>
      <c r="EY849" s="20"/>
      <c r="EZ849" s="20"/>
      <c r="FA849" s="20"/>
      <c r="FB849" s="20"/>
      <c r="FC849" s="20"/>
      <c r="FD849" s="20"/>
      <c r="FE849" s="20"/>
      <c r="FF849" s="20"/>
      <c r="FG849" s="20"/>
      <c r="FH849" s="20"/>
      <c r="FI849" s="20"/>
      <c r="FJ849" s="20"/>
      <c r="FK849" s="20"/>
      <c r="FL849" s="20"/>
      <c r="FM849" s="20"/>
      <c r="FN849" s="20"/>
      <c r="FO849" s="20"/>
      <c r="FP849" s="20"/>
      <c r="FQ849" s="20"/>
      <c r="FR849" s="20"/>
      <c r="FS849" s="20"/>
      <c r="FT849" s="20"/>
      <c r="FU849" s="20"/>
      <c r="FV849" s="20"/>
      <c r="FW849" s="20"/>
      <c r="FX849" s="20"/>
      <c r="FY849" s="20"/>
      <c r="FZ849" s="20"/>
      <c r="GA849" s="20"/>
      <c r="GB849" s="20"/>
      <c r="GC849" s="20"/>
      <c r="GD849" s="20"/>
      <c r="GE849" s="20"/>
      <c r="GF849" s="20"/>
      <c r="GG849" s="20"/>
      <c r="GH849" s="20"/>
      <c r="GI849" s="20"/>
      <c r="GJ849" s="20"/>
      <c r="GK849" s="20"/>
      <c r="GL849" s="20"/>
      <c r="GM849" s="20"/>
      <c r="GN849" s="20"/>
      <c r="GO849" s="20"/>
      <c r="GP849" s="20"/>
      <c r="GQ849" s="20"/>
      <c r="GR849" s="20"/>
      <c r="GS849" s="20"/>
      <c r="GT849" s="20"/>
      <c r="GU849" s="20"/>
      <c r="GV849" s="20"/>
      <c r="GW849" s="20"/>
      <c r="GX849" s="20"/>
      <c r="GY849" s="20"/>
      <c r="GZ849" s="20"/>
      <c r="HA849" s="20"/>
      <c r="HB849" s="20"/>
      <c r="HC849" s="20"/>
      <c r="HD849" s="20"/>
      <c r="HE849" s="20"/>
      <c r="HF849" s="20"/>
      <c r="HG849" s="20"/>
      <c r="HH849" s="20"/>
      <c r="HI849" s="20"/>
      <c r="HJ849" s="20"/>
      <c r="HK849" s="20"/>
      <c r="HL849" s="20"/>
      <c r="HM849" s="20"/>
      <c r="HN849" s="20"/>
      <c r="HO849" s="20"/>
      <c r="HP849" s="20"/>
      <c r="HQ849" s="20"/>
      <c r="HR849" s="20"/>
      <c r="HS849" s="20"/>
      <c r="HT849" s="20"/>
      <c r="HU849" s="20"/>
      <c r="HV849" s="20"/>
      <c r="HW849" s="20"/>
      <c r="HX849" s="20"/>
      <c r="HY849" s="20"/>
      <c r="HZ849" s="20"/>
    </row>
    <row r="850" spans="107:234" s="38" customFormat="1">
      <c r="DC850" s="20"/>
      <c r="DD850" s="20"/>
      <c r="DE850" s="20"/>
      <c r="DF850" s="20"/>
      <c r="DG850" s="20"/>
      <c r="DH850" s="20"/>
      <c r="DI850" s="20"/>
      <c r="DJ850" s="20"/>
      <c r="DK850" s="20"/>
      <c r="DL850" s="20"/>
      <c r="DM850" s="20"/>
      <c r="DN850" s="20"/>
      <c r="DO850" s="20"/>
      <c r="DP850" s="20"/>
      <c r="DQ850" s="20"/>
      <c r="DR850" s="20"/>
      <c r="DS850" s="20"/>
      <c r="DT850" s="20"/>
      <c r="DU850" s="20"/>
      <c r="DV850" s="20"/>
      <c r="DW850" s="20"/>
      <c r="DX850" s="20"/>
      <c r="DY850" s="20"/>
      <c r="DZ850" s="20"/>
      <c r="EA850" s="20"/>
      <c r="EB850" s="20"/>
      <c r="EC850" s="20"/>
      <c r="ED850" s="20"/>
      <c r="EE850" s="20"/>
      <c r="EF850" s="20"/>
      <c r="EG850" s="20"/>
      <c r="EH850" s="20"/>
      <c r="EI850" s="20"/>
      <c r="EJ850" s="20"/>
      <c r="EK850" s="20"/>
      <c r="EL850" s="20"/>
      <c r="EM850" s="20"/>
      <c r="EN850" s="20"/>
      <c r="EO850" s="20"/>
      <c r="EP850" s="20"/>
      <c r="EQ850" s="20"/>
      <c r="ER850" s="20"/>
      <c r="ES850" s="20"/>
      <c r="ET850" s="20"/>
      <c r="EU850" s="20"/>
      <c r="EV850" s="20"/>
      <c r="EW850" s="20"/>
      <c r="EX850" s="20"/>
      <c r="EY850" s="20"/>
      <c r="EZ850" s="20"/>
      <c r="FA850" s="20"/>
      <c r="FB850" s="20"/>
      <c r="FC850" s="20"/>
      <c r="FD850" s="20"/>
      <c r="FE850" s="20"/>
      <c r="FF850" s="20"/>
      <c r="FG850" s="20"/>
      <c r="FH850" s="20"/>
      <c r="FI850" s="20"/>
      <c r="FJ850" s="20"/>
      <c r="FK850" s="20"/>
      <c r="FL850" s="20"/>
      <c r="FM850" s="20"/>
      <c r="FN850" s="20"/>
      <c r="FO850" s="20"/>
      <c r="FP850" s="20"/>
      <c r="FQ850" s="20"/>
      <c r="FR850" s="20"/>
      <c r="FS850" s="20"/>
      <c r="FT850" s="20"/>
      <c r="FU850" s="20"/>
      <c r="FV850" s="20"/>
      <c r="FW850" s="20"/>
      <c r="FX850" s="20"/>
      <c r="FY850" s="20"/>
      <c r="FZ850" s="20"/>
      <c r="GA850" s="20"/>
      <c r="GB850" s="20"/>
      <c r="GC850" s="20"/>
      <c r="GD850" s="20"/>
      <c r="GE850" s="20"/>
      <c r="GF850" s="20"/>
      <c r="GG850" s="20"/>
      <c r="GH850" s="20"/>
      <c r="GI850" s="20"/>
      <c r="GJ850" s="20"/>
      <c r="GK850" s="20"/>
      <c r="GL850" s="20"/>
      <c r="GM850" s="20"/>
      <c r="GN850" s="20"/>
      <c r="GO850" s="20"/>
      <c r="GP850" s="20"/>
      <c r="GQ850" s="20"/>
      <c r="GR850" s="20"/>
      <c r="GS850" s="20"/>
      <c r="GT850" s="20"/>
      <c r="GU850" s="20"/>
      <c r="GV850" s="20"/>
      <c r="GW850" s="20"/>
      <c r="GX850" s="20"/>
      <c r="GY850" s="20"/>
      <c r="GZ850" s="20"/>
      <c r="HA850" s="20"/>
      <c r="HB850" s="20"/>
      <c r="HC850" s="20"/>
      <c r="HD850" s="20"/>
      <c r="HE850" s="20"/>
      <c r="HF850" s="20"/>
      <c r="HG850" s="20"/>
      <c r="HH850" s="20"/>
      <c r="HI850" s="20"/>
      <c r="HJ850" s="20"/>
      <c r="HK850" s="20"/>
      <c r="HL850" s="20"/>
      <c r="HM850" s="20"/>
      <c r="HN850" s="20"/>
      <c r="HO850" s="20"/>
      <c r="HP850" s="20"/>
      <c r="HQ850" s="20"/>
      <c r="HR850" s="20"/>
      <c r="HS850" s="20"/>
      <c r="HT850" s="20"/>
      <c r="HU850" s="20"/>
      <c r="HV850" s="20"/>
      <c r="HW850" s="20"/>
      <c r="HX850" s="20"/>
      <c r="HY850" s="20"/>
      <c r="HZ850" s="20"/>
    </row>
    <row r="851" spans="107:234" s="38" customFormat="1">
      <c r="DC851" s="20"/>
      <c r="DD851" s="20"/>
      <c r="DE851" s="20"/>
      <c r="DF851" s="20"/>
      <c r="DG851" s="20"/>
      <c r="DH851" s="20"/>
      <c r="DI851" s="20"/>
      <c r="DJ851" s="20"/>
      <c r="DK851" s="20"/>
      <c r="DL851" s="20"/>
      <c r="DM851" s="20"/>
      <c r="DN851" s="20"/>
      <c r="DO851" s="20"/>
      <c r="DP851" s="20"/>
      <c r="DQ851" s="20"/>
      <c r="DR851" s="20"/>
      <c r="DS851" s="20"/>
      <c r="DT851" s="20"/>
      <c r="DU851" s="20"/>
      <c r="DV851" s="20"/>
      <c r="DW851" s="20"/>
      <c r="DX851" s="20"/>
      <c r="DY851" s="20"/>
      <c r="DZ851" s="20"/>
      <c r="EA851" s="20"/>
      <c r="EB851" s="20"/>
      <c r="EC851" s="20"/>
      <c r="ED851" s="20"/>
      <c r="EE851" s="20"/>
      <c r="EF851" s="20"/>
      <c r="EG851" s="20"/>
      <c r="EH851" s="20"/>
      <c r="EI851" s="20"/>
      <c r="EJ851" s="20"/>
      <c r="EK851" s="20"/>
      <c r="EL851" s="20"/>
      <c r="EM851" s="20"/>
      <c r="EN851" s="20"/>
      <c r="EO851" s="20"/>
      <c r="EP851" s="20"/>
      <c r="EQ851" s="20"/>
      <c r="ER851" s="20"/>
      <c r="ES851" s="20"/>
      <c r="ET851" s="20"/>
      <c r="EU851" s="20"/>
      <c r="EV851" s="20"/>
      <c r="EW851" s="20"/>
      <c r="EX851" s="20"/>
      <c r="EY851" s="20"/>
      <c r="EZ851" s="20"/>
      <c r="FA851" s="20"/>
      <c r="FB851" s="20"/>
      <c r="FC851" s="20"/>
      <c r="FD851" s="20"/>
      <c r="FE851" s="20"/>
      <c r="FF851" s="20"/>
      <c r="FG851" s="20"/>
      <c r="FH851" s="20"/>
      <c r="FI851" s="20"/>
      <c r="FJ851" s="20"/>
      <c r="FK851" s="20"/>
      <c r="FL851" s="20"/>
      <c r="FM851" s="20"/>
      <c r="FN851" s="20"/>
      <c r="FO851" s="20"/>
      <c r="FP851" s="20"/>
      <c r="FQ851" s="20"/>
      <c r="FR851" s="20"/>
      <c r="FS851" s="20"/>
      <c r="FT851" s="20"/>
      <c r="FU851" s="20"/>
      <c r="FV851" s="20"/>
      <c r="FW851" s="20"/>
      <c r="FX851" s="20"/>
      <c r="FY851" s="20"/>
      <c r="FZ851" s="20"/>
      <c r="GA851" s="20"/>
      <c r="GB851" s="20"/>
      <c r="GC851" s="20"/>
      <c r="GD851" s="20"/>
      <c r="GE851" s="20"/>
      <c r="GF851" s="20"/>
      <c r="GG851" s="20"/>
      <c r="GH851" s="20"/>
      <c r="GI851" s="20"/>
      <c r="GJ851" s="20"/>
      <c r="GK851" s="20"/>
      <c r="GL851" s="20"/>
      <c r="GM851" s="20"/>
      <c r="GN851" s="20"/>
      <c r="GO851" s="20"/>
      <c r="GP851" s="20"/>
      <c r="GQ851" s="20"/>
      <c r="GR851" s="20"/>
      <c r="GS851" s="20"/>
      <c r="GT851" s="20"/>
      <c r="GU851" s="20"/>
      <c r="GV851" s="20"/>
      <c r="GW851" s="20"/>
      <c r="GX851" s="20"/>
      <c r="GY851" s="20"/>
      <c r="GZ851" s="20"/>
      <c r="HA851" s="20"/>
      <c r="HB851" s="20"/>
      <c r="HC851" s="20"/>
      <c r="HD851" s="20"/>
      <c r="HE851" s="20"/>
      <c r="HF851" s="20"/>
      <c r="HG851" s="20"/>
      <c r="HH851" s="20"/>
      <c r="HI851" s="20"/>
      <c r="HJ851" s="20"/>
      <c r="HK851" s="20"/>
      <c r="HL851" s="20"/>
      <c r="HM851" s="20"/>
      <c r="HN851" s="20"/>
      <c r="HO851" s="20"/>
      <c r="HP851" s="20"/>
      <c r="HQ851" s="20"/>
      <c r="HR851" s="20"/>
      <c r="HS851" s="20"/>
      <c r="HT851" s="20"/>
      <c r="HU851" s="20"/>
      <c r="HV851" s="20"/>
      <c r="HW851" s="20"/>
      <c r="HX851" s="20"/>
      <c r="HY851" s="20"/>
      <c r="HZ851" s="20"/>
    </row>
    <row r="852" spans="107:234" s="38" customFormat="1">
      <c r="DC852" s="20"/>
      <c r="DD852" s="20"/>
      <c r="DE852" s="20"/>
      <c r="DF852" s="20"/>
      <c r="DG852" s="20"/>
      <c r="DH852" s="20"/>
      <c r="DI852" s="20"/>
      <c r="DJ852" s="20"/>
      <c r="DK852" s="20"/>
      <c r="DL852" s="20"/>
      <c r="DM852" s="20"/>
      <c r="DN852" s="20"/>
      <c r="DO852" s="20"/>
      <c r="DP852" s="20"/>
      <c r="DQ852" s="20"/>
      <c r="DR852" s="20"/>
      <c r="DS852" s="20"/>
      <c r="DT852" s="20"/>
      <c r="DU852" s="20"/>
      <c r="DV852" s="20"/>
      <c r="DW852" s="20"/>
      <c r="DX852" s="20"/>
      <c r="DY852" s="20"/>
      <c r="DZ852" s="20"/>
      <c r="EA852" s="20"/>
      <c r="EB852" s="20"/>
      <c r="EC852" s="20"/>
      <c r="ED852" s="20"/>
      <c r="EE852" s="20"/>
      <c r="EF852" s="20"/>
      <c r="EG852" s="20"/>
      <c r="EH852" s="20"/>
      <c r="EI852" s="20"/>
      <c r="EJ852" s="20"/>
      <c r="EK852" s="20"/>
      <c r="EL852" s="20"/>
      <c r="EM852" s="20"/>
      <c r="EN852" s="20"/>
      <c r="EO852" s="20"/>
      <c r="EP852" s="20"/>
      <c r="EQ852" s="20"/>
      <c r="ER852" s="20"/>
      <c r="ES852" s="20"/>
      <c r="ET852" s="20"/>
      <c r="EU852" s="20"/>
      <c r="EV852" s="20"/>
      <c r="EW852" s="20"/>
      <c r="EX852" s="20"/>
      <c r="EY852" s="20"/>
      <c r="EZ852" s="20"/>
      <c r="FA852" s="20"/>
      <c r="FB852" s="20"/>
      <c r="FC852" s="20"/>
      <c r="FD852" s="20"/>
      <c r="FE852" s="20"/>
      <c r="FF852" s="20"/>
      <c r="FG852" s="20"/>
      <c r="FH852" s="20"/>
      <c r="FI852" s="20"/>
      <c r="FJ852" s="20"/>
      <c r="FK852" s="20"/>
      <c r="FL852" s="20"/>
      <c r="FM852" s="20"/>
      <c r="FN852" s="20"/>
      <c r="FO852" s="20"/>
      <c r="FP852" s="20"/>
      <c r="FQ852" s="20"/>
      <c r="FR852" s="20"/>
      <c r="FS852" s="20"/>
      <c r="FT852" s="20"/>
      <c r="FU852" s="20"/>
      <c r="FV852" s="20"/>
      <c r="FW852" s="20"/>
      <c r="FX852" s="20"/>
      <c r="FY852" s="20"/>
      <c r="FZ852" s="20"/>
      <c r="GA852" s="20"/>
      <c r="GB852" s="20"/>
      <c r="GC852" s="20"/>
      <c r="GD852" s="20"/>
      <c r="GE852" s="20"/>
      <c r="GF852" s="20"/>
      <c r="GG852" s="20"/>
      <c r="GH852" s="20"/>
      <c r="GI852" s="20"/>
      <c r="GJ852" s="20"/>
      <c r="GK852" s="20"/>
      <c r="GL852" s="20"/>
      <c r="GM852" s="20"/>
      <c r="GN852" s="20"/>
      <c r="GO852" s="20"/>
      <c r="GP852" s="20"/>
      <c r="GQ852" s="20"/>
      <c r="GR852" s="20"/>
      <c r="GS852" s="20"/>
      <c r="GT852" s="20"/>
      <c r="GU852" s="20"/>
      <c r="GV852" s="20"/>
      <c r="GW852" s="20"/>
      <c r="GX852" s="20"/>
      <c r="GY852" s="20"/>
      <c r="GZ852" s="20"/>
      <c r="HA852" s="20"/>
      <c r="HB852" s="20"/>
      <c r="HC852" s="20"/>
      <c r="HD852" s="20"/>
      <c r="HE852" s="20"/>
      <c r="HF852" s="20"/>
      <c r="HG852" s="20"/>
      <c r="HH852" s="20"/>
      <c r="HI852" s="20"/>
      <c r="HJ852" s="20"/>
      <c r="HK852" s="20"/>
      <c r="HL852" s="20"/>
      <c r="HM852" s="20"/>
      <c r="HN852" s="20"/>
      <c r="HO852" s="20"/>
      <c r="HP852" s="20"/>
      <c r="HQ852" s="20"/>
      <c r="HR852" s="20"/>
      <c r="HS852" s="20"/>
      <c r="HT852" s="20"/>
      <c r="HU852" s="20"/>
      <c r="HV852" s="20"/>
      <c r="HW852" s="20"/>
      <c r="HX852" s="20"/>
      <c r="HY852" s="20"/>
      <c r="HZ852" s="20"/>
    </row>
    <row r="853" spans="107:234" s="38" customFormat="1">
      <c r="DC853" s="20"/>
      <c r="DD853" s="20"/>
      <c r="DE853" s="20"/>
      <c r="DF853" s="20"/>
      <c r="DG853" s="20"/>
      <c r="DH853" s="20"/>
      <c r="DI853" s="20"/>
      <c r="DJ853" s="20"/>
      <c r="DK853" s="20"/>
      <c r="DL853" s="20"/>
      <c r="DM853" s="20"/>
      <c r="DN853" s="20"/>
      <c r="DO853" s="20"/>
      <c r="DP853" s="20"/>
      <c r="DQ853" s="20"/>
      <c r="DR853" s="20"/>
      <c r="DS853" s="20"/>
      <c r="DT853" s="20"/>
      <c r="DU853" s="20"/>
      <c r="DV853" s="20"/>
      <c r="DW853" s="20"/>
      <c r="DX853" s="20"/>
      <c r="DY853" s="20"/>
      <c r="DZ853" s="20"/>
      <c r="EA853" s="20"/>
      <c r="EB853" s="20"/>
      <c r="EC853" s="20"/>
      <c r="ED853" s="20"/>
      <c r="EE853" s="20"/>
      <c r="EF853" s="20"/>
      <c r="EG853" s="20"/>
      <c r="EH853" s="20"/>
      <c r="EI853" s="20"/>
      <c r="EJ853" s="20"/>
      <c r="EK853" s="20"/>
      <c r="EL853" s="20"/>
      <c r="EM853" s="20"/>
      <c r="EN853" s="20"/>
      <c r="EO853" s="20"/>
      <c r="EP853" s="20"/>
      <c r="EQ853" s="20"/>
      <c r="ER853" s="20"/>
      <c r="ES853" s="20"/>
      <c r="ET853" s="20"/>
      <c r="EU853" s="20"/>
      <c r="EV853" s="20"/>
      <c r="EW853" s="20"/>
      <c r="EX853" s="20"/>
      <c r="EY853" s="20"/>
      <c r="EZ853" s="20"/>
      <c r="FA853" s="20"/>
      <c r="FB853" s="20"/>
      <c r="FC853" s="20"/>
      <c r="FD853" s="20"/>
      <c r="FE853" s="20"/>
      <c r="FF853" s="20"/>
      <c r="FG853" s="20"/>
      <c r="FH853" s="20"/>
      <c r="FI853" s="20"/>
      <c r="FJ853" s="20"/>
      <c r="FK853" s="20"/>
      <c r="FL853" s="20"/>
      <c r="FM853" s="20"/>
      <c r="FN853" s="20"/>
      <c r="FO853" s="20"/>
      <c r="FP853" s="20"/>
      <c r="FQ853" s="20"/>
      <c r="FR853" s="20"/>
      <c r="FS853" s="20"/>
      <c r="FT853" s="20"/>
      <c r="FU853" s="20"/>
      <c r="FV853" s="20"/>
      <c r="FW853" s="20"/>
      <c r="FX853" s="20"/>
      <c r="FY853" s="20"/>
      <c r="FZ853" s="20"/>
      <c r="GA853" s="20"/>
      <c r="GB853" s="20"/>
      <c r="GC853" s="20"/>
      <c r="GD853" s="20"/>
      <c r="GE853" s="20"/>
      <c r="GF853" s="20"/>
      <c r="GG853" s="20"/>
      <c r="GH853" s="20"/>
      <c r="GI853" s="20"/>
      <c r="GJ853" s="20"/>
      <c r="GK853" s="20"/>
      <c r="GL853" s="20"/>
      <c r="GM853" s="20"/>
      <c r="GN853" s="20"/>
      <c r="GO853" s="20"/>
      <c r="GP853" s="20"/>
      <c r="GQ853" s="20"/>
      <c r="GR853" s="20"/>
      <c r="GS853" s="20"/>
      <c r="GT853" s="20"/>
      <c r="GU853" s="20"/>
      <c r="GV853" s="20"/>
      <c r="GW853" s="20"/>
      <c r="GX853" s="20"/>
      <c r="GY853" s="20"/>
      <c r="GZ853" s="20"/>
      <c r="HA853" s="20"/>
      <c r="HB853" s="20"/>
      <c r="HC853" s="20"/>
      <c r="HD853" s="20"/>
      <c r="HE853" s="20"/>
      <c r="HF853" s="20"/>
      <c r="HG853" s="20"/>
      <c r="HH853" s="20"/>
      <c r="HI853" s="20"/>
      <c r="HJ853" s="20"/>
      <c r="HK853" s="20"/>
      <c r="HL853" s="20"/>
      <c r="HM853" s="20"/>
      <c r="HN853" s="20"/>
      <c r="HO853" s="20"/>
      <c r="HP853" s="20"/>
      <c r="HQ853" s="20"/>
      <c r="HR853" s="20"/>
      <c r="HS853" s="20"/>
      <c r="HT853" s="20"/>
      <c r="HU853" s="20"/>
      <c r="HV853" s="20"/>
      <c r="HW853" s="20"/>
      <c r="HX853" s="20"/>
      <c r="HY853" s="20"/>
      <c r="HZ853" s="20"/>
    </row>
    <row r="854" spans="107:234" s="38" customFormat="1">
      <c r="DC854" s="20"/>
      <c r="DD854" s="20"/>
      <c r="DE854" s="20"/>
      <c r="DF854" s="20"/>
      <c r="DG854" s="20"/>
      <c r="DH854" s="20"/>
      <c r="DI854" s="20"/>
      <c r="DJ854" s="20"/>
      <c r="DK854" s="20"/>
      <c r="DL854" s="20"/>
      <c r="DM854" s="20"/>
      <c r="DN854" s="20"/>
      <c r="DO854" s="20"/>
      <c r="DP854" s="20"/>
      <c r="DQ854" s="20"/>
      <c r="DR854" s="20"/>
      <c r="DS854" s="20"/>
      <c r="DT854" s="20"/>
      <c r="DU854" s="20"/>
      <c r="DV854" s="20"/>
      <c r="DW854" s="20"/>
      <c r="DX854" s="20"/>
      <c r="DY854" s="20"/>
      <c r="DZ854" s="20"/>
      <c r="EA854" s="20"/>
      <c r="EB854" s="20"/>
      <c r="EC854" s="20"/>
      <c r="ED854" s="20"/>
      <c r="EE854" s="20"/>
      <c r="EF854" s="20"/>
      <c r="EG854" s="20"/>
      <c r="EH854" s="20"/>
      <c r="EI854" s="20"/>
      <c r="EJ854" s="20"/>
      <c r="EK854" s="20"/>
      <c r="EL854" s="20"/>
      <c r="EM854" s="20"/>
      <c r="EN854" s="20"/>
      <c r="EO854" s="20"/>
      <c r="EP854" s="20"/>
      <c r="EQ854" s="20"/>
      <c r="ER854" s="20"/>
      <c r="ES854" s="20"/>
      <c r="ET854" s="20"/>
      <c r="EU854" s="20"/>
      <c r="EV854" s="20"/>
      <c r="EW854" s="20"/>
      <c r="EX854" s="20"/>
      <c r="EY854" s="20"/>
      <c r="EZ854" s="20"/>
      <c r="FA854" s="20"/>
      <c r="FB854" s="20"/>
      <c r="FC854" s="20"/>
      <c r="FD854" s="20"/>
      <c r="FE854" s="20"/>
      <c r="FF854" s="20"/>
      <c r="FG854" s="20"/>
      <c r="FH854" s="20"/>
      <c r="FI854" s="20"/>
      <c r="FJ854" s="20"/>
      <c r="FK854" s="20"/>
      <c r="FL854" s="20"/>
      <c r="FM854" s="20"/>
      <c r="FN854" s="20"/>
      <c r="FO854" s="20"/>
      <c r="FP854" s="20"/>
      <c r="FQ854" s="20"/>
      <c r="FR854" s="20"/>
      <c r="FS854" s="20"/>
      <c r="FT854" s="20"/>
      <c r="FU854" s="20"/>
      <c r="FV854" s="20"/>
      <c r="FW854" s="20"/>
      <c r="FX854" s="20"/>
      <c r="FY854" s="20"/>
      <c r="FZ854" s="20"/>
      <c r="GA854" s="20"/>
      <c r="GB854" s="20"/>
      <c r="GC854" s="20"/>
      <c r="GD854" s="20"/>
      <c r="GE854" s="20"/>
      <c r="GF854" s="20"/>
      <c r="GG854" s="20"/>
      <c r="GH854" s="20"/>
      <c r="GI854" s="20"/>
      <c r="GJ854" s="20"/>
      <c r="GK854" s="20"/>
      <c r="GL854" s="20"/>
      <c r="GM854" s="20"/>
      <c r="GN854" s="20"/>
      <c r="GO854" s="20"/>
      <c r="GP854" s="20"/>
      <c r="GQ854" s="20"/>
      <c r="GR854" s="20"/>
      <c r="GS854" s="20"/>
      <c r="GT854" s="20"/>
      <c r="GU854" s="20"/>
      <c r="GV854" s="20"/>
      <c r="GW854" s="20"/>
      <c r="GX854" s="20"/>
      <c r="GY854" s="20"/>
      <c r="GZ854" s="20"/>
      <c r="HA854" s="20"/>
      <c r="HB854" s="20"/>
      <c r="HC854" s="20"/>
      <c r="HD854" s="20"/>
      <c r="HE854" s="20"/>
      <c r="HF854" s="20"/>
      <c r="HG854" s="20"/>
      <c r="HH854" s="20"/>
      <c r="HI854" s="20"/>
      <c r="HJ854" s="20"/>
      <c r="HK854" s="20"/>
      <c r="HL854" s="20"/>
      <c r="HM854" s="20"/>
      <c r="HN854" s="20"/>
      <c r="HO854" s="20"/>
      <c r="HP854" s="20"/>
      <c r="HQ854" s="20"/>
      <c r="HR854" s="20"/>
      <c r="HS854" s="20"/>
      <c r="HT854" s="20"/>
      <c r="HU854" s="20"/>
      <c r="HV854" s="20"/>
      <c r="HW854" s="20"/>
      <c r="HX854" s="20"/>
      <c r="HY854" s="20"/>
      <c r="HZ854" s="20"/>
    </row>
    <row r="855" spans="107:234" s="38" customFormat="1">
      <c r="DC855" s="20"/>
      <c r="DD855" s="20"/>
      <c r="DE855" s="20"/>
      <c r="DF855" s="20"/>
      <c r="DG855" s="20"/>
      <c r="DH855" s="20"/>
      <c r="DI855" s="20"/>
      <c r="DJ855" s="20"/>
      <c r="DK855" s="20"/>
      <c r="DL855" s="20"/>
      <c r="DM855" s="20"/>
      <c r="DN855" s="20"/>
      <c r="DO855" s="20"/>
      <c r="DP855" s="20"/>
      <c r="DQ855" s="20"/>
      <c r="DR855" s="20"/>
      <c r="DS855" s="20"/>
      <c r="DT855" s="20"/>
      <c r="DU855" s="20"/>
      <c r="DV855" s="20"/>
      <c r="DW855" s="20"/>
      <c r="DX855" s="20"/>
      <c r="DY855" s="20"/>
      <c r="DZ855" s="20"/>
      <c r="EA855" s="20"/>
      <c r="EB855" s="20"/>
      <c r="EC855" s="20"/>
      <c r="ED855" s="20"/>
      <c r="EE855" s="20"/>
      <c r="EF855" s="20"/>
      <c r="EG855" s="20"/>
      <c r="EH855" s="20"/>
      <c r="EI855" s="20"/>
      <c r="EJ855" s="20"/>
      <c r="EK855" s="20"/>
      <c r="EL855" s="20"/>
      <c r="EM855" s="20"/>
      <c r="EN855" s="20"/>
      <c r="EO855" s="20"/>
      <c r="EP855" s="20"/>
      <c r="EQ855" s="20"/>
      <c r="ER855" s="20"/>
      <c r="ES855" s="20"/>
      <c r="ET855" s="20"/>
      <c r="EU855" s="20"/>
      <c r="EV855" s="20"/>
      <c r="EW855" s="20"/>
      <c r="EX855" s="20"/>
      <c r="EY855" s="20"/>
      <c r="EZ855" s="20"/>
      <c r="FA855" s="20"/>
      <c r="FB855" s="20"/>
      <c r="FC855" s="20"/>
      <c r="FD855" s="20"/>
      <c r="FE855" s="20"/>
      <c r="FF855" s="20"/>
      <c r="FG855" s="20"/>
      <c r="FH855" s="20"/>
      <c r="FI855" s="20"/>
      <c r="FJ855" s="20"/>
      <c r="FK855" s="20"/>
      <c r="FL855" s="20"/>
      <c r="FM855" s="20"/>
      <c r="FN855" s="20"/>
      <c r="FO855" s="20"/>
      <c r="FP855" s="20"/>
      <c r="FQ855" s="20"/>
      <c r="FR855" s="20"/>
      <c r="FS855" s="20"/>
      <c r="FT855" s="20"/>
      <c r="FU855" s="20"/>
      <c r="FV855" s="20"/>
      <c r="FW855" s="20"/>
      <c r="FX855" s="20"/>
      <c r="FY855" s="20"/>
      <c r="FZ855" s="20"/>
      <c r="GA855" s="20"/>
      <c r="GB855" s="20"/>
      <c r="GC855" s="20"/>
      <c r="GD855" s="20"/>
      <c r="GE855" s="20"/>
      <c r="GF855" s="20"/>
      <c r="GG855" s="20"/>
      <c r="GH855" s="20"/>
      <c r="GI855" s="20"/>
      <c r="GJ855" s="20"/>
      <c r="GK855" s="20"/>
      <c r="GL855" s="20"/>
      <c r="GM855" s="20"/>
      <c r="GN855" s="20"/>
      <c r="GO855" s="20"/>
      <c r="GP855" s="20"/>
      <c r="GQ855" s="20"/>
      <c r="GR855" s="20"/>
      <c r="GS855" s="20"/>
      <c r="GT855" s="20"/>
      <c r="GU855" s="20"/>
      <c r="GV855" s="20"/>
      <c r="GW855" s="20"/>
      <c r="GX855" s="20"/>
      <c r="GY855" s="20"/>
      <c r="GZ855" s="20"/>
      <c r="HA855" s="20"/>
      <c r="HB855" s="20"/>
      <c r="HC855" s="20"/>
      <c r="HD855" s="20"/>
      <c r="HE855" s="20"/>
      <c r="HF855" s="20"/>
      <c r="HG855" s="20"/>
      <c r="HH855" s="20"/>
      <c r="HI855" s="20"/>
      <c r="HJ855" s="20"/>
      <c r="HK855" s="20"/>
      <c r="HL855" s="20"/>
      <c r="HM855" s="20"/>
      <c r="HN855" s="20"/>
      <c r="HO855" s="20"/>
      <c r="HP855" s="20"/>
      <c r="HQ855" s="20"/>
      <c r="HR855" s="20"/>
      <c r="HS855" s="20"/>
      <c r="HT855" s="20"/>
      <c r="HU855" s="20"/>
      <c r="HV855" s="20"/>
      <c r="HW855" s="20"/>
      <c r="HX855" s="20"/>
      <c r="HY855" s="20"/>
      <c r="HZ855" s="20"/>
    </row>
    <row r="856" spans="107:234" s="38" customFormat="1">
      <c r="DC856" s="20"/>
      <c r="DD856" s="20"/>
      <c r="DE856" s="20"/>
      <c r="DF856" s="20"/>
      <c r="DG856" s="20"/>
      <c r="DH856" s="20"/>
      <c r="DI856" s="20"/>
      <c r="DJ856" s="20"/>
      <c r="DK856" s="20"/>
      <c r="DL856" s="20"/>
      <c r="DM856" s="20"/>
      <c r="DN856" s="20"/>
      <c r="DO856" s="20"/>
      <c r="DP856" s="20"/>
      <c r="DQ856" s="20"/>
      <c r="DR856" s="20"/>
      <c r="DS856" s="20"/>
      <c r="DT856" s="20"/>
      <c r="DU856" s="20"/>
      <c r="DV856" s="20"/>
      <c r="DW856" s="20"/>
      <c r="DX856" s="20"/>
      <c r="DY856" s="20"/>
      <c r="DZ856" s="20"/>
      <c r="EA856" s="20"/>
      <c r="EB856" s="20"/>
      <c r="EC856" s="20"/>
      <c r="ED856" s="20"/>
      <c r="EE856" s="20"/>
      <c r="EF856" s="20"/>
      <c r="EG856" s="20"/>
      <c r="EH856" s="20"/>
      <c r="EI856" s="20"/>
      <c r="EJ856" s="20"/>
      <c r="EK856" s="20"/>
      <c r="EL856" s="20"/>
      <c r="EM856" s="20"/>
      <c r="EN856" s="20"/>
      <c r="EO856" s="20"/>
      <c r="EP856" s="20"/>
      <c r="EQ856" s="20"/>
      <c r="ER856" s="20"/>
      <c r="ES856" s="20"/>
      <c r="ET856" s="20"/>
      <c r="EU856" s="20"/>
      <c r="EV856" s="20"/>
      <c r="EW856" s="20"/>
      <c r="EX856" s="20"/>
      <c r="EY856" s="20"/>
      <c r="EZ856" s="20"/>
      <c r="FA856" s="20"/>
      <c r="FB856" s="20"/>
      <c r="FC856" s="20"/>
      <c r="FD856" s="20"/>
      <c r="FE856" s="20"/>
      <c r="FF856" s="20"/>
      <c r="FG856" s="20"/>
      <c r="FH856" s="20"/>
      <c r="FI856" s="20"/>
      <c r="FJ856" s="20"/>
      <c r="FK856" s="20"/>
      <c r="FL856" s="20"/>
      <c r="FM856" s="20"/>
      <c r="FN856" s="20"/>
      <c r="FO856" s="20"/>
      <c r="FP856" s="20"/>
      <c r="FQ856" s="20"/>
      <c r="FR856" s="20"/>
      <c r="FS856" s="20"/>
      <c r="FT856" s="20"/>
      <c r="FU856" s="20"/>
      <c r="FV856" s="20"/>
      <c r="FW856" s="20"/>
      <c r="FX856" s="20"/>
      <c r="FY856" s="20"/>
      <c r="FZ856" s="20"/>
      <c r="GA856" s="20"/>
      <c r="GB856" s="20"/>
      <c r="GC856" s="20"/>
      <c r="GD856" s="20"/>
      <c r="GE856" s="20"/>
      <c r="GF856" s="20"/>
      <c r="GG856" s="20"/>
      <c r="GH856" s="20"/>
      <c r="GI856" s="20"/>
      <c r="GJ856" s="20"/>
      <c r="GK856" s="20"/>
      <c r="GL856" s="20"/>
      <c r="GM856" s="20"/>
      <c r="GN856" s="20"/>
      <c r="GO856" s="20"/>
      <c r="GP856" s="20"/>
      <c r="GQ856" s="20"/>
      <c r="GR856" s="20"/>
      <c r="GS856" s="20"/>
      <c r="GT856" s="20"/>
      <c r="GU856" s="20"/>
      <c r="GV856" s="20"/>
      <c r="GW856" s="20"/>
      <c r="GX856" s="20"/>
      <c r="GY856" s="20"/>
      <c r="GZ856" s="20"/>
      <c r="HA856" s="20"/>
      <c r="HB856" s="20"/>
      <c r="HC856" s="20"/>
      <c r="HD856" s="20"/>
      <c r="HE856" s="20"/>
      <c r="HF856" s="20"/>
      <c r="HG856" s="20"/>
      <c r="HH856" s="20"/>
      <c r="HI856" s="20"/>
      <c r="HJ856" s="20"/>
      <c r="HK856" s="20"/>
      <c r="HL856" s="20"/>
      <c r="HM856" s="20"/>
      <c r="HN856" s="20"/>
      <c r="HO856" s="20"/>
      <c r="HP856" s="20"/>
      <c r="HQ856" s="20"/>
      <c r="HR856" s="20"/>
      <c r="HS856" s="20"/>
      <c r="HT856" s="20"/>
      <c r="HU856" s="20"/>
      <c r="HV856" s="20"/>
      <c r="HW856" s="20"/>
      <c r="HX856" s="20"/>
      <c r="HY856" s="20"/>
      <c r="HZ856" s="20"/>
    </row>
    <row r="857" spans="107:234" s="38" customFormat="1">
      <c r="DC857" s="20"/>
      <c r="DD857" s="20"/>
      <c r="DE857" s="20"/>
      <c r="DF857" s="20"/>
      <c r="DG857" s="20"/>
      <c r="DH857" s="20"/>
      <c r="DI857" s="20"/>
      <c r="DJ857" s="20"/>
      <c r="DK857" s="20"/>
      <c r="DL857" s="20"/>
      <c r="DM857" s="20"/>
      <c r="DN857" s="20"/>
      <c r="DO857" s="20"/>
      <c r="DP857" s="20"/>
      <c r="DQ857" s="20"/>
      <c r="DR857" s="20"/>
      <c r="DS857" s="20"/>
      <c r="DT857" s="20"/>
      <c r="DU857" s="20"/>
      <c r="DV857" s="20"/>
      <c r="DW857" s="20"/>
      <c r="DX857" s="20"/>
      <c r="DY857" s="20"/>
      <c r="DZ857" s="20"/>
      <c r="EA857" s="20"/>
      <c r="EB857" s="20"/>
      <c r="EC857" s="20"/>
      <c r="ED857" s="20"/>
      <c r="EE857" s="20"/>
      <c r="EF857" s="20"/>
      <c r="EG857" s="20"/>
      <c r="EH857" s="20"/>
      <c r="EI857" s="20"/>
      <c r="EJ857" s="20"/>
      <c r="EK857" s="20"/>
      <c r="EL857" s="20"/>
      <c r="EM857" s="20"/>
      <c r="EN857" s="20"/>
      <c r="EO857" s="20"/>
      <c r="EP857" s="20"/>
      <c r="EQ857" s="20"/>
      <c r="ER857" s="20"/>
      <c r="ES857" s="20"/>
      <c r="ET857" s="20"/>
      <c r="EU857" s="20"/>
      <c r="EV857" s="20"/>
      <c r="EW857" s="20"/>
      <c r="EX857" s="20"/>
      <c r="EY857" s="20"/>
      <c r="EZ857" s="20"/>
      <c r="FA857" s="20"/>
      <c r="FB857" s="20"/>
      <c r="FC857" s="20"/>
      <c r="FD857" s="20"/>
      <c r="FE857" s="20"/>
      <c r="FF857" s="20"/>
      <c r="FG857" s="20"/>
      <c r="FH857" s="20"/>
      <c r="FI857" s="20"/>
      <c r="FJ857" s="20"/>
      <c r="FK857" s="20"/>
      <c r="FL857" s="20"/>
      <c r="FM857" s="20"/>
      <c r="FN857" s="20"/>
      <c r="FO857" s="20"/>
      <c r="FP857" s="20"/>
      <c r="FQ857" s="20"/>
      <c r="FR857" s="20"/>
      <c r="FS857" s="20"/>
      <c r="FT857" s="20"/>
      <c r="FU857" s="20"/>
      <c r="FV857" s="20"/>
      <c r="FW857" s="20"/>
      <c r="FX857" s="20"/>
      <c r="FY857" s="20"/>
      <c r="FZ857" s="20"/>
      <c r="GA857" s="20"/>
      <c r="GB857" s="20"/>
      <c r="GC857" s="20"/>
      <c r="GD857" s="20"/>
      <c r="GE857" s="20"/>
      <c r="GF857" s="20"/>
      <c r="GG857" s="20"/>
      <c r="GH857" s="20"/>
      <c r="GI857" s="20"/>
      <c r="GJ857" s="20"/>
      <c r="GK857" s="20"/>
      <c r="GL857" s="20"/>
      <c r="GM857" s="20"/>
      <c r="GN857" s="20"/>
      <c r="GO857" s="20"/>
      <c r="GP857" s="20"/>
      <c r="GQ857" s="20"/>
      <c r="GR857" s="20"/>
      <c r="GS857" s="20"/>
      <c r="GT857" s="20"/>
      <c r="GU857" s="20"/>
      <c r="GV857" s="20"/>
      <c r="GW857" s="20"/>
      <c r="GX857" s="20"/>
      <c r="GY857" s="20"/>
      <c r="GZ857" s="20"/>
      <c r="HA857" s="20"/>
      <c r="HB857" s="20"/>
      <c r="HC857" s="20"/>
      <c r="HD857" s="20"/>
      <c r="HE857" s="20"/>
      <c r="HF857" s="20"/>
      <c r="HG857" s="20"/>
      <c r="HH857" s="20"/>
      <c r="HI857" s="20"/>
      <c r="HJ857" s="20"/>
      <c r="HK857" s="20"/>
      <c r="HL857" s="20"/>
      <c r="HM857" s="20"/>
      <c r="HN857" s="20"/>
      <c r="HO857" s="20"/>
      <c r="HP857" s="20"/>
      <c r="HQ857" s="20"/>
      <c r="HR857" s="20"/>
      <c r="HS857" s="20"/>
      <c r="HT857" s="20"/>
      <c r="HU857" s="20"/>
      <c r="HV857" s="20"/>
      <c r="HW857" s="20"/>
      <c r="HX857" s="20"/>
      <c r="HY857" s="20"/>
      <c r="HZ857" s="20"/>
    </row>
    <row r="858" spans="107:234" s="38" customFormat="1">
      <c r="DC858" s="20"/>
      <c r="DD858" s="20"/>
      <c r="DE858" s="20"/>
      <c r="DF858" s="20"/>
      <c r="DG858" s="20"/>
      <c r="DH858" s="20"/>
      <c r="DI858" s="20"/>
      <c r="DJ858" s="20"/>
      <c r="DK858" s="20"/>
      <c r="DL858" s="20"/>
      <c r="DM858" s="20"/>
      <c r="DN858" s="20"/>
      <c r="DO858" s="20"/>
      <c r="DP858" s="20"/>
      <c r="DQ858" s="20"/>
      <c r="DR858" s="20"/>
      <c r="DS858" s="20"/>
      <c r="DT858" s="20"/>
      <c r="DU858" s="20"/>
      <c r="DV858" s="20"/>
      <c r="DW858" s="20"/>
      <c r="DX858" s="20"/>
      <c r="DY858" s="20"/>
      <c r="DZ858" s="20"/>
      <c r="EA858" s="20"/>
      <c r="EB858" s="20"/>
      <c r="EC858" s="20"/>
      <c r="ED858" s="20"/>
      <c r="EE858" s="20"/>
      <c r="EF858" s="20"/>
      <c r="EG858" s="20"/>
      <c r="EH858" s="20"/>
      <c r="EI858" s="20"/>
      <c r="EJ858" s="20"/>
      <c r="EK858" s="20"/>
      <c r="EL858" s="20"/>
      <c r="EM858" s="20"/>
      <c r="EN858" s="20"/>
      <c r="EO858" s="20"/>
      <c r="EP858" s="20"/>
      <c r="EQ858" s="20"/>
      <c r="ER858" s="20"/>
      <c r="ES858" s="20"/>
      <c r="ET858" s="20"/>
      <c r="EU858" s="20"/>
      <c r="EV858" s="20"/>
      <c r="EW858" s="20"/>
      <c r="EX858" s="20"/>
      <c r="EY858" s="20"/>
      <c r="EZ858" s="20"/>
      <c r="FA858" s="20"/>
      <c r="FB858" s="20"/>
      <c r="FC858" s="20"/>
      <c r="FD858" s="20"/>
      <c r="FE858" s="20"/>
      <c r="FF858" s="20"/>
      <c r="FG858" s="20"/>
      <c r="FH858" s="20"/>
      <c r="FI858" s="20"/>
      <c r="FJ858" s="20"/>
      <c r="FK858" s="20"/>
      <c r="FL858" s="20"/>
      <c r="FM858" s="20"/>
      <c r="FN858" s="20"/>
      <c r="FO858" s="20"/>
      <c r="FP858" s="20"/>
      <c r="FQ858" s="20"/>
      <c r="FR858" s="20"/>
      <c r="FS858" s="20"/>
      <c r="FT858" s="20"/>
      <c r="FU858" s="20"/>
      <c r="FV858" s="20"/>
      <c r="FW858" s="20"/>
      <c r="FX858" s="20"/>
      <c r="FY858" s="20"/>
      <c r="FZ858" s="20"/>
      <c r="GA858" s="20"/>
      <c r="GB858" s="20"/>
      <c r="GC858" s="20"/>
      <c r="GD858" s="20"/>
      <c r="GE858" s="20"/>
      <c r="GF858" s="20"/>
      <c r="GG858" s="20"/>
      <c r="GH858" s="20"/>
      <c r="GI858" s="20"/>
      <c r="GJ858" s="20"/>
      <c r="GK858" s="20"/>
      <c r="GL858" s="20"/>
      <c r="GM858" s="20"/>
      <c r="GN858" s="20"/>
      <c r="GO858" s="20"/>
      <c r="GP858" s="20"/>
      <c r="GQ858" s="20"/>
      <c r="GR858" s="20"/>
      <c r="GS858" s="20"/>
      <c r="GT858" s="20"/>
      <c r="GU858" s="20"/>
      <c r="GV858" s="20"/>
      <c r="GW858" s="20"/>
      <c r="GX858" s="20"/>
      <c r="GY858" s="20"/>
      <c r="GZ858" s="20"/>
      <c r="HA858" s="20"/>
      <c r="HB858" s="20"/>
      <c r="HC858" s="20"/>
      <c r="HD858" s="20"/>
      <c r="HE858" s="20"/>
      <c r="HF858" s="20"/>
      <c r="HG858" s="20"/>
      <c r="HH858" s="20"/>
      <c r="HI858" s="20"/>
      <c r="HJ858" s="20"/>
      <c r="HK858" s="20"/>
      <c r="HL858" s="20"/>
      <c r="HM858" s="20"/>
      <c r="HN858" s="20"/>
      <c r="HO858" s="20"/>
      <c r="HP858" s="20"/>
      <c r="HQ858" s="20"/>
      <c r="HR858" s="20"/>
      <c r="HS858" s="20"/>
      <c r="HT858" s="20"/>
      <c r="HU858" s="20"/>
      <c r="HV858" s="20"/>
      <c r="HW858" s="20"/>
      <c r="HX858" s="20"/>
      <c r="HY858" s="20"/>
      <c r="HZ858" s="20"/>
    </row>
    <row r="859" spans="107:234" s="38" customFormat="1">
      <c r="DC859" s="20"/>
      <c r="DD859" s="20"/>
      <c r="DE859" s="20"/>
      <c r="DF859" s="20"/>
      <c r="DG859" s="20"/>
      <c r="DH859" s="20"/>
      <c r="DI859" s="20"/>
      <c r="DJ859" s="20"/>
      <c r="DK859" s="20"/>
      <c r="DL859" s="20"/>
      <c r="DM859" s="20"/>
      <c r="DN859" s="20"/>
      <c r="DO859" s="20"/>
      <c r="DP859" s="20"/>
      <c r="DQ859" s="20"/>
      <c r="DR859" s="20"/>
      <c r="DS859" s="20"/>
      <c r="DT859" s="20"/>
      <c r="DU859" s="20"/>
      <c r="DV859" s="20"/>
      <c r="DW859" s="20"/>
      <c r="DX859" s="20"/>
      <c r="DY859" s="20"/>
      <c r="DZ859" s="20"/>
      <c r="EA859" s="20"/>
      <c r="EB859" s="20"/>
      <c r="EC859" s="20"/>
      <c r="ED859" s="20"/>
      <c r="EE859" s="20"/>
      <c r="EF859" s="20"/>
      <c r="EG859" s="20"/>
      <c r="EH859" s="20"/>
      <c r="EI859" s="20"/>
      <c r="EJ859" s="20"/>
      <c r="EK859" s="20"/>
      <c r="EL859" s="20"/>
      <c r="EM859" s="20"/>
      <c r="EN859" s="20"/>
      <c r="EO859" s="20"/>
      <c r="EP859" s="20"/>
      <c r="EQ859" s="20"/>
      <c r="ER859" s="20"/>
      <c r="ES859" s="20"/>
      <c r="ET859" s="20"/>
      <c r="EU859" s="20"/>
      <c r="EV859" s="20"/>
      <c r="EW859" s="20"/>
      <c r="EX859" s="20"/>
      <c r="EY859" s="20"/>
      <c r="EZ859" s="20"/>
      <c r="FA859" s="20"/>
      <c r="FB859" s="20"/>
      <c r="FC859" s="20"/>
      <c r="FD859" s="20"/>
      <c r="FE859" s="20"/>
      <c r="FF859" s="20"/>
      <c r="FG859" s="20"/>
      <c r="FH859" s="20"/>
      <c r="FI859" s="20"/>
      <c r="FJ859" s="20"/>
      <c r="FK859" s="20"/>
      <c r="FL859" s="20"/>
      <c r="FM859" s="20"/>
      <c r="FN859" s="20"/>
      <c r="FO859" s="20"/>
      <c r="FP859" s="20"/>
      <c r="FQ859" s="20"/>
      <c r="FR859" s="20"/>
      <c r="FS859" s="20"/>
      <c r="FT859" s="20"/>
      <c r="FU859" s="20"/>
      <c r="FV859" s="20"/>
      <c r="FW859" s="20"/>
      <c r="FX859" s="20"/>
      <c r="FY859" s="20"/>
      <c r="FZ859" s="20"/>
      <c r="GA859" s="20"/>
      <c r="GB859" s="20"/>
      <c r="GC859" s="20"/>
      <c r="GD859" s="20"/>
      <c r="GE859" s="20"/>
      <c r="GF859" s="20"/>
      <c r="GG859" s="20"/>
      <c r="GH859" s="20"/>
      <c r="GI859" s="20"/>
      <c r="GJ859" s="20"/>
      <c r="GK859" s="20"/>
      <c r="GL859" s="20"/>
      <c r="GM859" s="20"/>
      <c r="GN859" s="20"/>
      <c r="GO859" s="20"/>
      <c r="GP859" s="20"/>
      <c r="GQ859" s="20"/>
      <c r="GR859" s="20"/>
      <c r="GS859" s="20"/>
      <c r="GT859" s="20"/>
      <c r="GU859" s="20"/>
      <c r="GV859" s="20"/>
      <c r="GW859" s="20"/>
      <c r="GX859" s="20"/>
      <c r="GY859" s="20"/>
      <c r="GZ859" s="20"/>
      <c r="HA859" s="20"/>
      <c r="HB859" s="20"/>
      <c r="HC859" s="20"/>
      <c r="HD859" s="20"/>
      <c r="HE859" s="20"/>
      <c r="HF859" s="20"/>
      <c r="HG859" s="20"/>
      <c r="HH859" s="20"/>
      <c r="HI859" s="20"/>
      <c r="HJ859" s="20"/>
      <c r="HK859" s="20"/>
      <c r="HL859" s="20"/>
      <c r="HM859" s="20"/>
      <c r="HN859" s="20"/>
      <c r="HO859" s="20"/>
      <c r="HP859" s="20"/>
      <c r="HQ859" s="20"/>
      <c r="HR859" s="20"/>
      <c r="HS859" s="20"/>
      <c r="HT859" s="20"/>
      <c r="HU859" s="20"/>
      <c r="HV859" s="20"/>
      <c r="HW859" s="20"/>
      <c r="HX859" s="20"/>
      <c r="HY859" s="20"/>
      <c r="HZ859" s="20"/>
    </row>
    <row r="860" spans="107:234" s="38" customFormat="1">
      <c r="DC860" s="20"/>
      <c r="DD860" s="20"/>
      <c r="DE860" s="20"/>
      <c r="DF860" s="20"/>
      <c r="DG860" s="20"/>
      <c r="DH860" s="20"/>
      <c r="DI860" s="20"/>
      <c r="DJ860" s="20"/>
      <c r="DK860" s="20"/>
      <c r="DL860" s="20"/>
      <c r="DM860" s="20"/>
      <c r="DN860" s="20"/>
      <c r="DO860" s="20"/>
      <c r="DP860" s="20"/>
      <c r="DQ860" s="20"/>
      <c r="DR860" s="20"/>
      <c r="DS860" s="20"/>
      <c r="DT860" s="20"/>
      <c r="DU860" s="20"/>
      <c r="DV860" s="20"/>
      <c r="DW860" s="20"/>
      <c r="DX860" s="20"/>
      <c r="DY860" s="20"/>
      <c r="DZ860" s="20"/>
      <c r="EA860" s="20"/>
      <c r="EB860" s="20"/>
      <c r="EC860" s="20"/>
      <c r="ED860" s="20"/>
      <c r="EE860" s="20"/>
      <c r="EF860" s="20"/>
      <c r="EG860" s="20"/>
      <c r="EH860" s="20"/>
      <c r="EI860" s="20"/>
      <c r="EJ860" s="20"/>
      <c r="EK860" s="20"/>
      <c r="EL860" s="20"/>
      <c r="EM860" s="20"/>
      <c r="EN860" s="20"/>
      <c r="EO860" s="20"/>
      <c r="EP860" s="20"/>
      <c r="EQ860" s="20"/>
      <c r="ER860" s="20"/>
      <c r="ES860" s="20"/>
      <c r="ET860" s="20"/>
      <c r="EU860" s="20"/>
      <c r="EV860" s="20"/>
      <c r="EW860" s="20"/>
      <c r="EX860" s="20"/>
      <c r="EY860" s="20"/>
      <c r="EZ860" s="20"/>
      <c r="FA860" s="20"/>
      <c r="FB860" s="20"/>
      <c r="FC860" s="20"/>
      <c r="FD860" s="20"/>
      <c r="FE860" s="20"/>
      <c r="FF860" s="20"/>
      <c r="FG860" s="20"/>
      <c r="FH860" s="20"/>
      <c r="FI860" s="20"/>
      <c r="FJ860" s="20"/>
      <c r="FK860" s="20"/>
      <c r="FL860" s="20"/>
      <c r="FM860" s="20"/>
      <c r="FN860" s="20"/>
      <c r="FO860" s="20"/>
      <c r="FP860" s="20"/>
      <c r="FQ860" s="20"/>
      <c r="FR860" s="20"/>
      <c r="FS860" s="20"/>
      <c r="FT860" s="20"/>
      <c r="FU860" s="20"/>
      <c r="FV860" s="20"/>
      <c r="FW860" s="20"/>
      <c r="FX860" s="20"/>
      <c r="FY860" s="20"/>
      <c r="FZ860" s="20"/>
      <c r="GA860" s="20"/>
      <c r="GB860" s="20"/>
      <c r="GC860" s="20"/>
      <c r="GD860" s="20"/>
      <c r="GE860" s="20"/>
      <c r="GF860" s="20"/>
      <c r="GG860" s="20"/>
      <c r="GH860" s="20"/>
      <c r="GI860" s="20"/>
      <c r="GJ860" s="20"/>
      <c r="GK860" s="20"/>
      <c r="GL860" s="20"/>
      <c r="GM860" s="20"/>
      <c r="GN860" s="20"/>
      <c r="GO860" s="20"/>
      <c r="GP860" s="20"/>
      <c r="GQ860" s="20"/>
      <c r="GR860" s="20"/>
      <c r="GS860" s="20"/>
      <c r="GT860" s="20"/>
      <c r="GU860" s="20"/>
      <c r="GV860" s="20"/>
      <c r="GW860" s="20"/>
      <c r="GX860" s="20"/>
      <c r="GY860" s="20"/>
      <c r="GZ860" s="20"/>
      <c r="HA860" s="20"/>
      <c r="HB860" s="20"/>
      <c r="HC860" s="20"/>
      <c r="HD860" s="20"/>
      <c r="HE860" s="20"/>
      <c r="HF860" s="20"/>
      <c r="HG860" s="20"/>
      <c r="HH860" s="20"/>
      <c r="HI860" s="20"/>
      <c r="HJ860" s="20"/>
      <c r="HK860" s="20"/>
      <c r="HL860" s="20"/>
      <c r="HM860" s="20"/>
      <c r="HN860" s="20"/>
      <c r="HO860" s="20"/>
      <c r="HP860" s="20"/>
      <c r="HQ860" s="20"/>
      <c r="HR860" s="20"/>
      <c r="HS860" s="20"/>
      <c r="HT860" s="20"/>
      <c r="HU860" s="20"/>
      <c r="HV860" s="20"/>
      <c r="HW860" s="20"/>
      <c r="HX860" s="20"/>
      <c r="HY860" s="20"/>
      <c r="HZ860" s="20"/>
    </row>
    <row r="861" spans="107:234" s="38" customFormat="1">
      <c r="DC861" s="20"/>
      <c r="DD861" s="20"/>
      <c r="DE861" s="20"/>
      <c r="DF861" s="20"/>
      <c r="DG861" s="20"/>
      <c r="DH861" s="20"/>
      <c r="DI861" s="20"/>
      <c r="DJ861" s="20"/>
      <c r="DK861" s="20"/>
      <c r="DL861" s="20"/>
      <c r="DM861" s="20"/>
      <c r="DN861" s="20"/>
      <c r="DO861" s="20"/>
      <c r="DP861" s="20"/>
      <c r="DQ861" s="20"/>
      <c r="DR861" s="20"/>
      <c r="DS861" s="20"/>
      <c r="DT861" s="20"/>
      <c r="DU861" s="20"/>
      <c r="DV861" s="20"/>
      <c r="DW861" s="20"/>
      <c r="DX861" s="20"/>
      <c r="DY861" s="20"/>
      <c r="DZ861" s="20"/>
      <c r="EA861" s="20"/>
      <c r="EB861" s="20"/>
      <c r="EC861" s="20"/>
      <c r="ED861" s="20"/>
      <c r="EE861" s="20"/>
      <c r="EF861" s="20"/>
      <c r="EG861" s="20"/>
      <c r="EH861" s="20"/>
      <c r="EI861" s="20"/>
      <c r="EJ861" s="20"/>
      <c r="EK861" s="20"/>
      <c r="EL861" s="20"/>
      <c r="EM861" s="20"/>
      <c r="EN861" s="20"/>
      <c r="EO861" s="20"/>
      <c r="EP861" s="20"/>
      <c r="EQ861" s="20"/>
      <c r="ER861" s="20"/>
      <c r="ES861" s="20"/>
      <c r="ET861" s="20"/>
      <c r="EU861" s="20"/>
      <c r="EV861" s="20"/>
      <c r="EW861" s="20"/>
      <c r="EX861" s="20"/>
      <c r="EY861" s="20"/>
      <c r="EZ861" s="20"/>
      <c r="FA861" s="20"/>
      <c r="FB861" s="20"/>
      <c r="FC861" s="20"/>
      <c r="FD861" s="20"/>
      <c r="FE861" s="20"/>
      <c r="FF861" s="20"/>
      <c r="FG861" s="20"/>
      <c r="FH861" s="20"/>
      <c r="FI861" s="20"/>
      <c r="FJ861" s="20"/>
      <c r="FK861" s="20"/>
      <c r="FL861" s="20"/>
      <c r="FM861" s="20"/>
      <c r="FN861" s="20"/>
      <c r="FO861" s="20"/>
      <c r="FP861" s="20"/>
      <c r="FQ861" s="20"/>
      <c r="FR861" s="20"/>
      <c r="FS861" s="20"/>
      <c r="FT861" s="20"/>
      <c r="FU861" s="20"/>
      <c r="FV861" s="20"/>
      <c r="FW861" s="20"/>
      <c r="FX861" s="20"/>
      <c r="FY861" s="20"/>
      <c r="FZ861" s="20"/>
      <c r="GA861" s="20"/>
      <c r="GB861" s="20"/>
      <c r="GC861" s="20"/>
      <c r="GD861" s="20"/>
      <c r="GE861" s="20"/>
      <c r="GF861" s="20"/>
      <c r="GG861" s="20"/>
      <c r="GH861" s="20"/>
      <c r="GI861" s="20"/>
      <c r="GJ861" s="20"/>
      <c r="GK861" s="20"/>
      <c r="GL861" s="20"/>
      <c r="GM861" s="20"/>
      <c r="GN861" s="20"/>
      <c r="GO861" s="20"/>
      <c r="GP861" s="20"/>
      <c r="GQ861" s="20"/>
      <c r="GR861" s="20"/>
      <c r="GS861" s="20"/>
      <c r="GT861" s="20"/>
      <c r="GU861" s="20"/>
      <c r="GV861" s="20"/>
      <c r="GW861" s="20"/>
      <c r="GX861" s="20"/>
      <c r="GY861" s="20"/>
      <c r="GZ861" s="20"/>
      <c r="HA861" s="20"/>
      <c r="HB861" s="20"/>
      <c r="HC861" s="20"/>
      <c r="HD861" s="20"/>
      <c r="HE861" s="20"/>
      <c r="HF861" s="20"/>
      <c r="HG861" s="20"/>
      <c r="HH861" s="20"/>
      <c r="HI861" s="20"/>
      <c r="HJ861" s="20"/>
      <c r="HK861" s="20"/>
      <c r="HL861" s="20"/>
      <c r="HM861" s="20"/>
      <c r="HN861" s="20"/>
      <c r="HO861" s="20"/>
      <c r="HP861" s="20"/>
      <c r="HQ861" s="20"/>
      <c r="HR861" s="20"/>
      <c r="HS861" s="20"/>
      <c r="HT861" s="20"/>
      <c r="HU861" s="20"/>
      <c r="HV861" s="20"/>
      <c r="HW861" s="20"/>
      <c r="HX861" s="20"/>
      <c r="HY861" s="20"/>
      <c r="HZ861" s="20"/>
    </row>
    <row r="862" spans="107:234" s="38" customFormat="1">
      <c r="DC862" s="20"/>
      <c r="DD862" s="20"/>
      <c r="DE862" s="20"/>
      <c r="DF862" s="20"/>
      <c r="DG862" s="20"/>
      <c r="DH862" s="20"/>
      <c r="DI862" s="20"/>
      <c r="DJ862" s="20"/>
      <c r="DK862" s="20"/>
      <c r="DL862" s="20"/>
      <c r="DM862" s="20"/>
      <c r="DN862" s="20"/>
      <c r="DO862" s="20"/>
      <c r="DP862" s="20"/>
      <c r="DQ862" s="20"/>
      <c r="DR862" s="20"/>
      <c r="DS862" s="20"/>
      <c r="DT862" s="20"/>
      <c r="DU862" s="20"/>
      <c r="DV862" s="20"/>
      <c r="DW862" s="20"/>
      <c r="DX862" s="20"/>
      <c r="DY862" s="20"/>
      <c r="DZ862" s="20"/>
      <c r="EA862" s="20"/>
      <c r="EB862" s="20"/>
      <c r="EC862" s="20"/>
      <c r="ED862" s="20"/>
      <c r="EE862" s="20"/>
      <c r="EF862" s="20"/>
      <c r="EG862" s="20"/>
      <c r="EH862" s="20"/>
      <c r="EI862" s="20"/>
      <c r="EJ862" s="20"/>
      <c r="EK862" s="20"/>
      <c r="EL862" s="20"/>
      <c r="EM862" s="20"/>
      <c r="EN862" s="20"/>
      <c r="EO862" s="20"/>
      <c r="EP862" s="20"/>
      <c r="EQ862" s="20"/>
      <c r="ER862" s="20"/>
      <c r="ES862" s="20"/>
      <c r="ET862" s="20"/>
      <c r="EU862" s="20"/>
      <c r="EV862" s="20"/>
      <c r="EW862" s="20"/>
      <c r="EX862" s="20"/>
      <c r="EY862" s="20"/>
      <c r="EZ862" s="20"/>
      <c r="FA862" s="20"/>
      <c r="FB862" s="20"/>
      <c r="FC862" s="20"/>
      <c r="FD862" s="20"/>
      <c r="FE862" s="20"/>
      <c r="FF862" s="20"/>
      <c r="FG862" s="20"/>
      <c r="FH862" s="20"/>
      <c r="FI862" s="20"/>
      <c r="FJ862" s="20"/>
      <c r="FK862" s="20"/>
      <c r="FL862" s="20"/>
      <c r="FM862" s="20"/>
      <c r="FN862" s="20"/>
      <c r="FO862" s="20"/>
      <c r="FP862" s="20"/>
      <c r="FQ862" s="20"/>
      <c r="FR862" s="20"/>
      <c r="FS862" s="20"/>
      <c r="FT862" s="20"/>
      <c r="FU862" s="20"/>
      <c r="FV862" s="20"/>
      <c r="FW862" s="20"/>
      <c r="FX862" s="20"/>
      <c r="FY862" s="20"/>
      <c r="FZ862" s="20"/>
      <c r="GA862" s="20"/>
      <c r="GB862" s="20"/>
      <c r="GC862" s="20"/>
      <c r="GD862" s="20"/>
      <c r="GE862" s="20"/>
      <c r="GF862" s="20"/>
      <c r="GG862" s="20"/>
      <c r="GH862" s="20"/>
      <c r="GI862" s="20"/>
      <c r="GJ862" s="20"/>
      <c r="GK862" s="20"/>
      <c r="GL862" s="20"/>
      <c r="GM862" s="20"/>
      <c r="GN862" s="20"/>
      <c r="GO862" s="20"/>
      <c r="GP862" s="20"/>
      <c r="GQ862" s="20"/>
      <c r="GR862" s="20"/>
      <c r="GS862" s="20"/>
      <c r="GT862" s="20"/>
      <c r="GU862" s="20"/>
      <c r="GV862" s="20"/>
      <c r="GW862" s="20"/>
      <c r="GX862" s="20"/>
      <c r="GY862" s="20"/>
      <c r="GZ862" s="20"/>
      <c r="HA862" s="20"/>
      <c r="HB862" s="20"/>
      <c r="HC862" s="20"/>
      <c r="HD862" s="20"/>
      <c r="HE862" s="20"/>
      <c r="HF862" s="20"/>
      <c r="HG862" s="20"/>
      <c r="HH862" s="20"/>
      <c r="HI862" s="20"/>
      <c r="HJ862" s="20"/>
      <c r="HK862" s="20"/>
      <c r="HL862" s="20"/>
      <c r="HM862" s="20"/>
      <c r="HN862" s="20"/>
      <c r="HO862" s="20"/>
      <c r="HP862" s="20"/>
      <c r="HQ862" s="20"/>
      <c r="HR862" s="20"/>
      <c r="HS862" s="20"/>
      <c r="HT862" s="20"/>
      <c r="HU862" s="20"/>
      <c r="HV862" s="20"/>
      <c r="HW862" s="20"/>
      <c r="HX862" s="20"/>
      <c r="HY862" s="20"/>
      <c r="HZ862" s="20"/>
    </row>
    <row r="863" spans="107:234" s="38" customFormat="1">
      <c r="DC863" s="20"/>
      <c r="DD863" s="20"/>
      <c r="DE863" s="20"/>
      <c r="DF863" s="20"/>
      <c r="DG863" s="20"/>
      <c r="DH863" s="20"/>
      <c r="DI863" s="20"/>
      <c r="DJ863" s="20"/>
      <c r="DK863" s="20"/>
      <c r="DL863" s="20"/>
      <c r="DM863" s="20"/>
      <c r="DN863" s="20"/>
      <c r="DO863" s="20"/>
      <c r="DP863" s="20"/>
      <c r="DQ863" s="20"/>
      <c r="DR863" s="20"/>
      <c r="DS863" s="20"/>
      <c r="DT863" s="20"/>
      <c r="DU863" s="20"/>
      <c r="DV863" s="20"/>
      <c r="DW863" s="20"/>
      <c r="DX863" s="20"/>
      <c r="DY863" s="20"/>
      <c r="DZ863" s="20"/>
      <c r="EA863" s="20"/>
      <c r="EB863" s="20"/>
      <c r="EC863" s="20"/>
      <c r="ED863" s="20"/>
      <c r="EE863" s="20"/>
      <c r="EF863" s="20"/>
      <c r="EG863" s="20"/>
      <c r="EH863" s="20"/>
      <c r="EI863" s="20"/>
      <c r="EJ863" s="20"/>
      <c r="EK863" s="20"/>
      <c r="EL863" s="20"/>
      <c r="EM863" s="20"/>
      <c r="EN863" s="20"/>
      <c r="EO863" s="20"/>
      <c r="EP863" s="20"/>
      <c r="EQ863" s="20"/>
      <c r="ER863" s="20"/>
      <c r="ES863" s="20"/>
      <c r="ET863" s="20"/>
      <c r="EU863" s="20"/>
      <c r="EV863" s="20"/>
      <c r="EW863" s="20"/>
      <c r="EX863" s="20"/>
      <c r="EY863" s="20"/>
      <c r="EZ863" s="20"/>
      <c r="FA863" s="20"/>
      <c r="FB863" s="20"/>
      <c r="FC863" s="20"/>
      <c r="FD863" s="20"/>
      <c r="FE863" s="20"/>
      <c r="FF863" s="20"/>
      <c r="FG863" s="20"/>
      <c r="FH863" s="20"/>
      <c r="FI863" s="20"/>
      <c r="FJ863" s="20"/>
      <c r="FK863" s="20"/>
      <c r="FL863" s="20"/>
      <c r="FM863" s="20"/>
      <c r="FN863" s="20"/>
      <c r="FO863" s="20"/>
      <c r="FP863" s="20"/>
      <c r="FQ863" s="20"/>
      <c r="FR863" s="20"/>
      <c r="FS863" s="20"/>
      <c r="FT863" s="20"/>
      <c r="FU863" s="20"/>
      <c r="FV863" s="20"/>
      <c r="FW863" s="20"/>
      <c r="FX863" s="20"/>
      <c r="FY863" s="20"/>
      <c r="FZ863" s="20"/>
      <c r="GA863" s="20"/>
      <c r="GB863" s="20"/>
      <c r="GC863" s="20"/>
      <c r="GD863" s="20"/>
      <c r="GE863" s="20"/>
      <c r="GF863" s="20"/>
      <c r="GG863" s="20"/>
      <c r="GH863" s="20"/>
      <c r="GI863" s="20"/>
      <c r="GJ863" s="20"/>
      <c r="GK863" s="20"/>
      <c r="GL863" s="20"/>
      <c r="GM863" s="20"/>
      <c r="GN863" s="20"/>
      <c r="GO863" s="20"/>
      <c r="GP863" s="20"/>
      <c r="GQ863" s="20"/>
      <c r="GR863" s="20"/>
      <c r="GS863" s="20"/>
      <c r="GT863" s="20"/>
      <c r="GU863" s="20"/>
      <c r="GV863" s="20"/>
      <c r="GW863" s="20"/>
      <c r="GX863" s="20"/>
      <c r="GY863" s="20"/>
      <c r="GZ863" s="20"/>
      <c r="HA863" s="20"/>
      <c r="HB863" s="20"/>
      <c r="HC863" s="20"/>
      <c r="HD863" s="20"/>
      <c r="HE863" s="20"/>
      <c r="HF863" s="20"/>
      <c r="HG863" s="20"/>
      <c r="HH863" s="20"/>
      <c r="HI863" s="20"/>
      <c r="HJ863" s="20"/>
      <c r="HK863" s="20"/>
      <c r="HL863" s="20"/>
      <c r="HM863" s="20"/>
      <c r="HN863" s="20"/>
      <c r="HO863" s="20"/>
      <c r="HP863" s="20"/>
      <c r="HQ863" s="20"/>
      <c r="HR863" s="20"/>
      <c r="HS863" s="20"/>
      <c r="HT863" s="20"/>
      <c r="HU863" s="20"/>
      <c r="HV863" s="20"/>
      <c r="HW863" s="20"/>
      <c r="HX863" s="20"/>
      <c r="HY863" s="20"/>
      <c r="HZ863" s="20"/>
    </row>
    <row r="864" spans="107:234" s="38" customFormat="1">
      <c r="DC864" s="20"/>
      <c r="DD864" s="20"/>
      <c r="DE864" s="20"/>
      <c r="DF864" s="20"/>
      <c r="DG864" s="20"/>
      <c r="DH864" s="20"/>
      <c r="DI864" s="20"/>
      <c r="DJ864" s="20"/>
      <c r="DK864" s="20"/>
      <c r="DL864" s="20"/>
      <c r="DM864" s="20"/>
      <c r="DN864" s="20"/>
      <c r="DO864" s="20"/>
      <c r="DP864" s="20"/>
      <c r="DQ864" s="20"/>
      <c r="DR864" s="20"/>
      <c r="DS864" s="20"/>
      <c r="DT864" s="20"/>
      <c r="DU864" s="20"/>
      <c r="DV864" s="20"/>
      <c r="DW864" s="20"/>
      <c r="DX864" s="20"/>
      <c r="DY864" s="20"/>
      <c r="DZ864" s="20"/>
      <c r="EA864" s="20"/>
      <c r="EB864" s="20"/>
      <c r="EC864" s="20"/>
      <c r="ED864" s="20"/>
      <c r="EE864" s="20"/>
      <c r="EF864" s="20"/>
      <c r="EG864" s="20"/>
      <c r="EH864" s="20"/>
      <c r="EI864" s="20"/>
      <c r="EJ864" s="20"/>
      <c r="EK864" s="20"/>
      <c r="EL864" s="20"/>
      <c r="EM864" s="20"/>
      <c r="EN864" s="20"/>
      <c r="EO864" s="20"/>
      <c r="EP864" s="20"/>
      <c r="EQ864" s="20"/>
      <c r="ER864" s="20"/>
      <c r="ES864" s="20"/>
      <c r="ET864" s="20"/>
      <c r="EU864" s="20"/>
      <c r="EV864" s="20"/>
      <c r="EW864" s="20"/>
      <c r="EX864" s="20"/>
      <c r="EY864" s="20"/>
      <c r="EZ864" s="20"/>
      <c r="FA864" s="20"/>
      <c r="FB864" s="20"/>
      <c r="FC864" s="20"/>
      <c r="FD864" s="20"/>
      <c r="FE864" s="20"/>
      <c r="FF864" s="20"/>
      <c r="FG864" s="20"/>
      <c r="FH864" s="20"/>
      <c r="FI864" s="20"/>
      <c r="FJ864" s="20"/>
      <c r="FK864" s="20"/>
      <c r="FL864" s="20"/>
      <c r="FM864" s="20"/>
      <c r="FN864" s="20"/>
      <c r="FO864" s="20"/>
      <c r="FP864" s="20"/>
      <c r="FQ864" s="20"/>
      <c r="FR864" s="20"/>
      <c r="FS864" s="20"/>
      <c r="FT864" s="20"/>
      <c r="FU864" s="20"/>
      <c r="FV864" s="20"/>
      <c r="FW864" s="20"/>
      <c r="FX864" s="20"/>
      <c r="FY864" s="20"/>
      <c r="FZ864" s="20"/>
      <c r="GA864" s="20"/>
      <c r="GB864" s="20"/>
      <c r="GC864" s="20"/>
      <c r="GD864" s="20"/>
      <c r="GE864" s="20"/>
      <c r="GF864" s="20"/>
      <c r="GG864" s="20"/>
      <c r="GH864" s="20"/>
      <c r="GI864" s="20"/>
      <c r="GJ864" s="20"/>
      <c r="GK864" s="20"/>
      <c r="GL864" s="20"/>
      <c r="GM864" s="20"/>
      <c r="GN864" s="20"/>
      <c r="GO864" s="20"/>
      <c r="GP864" s="20"/>
      <c r="GQ864" s="20"/>
      <c r="GR864" s="20"/>
      <c r="GS864" s="20"/>
      <c r="GT864" s="20"/>
      <c r="GU864" s="20"/>
      <c r="GV864" s="20"/>
      <c r="GW864" s="20"/>
      <c r="GX864" s="20"/>
      <c r="GY864" s="20"/>
      <c r="GZ864" s="20"/>
      <c r="HA864" s="20"/>
      <c r="HB864" s="20"/>
      <c r="HC864" s="20"/>
      <c r="HD864" s="20"/>
      <c r="HE864" s="20"/>
      <c r="HF864" s="20"/>
      <c r="HG864" s="20"/>
      <c r="HH864" s="20"/>
      <c r="HI864" s="20"/>
      <c r="HJ864" s="20"/>
      <c r="HK864" s="20"/>
      <c r="HL864" s="20"/>
      <c r="HM864" s="20"/>
      <c r="HN864" s="20"/>
      <c r="HO864" s="20"/>
      <c r="HP864" s="20"/>
      <c r="HQ864" s="20"/>
      <c r="HR864" s="20"/>
      <c r="HS864" s="20"/>
      <c r="HT864" s="20"/>
      <c r="HU864" s="20"/>
      <c r="HV864" s="20"/>
      <c r="HW864" s="20"/>
      <c r="HX864" s="20"/>
      <c r="HY864" s="20"/>
      <c r="HZ864" s="20"/>
    </row>
    <row r="865" spans="107:234" s="38" customFormat="1">
      <c r="DC865" s="20"/>
      <c r="DD865" s="20"/>
      <c r="DE865" s="20"/>
      <c r="DF865" s="20"/>
      <c r="DG865" s="20"/>
      <c r="DH865" s="20"/>
      <c r="DI865" s="20"/>
      <c r="DJ865" s="20"/>
      <c r="DK865" s="20"/>
      <c r="DL865" s="20"/>
      <c r="DM865" s="20"/>
      <c r="DN865" s="20"/>
      <c r="DO865" s="20"/>
      <c r="DP865" s="20"/>
      <c r="DQ865" s="20"/>
      <c r="DR865" s="20"/>
      <c r="DS865" s="20"/>
      <c r="DT865" s="20"/>
      <c r="DU865" s="20"/>
      <c r="DV865" s="20"/>
      <c r="DW865" s="20"/>
      <c r="DX865" s="20"/>
      <c r="DY865" s="20"/>
      <c r="DZ865" s="20"/>
      <c r="EA865" s="20"/>
      <c r="EB865" s="20"/>
      <c r="EC865" s="20"/>
      <c r="ED865" s="20"/>
      <c r="EE865" s="20"/>
      <c r="EF865" s="20"/>
      <c r="EG865" s="20"/>
      <c r="EH865" s="20"/>
      <c r="EI865" s="20"/>
      <c r="EJ865" s="20"/>
      <c r="EK865" s="20"/>
      <c r="EL865" s="20"/>
      <c r="EM865" s="20"/>
      <c r="EN865" s="20"/>
      <c r="EO865" s="20"/>
      <c r="EP865" s="20"/>
      <c r="EQ865" s="20"/>
      <c r="ER865" s="20"/>
      <c r="ES865" s="20"/>
      <c r="ET865" s="20"/>
      <c r="EU865" s="20"/>
      <c r="EV865" s="20"/>
      <c r="EW865" s="20"/>
      <c r="EX865" s="20"/>
      <c r="EY865" s="20"/>
      <c r="EZ865" s="20"/>
      <c r="FA865" s="20"/>
      <c r="FB865" s="20"/>
      <c r="FC865" s="20"/>
      <c r="FD865" s="20"/>
      <c r="FE865" s="20"/>
      <c r="FF865" s="20"/>
      <c r="FG865" s="20"/>
      <c r="FH865" s="20"/>
      <c r="FI865" s="20"/>
      <c r="FJ865" s="20"/>
      <c r="FK865" s="20"/>
      <c r="FL865" s="20"/>
      <c r="FM865" s="20"/>
      <c r="FN865" s="20"/>
      <c r="FO865" s="20"/>
      <c r="FP865" s="20"/>
      <c r="FQ865" s="20"/>
      <c r="FR865" s="20"/>
      <c r="FS865" s="20"/>
      <c r="FT865" s="20"/>
      <c r="FU865" s="20"/>
      <c r="FV865" s="20"/>
      <c r="FW865" s="20"/>
      <c r="FX865" s="20"/>
      <c r="FY865" s="20"/>
      <c r="FZ865" s="20"/>
      <c r="GA865" s="20"/>
      <c r="GB865" s="20"/>
      <c r="GC865" s="20"/>
      <c r="GD865" s="20"/>
      <c r="GE865" s="20"/>
      <c r="GF865" s="20"/>
      <c r="GG865" s="20"/>
      <c r="GH865" s="20"/>
      <c r="GI865" s="20"/>
      <c r="GJ865" s="20"/>
      <c r="GK865" s="20"/>
      <c r="GL865" s="20"/>
      <c r="GM865" s="20"/>
      <c r="GN865" s="20"/>
      <c r="GO865" s="20"/>
      <c r="GP865" s="20"/>
      <c r="GQ865" s="20"/>
      <c r="GR865" s="20"/>
      <c r="GS865" s="20"/>
      <c r="GT865" s="20"/>
      <c r="GU865" s="20"/>
      <c r="GV865" s="20"/>
      <c r="GW865" s="20"/>
      <c r="GX865" s="20"/>
      <c r="GY865" s="20"/>
      <c r="GZ865" s="20"/>
      <c r="HA865" s="20"/>
      <c r="HB865" s="20"/>
      <c r="HC865" s="20"/>
      <c r="HD865" s="20"/>
      <c r="HE865" s="20"/>
      <c r="HF865" s="20"/>
      <c r="HG865" s="20"/>
      <c r="HH865" s="20"/>
      <c r="HI865" s="20"/>
      <c r="HJ865" s="20"/>
      <c r="HK865" s="20"/>
      <c r="HL865" s="20"/>
      <c r="HM865" s="20"/>
      <c r="HN865" s="20"/>
      <c r="HO865" s="20"/>
      <c r="HP865" s="20"/>
      <c r="HQ865" s="20"/>
      <c r="HR865" s="20"/>
      <c r="HS865" s="20"/>
      <c r="HT865" s="20"/>
      <c r="HU865" s="20"/>
      <c r="HV865" s="20"/>
      <c r="HW865" s="20"/>
      <c r="HX865" s="20"/>
      <c r="HY865" s="20"/>
      <c r="HZ865" s="20"/>
    </row>
    <row r="866" spans="107:234" s="38" customFormat="1">
      <c r="DC866" s="20"/>
      <c r="DD866" s="20"/>
      <c r="DE866" s="20"/>
      <c r="DF866" s="20"/>
      <c r="DG866" s="20"/>
      <c r="DH866" s="20"/>
      <c r="DI866" s="20"/>
      <c r="DJ866" s="20"/>
      <c r="DK866" s="20"/>
      <c r="DL866" s="20"/>
      <c r="DM866" s="20"/>
      <c r="DN866" s="20"/>
      <c r="DO866" s="20"/>
      <c r="DP866" s="20"/>
      <c r="DQ866" s="20"/>
      <c r="DR866" s="20"/>
      <c r="DS866" s="20"/>
      <c r="DT866" s="20"/>
      <c r="DU866" s="20"/>
      <c r="DV866" s="20"/>
      <c r="DW866" s="20"/>
      <c r="DX866" s="20"/>
      <c r="DY866" s="20"/>
      <c r="DZ866" s="20"/>
      <c r="EA866" s="20"/>
      <c r="EB866" s="20"/>
      <c r="EC866" s="20"/>
      <c r="ED866" s="20"/>
      <c r="EE866" s="20"/>
      <c r="EF866" s="20"/>
      <c r="EG866" s="20"/>
      <c r="EH866" s="20"/>
      <c r="EI866" s="20"/>
      <c r="EJ866" s="20"/>
      <c r="EK866" s="20"/>
      <c r="EL866" s="20"/>
      <c r="EM866" s="20"/>
      <c r="EN866" s="20"/>
      <c r="EO866" s="20"/>
      <c r="EP866" s="20"/>
      <c r="EQ866" s="20"/>
      <c r="ER866" s="20"/>
      <c r="ES866" s="20"/>
      <c r="ET866" s="20"/>
      <c r="EU866" s="20"/>
      <c r="EV866" s="20"/>
      <c r="EW866" s="20"/>
      <c r="EX866" s="20"/>
      <c r="EY866" s="20"/>
      <c r="EZ866" s="20"/>
      <c r="FA866" s="20"/>
      <c r="FB866" s="20"/>
      <c r="FC866" s="20"/>
      <c r="FD866" s="20"/>
      <c r="FE866" s="20"/>
      <c r="FF866" s="20"/>
      <c r="FG866" s="20"/>
      <c r="FH866" s="20"/>
      <c r="FI866" s="20"/>
      <c r="FJ866" s="20"/>
      <c r="FK866" s="20"/>
      <c r="FL866" s="20"/>
      <c r="FM866" s="20"/>
      <c r="FN866" s="20"/>
      <c r="FO866" s="20"/>
      <c r="FP866" s="20"/>
      <c r="FQ866" s="20"/>
      <c r="FR866" s="20"/>
      <c r="FS866" s="20"/>
      <c r="FT866" s="20"/>
      <c r="FU866" s="20"/>
      <c r="FV866" s="20"/>
      <c r="FW866" s="20"/>
      <c r="FX866" s="20"/>
      <c r="FY866" s="20"/>
      <c r="FZ866" s="20"/>
      <c r="GA866" s="20"/>
      <c r="GB866" s="20"/>
      <c r="GC866" s="20"/>
      <c r="GD866" s="20"/>
      <c r="GE866" s="20"/>
      <c r="GF866" s="20"/>
      <c r="GG866" s="20"/>
      <c r="GH866" s="20"/>
      <c r="GI866" s="20"/>
      <c r="GJ866" s="20"/>
      <c r="GK866" s="20"/>
      <c r="GL866" s="20"/>
      <c r="GM866" s="20"/>
      <c r="GN866" s="20"/>
      <c r="GO866" s="20"/>
      <c r="GP866" s="20"/>
      <c r="GQ866" s="20"/>
      <c r="GR866" s="20"/>
      <c r="GS866" s="20"/>
      <c r="GT866" s="20"/>
      <c r="GU866" s="20"/>
      <c r="GV866" s="20"/>
      <c r="GW866" s="20"/>
      <c r="GX866" s="20"/>
      <c r="GY866" s="20"/>
      <c r="GZ866" s="20"/>
      <c r="HA866" s="20"/>
      <c r="HB866" s="20"/>
      <c r="HC866" s="20"/>
      <c r="HD866" s="20"/>
      <c r="HE866" s="20"/>
      <c r="HF866" s="20"/>
      <c r="HG866" s="20"/>
      <c r="HH866" s="20"/>
      <c r="HI866" s="20"/>
      <c r="HJ866" s="20"/>
      <c r="HK866" s="20"/>
      <c r="HL866" s="20"/>
      <c r="HM866" s="20"/>
      <c r="HN866" s="20"/>
      <c r="HO866" s="20"/>
      <c r="HP866" s="20"/>
      <c r="HQ866" s="20"/>
      <c r="HR866" s="20"/>
      <c r="HS866" s="20"/>
      <c r="HT866" s="20"/>
      <c r="HU866" s="20"/>
      <c r="HV866" s="20"/>
      <c r="HW866" s="20"/>
      <c r="HX866" s="20"/>
      <c r="HY866" s="20"/>
      <c r="HZ866" s="20"/>
    </row>
    <row r="867" spans="107:234" s="38" customFormat="1">
      <c r="DC867" s="20"/>
      <c r="DD867" s="20"/>
      <c r="DE867" s="20"/>
      <c r="DF867" s="20"/>
      <c r="DG867" s="20"/>
      <c r="DH867" s="20"/>
      <c r="DI867" s="20"/>
      <c r="DJ867" s="20"/>
      <c r="DK867" s="20"/>
      <c r="DL867" s="20"/>
      <c r="DM867" s="20"/>
      <c r="DN867" s="20"/>
      <c r="DO867" s="20"/>
      <c r="DP867" s="20"/>
      <c r="DQ867" s="20"/>
      <c r="DR867" s="20"/>
      <c r="DS867" s="20"/>
      <c r="DT867" s="20"/>
      <c r="DU867" s="20"/>
      <c r="DV867" s="20"/>
      <c r="DW867" s="20"/>
      <c r="DX867" s="20"/>
      <c r="DY867" s="20"/>
      <c r="DZ867" s="20"/>
      <c r="EA867" s="20"/>
      <c r="EB867" s="20"/>
      <c r="EC867" s="20"/>
      <c r="ED867" s="20"/>
      <c r="EE867" s="20"/>
      <c r="EF867" s="20"/>
      <c r="EG867" s="20"/>
      <c r="EH867" s="20"/>
      <c r="EI867" s="20"/>
      <c r="EJ867" s="20"/>
      <c r="EK867" s="20"/>
      <c r="EL867" s="20"/>
      <c r="EM867" s="20"/>
      <c r="EN867" s="20"/>
      <c r="EO867" s="20"/>
      <c r="EP867" s="20"/>
      <c r="EQ867" s="20"/>
      <c r="ER867" s="20"/>
      <c r="ES867" s="20"/>
      <c r="ET867" s="20"/>
      <c r="EU867" s="20"/>
      <c r="EV867" s="20"/>
      <c r="EW867" s="20"/>
      <c r="EX867" s="20"/>
      <c r="EY867" s="20"/>
      <c r="EZ867" s="20"/>
      <c r="FA867" s="20"/>
      <c r="FB867" s="20"/>
      <c r="FC867" s="20"/>
      <c r="FD867" s="20"/>
      <c r="FE867" s="20"/>
      <c r="FF867" s="20"/>
      <c r="FG867" s="20"/>
      <c r="FH867" s="20"/>
      <c r="FI867" s="20"/>
      <c r="FJ867" s="20"/>
      <c r="FK867" s="20"/>
      <c r="FL867" s="20"/>
      <c r="FM867" s="20"/>
      <c r="FN867" s="20"/>
      <c r="FO867" s="20"/>
      <c r="FP867" s="20"/>
      <c r="FQ867" s="20"/>
      <c r="FR867" s="20"/>
      <c r="FS867" s="20"/>
      <c r="FT867" s="20"/>
      <c r="FU867" s="20"/>
      <c r="FV867" s="20"/>
      <c r="FW867" s="20"/>
      <c r="FX867" s="20"/>
      <c r="FY867" s="20"/>
      <c r="FZ867" s="20"/>
      <c r="GA867" s="20"/>
      <c r="GB867" s="20"/>
      <c r="GC867" s="20"/>
      <c r="GD867" s="20"/>
      <c r="GE867" s="20"/>
      <c r="GF867" s="20"/>
      <c r="GG867" s="20"/>
      <c r="GH867" s="20"/>
      <c r="GI867" s="20"/>
      <c r="GJ867" s="20"/>
      <c r="GK867" s="20"/>
      <c r="GL867" s="20"/>
      <c r="GM867" s="20"/>
      <c r="GN867" s="20"/>
      <c r="GO867" s="20"/>
      <c r="GP867" s="20"/>
      <c r="GQ867" s="20"/>
      <c r="GR867" s="20"/>
      <c r="GS867" s="20"/>
      <c r="GT867" s="20"/>
      <c r="GU867" s="20"/>
      <c r="GV867" s="20"/>
      <c r="GW867" s="20"/>
      <c r="GX867" s="20"/>
      <c r="GY867" s="20"/>
      <c r="GZ867" s="20"/>
      <c r="HA867" s="20"/>
      <c r="HB867" s="20"/>
      <c r="HC867" s="20"/>
      <c r="HD867" s="20"/>
      <c r="HE867" s="20"/>
      <c r="HF867" s="20"/>
      <c r="HG867" s="20"/>
      <c r="HH867" s="20"/>
      <c r="HI867" s="20"/>
      <c r="HJ867" s="20"/>
      <c r="HK867" s="20"/>
      <c r="HL867" s="20"/>
      <c r="HM867" s="20"/>
      <c r="HN867" s="20"/>
      <c r="HO867" s="20"/>
      <c r="HP867" s="20"/>
      <c r="HQ867" s="20"/>
      <c r="HR867" s="20"/>
      <c r="HS867" s="20"/>
      <c r="HT867" s="20"/>
      <c r="HU867" s="20"/>
      <c r="HV867" s="20"/>
      <c r="HW867" s="20"/>
      <c r="HX867" s="20"/>
      <c r="HY867" s="20"/>
      <c r="HZ867" s="20"/>
    </row>
    <row r="868" spans="107:234" s="38" customFormat="1">
      <c r="DC868" s="20"/>
      <c r="DD868" s="20"/>
      <c r="DE868" s="20"/>
      <c r="DF868" s="20"/>
      <c r="DG868" s="20"/>
      <c r="DH868" s="20"/>
      <c r="DI868" s="20"/>
      <c r="DJ868" s="20"/>
      <c r="DK868" s="20"/>
      <c r="DL868" s="20"/>
      <c r="DM868" s="20"/>
      <c r="DN868" s="20"/>
      <c r="DO868" s="20"/>
      <c r="DP868" s="20"/>
      <c r="DQ868" s="20"/>
      <c r="DR868" s="20"/>
      <c r="DS868" s="20"/>
      <c r="DT868" s="20"/>
      <c r="DU868" s="20"/>
      <c r="DV868" s="20"/>
      <c r="DW868" s="20"/>
      <c r="DX868" s="20"/>
      <c r="DY868" s="20"/>
      <c r="DZ868" s="20"/>
      <c r="EA868" s="20"/>
      <c r="EB868" s="20"/>
      <c r="EC868" s="20"/>
      <c r="ED868" s="20"/>
      <c r="EE868" s="20"/>
      <c r="EF868" s="20"/>
      <c r="EG868" s="20"/>
      <c r="EH868" s="20"/>
      <c r="EI868" s="20"/>
      <c r="EJ868" s="20"/>
      <c r="EK868" s="20"/>
      <c r="EL868" s="20"/>
      <c r="EM868" s="20"/>
      <c r="EN868" s="20"/>
      <c r="EO868" s="20"/>
      <c r="EP868" s="20"/>
      <c r="EQ868" s="20"/>
      <c r="ER868" s="20"/>
      <c r="ES868" s="20"/>
      <c r="ET868" s="20"/>
      <c r="EU868" s="20"/>
      <c r="EV868" s="20"/>
      <c r="EW868" s="20"/>
      <c r="EX868" s="20"/>
      <c r="EY868" s="20"/>
      <c r="EZ868" s="20"/>
      <c r="FA868" s="20"/>
      <c r="FB868" s="20"/>
      <c r="FC868" s="20"/>
      <c r="FD868" s="20"/>
      <c r="FE868" s="20"/>
      <c r="FF868" s="20"/>
      <c r="FG868" s="20"/>
      <c r="FH868" s="20"/>
      <c r="FI868" s="20"/>
      <c r="FJ868" s="20"/>
      <c r="FK868" s="20"/>
      <c r="FL868" s="20"/>
      <c r="FM868" s="20"/>
      <c r="FN868" s="20"/>
      <c r="FO868" s="20"/>
      <c r="FP868" s="20"/>
      <c r="FQ868" s="20"/>
      <c r="FR868" s="20"/>
      <c r="FS868" s="20"/>
      <c r="FT868" s="20"/>
      <c r="FU868" s="20"/>
      <c r="FV868" s="20"/>
      <c r="FW868" s="20"/>
      <c r="FX868" s="20"/>
      <c r="FY868" s="20"/>
      <c r="FZ868" s="20"/>
      <c r="GA868" s="20"/>
      <c r="GB868" s="20"/>
      <c r="GC868" s="20"/>
      <c r="GD868" s="20"/>
      <c r="GE868" s="20"/>
      <c r="GF868" s="20"/>
      <c r="GG868" s="20"/>
      <c r="GH868" s="20"/>
      <c r="GI868" s="20"/>
      <c r="GJ868" s="20"/>
      <c r="GK868" s="20"/>
      <c r="GL868" s="20"/>
      <c r="GM868" s="20"/>
      <c r="GN868" s="20"/>
      <c r="GO868" s="20"/>
      <c r="GP868" s="20"/>
      <c r="GQ868" s="20"/>
      <c r="GR868" s="20"/>
      <c r="GS868" s="20"/>
      <c r="GT868" s="20"/>
      <c r="GU868" s="20"/>
      <c r="GV868" s="20"/>
      <c r="GW868" s="20"/>
      <c r="GX868" s="20"/>
      <c r="GY868" s="20"/>
      <c r="GZ868" s="20"/>
      <c r="HA868" s="20"/>
      <c r="HB868" s="20"/>
      <c r="HC868" s="20"/>
      <c r="HD868" s="20"/>
      <c r="HE868" s="20"/>
      <c r="HF868" s="20"/>
      <c r="HG868" s="20"/>
      <c r="HH868" s="20"/>
      <c r="HI868" s="20"/>
      <c r="HJ868" s="20"/>
      <c r="HK868" s="20"/>
      <c r="HL868" s="20"/>
      <c r="HM868" s="20"/>
      <c r="HN868" s="20"/>
      <c r="HO868" s="20"/>
      <c r="HP868" s="20"/>
      <c r="HQ868" s="20"/>
      <c r="HR868" s="20"/>
      <c r="HS868" s="20"/>
      <c r="HT868" s="20"/>
      <c r="HU868" s="20"/>
      <c r="HV868" s="20"/>
      <c r="HW868" s="20"/>
      <c r="HX868" s="20"/>
      <c r="HY868" s="20"/>
      <c r="HZ868" s="20"/>
    </row>
    <row r="869" spans="107:234" s="38" customFormat="1">
      <c r="DC869" s="20"/>
      <c r="DD869" s="20"/>
      <c r="DE869" s="20"/>
      <c r="DF869" s="20"/>
      <c r="DG869" s="20"/>
      <c r="DH869" s="20"/>
      <c r="DI869" s="20"/>
      <c r="DJ869" s="20"/>
      <c r="DK869" s="20"/>
      <c r="DL869" s="20"/>
      <c r="DM869" s="20"/>
      <c r="DN869" s="20"/>
      <c r="DO869" s="20"/>
      <c r="DP869" s="20"/>
      <c r="DQ869" s="20"/>
      <c r="DR869" s="20"/>
      <c r="DS869" s="20"/>
      <c r="DT869" s="20"/>
      <c r="DU869" s="20"/>
      <c r="DV869" s="20"/>
      <c r="DW869" s="20"/>
      <c r="DX869" s="20"/>
      <c r="DY869" s="20"/>
      <c r="DZ869" s="20"/>
      <c r="EA869" s="20"/>
      <c r="EB869" s="20"/>
      <c r="EC869" s="20"/>
      <c r="ED869" s="20"/>
      <c r="EE869" s="20"/>
      <c r="EF869" s="20"/>
      <c r="EG869" s="20"/>
      <c r="EH869" s="20"/>
      <c r="EI869" s="20"/>
      <c r="EJ869" s="20"/>
      <c r="EK869" s="20"/>
      <c r="EL869" s="20"/>
      <c r="EM869" s="20"/>
      <c r="EN869" s="20"/>
      <c r="EO869" s="20"/>
      <c r="EP869" s="20"/>
      <c r="EQ869" s="20"/>
      <c r="ER869" s="20"/>
      <c r="ES869" s="20"/>
      <c r="ET869" s="20"/>
      <c r="EU869" s="20"/>
      <c r="EV869" s="20"/>
      <c r="EW869" s="20"/>
      <c r="EX869" s="20"/>
      <c r="EY869" s="20"/>
      <c r="EZ869" s="20"/>
      <c r="FA869" s="20"/>
      <c r="FB869" s="20"/>
      <c r="FC869" s="20"/>
      <c r="FD869" s="20"/>
      <c r="FE869" s="20"/>
      <c r="FF869" s="20"/>
      <c r="FG869" s="20"/>
      <c r="FH869" s="20"/>
      <c r="FI869" s="20"/>
      <c r="FJ869" s="20"/>
      <c r="FK869" s="20"/>
      <c r="FL869" s="20"/>
      <c r="FM869" s="20"/>
      <c r="FN869" s="20"/>
      <c r="FO869" s="20"/>
      <c r="FP869" s="20"/>
      <c r="FQ869" s="20"/>
      <c r="FR869" s="20"/>
      <c r="FS869" s="20"/>
      <c r="FT869" s="20"/>
      <c r="FU869" s="20"/>
      <c r="FV869" s="20"/>
      <c r="FW869" s="20"/>
      <c r="FX869" s="20"/>
      <c r="FY869" s="20"/>
      <c r="FZ869" s="20"/>
      <c r="GA869" s="20"/>
      <c r="GB869" s="20"/>
      <c r="GC869" s="20"/>
      <c r="GD869" s="20"/>
      <c r="GE869" s="20"/>
      <c r="GF869" s="20"/>
      <c r="GG869" s="20"/>
      <c r="GH869" s="20"/>
      <c r="GI869" s="20"/>
      <c r="GJ869" s="20"/>
      <c r="GK869" s="20"/>
      <c r="GL869" s="20"/>
      <c r="GM869" s="20"/>
      <c r="GN869" s="20"/>
      <c r="GO869" s="20"/>
      <c r="GP869" s="20"/>
      <c r="GQ869" s="20"/>
      <c r="GR869" s="20"/>
      <c r="GS869" s="20"/>
      <c r="GT869" s="20"/>
      <c r="GU869" s="20"/>
      <c r="GV869" s="20"/>
      <c r="GW869" s="20"/>
      <c r="GX869" s="20"/>
      <c r="GY869" s="20"/>
      <c r="GZ869" s="20"/>
      <c r="HA869" s="20"/>
      <c r="HB869" s="20"/>
      <c r="HC869" s="20"/>
      <c r="HD869" s="20"/>
      <c r="HE869" s="20"/>
      <c r="HF869" s="20"/>
      <c r="HG869" s="20"/>
      <c r="HH869" s="20"/>
      <c r="HI869" s="20"/>
      <c r="HJ869" s="20"/>
      <c r="HK869" s="20"/>
      <c r="HL869" s="20"/>
      <c r="HM869" s="20"/>
      <c r="HN869" s="20"/>
      <c r="HO869" s="20"/>
      <c r="HP869" s="20"/>
      <c r="HQ869" s="20"/>
      <c r="HR869" s="20"/>
      <c r="HS869" s="20"/>
      <c r="HT869" s="20"/>
      <c r="HU869" s="20"/>
      <c r="HV869" s="20"/>
      <c r="HW869" s="20"/>
      <c r="HX869" s="20"/>
      <c r="HY869" s="20"/>
      <c r="HZ869" s="20"/>
    </row>
    <row r="870" spans="107:234" s="38" customFormat="1">
      <c r="DC870" s="20"/>
      <c r="DD870" s="20"/>
      <c r="DE870" s="20"/>
      <c r="DF870" s="20"/>
      <c r="DG870" s="20"/>
      <c r="DH870" s="20"/>
      <c r="DI870" s="20"/>
      <c r="DJ870" s="20"/>
      <c r="DK870" s="20"/>
      <c r="DL870" s="20"/>
      <c r="DM870" s="20"/>
      <c r="DN870" s="20"/>
      <c r="DO870" s="20"/>
      <c r="DP870" s="20"/>
      <c r="DQ870" s="20"/>
      <c r="DR870" s="20"/>
      <c r="DS870" s="20"/>
      <c r="DT870" s="20"/>
      <c r="DU870" s="20"/>
      <c r="DV870" s="20"/>
      <c r="DW870" s="20"/>
      <c r="DX870" s="20"/>
      <c r="DY870" s="20"/>
      <c r="DZ870" s="20"/>
      <c r="EA870" s="20"/>
      <c r="EB870" s="20"/>
      <c r="EC870" s="20"/>
      <c r="ED870" s="20"/>
      <c r="EE870" s="20"/>
      <c r="EF870" s="20"/>
      <c r="EG870" s="20"/>
      <c r="EH870" s="20"/>
      <c r="EI870" s="20"/>
      <c r="EJ870" s="20"/>
      <c r="EK870" s="20"/>
      <c r="EL870" s="20"/>
      <c r="EM870" s="20"/>
      <c r="EN870" s="20"/>
      <c r="EO870" s="20"/>
      <c r="EP870" s="20"/>
      <c r="EQ870" s="20"/>
      <c r="ER870" s="20"/>
      <c r="ES870" s="20"/>
      <c r="ET870" s="20"/>
      <c r="EU870" s="20"/>
      <c r="EV870" s="20"/>
      <c r="EW870" s="20"/>
      <c r="EX870" s="20"/>
      <c r="EY870" s="20"/>
      <c r="EZ870" s="20"/>
      <c r="FA870" s="20"/>
      <c r="FB870" s="20"/>
      <c r="FC870" s="20"/>
      <c r="FD870" s="20"/>
      <c r="FE870" s="20"/>
      <c r="FF870" s="20"/>
      <c r="FG870" s="20"/>
      <c r="FH870" s="20"/>
      <c r="FI870" s="20"/>
      <c r="FJ870" s="20"/>
      <c r="FK870" s="20"/>
      <c r="FL870" s="20"/>
      <c r="FM870" s="20"/>
      <c r="FN870" s="20"/>
      <c r="FO870" s="20"/>
      <c r="FP870" s="20"/>
      <c r="FQ870" s="20"/>
      <c r="FR870" s="20"/>
      <c r="FS870" s="20"/>
      <c r="FT870" s="20"/>
      <c r="FU870" s="20"/>
      <c r="FV870" s="20"/>
      <c r="FW870" s="20"/>
      <c r="FX870" s="20"/>
      <c r="FY870" s="20"/>
      <c r="FZ870" s="20"/>
      <c r="GA870" s="20"/>
      <c r="GB870" s="20"/>
      <c r="GC870" s="20"/>
      <c r="GD870" s="20"/>
      <c r="GE870" s="20"/>
      <c r="GF870" s="20"/>
      <c r="GG870" s="20"/>
      <c r="GH870" s="20"/>
      <c r="GI870" s="20"/>
      <c r="GJ870" s="20"/>
      <c r="GK870" s="20"/>
      <c r="GL870" s="20"/>
      <c r="GM870" s="20"/>
      <c r="GN870" s="20"/>
      <c r="GO870" s="20"/>
      <c r="GP870" s="20"/>
      <c r="GQ870" s="20"/>
      <c r="GR870" s="20"/>
      <c r="GS870" s="20"/>
      <c r="GT870" s="20"/>
      <c r="GU870" s="20"/>
      <c r="GV870" s="20"/>
      <c r="GW870" s="20"/>
      <c r="GX870" s="20"/>
      <c r="GY870" s="20"/>
      <c r="GZ870" s="20"/>
      <c r="HA870" s="20"/>
      <c r="HB870" s="20"/>
      <c r="HC870" s="20"/>
      <c r="HD870" s="20"/>
      <c r="HE870" s="20"/>
      <c r="HF870" s="20"/>
      <c r="HG870" s="20"/>
      <c r="HH870" s="20"/>
      <c r="HI870" s="20"/>
      <c r="HJ870" s="20"/>
      <c r="HK870" s="20"/>
      <c r="HL870" s="20"/>
      <c r="HM870" s="20"/>
      <c r="HN870" s="20"/>
      <c r="HO870" s="20"/>
      <c r="HP870" s="20"/>
      <c r="HQ870" s="20"/>
      <c r="HR870" s="20"/>
      <c r="HS870" s="20"/>
      <c r="HT870" s="20"/>
      <c r="HU870" s="20"/>
      <c r="HV870" s="20"/>
      <c r="HW870" s="20"/>
      <c r="HX870" s="20"/>
      <c r="HY870" s="20"/>
      <c r="HZ870" s="20"/>
    </row>
    <row r="871" spans="107:234" s="38" customFormat="1">
      <c r="DC871" s="20"/>
      <c r="DD871" s="20"/>
      <c r="DE871" s="20"/>
      <c r="DF871" s="20"/>
      <c r="DG871" s="20"/>
      <c r="DH871" s="20"/>
      <c r="DI871" s="20"/>
      <c r="DJ871" s="20"/>
      <c r="DK871" s="20"/>
      <c r="DL871" s="20"/>
      <c r="DM871" s="20"/>
      <c r="DN871" s="20"/>
      <c r="DO871" s="20"/>
      <c r="DP871" s="20"/>
      <c r="DQ871" s="20"/>
      <c r="DR871" s="20"/>
      <c r="DS871" s="20"/>
      <c r="DT871" s="20"/>
      <c r="DU871" s="20"/>
      <c r="DV871" s="20"/>
      <c r="DW871" s="20"/>
      <c r="DX871" s="20"/>
      <c r="DY871" s="20"/>
      <c r="DZ871" s="20"/>
      <c r="EA871" s="20"/>
      <c r="EB871" s="20"/>
      <c r="EC871" s="20"/>
      <c r="ED871" s="20"/>
      <c r="EE871" s="20"/>
      <c r="EF871" s="20"/>
      <c r="EG871" s="20"/>
      <c r="EH871" s="20"/>
      <c r="EI871" s="20"/>
      <c r="EJ871" s="20"/>
      <c r="EK871" s="20"/>
      <c r="EL871" s="20"/>
      <c r="EM871" s="20"/>
      <c r="EN871" s="20"/>
      <c r="EO871" s="20"/>
      <c r="EP871" s="20"/>
      <c r="EQ871" s="20"/>
      <c r="ER871" s="20"/>
      <c r="ES871" s="20"/>
      <c r="ET871" s="20"/>
      <c r="EU871" s="20"/>
      <c r="EV871" s="20"/>
      <c r="EW871" s="20"/>
      <c r="EX871" s="20"/>
      <c r="EY871" s="20"/>
      <c r="EZ871" s="20"/>
      <c r="FA871" s="20"/>
      <c r="FB871" s="20"/>
      <c r="FC871" s="20"/>
      <c r="FD871" s="20"/>
      <c r="FE871" s="20"/>
      <c r="FF871" s="20"/>
      <c r="FG871" s="20"/>
      <c r="FH871" s="20"/>
      <c r="FI871" s="20"/>
      <c r="FJ871" s="20"/>
      <c r="FK871" s="20"/>
      <c r="FL871" s="20"/>
      <c r="FM871" s="20"/>
      <c r="FN871" s="20"/>
      <c r="FO871" s="20"/>
      <c r="FP871" s="20"/>
      <c r="FQ871" s="20"/>
      <c r="FR871" s="20"/>
      <c r="FS871" s="20"/>
      <c r="FT871" s="20"/>
      <c r="FU871" s="20"/>
      <c r="FV871" s="20"/>
      <c r="FW871" s="20"/>
      <c r="FX871" s="20"/>
      <c r="FY871" s="20"/>
      <c r="FZ871" s="20"/>
      <c r="GA871" s="20"/>
      <c r="GB871" s="20"/>
      <c r="GC871" s="20"/>
      <c r="GD871" s="20"/>
      <c r="GE871" s="20"/>
      <c r="GF871" s="20"/>
      <c r="GG871" s="20"/>
      <c r="GH871" s="20"/>
      <c r="GI871" s="20"/>
      <c r="GJ871" s="20"/>
      <c r="GK871" s="20"/>
      <c r="GL871" s="20"/>
      <c r="GM871" s="20"/>
      <c r="GN871" s="20"/>
      <c r="GO871" s="20"/>
      <c r="GP871" s="20"/>
      <c r="GQ871" s="20"/>
      <c r="GR871" s="20"/>
      <c r="GS871" s="20"/>
      <c r="GT871" s="20"/>
      <c r="GU871" s="20"/>
      <c r="GV871" s="20"/>
      <c r="GW871" s="20"/>
      <c r="GX871" s="20"/>
      <c r="GY871" s="20"/>
      <c r="GZ871" s="20"/>
      <c r="HA871" s="20"/>
      <c r="HB871" s="20"/>
      <c r="HC871" s="20"/>
      <c r="HD871" s="20"/>
      <c r="HE871" s="20"/>
      <c r="HF871" s="20"/>
      <c r="HG871" s="20"/>
      <c r="HH871" s="20"/>
      <c r="HI871" s="20"/>
      <c r="HJ871" s="20"/>
      <c r="HK871" s="20"/>
      <c r="HL871" s="20"/>
      <c r="HM871" s="20"/>
      <c r="HN871" s="20"/>
      <c r="HO871" s="20"/>
      <c r="HP871" s="20"/>
      <c r="HQ871" s="20"/>
      <c r="HR871" s="20"/>
      <c r="HS871" s="20"/>
      <c r="HT871" s="20"/>
      <c r="HU871" s="20"/>
      <c r="HV871" s="20"/>
      <c r="HW871" s="20"/>
      <c r="HX871" s="20"/>
      <c r="HY871" s="20"/>
      <c r="HZ871" s="20"/>
    </row>
    <row r="872" spans="107:234" s="38" customFormat="1">
      <c r="DC872" s="20"/>
      <c r="DD872" s="20"/>
      <c r="DE872" s="20"/>
      <c r="DF872" s="20"/>
      <c r="DG872" s="20"/>
      <c r="DH872" s="20"/>
      <c r="DI872" s="20"/>
      <c r="DJ872" s="20"/>
      <c r="DK872" s="20"/>
      <c r="DL872" s="20"/>
      <c r="DM872" s="20"/>
      <c r="DN872" s="20"/>
      <c r="DO872" s="20"/>
      <c r="DP872" s="20"/>
      <c r="DQ872" s="20"/>
      <c r="DR872" s="20"/>
      <c r="DS872" s="20"/>
      <c r="DT872" s="20"/>
      <c r="DU872" s="20"/>
      <c r="DV872" s="20"/>
      <c r="DW872" s="20"/>
      <c r="DX872" s="20"/>
      <c r="DY872" s="20"/>
      <c r="DZ872" s="20"/>
      <c r="EA872" s="20"/>
      <c r="EB872" s="20"/>
      <c r="EC872" s="20"/>
      <c r="ED872" s="20"/>
      <c r="EE872" s="20"/>
      <c r="EF872" s="20"/>
      <c r="EG872" s="20"/>
      <c r="EH872" s="20"/>
      <c r="EI872" s="20"/>
      <c r="EJ872" s="20"/>
      <c r="EK872" s="20"/>
      <c r="EL872" s="20"/>
      <c r="EM872" s="20"/>
      <c r="EN872" s="20"/>
      <c r="EO872" s="20"/>
      <c r="EP872" s="20"/>
      <c r="EQ872" s="20"/>
      <c r="ER872" s="20"/>
      <c r="ES872" s="20"/>
      <c r="ET872" s="20"/>
      <c r="EU872" s="20"/>
      <c r="EV872" s="20"/>
      <c r="EW872" s="20"/>
      <c r="EX872" s="20"/>
      <c r="EY872" s="20"/>
      <c r="EZ872" s="20"/>
      <c r="FA872" s="20"/>
      <c r="FB872" s="20"/>
      <c r="FC872" s="20"/>
      <c r="FD872" s="20"/>
      <c r="FE872" s="20"/>
      <c r="FF872" s="20"/>
      <c r="FG872" s="20"/>
      <c r="FH872" s="20"/>
      <c r="FI872" s="20"/>
      <c r="FJ872" s="20"/>
      <c r="FK872" s="20"/>
      <c r="FL872" s="20"/>
      <c r="FM872" s="20"/>
      <c r="FN872" s="20"/>
      <c r="FO872" s="20"/>
      <c r="FP872" s="20"/>
      <c r="FQ872" s="20"/>
      <c r="FR872" s="20"/>
      <c r="FS872" s="20"/>
      <c r="FT872" s="20"/>
      <c r="FU872" s="20"/>
      <c r="FV872" s="20"/>
      <c r="FW872" s="20"/>
      <c r="FX872" s="20"/>
      <c r="FY872" s="20"/>
      <c r="FZ872" s="20"/>
      <c r="GA872" s="20"/>
      <c r="GB872" s="20"/>
      <c r="GC872" s="20"/>
      <c r="GD872" s="20"/>
      <c r="GE872" s="20"/>
      <c r="GF872" s="20"/>
      <c r="GG872" s="20"/>
      <c r="GH872" s="20"/>
      <c r="GI872" s="20"/>
      <c r="GJ872" s="20"/>
      <c r="GK872" s="20"/>
      <c r="GL872" s="20"/>
      <c r="GM872" s="20"/>
      <c r="GN872" s="20"/>
      <c r="GO872" s="20"/>
      <c r="GP872" s="20"/>
      <c r="GQ872" s="20"/>
      <c r="GR872" s="20"/>
      <c r="GS872" s="20"/>
      <c r="GT872" s="20"/>
      <c r="GU872" s="20"/>
      <c r="GV872" s="20"/>
      <c r="GW872" s="20"/>
      <c r="GX872" s="20"/>
      <c r="GY872" s="20"/>
      <c r="GZ872" s="20"/>
      <c r="HA872" s="20"/>
      <c r="HB872" s="20"/>
      <c r="HC872" s="20"/>
      <c r="HD872" s="20"/>
      <c r="HE872" s="20"/>
      <c r="HF872" s="20"/>
      <c r="HG872" s="20"/>
      <c r="HH872" s="20"/>
      <c r="HI872" s="20"/>
      <c r="HJ872" s="20"/>
      <c r="HK872" s="20"/>
      <c r="HL872" s="20"/>
      <c r="HM872" s="20"/>
      <c r="HN872" s="20"/>
      <c r="HO872" s="20"/>
      <c r="HP872" s="20"/>
      <c r="HQ872" s="20"/>
      <c r="HR872" s="20"/>
      <c r="HS872" s="20"/>
      <c r="HT872" s="20"/>
      <c r="HU872" s="20"/>
      <c r="HV872" s="20"/>
      <c r="HW872" s="20"/>
      <c r="HX872" s="20"/>
      <c r="HY872" s="20"/>
      <c r="HZ872" s="20"/>
    </row>
    <row r="873" spans="107:234" s="38" customFormat="1">
      <c r="DC873" s="20"/>
      <c r="DD873" s="20"/>
      <c r="DE873" s="20"/>
      <c r="DF873" s="20"/>
      <c r="DG873" s="20"/>
      <c r="DH873" s="20"/>
      <c r="DI873" s="20"/>
      <c r="DJ873" s="20"/>
      <c r="DK873" s="20"/>
      <c r="DL873" s="20"/>
      <c r="DM873" s="20"/>
      <c r="DN873" s="20"/>
      <c r="DO873" s="20"/>
      <c r="DP873" s="20"/>
      <c r="DQ873" s="20"/>
      <c r="DR873" s="20"/>
      <c r="DS873" s="20"/>
      <c r="DT873" s="20"/>
      <c r="DU873" s="20"/>
      <c r="DV873" s="20"/>
      <c r="DW873" s="20"/>
      <c r="DX873" s="20"/>
      <c r="DY873" s="20"/>
      <c r="DZ873" s="20"/>
      <c r="EA873" s="20"/>
      <c r="EB873" s="20"/>
      <c r="EC873" s="20"/>
      <c r="ED873" s="20"/>
      <c r="EE873" s="20"/>
      <c r="EF873" s="20"/>
      <c r="EG873" s="20"/>
      <c r="EH873" s="20"/>
      <c r="EI873" s="20"/>
      <c r="EJ873" s="20"/>
      <c r="EK873" s="20"/>
      <c r="EL873" s="20"/>
      <c r="EM873" s="20"/>
      <c r="EN873" s="20"/>
      <c r="EO873" s="20"/>
      <c r="EP873" s="20"/>
      <c r="EQ873" s="20"/>
      <c r="ER873" s="20"/>
      <c r="ES873" s="20"/>
      <c r="ET873" s="20"/>
      <c r="EU873" s="20"/>
      <c r="EV873" s="20"/>
      <c r="EW873" s="20"/>
      <c r="EX873" s="20"/>
      <c r="EY873" s="20"/>
      <c r="EZ873" s="20"/>
      <c r="FA873" s="20"/>
      <c r="FB873" s="20"/>
      <c r="FC873" s="20"/>
      <c r="FD873" s="20"/>
      <c r="FE873" s="20"/>
      <c r="FF873" s="20"/>
      <c r="FG873" s="20"/>
      <c r="FH873" s="20"/>
      <c r="FI873" s="20"/>
      <c r="FJ873" s="20"/>
      <c r="FK873" s="20"/>
      <c r="FL873" s="20"/>
      <c r="FM873" s="20"/>
      <c r="FN873" s="20"/>
      <c r="FO873" s="20"/>
      <c r="FP873" s="20"/>
      <c r="FQ873" s="20"/>
      <c r="FR873" s="20"/>
      <c r="FS873" s="20"/>
      <c r="FT873" s="20"/>
      <c r="FU873" s="20"/>
      <c r="FV873" s="20"/>
      <c r="FW873" s="20"/>
      <c r="FX873" s="20"/>
      <c r="FY873" s="20"/>
      <c r="FZ873" s="20"/>
      <c r="GA873" s="20"/>
      <c r="GB873" s="20"/>
      <c r="GC873" s="20"/>
      <c r="GD873" s="20"/>
      <c r="GE873" s="20"/>
      <c r="GF873" s="20"/>
      <c r="GG873" s="20"/>
      <c r="GH873" s="20"/>
      <c r="GI873" s="20"/>
      <c r="GJ873" s="20"/>
      <c r="GK873" s="20"/>
      <c r="GL873" s="20"/>
      <c r="GM873" s="20"/>
      <c r="GN873" s="20"/>
      <c r="GO873" s="20"/>
      <c r="GP873" s="20"/>
      <c r="GQ873" s="20"/>
      <c r="GR873" s="20"/>
      <c r="GS873" s="20"/>
      <c r="GT873" s="20"/>
      <c r="GU873" s="20"/>
      <c r="GV873" s="20"/>
      <c r="GW873" s="20"/>
      <c r="GX873" s="20"/>
      <c r="GY873" s="20"/>
      <c r="GZ873" s="20"/>
      <c r="HA873" s="20"/>
      <c r="HB873" s="20"/>
      <c r="HC873" s="20"/>
      <c r="HD873" s="20"/>
      <c r="HE873" s="20"/>
      <c r="HF873" s="20"/>
      <c r="HG873" s="20"/>
      <c r="HH873" s="20"/>
      <c r="HI873" s="20"/>
      <c r="HJ873" s="20"/>
      <c r="HK873" s="20"/>
      <c r="HL873" s="20"/>
      <c r="HM873" s="20"/>
      <c r="HN873" s="20"/>
      <c r="HO873" s="20"/>
      <c r="HP873" s="20"/>
      <c r="HQ873" s="20"/>
      <c r="HR873" s="20"/>
      <c r="HS873" s="20"/>
      <c r="HT873" s="20"/>
      <c r="HU873" s="20"/>
      <c r="HV873" s="20"/>
      <c r="HW873" s="20"/>
      <c r="HX873" s="20"/>
      <c r="HY873" s="20"/>
      <c r="HZ873" s="20"/>
    </row>
    <row r="874" spans="107:234" s="38" customFormat="1">
      <c r="DC874" s="20"/>
      <c r="DD874" s="20"/>
      <c r="DE874" s="20"/>
      <c r="DF874" s="20"/>
      <c r="DG874" s="20"/>
      <c r="DH874" s="20"/>
      <c r="DI874" s="20"/>
      <c r="DJ874" s="20"/>
      <c r="DK874" s="20"/>
      <c r="DL874" s="20"/>
      <c r="DM874" s="20"/>
      <c r="DN874" s="20"/>
      <c r="DO874" s="20"/>
      <c r="DP874" s="20"/>
      <c r="DQ874" s="20"/>
      <c r="DR874" s="20"/>
      <c r="DS874" s="20"/>
      <c r="DT874" s="20"/>
      <c r="DU874" s="20"/>
      <c r="DV874" s="20"/>
      <c r="DW874" s="20"/>
      <c r="DX874" s="20"/>
      <c r="DY874" s="20"/>
      <c r="DZ874" s="20"/>
      <c r="EA874" s="20"/>
      <c r="EB874" s="20"/>
      <c r="EC874" s="20"/>
      <c r="ED874" s="20"/>
      <c r="EE874" s="20"/>
      <c r="EF874" s="20"/>
      <c r="EG874" s="20"/>
      <c r="EH874" s="20"/>
      <c r="EI874" s="20"/>
      <c r="EJ874" s="20"/>
      <c r="EK874" s="20"/>
      <c r="EL874" s="20"/>
      <c r="EM874" s="20"/>
      <c r="EN874" s="20"/>
      <c r="EO874" s="20"/>
      <c r="EP874" s="20"/>
      <c r="EQ874" s="20"/>
      <c r="ER874" s="20"/>
      <c r="ES874" s="20"/>
      <c r="ET874" s="20"/>
      <c r="EU874" s="20"/>
      <c r="EV874" s="20"/>
      <c r="EW874" s="20"/>
      <c r="EX874" s="20"/>
      <c r="EY874" s="20"/>
      <c r="EZ874" s="20"/>
      <c r="FA874" s="20"/>
      <c r="FB874" s="20"/>
      <c r="FC874" s="20"/>
      <c r="FD874" s="20"/>
      <c r="FE874" s="20"/>
      <c r="FF874" s="20"/>
      <c r="FG874" s="20"/>
      <c r="FH874" s="20"/>
      <c r="FI874" s="20"/>
      <c r="FJ874" s="20"/>
      <c r="FK874" s="20"/>
      <c r="FL874" s="20"/>
      <c r="FM874" s="20"/>
      <c r="FN874" s="20"/>
      <c r="FO874" s="20"/>
      <c r="FP874" s="20"/>
      <c r="FQ874" s="20"/>
      <c r="FR874" s="20"/>
      <c r="FS874" s="20"/>
      <c r="FT874" s="20"/>
      <c r="FU874" s="20"/>
      <c r="FV874" s="20"/>
      <c r="FW874" s="20"/>
      <c r="FX874" s="20"/>
      <c r="FY874" s="20"/>
      <c r="FZ874" s="20"/>
      <c r="GA874" s="20"/>
      <c r="GB874" s="20"/>
      <c r="GC874" s="20"/>
      <c r="GD874" s="20"/>
      <c r="GE874" s="20"/>
      <c r="GF874" s="20"/>
      <c r="GG874" s="20"/>
      <c r="GH874" s="20"/>
      <c r="GI874" s="20"/>
      <c r="GJ874" s="20"/>
      <c r="GK874" s="20"/>
      <c r="GL874" s="20"/>
      <c r="GM874" s="20"/>
      <c r="GN874" s="20"/>
      <c r="GO874" s="20"/>
      <c r="GP874" s="20"/>
      <c r="GQ874" s="20"/>
      <c r="GR874" s="20"/>
      <c r="GS874" s="20"/>
      <c r="GT874" s="20"/>
      <c r="GU874" s="20"/>
      <c r="GV874" s="20"/>
      <c r="GW874" s="20"/>
      <c r="GX874" s="20"/>
      <c r="GY874" s="20"/>
      <c r="GZ874" s="20"/>
      <c r="HA874" s="20"/>
      <c r="HB874" s="20"/>
      <c r="HC874" s="20"/>
      <c r="HD874" s="20"/>
      <c r="HE874" s="20"/>
      <c r="HF874" s="20"/>
      <c r="HG874" s="20"/>
      <c r="HH874" s="20"/>
      <c r="HI874" s="20"/>
      <c r="HJ874" s="20"/>
      <c r="HK874" s="20"/>
      <c r="HL874" s="20"/>
      <c r="HM874" s="20"/>
      <c r="HN874" s="20"/>
      <c r="HO874" s="20"/>
      <c r="HP874" s="20"/>
      <c r="HQ874" s="20"/>
      <c r="HR874" s="20"/>
      <c r="HS874" s="20"/>
      <c r="HT874" s="20"/>
      <c r="HU874" s="20"/>
      <c r="HV874" s="20"/>
      <c r="HW874" s="20"/>
      <c r="HX874" s="20"/>
      <c r="HY874" s="20"/>
      <c r="HZ874" s="20"/>
    </row>
    <row r="875" spans="107:234" s="38" customFormat="1">
      <c r="DC875" s="20"/>
      <c r="DD875" s="20"/>
      <c r="DE875" s="20"/>
      <c r="DF875" s="20"/>
      <c r="DG875" s="20"/>
      <c r="DH875" s="20"/>
      <c r="DI875" s="20"/>
      <c r="DJ875" s="20"/>
      <c r="DK875" s="20"/>
      <c r="DL875" s="20"/>
      <c r="DM875" s="20"/>
      <c r="DN875" s="20"/>
      <c r="DO875" s="20"/>
      <c r="DP875" s="20"/>
      <c r="DQ875" s="20"/>
      <c r="DR875" s="20"/>
      <c r="DS875" s="20"/>
      <c r="DT875" s="20"/>
      <c r="DU875" s="20"/>
      <c r="DV875" s="20"/>
      <c r="DW875" s="20"/>
      <c r="DX875" s="20"/>
      <c r="DY875" s="20"/>
      <c r="DZ875" s="20"/>
      <c r="EA875" s="20"/>
      <c r="EB875" s="20"/>
      <c r="EC875" s="20"/>
      <c r="ED875" s="20"/>
      <c r="EE875" s="20"/>
      <c r="EF875" s="20"/>
      <c r="EG875" s="20"/>
      <c r="EH875" s="20"/>
      <c r="EI875" s="20"/>
      <c r="EJ875" s="20"/>
      <c r="EK875" s="20"/>
      <c r="EL875" s="20"/>
      <c r="EM875" s="20"/>
      <c r="EN875" s="20"/>
      <c r="EO875" s="20"/>
      <c r="EP875" s="20"/>
      <c r="EQ875" s="20"/>
      <c r="ER875" s="20"/>
      <c r="ES875" s="20"/>
      <c r="ET875" s="20"/>
      <c r="EU875" s="20"/>
      <c r="EV875" s="20"/>
      <c r="EW875" s="20"/>
      <c r="EX875" s="20"/>
      <c r="EY875" s="20"/>
      <c r="EZ875" s="20"/>
      <c r="FA875" s="20"/>
      <c r="FB875" s="20"/>
      <c r="FC875" s="20"/>
      <c r="FD875" s="20"/>
      <c r="FE875" s="20"/>
      <c r="FF875" s="20"/>
      <c r="FG875" s="20"/>
      <c r="FH875" s="20"/>
      <c r="FI875" s="20"/>
      <c r="FJ875" s="20"/>
      <c r="FK875" s="20"/>
      <c r="FL875" s="20"/>
      <c r="FM875" s="20"/>
      <c r="FN875" s="20"/>
      <c r="FO875" s="20"/>
      <c r="FP875" s="20"/>
      <c r="FQ875" s="20"/>
      <c r="FR875" s="20"/>
      <c r="FS875" s="20"/>
      <c r="FT875" s="20"/>
      <c r="FU875" s="20"/>
      <c r="FV875" s="20"/>
      <c r="FW875" s="20"/>
      <c r="FX875" s="20"/>
      <c r="FY875" s="20"/>
      <c r="FZ875" s="20"/>
      <c r="GA875" s="20"/>
      <c r="GB875" s="20"/>
      <c r="GC875" s="20"/>
      <c r="GD875" s="20"/>
      <c r="GE875" s="20"/>
      <c r="GF875" s="20"/>
      <c r="GG875" s="20"/>
      <c r="GH875" s="20"/>
      <c r="GI875" s="20"/>
      <c r="GJ875" s="20"/>
      <c r="GK875" s="20"/>
      <c r="GL875" s="20"/>
      <c r="GM875" s="20"/>
      <c r="GN875" s="20"/>
      <c r="GO875" s="20"/>
      <c r="GP875" s="20"/>
      <c r="GQ875" s="20"/>
      <c r="GR875" s="20"/>
      <c r="GS875" s="20"/>
      <c r="GT875" s="20"/>
      <c r="GU875" s="20"/>
      <c r="GV875" s="20"/>
      <c r="GW875" s="20"/>
      <c r="GX875" s="20"/>
      <c r="GY875" s="20"/>
      <c r="GZ875" s="20"/>
      <c r="HA875" s="20"/>
      <c r="HB875" s="20"/>
      <c r="HC875" s="20"/>
      <c r="HD875" s="20"/>
      <c r="HE875" s="20"/>
      <c r="HF875" s="20"/>
      <c r="HG875" s="20"/>
      <c r="HH875" s="20"/>
      <c r="HI875" s="20"/>
      <c r="HJ875" s="20"/>
      <c r="HK875" s="20"/>
      <c r="HL875" s="20"/>
      <c r="HM875" s="20"/>
      <c r="HN875" s="20"/>
      <c r="HO875" s="20"/>
      <c r="HP875" s="20"/>
      <c r="HQ875" s="20"/>
      <c r="HR875" s="20"/>
      <c r="HS875" s="20"/>
      <c r="HT875" s="20"/>
      <c r="HU875" s="20"/>
      <c r="HV875" s="20"/>
      <c r="HW875" s="20"/>
      <c r="HX875" s="20"/>
      <c r="HY875" s="20"/>
      <c r="HZ875" s="20"/>
    </row>
    <row r="876" spans="107:234" s="38" customFormat="1">
      <c r="DC876" s="20"/>
      <c r="DD876" s="20"/>
      <c r="DE876" s="20"/>
      <c r="DF876" s="20"/>
      <c r="DG876" s="20"/>
      <c r="DH876" s="20"/>
      <c r="DI876" s="20"/>
      <c r="DJ876" s="20"/>
      <c r="DK876" s="20"/>
      <c r="DL876" s="20"/>
      <c r="DM876" s="20"/>
      <c r="DN876" s="20"/>
      <c r="DO876" s="20"/>
      <c r="DP876" s="20"/>
      <c r="DQ876" s="20"/>
      <c r="DR876" s="20"/>
      <c r="DS876" s="20"/>
      <c r="DT876" s="20"/>
      <c r="DU876" s="20"/>
      <c r="DV876" s="20"/>
      <c r="DW876" s="20"/>
      <c r="DX876" s="20"/>
      <c r="DY876" s="20"/>
      <c r="DZ876" s="20"/>
      <c r="EA876" s="20"/>
      <c r="EB876" s="20"/>
      <c r="EC876" s="20"/>
      <c r="ED876" s="20"/>
      <c r="EE876" s="20"/>
      <c r="EF876" s="20"/>
      <c r="EG876" s="20"/>
      <c r="EH876" s="20"/>
      <c r="EI876" s="20"/>
      <c r="EJ876" s="20"/>
      <c r="EK876" s="20"/>
      <c r="EL876" s="20"/>
      <c r="EM876" s="20"/>
      <c r="EN876" s="20"/>
      <c r="EO876" s="20"/>
      <c r="EP876" s="20"/>
      <c r="EQ876" s="20"/>
      <c r="ER876" s="20"/>
      <c r="ES876" s="20"/>
      <c r="ET876" s="20"/>
      <c r="EU876" s="20"/>
      <c r="EV876" s="20"/>
      <c r="EW876" s="20"/>
      <c r="EX876" s="20"/>
      <c r="EY876" s="20"/>
      <c r="EZ876" s="20"/>
      <c r="FA876" s="20"/>
      <c r="FB876" s="20"/>
      <c r="FC876" s="20"/>
      <c r="FD876" s="20"/>
      <c r="FE876" s="20"/>
      <c r="FF876" s="20"/>
      <c r="FG876" s="20"/>
      <c r="FH876" s="20"/>
      <c r="FI876" s="20"/>
      <c r="FJ876" s="20"/>
      <c r="FK876" s="20"/>
      <c r="FL876" s="20"/>
      <c r="FM876" s="20"/>
      <c r="FN876" s="20"/>
      <c r="FO876" s="20"/>
      <c r="FP876" s="20"/>
      <c r="FQ876" s="20"/>
      <c r="FR876" s="20"/>
      <c r="FS876" s="20"/>
      <c r="FT876" s="20"/>
      <c r="FU876" s="20"/>
      <c r="FV876" s="20"/>
      <c r="FW876" s="20"/>
      <c r="FX876" s="20"/>
      <c r="FY876" s="20"/>
      <c r="FZ876" s="20"/>
      <c r="GA876" s="20"/>
      <c r="GB876" s="20"/>
      <c r="GC876" s="20"/>
      <c r="GD876" s="20"/>
      <c r="GE876" s="20"/>
      <c r="GF876" s="20"/>
      <c r="GG876" s="20"/>
      <c r="GH876" s="20"/>
      <c r="GI876" s="20"/>
      <c r="GJ876" s="20"/>
      <c r="GK876" s="20"/>
      <c r="GL876" s="20"/>
      <c r="GM876" s="20"/>
      <c r="GN876" s="20"/>
      <c r="GO876" s="20"/>
      <c r="GP876" s="20"/>
      <c r="GQ876" s="20"/>
      <c r="GR876" s="20"/>
      <c r="GS876" s="20"/>
      <c r="GT876" s="20"/>
      <c r="GU876" s="20"/>
      <c r="GV876" s="20"/>
      <c r="GW876" s="20"/>
      <c r="GX876" s="20"/>
      <c r="GY876" s="20"/>
      <c r="GZ876" s="20"/>
      <c r="HA876" s="20"/>
      <c r="HB876" s="20"/>
      <c r="HC876" s="20"/>
      <c r="HD876" s="20"/>
      <c r="HE876" s="20"/>
      <c r="HF876" s="20"/>
      <c r="HG876" s="20"/>
      <c r="HH876" s="20"/>
      <c r="HI876" s="20"/>
      <c r="HJ876" s="20"/>
      <c r="HK876" s="20"/>
      <c r="HL876" s="20"/>
      <c r="HM876" s="20"/>
      <c r="HN876" s="20"/>
      <c r="HO876" s="20"/>
      <c r="HP876" s="20"/>
      <c r="HQ876" s="20"/>
      <c r="HR876" s="20"/>
      <c r="HS876" s="20"/>
      <c r="HT876" s="20"/>
      <c r="HU876" s="20"/>
      <c r="HV876" s="20"/>
      <c r="HW876" s="20"/>
      <c r="HX876" s="20"/>
      <c r="HY876" s="20"/>
      <c r="HZ876" s="20"/>
    </row>
    <row r="877" spans="107:234" s="38" customFormat="1">
      <c r="DC877" s="20"/>
      <c r="DD877" s="20"/>
      <c r="DE877" s="20"/>
      <c r="DF877" s="20"/>
      <c r="DG877" s="20"/>
      <c r="DH877" s="20"/>
      <c r="DI877" s="20"/>
      <c r="DJ877" s="20"/>
      <c r="DK877" s="20"/>
      <c r="DL877" s="20"/>
      <c r="DM877" s="20"/>
      <c r="DN877" s="20"/>
      <c r="DO877" s="20"/>
      <c r="DP877" s="20"/>
      <c r="DQ877" s="20"/>
      <c r="DR877" s="20"/>
      <c r="DS877" s="20"/>
      <c r="DT877" s="20"/>
      <c r="DU877" s="20"/>
      <c r="DV877" s="20"/>
      <c r="DW877" s="20"/>
      <c r="DX877" s="20"/>
      <c r="DY877" s="20"/>
      <c r="DZ877" s="20"/>
      <c r="EA877" s="20"/>
      <c r="EB877" s="20"/>
      <c r="EC877" s="20"/>
      <c r="ED877" s="20"/>
      <c r="EE877" s="20"/>
      <c r="EF877" s="20"/>
      <c r="EG877" s="20"/>
      <c r="EH877" s="20"/>
      <c r="EI877" s="20"/>
      <c r="EJ877" s="20"/>
      <c r="EK877" s="20"/>
      <c r="EL877" s="20"/>
      <c r="EM877" s="20"/>
      <c r="EN877" s="20"/>
      <c r="EO877" s="20"/>
      <c r="EP877" s="20"/>
      <c r="EQ877" s="20"/>
      <c r="ER877" s="20"/>
      <c r="ES877" s="20"/>
      <c r="ET877" s="20"/>
      <c r="EU877" s="20"/>
      <c r="EV877" s="20"/>
      <c r="EW877" s="20"/>
      <c r="EX877" s="20"/>
      <c r="EY877" s="20"/>
      <c r="EZ877" s="20"/>
      <c r="FA877" s="20"/>
      <c r="FB877" s="20"/>
      <c r="FC877" s="20"/>
      <c r="FD877" s="20"/>
      <c r="FE877" s="20"/>
      <c r="FF877" s="20"/>
      <c r="FG877" s="20"/>
      <c r="FH877" s="20"/>
      <c r="FI877" s="20"/>
      <c r="FJ877" s="20"/>
      <c r="FK877" s="20"/>
      <c r="FL877" s="20"/>
      <c r="FM877" s="20"/>
      <c r="FN877" s="20"/>
      <c r="FO877" s="20"/>
      <c r="FP877" s="20"/>
      <c r="FQ877" s="20"/>
      <c r="FR877" s="20"/>
      <c r="FS877" s="20"/>
      <c r="FT877" s="20"/>
      <c r="FU877" s="20"/>
      <c r="FV877" s="20"/>
      <c r="FW877" s="20"/>
      <c r="FX877" s="20"/>
      <c r="FY877" s="20"/>
      <c r="FZ877" s="20"/>
      <c r="GA877" s="20"/>
      <c r="GB877" s="20"/>
      <c r="GC877" s="20"/>
      <c r="GD877" s="20"/>
      <c r="GE877" s="20"/>
      <c r="GF877" s="20"/>
      <c r="GG877" s="20"/>
      <c r="GH877" s="20"/>
      <c r="GI877" s="20"/>
      <c r="GJ877" s="20"/>
      <c r="GK877" s="20"/>
      <c r="GL877" s="20"/>
      <c r="GM877" s="20"/>
      <c r="GN877" s="20"/>
      <c r="GO877" s="20"/>
      <c r="GP877" s="20"/>
      <c r="GQ877" s="20"/>
      <c r="GR877" s="20"/>
      <c r="GS877" s="20"/>
      <c r="GT877" s="20"/>
      <c r="GU877" s="20"/>
      <c r="GV877" s="20"/>
      <c r="GW877" s="20"/>
      <c r="GX877" s="20"/>
      <c r="GY877" s="20"/>
      <c r="GZ877" s="20"/>
      <c r="HA877" s="20"/>
      <c r="HB877" s="20"/>
      <c r="HC877" s="20"/>
      <c r="HD877" s="20"/>
      <c r="HE877" s="20"/>
      <c r="HF877" s="20"/>
      <c r="HG877" s="20"/>
      <c r="HH877" s="20"/>
      <c r="HI877" s="20"/>
      <c r="HJ877" s="20"/>
      <c r="HK877" s="20"/>
      <c r="HL877" s="20"/>
      <c r="HM877" s="20"/>
      <c r="HN877" s="20"/>
      <c r="HO877" s="20"/>
      <c r="HP877" s="20"/>
      <c r="HQ877" s="20"/>
      <c r="HR877" s="20"/>
      <c r="HS877" s="20"/>
      <c r="HT877" s="20"/>
      <c r="HU877" s="20"/>
      <c r="HV877" s="20"/>
      <c r="HW877" s="20"/>
      <c r="HX877" s="20"/>
      <c r="HY877" s="20"/>
      <c r="HZ877" s="20"/>
    </row>
    <row r="878" spans="107:234" s="38" customFormat="1">
      <c r="DC878" s="20"/>
      <c r="DD878" s="20"/>
      <c r="DE878" s="20"/>
      <c r="DF878" s="20"/>
      <c r="DG878" s="20"/>
      <c r="DH878" s="20"/>
      <c r="DI878" s="20"/>
      <c r="DJ878" s="20"/>
      <c r="DK878" s="20"/>
      <c r="DL878" s="20"/>
      <c r="DM878" s="20"/>
      <c r="DN878" s="20"/>
      <c r="DO878" s="20"/>
      <c r="DP878" s="20"/>
      <c r="DQ878" s="20"/>
      <c r="DR878" s="20"/>
      <c r="DS878" s="20"/>
      <c r="DT878" s="20"/>
      <c r="DU878" s="20"/>
      <c r="DV878" s="20"/>
      <c r="DW878" s="20"/>
      <c r="DX878" s="20"/>
      <c r="DY878" s="20"/>
      <c r="DZ878" s="20"/>
      <c r="EA878" s="20"/>
      <c r="EB878" s="20"/>
      <c r="EC878" s="20"/>
      <c r="ED878" s="20"/>
      <c r="EE878" s="20"/>
      <c r="EF878" s="20"/>
      <c r="EG878" s="20"/>
      <c r="EH878" s="20"/>
      <c r="EI878" s="20"/>
      <c r="EJ878" s="20"/>
      <c r="EK878" s="20"/>
      <c r="EL878" s="20"/>
      <c r="EM878" s="20"/>
      <c r="EN878" s="20"/>
      <c r="EO878" s="20"/>
      <c r="EP878" s="20"/>
      <c r="EQ878" s="20"/>
      <c r="ER878" s="20"/>
      <c r="ES878" s="20"/>
      <c r="ET878" s="20"/>
      <c r="EU878" s="20"/>
      <c r="EV878" s="20"/>
      <c r="EW878" s="20"/>
      <c r="EX878" s="20"/>
      <c r="EY878" s="20"/>
      <c r="EZ878" s="20"/>
      <c r="FA878" s="20"/>
      <c r="FB878" s="20"/>
      <c r="FC878" s="20"/>
      <c r="FD878" s="20"/>
      <c r="FE878" s="20"/>
      <c r="FF878" s="20"/>
      <c r="FG878" s="20"/>
      <c r="FH878" s="20"/>
      <c r="FI878" s="20"/>
      <c r="FJ878" s="20"/>
      <c r="FK878" s="20"/>
      <c r="FL878" s="20"/>
      <c r="FM878" s="20"/>
      <c r="FN878" s="20"/>
      <c r="FO878" s="20"/>
      <c r="FP878" s="20"/>
      <c r="FQ878" s="20"/>
      <c r="FR878" s="20"/>
      <c r="FS878" s="20"/>
      <c r="FT878" s="20"/>
      <c r="FU878" s="20"/>
      <c r="FV878" s="20"/>
      <c r="FW878" s="20"/>
      <c r="FX878" s="20"/>
      <c r="FY878" s="20"/>
      <c r="FZ878" s="20"/>
      <c r="GA878" s="20"/>
      <c r="GB878" s="20"/>
      <c r="GC878" s="20"/>
      <c r="GD878" s="20"/>
      <c r="GE878" s="20"/>
      <c r="GF878" s="20"/>
      <c r="GG878" s="20"/>
      <c r="GH878" s="20"/>
      <c r="GI878" s="20"/>
      <c r="GJ878" s="20"/>
      <c r="GK878" s="20"/>
      <c r="GL878" s="20"/>
      <c r="GM878" s="20"/>
      <c r="GN878" s="20"/>
      <c r="GO878" s="20"/>
      <c r="GP878" s="20"/>
      <c r="GQ878" s="20"/>
      <c r="GR878" s="20"/>
      <c r="GS878" s="20"/>
      <c r="GT878" s="20"/>
      <c r="GU878" s="20"/>
      <c r="GV878" s="20"/>
      <c r="GW878" s="20"/>
      <c r="GX878" s="20"/>
      <c r="GY878" s="20"/>
      <c r="GZ878" s="20"/>
      <c r="HA878" s="20"/>
      <c r="HB878" s="20"/>
      <c r="HC878" s="20"/>
      <c r="HD878" s="20"/>
      <c r="HE878" s="20"/>
      <c r="HF878" s="20"/>
      <c r="HG878" s="20"/>
      <c r="HH878" s="20"/>
      <c r="HI878" s="20"/>
      <c r="HJ878" s="20"/>
      <c r="HK878" s="20"/>
      <c r="HL878" s="20"/>
      <c r="HM878" s="20"/>
      <c r="HN878" s="20"/>
      <c r="HO878" s="20"/>
      <c r="HP878" s="20"/>
      <c r="HQ878" s="20"/>
      <c r="HR878" s="20"/>
      <c r="HS878" s="20"/>
      <c r="HT878" s="20"/>
      <c r="HU878" s="20"/>
      <c r="HV878" s="20"/>
      <c r="HW878" s="20"/>
      <c r="HX878" s="20"/>
      <c r="HY878" s="20"/>
      <c r="HZ878" s="20"/>
    </row>
    <row r="879" spans="107:234" s="38" customFormat="1">
      <c r="DC879" s="20"/>
      <c r="DD879" s="20"/>
      <c r="DE879" s="20"/>
      <c r="DF879" s="20"/>
      <c r="DG879" s="20"/>
      <c r="DH879" s="20"/>
      <c r="DI879" s="20"/>
      <c r="DJ879" s="20"/>
      <c r="DK879" s="20"/>
      <c r="DL879" s="20"/>
      <c r="DM879" s="20"/>
      <c r="DN879" s="20"/>
      <c r="DO879" s="20"/>
      <c r="DP879" s="20"/>
      <c r="DQ879" s="20"/>
      <c r="DR879" s="20"/>
      <c r="DS879" s="20"/>
      <c r="DT879" s="20"/>
      <c r="DU879" s="20"/>
      <c r="DV879" s="20"/>
      <c r="DW879" s="20"/>
      <c r="DX879" s="20"/>
      <c r="DY879" s="20"/>
      <c r="DZ879" s="20"/>
      <c r="EA879" s="20"/>
      <c r="EB879" s="20"/>
      <c r="EC879" s="20"/>
      <c r="ED879" s="20"/>
      <c r="EE879" s="20"/>
      <c r="EF879" s="20"/>
      <c r="EG879" s="20"/>
      <c r="EH879" s="20"/>
      <c r="EI879" s="20"/>
      <c r="EJ879" s="20"/>
      <c r="EK879" s="20"/>
      <c r="EL879" s="20"/>
      <c r="EM879" s="20"/>
      <c r="EN879" s="20"/>
      <c r="EO879" s="20"/>
      <c r="EP879" s="20"/>
      <c r="EQ879" s="20"/>
      <c r="ER879" s="20"/>
      <c r="ES879" s="20"/>
      <c r="ET879" s="20"/>
      <c r="EU879" s="20"/>
      <c r="EV879" s="20"/>
      <c r="EW879" s="20"/>
      <c r="EX879" s="20"/>
      <c r="EY879" s="20"/>
      <c r="EZ879" s="20"/>
      <c r="FA879" s="20"/>
      <c r="FB879" s="20"/>
      <c r="FC879" s="20"/>
      <c r="FD879" s="20"/>
      <c r="FE879" s="20"/>
      <c r="FF879" s="20"/>
      <c r="FG879" s="20"/>
      <c r="FH879" s="20"/>
      <c r="FI879" s="20"/>
      <c r="FJ879" s="20"/>
      <c r="FK879" s="20"/>
      <c r="FL879" s="20"/>
      <c r="FM879" s="20"/>
      <c r="FN879" s="20"/>
      <c r="FO879" s="20"/>
      <c r="FP879" s="20"/>
      <c r="FQ879" s="20"/>
      <c r="FR879" s="20"/>
      <c r="FS879" s="20"/>
      <c r="FT879" s="20"/>
      <c r="FU879" s="20"/>
      <c r="FV879" s="20"/>
      <c r="FW879" s="20"/>
      <c r="FX879" s="20"/>
      <c r="FY879" s="20"/>
      <c r="FZ879" s="20"/>
      <c r="GA879" s="20"/>
      <c r="GB879" s="20"/>
      <c r="GC879" s="20"/>
      <c r="GD879" s="20"/>
      <c r="GE879" s="20"/>
      <c r="GF879" s="20"/>
      <c r="GG879" s="20"/>
      <c r="GH879" s="20"/>
      <c r="GI879" s="20"/>
      <c r="GJ879" s="20"/>
      <c r="GK879" s="20"/>
      <c r="GL879" s="20"/>
      <c r="GM879" s="20"/>
      <c r="GN879" s="20"/>
      <c r="GO879" s="20"/>
      <c r="GP879" s="20"/>
      <c r="GQ879" s="20"/>
      <c r="GR879" s="20"/>
      <c r="GS879" s="20"/>
      <c r="GT879" s="20"/>
      <c r="GU879" s="20"/>
      <c r="GV879" s="20"/>
      <c r="GW879" s="20"/>
      <c r="GX879" s="20"/>
      <c r="GY879" s="20"/>
      <c r="GZ879" s="20"/>
      <c r="HA879" s="20"/>
      <c r="HB879" s="20"/>
      <c r="HC879" s="20"/>
      <c r="HD879" s="20"/>
      <c r="HE879" s="20"/>
      <c r="HF879" s="20"/>
      <c r="HG879" s="20"/>
      <c r="HH879" s="20"/>
      <c r="HI879" s="20"/>
      <c r="HJ879" s="20"/>
      <c r="HK879" s="20"/>
      <c r="HL879" s="20"/>
      <c r="HM879" s="20"/>
      <c r="HN879" s="20"/>
      <c r="HO879" s="20"/>
      <c r="HP879" s="20"/>
      <c r="HQ879" s="20"/>
      <c r="HR879" s="20"/>
      <c r="HS879" s="20"/>
      <c r="HT879" s="20"/>
      <c r="HU879" s="20"/>
      <c r="HV879" s="20"/>
      <c r="HW879" s="20"/>
      <c r="HX879" s="20"/>
      <c r="HY879" s="20"/>
      <c r="HZ879" s="20"/>
    </row>
    <row r="880" spans="107:234" s="38" customFormat="1">
      <c r="DC880" s="20"/>
      <c r="DD880" s="20"/>
      <c r="DE880" s="20"/>
      <c r="DF880" s="20"/>
      <c r="DG880" s="20"/>
      <c r="DH880" s="20"/>
      <c r="DI880" s="20"/>
      <c r="DJ880" s="20"/>
      <c r="DK880" s="20"/>
      <c r="DL880" s="20"/>
      <c r="DM880" s="20"/>
      <c r="DN880" s="20"/>
      <c r="DO880" s="20"/>
      <c r="DP880" s="20"/>
      <c r="DQ880" s="20"/>
      <c r="DR880" s="20"/>
      <c r="DS880" s="20"/>
      <c r="DT880" s="20"/>
      <c r="DU880" s="20"/>
      <c r="DV880" s="20"/>
      <c r="DW880" s="20"/>
      <c r="DX880" s="20"/>
      <c r="DY880" s="20"/>
      <c r="DZ880" s="20"/>
      <c r="EA880" s="20"/>
      <c r="EB880" s="20"/>
      <c r="EC880" s="20"/>
      <c r="ED880" s="20"/>
      <c r="EE880" s="20"/>
      <c r="EF880" s="20"/>
      <c r="EG880" s="20"/>
      <c r="EH880" s="20"/>
      <c r="EI880" s="20"/>
      <c r="EJ880" s="20"/>
      <c r="EK880" s="20"/>
      <c r="EL880" s="20"/>
      <c r="EM880" s="20"/>
      <c r="EN880" s="20"/>
      <c r="EO880" s="20"/>
      <c r="EP880" s="20"/>
      <c r="EQ880" s="20"/>
      <c r="ER880" s="20"/>
      <c r="ES880" s="20"/>
      <c r="ET880" s="20"/>
      <c r="EU880" s="20"/>
      <c r="EV880" s="20"/>
      <c r="EW880" s="20"/>
      <c r="EX880" s="20"/>
      <c r="EY880" s="20"/>
      <c r="EZ880" s="20"/>
      <c r="FA880" s="20"/>
      <c r="FB880" s="20"/>
      <c r="FC880" s="20"/>
      <c r="FD880" s="20"/>
      <c r="FE880" s="20"/>
      <c r="FF880" s="20"/>
      <c r="FG880" s="20"/>
      <c r="FH880" s="20"/>
      <c r="FI880" s="20"/>
      <c r="FJ880" s="20"/>
      <c r="FK880" s="20"/>
      <c r="FL880" s="20"/>
      <c r="FM880" s="20"/>
      <c r="FN880" s="20"/>
      <c r="FO880" s="20"/>
      <c r="FP880" s="20"/>
      <c r="FQ880" s="20"/>
      <c r="FR880" s="20"/>
      <c r="FS880" s="20"/>
      <c r="FT880" s="20"/>
      <c r="FU880" s="20"/>
      <c r="FV880" s="20"/>
      <c r="FW880" s="20"/>
      <c r="FX880" s="20"/>
      <c r="FY880" s="20"/>
      <c r="FZ880" s="20"/>
      <c r="GA880" s="20"/>
      <c r="GB880" s="20"/>
      <c r="GC880" s="20"/>
      <c r="GD880" s="20"/>
      <c r="GE880" s="20"/>
      <c r="GF880" s="20"/>
      <c r="GG880" s="20"/>
      <c r="GH880" s="20"/>
      <c r="GI880" s="20"/>
      <c r="GJ880" s="20"/>
      <c r="GK880" s="20"/>
      <c r="GL880" s="20"/>
      <c r="GM880" s="20"/>
      <c r="GN880" s="20"/>
      <c r="GO880" s="20"/>
      <c r="GP880" s="20"/>
      <c r="GQ880" s="20"/>
      <c r="GR880" s="20"/>
      <c r="GS880" s="20"/>
      <c r="GT880" s="20"/>
      <c r="GU880" s="20"/>
      <c r="GV880" s="20"/>
      <c r="GW880" s="20"/>
      <c r="GX880" s="20"/>
      <c r="GY880" s="20"/>
      <c r="GZ880" s="20"/>
      <c r="HA880" s="20"/>
      <c r="HB880" s="20"/>
      <c r="HC880" s="20"/>
      <c r="HD880" s="20"/>
      <c r="HE880" s="20"/>
      <c r="HF880" s="20"/>
      <c r="HG880" s="20"/>
      <c r="HH880" s="20"/>
      <c r="HI880" s="20"/>
      <c r="HJ880" s="20"/>
      <c r="HK880" s="20"/>
      <c r="HL880" s="20"/>
      <c r="HM880" s="20"/>
      <c r="HN880" s="20"/>
      <c r="HO880" s="20"/>
      <c r="HP880" s="20"/>
      <c r="HQ880" s="20"/>
      <c r="HR880" s="20"/>
      <c r="HS880" s="20"/>
      <c r="HT880" s="20"/>
      <c r="HU880" s="20"/>
      <c r="HV880" s="20"/>
      <c r="HW880" s="20"/>
      <c r="HX880" s="20"/>
      <c r="HY880" s="20"/>
      <c r="HZ880" s="20"/>
    </row>
    <row r="881" spans="107:234" s="38" customFormat="1">
      <c r="DC881" s="20"/>
      <c r="DD881" s="20"/>
      <c r="DE881" s="20"/>
      <c r="DF881" s="20"/>
      <c r="DG881" s="20"/>
      <c r="DH881" s="20"/>
      <c r="DI881" s="20"/>
      <c r="DJ881" s="20"/>
      <c r="DK881" s="20"/>
      <c r="DL881" s="20"/>
      <c r="DM881" s="20"/>
      <c r="DN881" s="20"/>
      <c r="DO881" s="20"/>
      <c r="DP881" s="20"/>
      <c r="DQ881" s="20"/>
      <c r="DR881" s="20"/>
      <c r="DS881" s="20"/>
      <c r="DT881" s="20"/>
      <c r="DU881" s="20"/>
      <c r="DV881" s="20"/>
      <c r="DW881" s="20"/>
      <c r="DX881" s="20"/>
      <c r="DY881" s="20"/>
      <c r="DZ881" s="20"/>
      <c r="EA881" s="20"/>
      <c r="EB881" s="20"/>
      <c r="EC881" s="20"/>
      <c r="ED881" s="20"/>
      <c r="EE881" s="20"/>
      <c r="EF881" s="20"/>
      <c r="EG881" s="20"/>
      <c r="EH881" s="20"/>
      <c r="EI881" s="20"/>
      <c r="EJ881" s="20"/>
      <c r="EK881" s="20"/>
      <c r="EL881" s="20"/>
      <c r="EM881" s="20"/>
      <c r="EN881" s="20"/>
      <c r="EO881" s="20"/>
      <c r="EP881" s="20"/>
      <c r="EQ881" s="20"/>
      <c r="ER881" s="20"/>
      <c r="ES881" s="20"/>
      <c r="ET881" s="20"/>
      <c r="EU881" s="20"/>
      <c r="EV881" s="20"/>
      <c r="EW881" s="20"/>
      <c r="EX881" s="20"/>
      <c r="EY881" s="20"/>
      <c r="EZ881" s="20"/>
      <c r="FA881" s="20"/>
      <c r="FB881" s="20"/>
      <c r="FC881" s="20"/>
      <c r="FD881" s="20"/>
      <c r="FE881" s="20"/>
      <c r="FF881" s="20"/>
      <c r="FG881" s="20"/>
      <c r="FH881" s="20"/>
      <c r="FI881" s="20"/>
      <c r="FJ881" s="20"/>
      <c r="FK881" s="20"/>
      <c r="FL881" s="20"/>
      <c r="FM881" s="20"/>
      <c r="FN881" s="20"/>
      <c r="FO881" s="20"/>
      <c r="FP881" s="20"/>
      <c r="FQ881" s="20"/>
      <c r="FR881" s="20"/>
      <c r="FS881" s="20"/>
      <c r="FT881" s="20"/>
      <c r="FU881" s="20"/>
      <c r="FV881" s="20"/>
      <c r="FW881" s="20"/>
      <c r="FX881" s="20"/>
      <c r="FY881" s="20"/>
      <c r="FZ881" s="20"/>
      <c r="GA881" s="20"/>
      <c r="GB881" s="20"/>
      <c r="GC881" s="20"/>
      <c r="GD881" s="20"/>
      <c r="GE881" s="20"/>
      <c r="GF881" s="20"/>
      <c r="GG881" s="20"/>
      <c r="GH881" s="20"/>
      <c r="GI881" s="20"/>
      <c r="GJ881" s="20"/>
      <c r="GK881" s="20"/>
      <c r="GL881" s="20"/>
      <c r="GM881" s="20"/>
      <c r="GN881" s="20"/>
      <c r="GO881" s="20"/>
      <c r="GP881" s="20"/>
      <c r="GQ881" s="20"/>
      <c r="GR881" s="20"/>
      <c r="GS881" s="20"/>
      <c r="GT881" s="20"/>
      <c r="GU881" s="20"/>
      <c r="GV881" s="20"/>
      <c r="GW881" s="20"/>
      <c r="GX881" s="20"/>
      <c r="GY881" s="20"/>
      <c r="GZ881" s="20"/>
      <c r="HA881" s="20"/>
      <c r="HB881" s="20"/>
      <c r="HC881" s="20"/>
      <c r="HD881" s="20"/>
      <c r="HE881" s="20"/>
      <c r="HF881" s="20"/>
      <c r="HG881" s="20"/>
      <c r="HH881" s="20"/>
      <c r="HI881" s="20"/>
      <c r="HJ881" s="20"/>
      <c r="HK881" s="20"/>
      <c r="HL881" s="20"/>
      <c r="HM881" s="20"/>
      <c r="HN881" s="20"/>
      <c r="HO881" s="20"/>
      <c r="HP881" s="20"/>
      <c r="HQ881" s="20"/>
      <c r="HR881" s="20"/>
      <c r="HS881" s="20"/>
      <c r="HT881" s="20"/>
      <c r="HU881" s="20"/>
      <c r="HV881" s="20"/>
      <c r="HW881" s="20"/>
      <c r="HX881" s="20"/>
      <c r="HY881" s="20"/>
      <c r="HZ881" s="20"/>
    </row>
    <row r="882" spans="107:234" s="38" customFormat="1">
      <c r="DC882" s="20"/>
      <c r="DD882" s="20"/>
      <c r="DE882" s="20"/>
      <c r="DF882" s="20"/>
      <c r="DG882" s="20"/>
      <c r="DH882" s="20"/>
      <c r="DI882" s="20"/>
      <c r="DJ882" s="20"/>
      <c r="DK882" s="20"/>
      <c r="DL882" s="20"/>
      <c r="DM882" s="20"/>
      <c r="DN882" s="20"/>
      <c r="DO882" s="20"/>
      <c r="DP882" s="20"/>
      <c r="DQ882" s="20"/>
      <c r="DR882" s="20"/>
      <c r="DS882" s="20"/>
      <c r="DT882" s="20"/>
      <c r="DU882" s="20"/>
      <c r="DV882" s="20"/>
      <c r="DW882" s="20"/>
      <c r="DX882" s="20"/>
      <c r="DY882" s="20"/>
      <c r="DZ882" s="20"/>
      <c r="EA882" s="20"/>
      <c r="EB882" s="20"/>
      <c r="EC882" s="20"/>
      <c r="ED882" s="20"/>
      <c r="EE882" s="20"/>
      <c r="EF882" s="20"/>
      <c r="EG882" s="20"/>
      <c r="EH882" s="20"/>
      <c r="EI882" s="20"/>
      <c r="EJ882" s="20"/>
      <c r="EK882" s="20"/>
      <c r="EL882" s="20"/>
      <c r="EM882" s="20"/>
      <c r="EN882" s="20"/>
      <c r="EO882" s="20"/>
      <c r="EP882" s="20"/>
      <c r="EQ882" s="20"/>
      <c r="ER882" s="20"/>
      <c r="ES882" s="20"/>
      <c r="ET882" s="20"/>
      <c r="EU882" s="20"/>
      <c r="EV882" s="20"/>
      <c r="EW882" s="20"/>
      <c r="EX882" s="20"/>
      <c r="EY882" s="20"/>
      <c r="EZ882" s="20"/>
      <c r="FA882" s="20"/>
      <c r="FB882" s="20"/>
      <c r="FC882" s="20"/>
      <c r="FD882" s="20"/>
      <c r="FE882" s="20"/>
      <c r="FF882" s="20"/>
      <c r="FG882" s="20"/>
      <c r="FH882" s="20"/>
      <c r="FI882" s="20"/>
      <c r="FJ882" s="20"/>
      <c r="FK882" s="20"/>
      <c r="FL882" s="20"/>
      <c r="FM882" s="20"/>
      <c r="FN882" s="20"/>
      <c r="FO882" s="20"/>
      <c r="FP882" s="20"/>
      <c r="FQ882" s="20"/>
      <c r="FR882" s="20"/>
      <c r="FS882" s="20"/>
      <c r="FT882" s="20"/>
      <c r="FU882" s="20"/>
      <c r="FV882" s="20"/>
      <c r="FW882" s="20"/>
      <c r="FX882" s="20"/>
      <c r="FY882" s="20"/>
      <c r="FZ882" s="20"/>
      <c r="GA882" s="20"/>
      <c r="GB882" s="20"/>
      <c r="GC882" s="20"/>
      <c r="GD882" s="20"/>
      <c r="GE882" s="20"/>
      <c r="GF882" s="20"/>
      <c r="GG882" s="20"/>
      <c r="GH882" s="20"/>
      <c r="GI882" s="20"/>
      <c r="GJ882" s="20"/>
      <c r="GK882" s="20"/>
      <c r="GL882" s="20"/>
      <c r="GM882" s="20"/>
      <c r="GN882" s="20"/>
      <c r="GO882" s="20"/>
      <c r="GP882" s="20"/>
      <c r="GQ882" s="20"/>
      <c r="GR882" s="20"/>
      <c r="GS882" s="20"/>
      <c r="GT882" s="20"/>
      <c r="GU882" s="20"/>
      <c r="GV882" s="20"/>
      <c r="GW882" s="20"/>
      <c r="GX882" s="20"/>
      <c r="GY882" s="20"/>
      <c r="GZ882" s="20"/>
      <c r="HA882" s="20"/>
      <c r="HB882" s="20"/>
      <c r="HC882" s="20"/>
      <c r="HD882" s="20"/>
      <c r="HE882" s="20"/>
      <c r="HF882" s="20"/>
      <c r="HG882" s="20"/>
      <c r="HH882" s="20"/>
      <c r="HI882" s="20"/>
      <c r="HJ882" s="20"/>
      <c r="HK882" s="20"/>
      <c r="HL882" s="20"/>
      <c r="HM882" s="20"/>
      <c r="HN882" s="20"/>
      <c r="HO882" s="20"/>
      <c r="HP882" s="20"/>
      <c r="HQ882" s="20"/>
      <c r="HR882" s="20"/>
      <c r="HS882" s="20"/>
      <c r="HT882" s="20"/>
      <c r="HU882" s="20"/>
      <c r="HV882" s="20"/>
      <c r="HW882" s="20"/>
      <c r="HX882" s="20"/>
      <c r="HY882" s="20"/>
      <c r="HZ882" s="20"/>
    </row>
    <row r="883" spans="107:234" s="38" customFormat="1">
      <c r="DC883" s="20"/>
      <c r="DD883" s="20"/>
      <c r="DE883" s="20"/>
      <c r="DF883" s="20"/>
      <c r="DG883" s="20"/>
      <c r="DH883" s="20"/>
      <c r="DI883" s="20"/>
      <c r="DJ883" s="20"/>
      <c r="DK883" s="20"/>
      <c r="DL883" s="20"/>
      <c r="DM883" s="20"/>
      <c r="DN883" s="20"/>
      <c r="DO883" s="20"/>
      <c r="DP883" s="20"/>
      <c r="DQ883" s="20"/>
      <c r="DR883" s="20"/>
      <c r="DS883" s="20"/>
      <c r="DT883" s="20"/>
      <c r="DU883" s="20"/>
      <c r="DV883" s="20"/>
      <c r="DW883" s="20"/>
      <c r="DX883" s="20"/>
      <c r="DY883" s="20"/>
      <c r="DZ883" s="20"/>
      <c r="EA883" s="20"/>
      <c r="EB883" s="20"/>
      <c r="EC883" s="20"/>
      <c r="ED883" s="20"/>
      <c r="EE883" s="20"/>
      <c r="EF883" s="20"/>
      <c r="EG883" s="20"/>
      <c r="EH883" s="20"/>
      <c r="EI883" s="20"/>
      <c r="EJ883" s="20"/>
      <c r="EK883" s="20"/>
      <c r="EL883" s="20"/>
      <c r="EM883" s="20"/>
      <c r="EN883" s="20"/>
      <c r="EO883" s="20"/>
      <c r="EP883" s="20"/>
      <c r="EQ883" s="20"/>
      <c r="ER883" s="20"/>
      <c r="ES883" s="20"/>
      <c r="ET883" s="20"/>
      <c r="EU883" s="20"/>
      <c r="EV883" s="20"/>
      <c r="EW883" s="20"/>
      <c r="EX883" s="20"/>
      <c r="EY883" s="20"/>
      <c r="EZ883" s="20"/>
      <c r="FA883" s="20"/>
      <c r="FB883" s="20"/>
      <c r="FC883" s="20"/>
      <c r="FD883" s="20"/>
      <c r="FE883" s="20"/>
      <c r="FF883" s="20"/>
      <c r="FG883" s="20"/>
      <c r="FH883" s="20"/>
      <c r="FI883" s="20"/>
      <c r="FJ883" s="20"/>
      <c r="FK883" s="20"/>
      <c r="FL883" s="20"/>
      <c r="FM883" s="20"/>
      <c r="FN883" s="20"/>
      <c r="FO883" s="20"/>
      <c r="FP883" s="20"/>
      <c r="FQ883" s="20"/>
      <c r="FR883" s="20"/>
      <c r="FS883" s="20"/>
      <c r="FT883" s="20"/>
      <c r="FU883" s="20"/>
      <c r="FV883" s="20"/>
      <c r="FW883" s="20"/>
      <c r="FX883" s="20"/>
      <c r="FY883" s="20"/>
      <c r="FZ883" s="20"/>
      <c r="GA883" s="20"/>
      <c r="GB883" s="20"/>
      <c r="GC883" s="20"/>
      <c r="GD883" s="20"/>
      <c r="GE883" s="20"/>
      <c r="GF883" s="20"/>
      <c r="GG883" s="20"/>
      <c r="GH883" s="20"/>
      <c r="GI883" s="20"/>
      <c r="GJ883" s="20"/>
      <c r="GK883" s="20"/>
      <c r="GL883" s="20"/>
      <c r="GM883" s="20"/>
      <c r="GN883" s="20"/>
      <c r="GO883" s="20"/>
      <c r="GP883" s="20"/>
      <c r="GQ883" s="20"/>
      <c r="GR883" s="20"/>
      <c r="GS883" s="20"/>
      <c r="GT883" s="20"/>
      <c r="GU883" s="20"/>
      <c r="GV883" s="20"/>
      <c r="GW883" s="20"/>
      <c r="GX883" s="20"/>
      <c r="GY883" s="20"/>
      <c r="GZ883" s="20"/>
      <c r="HA883" s="20"/>
      <c r="HB883" s="20"/>
      <c r="HC883" s="20"/>
      <c r="HD883" s="20"/>
      <c r="HE883" s="20"/>
      <c r="HF883" s="20"/>
      <c r="HG883" s="20"/>
      <c r="HH883" s="20"/>
      <c r="HI883" s="20"/>
      <c r="HJ883" s="20"/>
      <c r="HK883" s="20"/>
      <c r="HL883" s="20"/>
      <c r="HM883" s="20"/>
      <c r="HN883" s="20"/>
      <c r="HO883" s="20"/>
      <c r="HP883" s="20"/>
      <c r="HQ883" s="20"/>
      <c r="HR883" s="20"/>
      <c r="HS883" s="20"/>
      <c r="HT883" s="20"/>
      <c r="HU883" s="20"/>
      <c r="HV883" s="20"/>
      <c r="HW883" s="20"/>
      <c r="HX883" s="20"/>
      <c r="HY883" s="20"/>
      <c r="HZ883" s="20"/>
    </row>
    <row r="884" spans="107:234" s="38" customFormat="1">
      <c r="DC884" s="20"/>
      <c r="DD884" s="20"/>
      <c r="DE884" s="20"/>
      <c r="DF884" s="20"/>
      <c r="DG884" s="20"/>
      <c r="DH884" s="20"/>
      <c r="DI884" s="20"/>
      <c r="DJ884" s="20"/>
      <c r="DK884" s="20"/>
      <c r="DL884" s="20"/>
      <c r="DM884" s="20"/>
      <c r="DN884" s="20"/>
      <c r="DO884" s="20"/>
      <c r="DP884" s="20"/>
      <c r="DQ884" s="20"/>
      <c r="DR884" s="20"/>
      <c r="DS884" s="20"/>
      <c r="DT884" s="20"/>
      <c r="DU884" s="20"/>
      <c r="DV884" s="20"/>
      <c r="DW884" s="20"/>
      <c r="DX884" s="20"/>
      <c r="DY884" s="20"/>
      <c r="DZ884" s="20"/>
      <c r="EA884" s="20"/>
      <c r="EB884" s="20"/>
      <c r="EC884" s="20"/>
      <c r="ED884" s="20"/>
      <c r="EE884" s="20"/>
      <c r="EF884" s="20"/>
      <c r="EG884" s="20"/>
      <c r="EH884" s="20"/>
      <c r="EI884" s="20"/>
      <c r="EJ884" s="20"/>
      <c r="EK884" s="20"/>
      <c r="EL884" s="20"/>
      <c r="EM884" s="20"/>
      <c r="EN884" s="20"/>
      <c r="EO884" s="20"/>
      <c r="EP884" s="20"/>
      <c r="EQ884" s="20"/>
      <c r="ER884" s="20"/>
      <c r="ES884" s="20"/>
      <c r="ET884" s="20"/>
      <c r="EU884" s="20"/>
      <c r="EV884" s="20"/>
      <c r="EW884" s="20"/>
      <c r="EX884" s="20"/>
      <c r="EY884" s="20"/>
      <c r="EZ884" s="20"/>
      <c r="FA884" s="20"/>
      <c r="FB884" s="20"/>
      <c r="FC884" s="20"/>
      <c r="FD884" s="20"/>
      <c r="FE884" s="20"/>
      <c r="FF884" s="20"/>
      <c r="FG884" s="20"/>
      <c r="FH884" s="20"/>
      <c r="FI884" s="20"/>
      <c r="FJ884" s="20"/>
      <c r="FK884" s="20"/>
      <c r="FL884" s="20"/>
      <c r="FM884" s="20"/>
      <c r="FN884" s="20"/>
      <c r="FO884" s="20"/>
      <c r="FP884" s="20"/>
      <c r="FQ884" s="20"/>
      <c r="FR884" s="20"/>
      <c r="FS884" s="20"/>
      <c r="FT884" s="20"/>
      <c r="FU884" s="20"/>
      <c r="FV884" s="20"/>
      <c r="FW884" s="20"/>
      <c r="FX884" s="20"/>
      <c r="FY884" s="20"/>
      <c r="FZ884" s="20"/>
      <c r="GA884" s="20"/>
      <c r="GB884" s="20"/>
      <c r="GC884" s="20"/>
      <c r="GD884" s="20"/>
      <c r="GE884" s="20"/>
      <c r="GF884" s="20"/>
      <c r="GG884" s="20"/>
      <c r="GH884" s="20"/>
      <c r="GI884" s="20"/>
      <c r="GJ884" s="20"/>
      <c r="GK884" s="20"/>
      <c r="GL884" s="20"/>
      <c r="GM884" s="20"/>
      <c r="GN884" s="20"/>
      <c r="GO884" s="20"/>
      <c r="GP884" s="20"/>
      <c r="GQ884" s="20"/>
      <c r="GR884" s="20"/>
      <c r="GS884" s="20"/>
      <c r="GT884" s="20"/>
      <c r="GU884" s="20"/>
      <c r="GV884" s="20"/>
      <c r="GW884" s="20"/>
      <c r="GX884" s="20"/>
      <c r="GY884" s="20"/>
      <c r="GZ884" s="20"/>
      <c r="HA884" s="20"/>
      <c r="HB884" s="20"/>
      <c r="HC884" s="20"/>
      <c r="HD884" s="20"/>
      <c r="HE884" s="20"/>
      <c r="HF884" s="20"/>
      <c r="HG884" s="20"/>
      <c r="HH884" s="20"/>
      <c r="HI884" s="20"/>
      <c r="HJ884" s="20"/>
      <c r="HK884" s="20"/>
      <c r="HL884" s="20"/>
      <c r="HM884" s="20"/>
      <c r="HN884" s="20"/>
      <c r="HO884" s="20"/>
      <c r="HP884" s="20"/>
      <c r="HQ884" s="20"/>
      <c r="HR884" s="20"/>
      <c r="HS884" s="20"/>
      <c r="HT884" s="20"/>
      <c r="HU884" s="20"/>
      <c r="HV884" s="20"/>
      <c r="HW884" s="20"/>
      <c r="HX884" s="20"/>
      <c r="HY884" s="20"/>
      <c r="HZ884" s="20"/>
    </row>
    <row r="885" spans="107:234" s="38" customFormat="1">
      <c r="DC885" s="20"/>
      <c r="DD885" s="20"/>
      <c r="DE885" s="20"/>
      <c r="DF885" s="20"/>
      <c r="DG885" s="20"/>
      <c r="DH885" s="20"/>
      <c r="DI885" s="20"/>
      <c r="DJ885" s="20"/>
      <c r="DK885" s="20"/>
      <c r="DL885" s="20"/>
      <c r="DM885" s="20"/>
      <c r="DN885" s="20"/>
      <c r="DO885" s="20"/>
      <c r="DP885" s="20"/>
      <c r="DQ885" s="20"/>
      <c r="DR885" s="20"/>
      <c r="DS885" s="20"/>
      <c r="DT885" s="20"/>
      <c r="DU885" s="20"/>
      <c r="DV885" s="20"/>
      <c r="DW885" s="20"/>
      <c r="DX885" s="20"/>
      <c r="DY885" s="20"/>
      <c r="DZ885" s="20"/>
      <c r="EA885" s="20"/>
      <c r="EB885" s="20"/>
      <c r="EC885" s="20"/>
      <c r="ED885" s="20"/>
      <c r="EE885" s="20"/>
      <c r="EF885" s="20"/>
      <c r="EG885" s="20"/>
      <c r="EH885" s="20"/>
      <c r="EI885" s="20"/>
      <c r="EJ885" s="20"/>
      <c r="EK885" s="20"/>
      <c r="EL885" s="20"/>
      <c r="EM885" s="20"/>
      <c r="EN885" s="20"/>
      <c r="EO885" s="20"/>
      <c r="EP885" s="20"/>
      <c r="EQ885" s="20"/>
      <c r="ER885" s="20"/>
      <c r="ES885" s="20"/>
      <c r="ET885" s="20"/>
      <c r="EU885" s="20"/>
      <c r="EV885" s="20"/>
      <c r="EW885" s="20"/>
      <c r="EX885" s="20"/>
      <c r="EY885" s="20"/>
      <c r="EZ885" s="20"/>
      <c r="FA885" s="20"/>
      <c r="FB885" s="20"/>
      <c r="FC885" s="20"/>
      <c r="FD885" s="20"/>
      <c r="FE885" s="20"/>
      <c r="FF885" s="20"/>
      <c r="FG885" s="20"/>
      <c r="FH885" s="20"/>
      <c r="FI885" s="20"/>
      <c r="FJ885" s="20"/>
      <c r="FK885" s="20"/>
      <c r="FL885" s="20"/>
      <c r="FM885" s="20"/>
      <c r="FN885" s="20"/>
      <c r="FO885" s="20"/>
      <c r="FP885" s="20"/>
      <c r="FQ885" s="20"/>
      <c r="FR885" s="20"/>
      <c r="FS885" s="20"/>
      <c r="FT885" s="20"/>
      <c r="FU885" s="20"/>
      <c r="FV885" s="20"/>
      <c r="FW885" s="20"/>
      <c r="FX885" s="20"/>
      <c r="FY885" s="20"/>
      <c r="FZ885" s="20"/>
      <c r="GA885" s="20"/>
      <c r="GB885" s="20"/>
      <c r="GC885" s="20"/>
      <c r="GD885" s="20"/>
      <c r="GE885" s="20"/>
      <c r="GF885" s="20"/>
      <c r="GG885" s="20"/>
      <c r="GH885" s="20"/>
      <c r="GI885" s="20"/>
      <c r="GJ885" s="20"/>
      <c r="GK885" s="20"/>
      <c r="GL885" s="20"/>
      <c r="GM885" s="20"/>
      <c r="GN885" s="20"/>
      <c r="GO885" s="20"/>
      <c r="GP885" s="20"/>
      <c r="GQ885" s="20"/>
      <c r="GR885" s="20"/>
      <c r="GS885" s="20"/>
      <c r="GT885" s="20"/>
      <c r="GU885" s="20"/>
      <c r="GV885" s="20"/>
      <c r="GW885" s="20"/>
      <c r="GX885" s="20"/>
      <c r="GY885" s="20"/>
      <c r="GZ885" s="20"/>
      <c r="HA885" s="20"/>
      <c r="HB885" s="20"/>
      <c r="HC885" s="20"/>
      <c r="HD885" s="20"/>
      <c r="HE885" s="20"/>
      <c r="HF885" s="20"/>
      <c r="HG885" s="20"/>
      <c r="HH885" s="20"/>
      <c r="HI885" s="20"/>
      <c r="HJ885" s="20"/>
      <c r="HK885" s="20"/>
      <c r="HL885" s="20"/>
      <c r="HM885" s="20"/>
      <c r="HN885" s="20"/>
      <c r="HO885" s="20"/>
      <c r="HP885" s="20"/>
      <c r="HQ885" s="20"/>
      <c r="HR885" s="20"/>
      <c r="HS885" s="20"/>
      <c r="HT885" s="20"/>
      <c r="HU885" s="20"/>
      <c r="HV885" s="20"/>
      <c r="HW885" s="20"/>
      <c r="HX885" s="20"/>
      <c r="HY885" s="20"/>
      <c r="HZ885" s="20"/>
    </row>
    <row r="886" spans="107:234" s="38" customFormat="1">
      <c r="DC886" s="20"/>
      <c r="DD886" s="20"/>
      <c r="DE886" s="20"/>
      <c r="DF886" s="20"/>
      <c r="DG886" s="20"/>
      <c r="DH886" s="20"/>
      <c r="DI886" s="20"/>
      <c r="DJ886" s="20"/>
      <c r="DK886" s="20"/>
      <c r="DL886" s="20"/>
      <c r="DM886" s="20"/>
      <c r="DN886" s="20"/>
      <c r="DO886" s="20"/>
      <c r="DP886" s="20"/>
      <c r="DQ886" s="20"/>
      <c r="DR886" s="20"/>
      <c r="DS886" s="20"/>
      <c r="DT886" s="20"/>
      <c r="DU886" s="20"/>
      <c r="DV886" s="20"/>
      <c r="DW886" s="20"/>
      <c r="DX886" s="20"/>
      <c r="DY886" s="20"/>
      <c r="DZ886" s="20"/>
      <c r="EA886" s="20"/>
      <c r="EB886" s="20"/>
      <c r="EC886" s="20"/>
      <c r="ED886" s="20"/>
      <c r="EE886" s="20"/>
      <c r="EF886" s="20"/>
      <c r="EG886" s="20"/>
      <c r="EH886" s="20"/>
      <c r="EI886" s="20"/>
      <c r="EJ886" s="20"/>
      <c r="EK886" s="20"/>
      <c r="EL886" s="20"/>
      <c r="EM886" s="20"/>
      <c r="EN886" s="20"/>
      <c r="EO886" s="20"/>
      <c r="EP886" s="20"/>
      <c r="EQ886" s="20"/>
      <c r="ER886" s="20"/>
      <c r="ES886" s="20"/>
      <c r="ET886" s="20"/>
      <c r="EU886" s="20"/>
      <c r="EV886" s="20"/>
      <c r="EW886" s="20"/>
      <c r="EX886" s="20"/>
      <c r="EY886" s="20"/>
      <c r="EZ886" s="20"/>
      <c r="FA886" s="20"/>
      <c r="FB886" s="20"/>
      <c r="FC886" s="20"/>
      <c r="FD886" s="20"/>
      <c r="FE886" s="20"/>
      <c r="FF886" s="20"/>
      <c r="FG886" s="20"/>
      <c r="FH886" s="20"/>
      <c r="FI886" s="20"/>
      <c r="FJ886" s="20"/>
      <c r="FK886" s="20"/>
      <c r="FL886" s="20"/>
      <c r="FM886" s="20"/>
      <c r="FN886" s="20"/>
      <c r="FO886" s="20"/>
      <c r="FP886" s="20"/>
      <c r="FQ886" s="20"/>
      <c r="FR886" s="20"/>
      <c r="FS886" s="20"/>
      <c r="FT886" s="20"/>
      <c r="FU886" s="20"/>
      <c r="FV886" s="20"/>
      <c r="FW886" s="20"/>
      <c r="FX886" s="20"/>
      <c r="FY886" s="20"/>
      <c r="FZ886" s="20"/>
      <c r="GA886" s="20"/>
      <c r="GB886" s="20"/>
      <c r="GC886" s="20"/>
      <c r="GD886" s="20"/>
      <c r="GE886" s="20"/>
      <c r="GF886" s="20"/>
      <c r="GG886" s="20"/>
      <c r="GH886" s="20"/>
      <c r="GI886" s="20"/>
      <c r="GJ886" s="20"/>
      <c r="GK886" s="20"/>
      <c r="GL886" s="20"/>
      <c r="GM886" s="20"/>
      <c r="GN886" s="20"/>
      <c r="GO886" s="20"/>
      <c r="GP886" s="20"/>
      <c r="GQ886" s="20"/>
      <c r="GR886" s="20"/>
      <c r="GS886" s="20"/>
      <c r="GT886" s="20"/>
      <c r="GU886" s="20"/>
      <c r="GV886" s="20"/>
      <c r="GW886" s="20"/>
      <c r="GX886" s="20"/>
      <c r="GY886" s="20"/>
      <c r="GZ886" s="20"/>
      <c r="HA886" s="20"/>
      <c r="HB886" s="20"/>
      <c r="HC886" s="20"/>
      <c r="HD886" s="20"/>
      <c r="HE886" s="20"/>
      <c r="HF886" s="20"/>
      <c r="HG886" s="20"/>
      <c r="HH886" s="20"/>
      <c r="HI886" s="20"/>
      <c r="HJ886" s="20"/>
      <c r="HK886" s="20"/>
      <c r="HL886" s="20"/>
      <c r="HM886" s="20"/>
      <c r="HN886" s="20"/>
      <c r="HO886" s="20"/>
      <c r="HP886" s="20"/>
      <c r="HQ886" s="20"/>
      <c r="HR886" s="20"/>
      <c r="HS886" s="20"/>
      <c r="HT886" s="20"/>
      <c r="HU886" s="20"/>
      <c r="HV886" s="20"/>
      <c r="HW886" s="20"/>
      <c r="HX886" s="20"/>
      <c r="HY886" s="20"/>
      <c r="HZ886" s="20"/>
    </row>
    <row r="887" spans="107:234" s="38" customFormat="1">
      <c r="DC887" s="20"/>
      <c r="DD887" s="20"/>
      <c r="DE887" s="20"/>
      <c r="DF887" s="20"/>
      <c r="DG887" s="20"/>
      <c r="DH887" s="20"/>
      <c r="DI887" s="20"/>
      <c r="DJ887" s="20"/>
      <c r="DK887" s="20"/>
      <c r="DL887" s="20"/>
      <c r="DM887" s="20"/>
      <c r="DN887" s="20"/>
      <c r="DO887" s="20"/>
      <c r="DP887" s="20"/>
      <c r="DQ887" s="20"/>
      <c r="DR887" s="20"/>
      <c r="DS887" s="20"/>
      <c r="DT887" s="20"/>
      <c r="DU887" s="20"/>
      <c r="DV887" s="20"/>
      <c r="DW887" s="20"/>
      <c r="DX887" s="20"/>
      <c r="DY887" s="20"/>
      <c r="DZ887" s="20"/>
      <c r="EA887" s="20"/>
      <c r="EB887" s="20"/>
      <c r="EC887" s="20"/>
      <c r="ED887" s="20"/>
      <c r="EE887" s="20"/>
      <c r="EF887" s="20"/>
      <c r="EG887" s="20"/>
      <c r="EH887" s="20"/>
      <c r="EI887" s="20"/>
      <c r="EJ887" s="20"/>
      <c r="EK887" s="20"/>
      <c r="EL887" s="20"/>
      <c r="EM887" s="20"/>
      <c r="EN887" s="20"/>
      <c r="EO887" s="20"/>
      <c r="EP887" s="20"/>
      <c r="EQ887" s="20"/>
      <c r="ER887" s="20"/>
      <c r="ES887" s="20"/>
      <c r="ET887" s="20"/>
      <c r="EU887" s="20"/>
      <c r="EV887" s="20"/>
      <c r="EW887" s="20"/>
      <c r="EX887" s="20"/>
      <c r="EY887" s="20"/>
      <c r="EZ887" s="20"/>
      <c r="FA887" s="20"/>
      <c r="FB887" s="20"/>
      <c r="FC887" s="20"/>
      <c r="FD887" s="20"/>
      <c r="FE887" s="20"/>
      <c r="FF887" s="20"/>
      <c r="FG887" s="20"/>
      <c r="FH887" s="20"/>
      <c r="FI887" s="20"/>
      <c r="FJ887" s="20"/>
      <c r="FK887" s="20"/>
      <c r="FL887" s="20"/>
      <c r="FM887" s="20"/>
      <c r="FN887" s="20"/>
      <c r="FO887" s="20"/>
      <c r="FP887" s="20"/>
      <c r="FQ887" s="20"/>
      <c r="FR887" s="20"/>
      <c r="FS887" s="20"/>
      <c r="FT887" s="20"/>
      <c r="FU887" s="20"/>
      <c r="FV887" s="20"/>
      <c r="FW887" s="20"/>
      <c r="FX887" s="20"/>
      <c r="FY887" s="20"/>
      <c r="FZ887" s="20"/>
      <c r="GA887" s="20"/>
      <c r="GB887" s="20"/>
      <c r="GC887" s="20"/>
      <c r="GD887" s="20"/>
      <c r="GE887" s="20"/>
      <c r="GF887" s="20"/>
      <c r="GG887" s="20"/>
      <c r="GH887" s="20"/>
      <c r="GI887" s="20"/>
      <c r="GJ887" s="20"/>
      <c r="GK887" s="20"/>
      <c r="GL887" s="20"/>
      <c r="GM887" s="20"/>
      <c r="GN887" s="20"/>
      <c r="GO887" s="20"/>
      <c r="GP887" s="20"/>
      <c r="GQ887" s="20"/>
      <c r="GR887" s="20"/>
      <c r="GS887" s="20"/>
      <c r="GT887" s="20"/>
      <c r="GU887" s="20"/>
      <c r="GV887" s="20"/>
      <c r="GW887" s="20"/>
      <c r="GX887" s="20"/>
      <c r="GY887" s="20"/>
      <c r="GZ887" s="20"/>
      <c r="HA887" s="20"/>
      <c r="HB887" s="20"/>
      <c r="HC887" s="20"/>
      <c r="HD887" s="20"/>
      <c r="HE887" s="20"/>
      <c r="HF887" s="20"/>
      <c r="HG887" s="20"/>
      <c r="HH887" s="20"/>
      <c r="HI887" s="20"/>
      <c r="HJ887" s="20"/>
      <c r="HK887" s="20"/>
      <c r="HL887" s="20"/>
      <c r="HM887" s="20"/>
      <c r="HN887" s="20"/>
      <c r="HO887" s="20"/>
      <c r="HP887" s="20"/>
      <c r="HQ887" s="20"/>
      <c r="HR887" s="20"/>
      <c r="HS887" s="20"/>
      <c r="HT887" s="20"/>
      <c r="HU887" s="20"/>
      <c r="HV887" s="20"/>
      <c r="HW887" s="20"/>
      <c r="HX887" s="20"/>
      <c r="HY887" s="20"/>
      <c r="HZ887" s="20"/>
    </row>
    <row r="888" spans="107:234" s="38" customFormat="1">
      <c r="DC888" s="20"/>
      <c r="DD888" s="20"/>
      <c r="DE888" s="20"/>
      <c r="DF888" s="20"/>
      <c r="DG888" s="20"/>
      <c r="DH888" s="20"/>
      <c r="DI888" s="20"/>
      <c r="DJ888" s="20"/>
      <c r="DK888" s="20"/>
      <c r="DL888" s="20"/>
      <c r="DM888" s="20"/>
      <c r="DN888" s="20"/>
      <c r="DO888" s="20"/>
      <c r="DP888" s="20"/>
      <c r="DQ888" s="20"/>
      <c r="DR888" s="20"/>
      <c r="DS888" s="20"/>
      <c r="DT888" s="20"/>
      <c r="DU888" s="20"/>
      <c r="DV888" s="20"/>
      <c r="DW888" s="20"/>
      <c r="DX888" s="20"/>
      <c r="DY888" s="20"/>
      <c r="DZ888" s="20"/>
      <c r="EA888" s="20"/>
      <c r="EB888" s="20"/>
      <c r="EC888" s="20"/>
      <c r="ED888" s="20"/>
      <c r="EE888" s="20"/>
      <c r="EF888" s="20"/>
      <c r="EG888" s="20"/>
      <c r="EH888" s="20"/>
      <c r="EI888" s="20"/>
      <c r="EJ888" s="20"/>
      <c r="EK888" s="20"/>
      <c r="EL888" s="20"/>
      <c r="EM888" s="20"/>
      <c r="EN888" s="20"/>
      <c r="EO888" s="20"/>
      <c r="EP888" s="20"/>
      <c r="EQ888" s="20"/>
      <c r="ER888" s="20"/>
      <c r="ES888" s="20"/>
      <c r="ET888" s="20"/>
      <c r="EU888" s="20"/>
      <c r="EV888" s="20"/>
      <c r="EW888" s="20"/>
      <c r="EX888" s="20"/>
      <c r="EY888" s="20"/>
      <c r="EZ888" s="20"/>
      <c r="FA888" s="20"/>
      <c r="FB888" s="20"/>
      <c r="FC888" s="20"/>
      <c r="FD888" s="20"/>
      <c r="FE888" s="20"/>
      <c r="FF888" s="20"/>
      <c r="FG888" s="20"/>
      <c r="FH888" s="20"/>
      <c r="FI888" s="20"/>
      <c r="FJ888" s="20"/>
      <c r="FK888" s="20"/>
      <c r="FL888" s="20"/>
      <c r="FM888" s="20"/>
      <c r="FN888" s="20"/>
      <c r="FO888" s="20"/>
      <c r="FP888" s="20"/>
      <c r="FQ888" s="20"/>
      <c r="FR888" s="20"/>
      <c r="FS888" s="20"/>
      <c r="FT888" s="20"/>
      <c r="FU888" s="20"/>
      <c r="FV888" s="20"/>
      <c r="FW888" s="20"/>
      <c r="FX888" s="20"/>
      <c r="FY888" s="20"/>
      <c r="FZ888" s="20"/>
      <c r="GA888" s="20"/>
      <c r="GB888" s="20"/>
      <c r="GC888" s="20"/>
      <c r="GD888" s="20"/>
      <c r="GE888" s="20"/>
      <c r="GF888" s="20"/>
      <c r="GG888" s="20"/>
      <c r="GH888" s="20"/>
      <c r="GI888" s="20"/>
      <c r="GJ888" s="20"/>
      <c r="GK888" s="20"/>
      <c r="GL888" s="20"/>
      <c r="GM888" s="20"/>
      <c r="GN888" s="20"/>
      <c r="GO888" s="20"/>
      <c r="GP888" s="20"/>
      <c r="GQ888" s="20"/>
      <c r="GR888" s="20"/>
      <c r="GS888" s="20"/>
      <c r="GT888" s="20"/>
      <c r="GU888" s="20"/>
      <c r="GV888" s="20"/>
      <c r="GW888" s="20"/>
      <c r="GX888" s="20"/>
      <c r="GY888" s="20"/>
      <c r="GZ888" s="20"/>
      <c r="HA888" s="20"/>
      <c r="HB888" s="20"/>
      <c r="HC888" s="20"/>
      <c r="HD888" s="20"/>
      <c r="HE888" s="20"/>
      <c r="HF888" s="20"/>
      <c r="HG888" s="20"/>
      <c r="HH888" s="20"/>
      <c r="HI888" s="20"/>
      <c r="HJ888" s="20"/>
      <c r="HK888" s="20"/>
      <c r="HL888" s="20"/>
      <c r="HM888" s="20"/>
      <c r="HN888" s="20"/>
      <c r="HO888" s="20"/>
      <c r="HP888" s="20"/>
      <c r="HQ888" s="20"/>
      <c r="HR888" s="20"/>
      <c r="HS888" s="20"/>
      <c r="HT888" s="20"/>
      <c r="HU888" s="20"/>
      <c r="HV888" s="20"/>
      <c r="HW888" s="20"/>
      <c r="HX888" s="20"/>
      <c r="HY888" s="20"/>
      <c r="HZ888" s="20"/>
    </row>
    <row r="889" spans="107:234" s="38" customFormat="1">
      <c r="DC889" s="20"/>
      <c r="DD889" s="20"/>
      <c r="DE889" s="20"/>
      <c r="DF889" s="20"/>
      <c r="DG889" s="20"/>
      <c r="DH889" s="20"/>
      <c r="DI889" s="20"/>
      <c r="DJ889" s="20"/>
      <c r="DK889" s="20"/>
      <c r="DL889" s="20"/>
      <c r="DM889" s="20"/>
      <c r="DN889" s="20"/>
      <c r="DO889" s="20"/>
      <c r="DP889" s="20"/>
      <c r="DQ889" s="20"/>
      <c r="DR889" s="20"/>
      <c r="DS889" s="20"/>
      <c r="DT889" s="20"/>
      <c r="DU889" s="20"/>
      <c r="DV889" s="20"/>
      <c r="DW889" s="20"/>
      <c r="DX889" s="20"/>
      <c r="DY889" s="20"/>
      <c r="DZ889" s="20"/>
      <c r="EA889" s="20"/>
      <c r="EB889" s="20"/>
      <c r="EC889" s="20"/>
      <c r="ED889" s="20"/>
      <c r="EE889" s="20"/>
      <c r="EF889" s="20"/>
      <c r="EG889" s="20"/>
      <c r="EH889" s="20"/>
      <c r="EI889" s="20"/>
      <c r="EJ889" s="20"/>
      <c r="EK889" s="20"/>
      <c r="EL889" s="20"/>
      <c r="EM889" s="20"/>
      <c r="EN889" s="20"/>
      <c r="EO889" s="20"/>
      <c r="EP889" s="20"/>
      <c r="EQ889" s="20"/>
      <c r="ER889" s="20"/>
      <c r="ES889" s="20"/>
      <c r="ET889" s="20"/>
      <c r="EU889" s="20"/>
      <c r="EV889" s="20"/>
      <c r="EW889" s="20"/>
      <c r="EX889" s="20"/>
      <c r="EY889" s="20"/>
      <c r="EZ889" s="20"/>
      <c r="FA889" s="20"/>
      <c r="FB889" s="20"/>
      <c r="FC889" s="20"/>
      <c r="FD889" s="20"/>
      <c r="FE889" s="20"/>
      <c r="FF889" s="20"/>
      <c r="FG889" s="20"/>
      <c r="FH889" s="20"/>
      <c r="FI889" s="20"/>
      <c r="FJ889" s="20"/>
      <c r="FK889" s="20"/>
      <c r="FL889" s="20"/>
      <c r="FM889" s="20"/>
      <c r="FN889" s="20"/>
      <c r="FO889" s="20"/>
      <c r="FP889" s="20"/>
      <c r="FQ889" s="20"/>
      <c r="FR889" s="20"/>
      <c r="FS889" s="20"/>
      <c r="FT889" s="20"/>
      <c r="FU889" s="20"/>
      <c r="FV889" s="20"/>
      <c r="FW889" s="20"/>
      <c r="FX889" s="20"/>
      <c r="FY889" s="20"/>
      <c r="FZ889" s="20"/>
      <c r="GA889" s="20"/>
      <c r="GB889" s="20"/>
      <c r="GC889" s="20"/>
      <c r="GD889" s="20"/>
      <c r="GE889" s="20"/>
      <c r="GF889" s="20"/>
      <c r="GG889" s="20"/>
      <c r="GH889" s="20"/>
      <c r="GI889" s="20"/>
      <c r="GJ889" s="20"/>
      <c r="GK889" s="20"/>
      <c r="GL889" s="20"/>
      <c r="GM889" s="20"/>
      <c r="GN889" s="20"/>
      <c r="GO889" s="20"/>
      <c r="GP889" s="20"/>
      <c r="GQ889" s="20"/>
      <c r="GR889" s="20"/>
      <c r="GS889" s="20"/>
      <c r="GT889" s="20"/>
      <c r="GU889" s="20"/>
      <c r="GV889" s="20"/>
      <c r="GW889" s="20"/>
      <c r="GX889" s="20"/>
      <c r="GY889" s="20"/>
      <c r="GZ889" s="20"/>
      <c r="HA889" s="20"/>
      <c r="HB889" s="20"/>
      <c r="HC889" s="20"/>
      <c r="HD889" s="20"/>
      <c r="HE889" s="20"/>
      <c r="HF889" s="20"/>
      <c r="HG889" s="20"/>
      <c r="HH889" s="20"/>
      <c r="HI889" s="20"/>
      <c r="HJ889" s="20"/>
      <c r="HK889" s="20"/>
      <c r="HL889" s="20"/>
      <c r="HM889" s="20"/>
      <c r="HN889" s="20"/>
      <c r="HO889" s="20"/>
      <c r="HP889" s="20"/>
      <c r="HQ889" s="20"/>
      <c r="HR889" s="20"/>
      <c r="HS889" s="20"/>
      <c r="HT889" s="20"/>
      <c r="HU889" s="20"/>
      <c r="HV889" s="20"/>
      <c r="HW889" s="20"/>
      <c r="HX889" s="20"/>
      <c r="HY889" s="20"/>
      <c r="HZ889" s="20"/>
    </row>
    <row r="890" spans="107:234" s="38" customFormat="1">
      <c r="DC890" s="20"/>
      <c r="DD890" s="20"/>
      <c r="DE890" s="20"/>
      <c r="DF890" s="20"/>
      <c r="DG890" s="20"/>
      <c r="DH890" s="20"/>
      <c r="DI890" s="20"/>
      <c r="DJ890" s="20"/>
      <c r="DK890" s="20"/>
      <c r="DL890" s="20"/>
      <c r="DM890" s="20"/>
      <c r="DN890" s="20"/>
      <c r="DO890" s="20"/>
      <c r="DP890" s="20"/>
      <c r="DQ890" s="20"/>
      <c r="DR890" s="20"/>
      <c r="DS890" s="20"/>
      <c r="DT890" s="20"/>
      <c r="DU890" s="20"/>
      <c r="DV890" s="20"/>
      <c r="DW890" s="20"/>
      <c r="DX890" s="20"/>
      <c r="DY890" s="20"/>
      <c r="DZ890" s="20"/>
      <c r="EA890" s="20"/>
      <c r="EB890" s="20"/>
      <c r="EC890" s="20"/>
      <c r="ED890" s="20"/>
      <c r="EE890" s="20"/>
      <c r="EF890" s="20"/>
      <c r="EG890" s="20"/>
      <c r="EH890" s="20"/>
      <c r="EI890" s="20"/>
      <c r="EJ890" s="20"/>
      <c r="EK890" s="20"/>
      <c r="EL890" s="20"/>
      <c r="EM890" s="20"/>
      <c r="EN890" s="20"/>
      <c r="EO890" s="20"/>
      <c r="EP890" s="20"/>
      <c r="EQ890" s="20"/>
      <c r="ER890" s="20"/>
      <c r="ES890" s="20"/>
      <c r="ET890" s="20"/>
      <c r="EU890" s="20"/>
      <c r="EV890" s="20"/>
      <c r="EW890" s="20"/>
      <c r="EX890" s="20"/>
      <c r="EY890" s="20"/>
      <c r="EZ890" s="20"/>
      <c r="FA890" s="20"/>
      <c r="FB890" s="20"/>
      <c r="FC890" s="20"/>
      <c r="FD890" s="20"/>
      <c r="FE890" s="20"/>
      <c r="FF890" s="20"/>
      <c r="FG890" s="20"/>
      <c r="FH890" s="20"/>
      <c r="FI890" s="20"/>
      <c r="FJ890" s="20"/>
      <c r="FK890" s="20"/>
      <c r="FL890" s="20"/>
      <c r="FM890" s="20"/>
      <c r="FN890" s="20"/>
      <c r="FO890" s="20"/>
      <c r="FP890" s="20"/>
      <c r="FQ890" s="20"/>
      <c r="FR890" s="20"/>
      <c r="FS890" s="20"/>
      <c r="FT890" s="20"/>
      <c r="FU890" s="20"/>
      <c r="FV890" s="20"/>
      <c r="FW890" s="20"/>
      <c r="FX890" s="20"/>
      <c r="FY890" s="20"/>
      <c r="FZ890" s="20"/>
      <c r="GA890" s="20"/>
      <c r="GB890" s="20"/>
      <c r="GC890" s="20"/>
      <c r="GD890" s="20"/>
      <c r="GE890" s="20"/>
      <c r="GF890" s="20"/>
      <c r="GG890" s="20"/>
      <c r="GH890" s="20"/>
      <c r="GI890" s="20"/>
      <c r="GJ890" s="20"/>
      <c r="GK890" s="20"/>
      <c r="GL890" s="20"/>
      <c r="GM890" s="20"/>
      <c r="GN890" s="20"/>
      <c r="GO890" s="20"/>
      <c r="GP890" s="20"/>
      <c r="GQ890" s="20"/>
      <c r="GR890" s="20"/>
      <c r="GS890" s="20"/>
      <c r="GT890" s="20"/>
      <c r="GU890" s="20"/>
      <c r="GV890" s="20"/>
      <c r="GW890" s="20"/>
      <c r="GX890" s="20"/>
      <c r="GY890" s="20"/>
      <c r="GZ890" s="20"/>
      <c r="HA890" s="20"/>
      <c r="HB890" s="20"/>
      <c r="HC890" s="20"/>
      <c r="HD890" s="20"/>
      <c r="HE890" s="20"/>
      <c r="HF890" s="20"/>
      <c r="HG890" s="20"/>
      <c r="HH890" s="20"/>
      <c r="HI890" s="20"/>
      <c r="HJ890" s="20"/>
      <c r="HK890" s="20"/>
      <c r="HL890" s="20"/>
      <c r="HM890" s="20"/>
      <c r="HN890" s="20"/>
      <c r="HO890" s="20"/>
      <c r="HP890" s="20"/>
      <c r="HQ890" s="20"/>
      <c r="HR890" s="20"/>
      <c r="HS890" s="20"/>
      <c r="HT890" s="20"/>
      <c r="HU890" s="20"/>
      <c r="HV890" s="20"/>
      <c r="HW890" s="20"/>
      <c r="HX890" s="20"/>
      <c r="HY890" s="20"/>
      <c r="HZ890" s="20"/>
    </row>
    <row r="891" spans="107:234" s="38" customFormat="1">
      <c r="DC891" s="20"/>
      <c r="DD891" s="20"/>
      <c r="DE891" s="20"/>
      <c r="DF891" s="20"/>
      <c r="DG891" s="20"/>
      <c r="DH891" s="20"/>
      <c r="DI891" s="20"/>
      <c r="DJ891" s="20"/>
      <c r="DK891" s="20"/>
      <c r="DL891" s="20"/>
      <c r="DM891" s="20"/>
      <c r="DN891" s="20"/>
      <c r="DO891" s="20"/>
      <c r="DP891" s="20"/>
      <c r="DQ891" s="20"/>
      <c r="DR891" s="20"/>
      <c r="DS891" s="20"/>
      <c r="DT891" s="20"/>
      <c r="DU891" s="20"/>
      <c r="DV891" s="20"/>
      <c r="DW891" s="20"/>
      <c r="DX891" s="20"/>
      <c r="DY891" s="20"/>
      <c r="DZ891" s="20"/>
      <c r="EA891" s="20"/>
      <c r="EB891" s="20"/>
      <c r="EC891" s="20"/>
      <c r="ED891" s="20"/>
      <c r="EE891" s="20"/>
      <c r="EF891" s="20"/>
      <c r="EG891" s="20"/>
      <c r="EH891" s="20"/>
      <c r="EI891" s="20"/>
      <c r="EJ891" s="20"/>
      <c r="EK891" s="20"/>
      <c r="EL891" s="20"/>
      <c r="EM891" s="20"/>
      <c r="EN891" s="20"/>
      <c r="EO891" s="20"/>
      <c r="EP891" s="20"/>
      <c r="EQ891" s="20"/>
      <c r="ER891" s="20"/>
      <c r="ES891" s="20"/>
      <c r="ET891" s="20"/>
      <c r="EU891" s="20"/>
      <c r="EV891" s="20"/>
      <c r="EW891" s="20"/>
      <c r="EX891" s="20"/>
      <c r="EY891" s="20"/>
      <c r="EZ891" s="20"/>
      <c r="FA891" s="20"/>
      <c r="FB891" s="20"/>
      <c r="FC891" s="20"/>
      <c r="FD891" s="20"/>
      <c r="FE891" s="20"/>
      <c r="FF891" s="20"/>
      <c r="FG891" s="20"/>
      <c r="FH891" s="20"/>
      <c r="FI891" s="20"/>
      <c r="FJ891" s="20"/>
      <c r="FK891" s="20"/>
      <c r="FL891" s="20"/>
      <c r="FM891" s="20"/>
      <c r="FN891" s="20"/>
      <c r="FO891" s="20"/>
      <c r="FP891" s="20"/>
      <c r="FQ891" s="20"/>
      <c r="FR891" s="20"/>
      <c r="FS891" s="20"/>
      <c r="FT891" s="20"/>
      <c r="FU891" s="20"/>
      <c r="FV891" s="20"/>
      <c r="FW891" s="20"/>
      <c r="FX891" s="20"/>
      <c r="FY891" s="20"/>
      <c r="FZ891" s="20"/>
      <c r="GA891" s="20"/>
      <c r="GB891" s="20"/>
      <c r="GC891" s="20"/>
      <c r="GD891" s="20"/>
      <c r="GE891" s="20"/>
      <c r="GF891" s="20"/>
      <c r="GG891" s="20"/>
      <c r="GH891" s="20"/>
      <c r="GI891" s="20"/>
      <c r="GJ891" s="20"/>
      <c r="GK891" s="20"/>
      <c r="GL891" s="20"/>
      <c r="GM891" s="20"/>
      <c r="GN891" s="20"/>
      <c r="GO891" s="20"/>
      <c r="GP891" s="20"/>
      <c r="GQ891" s="20"/>
      <c r="GR891" s="20"/>
      <c r="GS891" s="20"/>
      <c r="GT891" s="20"/>
      <c r="GU891" s="20"/>
      <c r="GV891" s="20"/>
      <c r="GW891" s="20"/>
      <c r="GX891" s="20"/>
      <c r="GY891" s="20"/>
      <c r="GZ891" s="20"/>
      <c r="HA891" s="20"/>
      <c r="HB891" s="20"/>
      <c r="HC891" s="20"/>
      <c r="HD891" s="20"/>
      <c r="HE891" s="20"/>
      <c r="HF891" s="20"/>
      <c r="HG891" s="20"/>
      <c r="HH891" s="20"/>
      <c r="HI891" s="20"/>
      <c r="HJ891" s="20"/>
      <c r="HK891" s="20"/>
      <c r="HL891" s="20"/>
      <c r="HM891" s="20"/>
      <c r="HN891" s="20"/>
      <c r="HO891" s="20"/>
      <c r="HP891" s="20"/>
      <c r="HQ891" s="20"/>
      <c r="HR891" s="20"/>
      <c r="HS891" s="20"/>
      <c r="HT891" s="20"/>
      <c r="HU891" s="20"/>
      <c r="HV891" s="20"/>
      <c r="HW891" s="20"/>
      <c r="HX891" s="20"/>
      <c r="HY891" s="20"/>
      <c r="HZ891" s="20"/>
    </row>
    <row r="892" spans="107:234" s="38" customFormat="1">
      <c r="DC892" s="20"/>
      <c r="DD892" s="20"/>
      <c r="DE892" s="20"/>
      <c r="DF892" s="20"/>
      <c r="DG892" s="20"/>
      <c r="DH892" s="20"/>
      <c r="DI892" s="20"/>
      <c r="DJ892" s="20"/>
      <c r="DK892" s="20"/>
      <c r="DL892" s="20"/>
      <c r="DM892" s="20"/>
      <c r="DN892" s="20"/>
      <c r="DO892" s="20"/>
      <c r="DP892" s="20"/>
      <c r="DQ892" s="20"/>
      <c r="DR892" s="20"/>
      <c r="DS892" s="20"/>
      <c r="DT892" s="20"/>
      <c r="DU892" s="20"/>
      <c r="DV892" s="20"/>
      <c r="DW892" s="20"/>
      <c r="DX892" s="20"/>
      <c r="DY892" s="20"/>
      <c r="DZ892" s="20"/>
      <c r="EA892" s="20"/>
      <c r="EB892" s="20"/>
      <c r="EC892" s="20"/>
      <c r="ED892" s="20"/>
      <c r="EE892" s="20"/>
      <c r="EF892" s="20"/>
      <c r="EG892" s="20"/>
      <c r="EH892" s="20"/>
      <c r="EI892" s="20"/>
      <c r="EJ892" s="20"/>
      <c r="EK892" s="20"/>
      <c r="EL892" s="20"/>
      <c r="EM892" s="20"/>
      <c r="EN892" s="20"/>
      <c r="EO892" s="20"/>
      <c r="EP892" s="20"/>
      <c r="EQ892" s="20"/>
      <c r="ER892" s="20"/>
      <c r="ES892" s="20"/>
      <c r="ET892" s="20"/>
      <c r="EU892" s="20"/>
      <c r="EV892" s="20"/>
      <c r="EW892" s="20"/>
      <c r="EX892" s="20"/>
      <c r="EY892" s="20"/>
      <c r="EZ892" s="20"/>
      <c r="FA892" s="20"/>
      <c r="FB892" s="20"/>
      <c r="FC892" s="20"/>
      <c r="FD892" s="20"/>
      <c r="FE892" s="20"/>
      <c r="FF892" s="20"/>
      <c r="FG892" s="20"/>
      <c r="FH892" s="20"/>
      <c r="FI892" s="20"/>
      <c r="FJ892" s="20"/>
      <c r="FK892" s="20"/>
      <c r="FL892" s="20"/>
      <c r="FM892" s="20"/>
      <c r="FN892" s="20"/>
      <c r="FO892" s="20"/>
      <c r="FP892" s="20"/>
      <c r="FQ892" s="20"/>
      <c r="FR892" s="20"/>
      <c r="FS892" s="20"/>
      <c r="FT892" s="20"/>
      <c r="FU892" s="20"/>
      <c r="FV892" s="20"/>
      <c r="FW892" s="20"/>
      <c r="FX892" s="20"/>
      <c r="FY892" s="20"/>
      <c r="FZ892" s="20"/>
      <c r="GA892" s="20"/>
      <c r="GB892" s="20"/>
      <c r="GC892" s="20"/>
      <c r="GD892" s="20"/>
      <c r="GE892" s="20"/>
      <c r="GF892" s="20"/>
      <c r="GG892" s="20"/>
      <c r="GH892" s="20"/>
      <c r="GI892" s="20"/>
      <c r="GJ892" s="20"/>
      <c r="GK892" s="20"/>
      <c r="GL892" s="20"/>
      <c r="GM892" s="20"/>
      <c r="GN892" s="20"/>
      <c r="GO892" s="20"/>
      <c r="GP892" s="20"/>
      <c r="GQ892" s="20"/>
      <c r="GR892" s="20"/>
      <c r="GS892" s="20"/>
      <c r="GT892" s="20"/>
      <c r="GU892" s="20"/>
      <c r="GV892" s="20"/>
      <c r="GW892" s="20"/>
      <c r="GX892" s="20"/>
      <c r="GY892" s="20"/>
      <c r="GZ892" s="20"/>
      <c r="HA892" s="20"/>
      <c r="HB892" s="20"/>
      <c r="HC892" s="20"/>
      <c r="HD892" s="20"/>
      <c r="HE892" s="20"/>
      <c r="HF892" s="20"/>
      <c r="HG892" s="20"/>
      <c r="HH892" s="20"/>
      <c r="HI892" s="20"/>
      <c r="HJ892" s="20"/>
      <c r="HK892" s="20"/>
      <c r="HL892" s="20"/>
      <c r="HM892" s="20"/>
      <c r="HN892" s="20"/>
      <c r="HO892" s="20"/>
      <c r="HP892" s="20"/>
      <c r="HQ892" s="20"/>
      <c r="HR892" s="20"/>
      <c r="HS892" s="20"/>
      <c r="HT892" s="20"/>
      <c r="HU892" s="20"/>
      <c r="HV892" s="20"/>
      <c r="HW892" s="20"/>
      <c r="HX892" s="20"/>
      <c r="HY892" s="20"/>
      <c r="HZ892" s="20"/>
    </row>
    <row r="893" spans="107:234" s="38" customFormat="1">
      <c r="DC893" s="20"/>
      <c r="DD893" s="20"/>
      <c r="DE893" s="20"/>
      <c r="DF893" s="20"/>
      <c r="DG893" s="20"/>
      <c r="DH893" s="20"/>
      <c r="DI893" s="20"/>
      <c r="DJ893" s="20"/>
      <c r="DK893" s="20"/>
      <c r="DL893" s="20"/>
      <c r="DM893" s="20"/>
      <c r="DN893" s="20"/>
      <c r="DO893" s="20"/>
      <c r="DP893" s="20"/>
      <c r="DQ893" s="20"/>
      <c r="DR893" s="20"/>
      <c r="DS893" s="20"/>
      <c r="DT893" s="20"/>
      <c r="DU893" s="20"/>
      <c r="DV893" s="20"/>
      <c r="DW893" s="20"/>
      <c r="DX893" s="20"/>
      <c r="DY893" s="20"/>
      <c r="DZ893" s="20"/>
      <c r="EA893" s="20"/>
      <c r="EB893" s="20"/>
      <c r="EC893" s="20"/>
      <c r="ED893" s="20"/>
      <c r="EE893" s="20"/>
      <c r="EF893" s="20"/>
      <c r="EG893" s="20"/>
      <c r="EH893" s="20"/>
      <c r="EI893" s="20"/>
      <c r="EJ893" s="20"/>
      <c r="EK893" s="20"/>
      <c r="EL893" s="20"/>
      <c r="EM893" s="20"/>
      <c r="EN893" s="20"/>
      <c r="EO893" s="20"/>
      <c r="EP893" s="20"/>
      <c r="EQ893" s="20"/>
      <c r="ER893" s="20"/>
      <c r="ES893" s="20"/>
      <c r="ET893" s="20"/>
      <c r="EU893" s="20"/>
      <c r="EV893" s="20"/>
      <c r="EW893" s="20"/>
      <c r="EX893" s="20"/>
      <c r="EY893" s="20"/>
      <c r="EZ893" s="20"/>
      <c r="FA893" s="20"/>
      <c r="FB893" s="20"/>
      <c r="FC893" s="20"/>
      <c r="FD893" s="20"/>
      <c r="FE893" s="20"/>
      <c r="FF893" s="20"/>
      <c r="FG893" s="20"/>
      <c r="FH893" s="20"/>
      <c r="FI893" s="20"/>
      <c r="FJ893" s="20"/>
      <c r="FK893" s="20"/>
      <c r="FL893" s="20"/>
      <c r="FM893" s="20"/>
      <c r="FN893" s="20"/>
      <c r="FO893" s="20"/>
      <c r="FP893" s="20"/>
      <c r="FQ893" s="20"/>
      <c r="FR893" s="20"/>
      <c r="FS893" s="20"/>
      <c r="FT893" s="20"/>
      <c r="FU893" s="20"/>
      <c r="FV893" s="20"/>
      <c r="FW893" s="20"/>
      <c r="FX893" s="20"/>
      <c r="FY893" s="20"/>
      <c r="FZ893" s="20"/>
      <c r="GA893" s="20"/>
      <c r="GB893" s="20"/>
      <c r="GC893" s="20"/>
      <c r="GD893" s="20"/>
      <c r="GE893" s="20"/>
      <c r="GF893" s="20"/>
      <c r="GG893" s="20"/>
      <c r="GH893" s="20"/>
      <c r="GI893" s="20"/>
      <c r="GJ893" s="20"/>
      <c r="GK893" s="20"/>
      <c r="GL893" s="20"/>
      <c r="GM893" s="20"/>
      <c r="GN893" s="20"/>
      <c r="GO893" s="20"/>
      <c r="GP893" s="20"/>
      <c r="GQ893" s="20"/>
      <c r="GR893" s="20"/>
      <c r="GS893" s="20"/>
      <c r="GT893" s="20"/>
      <c r="GU893" s="20"/>
      <c r="GV893" s="20"/>
      <c r="GW893" s="20"/>
      <c r="GX893" s="20"/>
      <c r="GY893" s="20"/>
      <c r="GZ893" s="20"/>
      <c r="HA893" s="20"/>
      <c r="HB893" s="20"/>
      <c r="HC893" s="20"/>
      <c r="HD893" s="20"/>
      <c r="HE893" s="20"/>
      <c r="HF893" s="20"/>
      <c r="HG893" s="20"/>
      <c r="HH893" s="20"/>
      <c r="HI893" s="20"/>
      <c r="HJ893" s="20"/>
      <c r="HK893" s="20"/>
      <c r="HL893" s="20"/>
      <c r="HM893" s="20"/>
      <c r="HN893" s="20"/>
      <c r="HO893" s="20"/>
      <c r="HP893" s="20"/>
      <c r="HQ893" s="20"/>
      <c r="HR893" s="20"/>
      <c r="HS893" s="20"/>
      <c r="HT893" s="20"/>
      <c r="HU893" s="20"/>
      <c r="HV893" s="20"/>
      <c r="HW893" s="20"/>
      <c r="HX893" s="20"/>
      <c r="HY893" s="20"/>
      <c r="HZ893" s="20"/>
    </row>
    <row r="894" spans="107:234" s="38" customFormat="1">
      <c r="DC894" s="20"/>
      <c r="DD894" s="20"/>
      <c r="DE894" s="20"/>
      <c r="DF894" s="20"/>
      <c r="DG894" s="20"/>
      <c r="DH894" s="20"/>
      <c r="DI894" s="20"/>
      <c r="DJ894" s="20"/>
      <c r="DK894" s="20"/>
      <c r="DL894" s="20"/>
      <c r="DM894" s="20"/>
      <c r="DN894" s="20"/>
      <c r="DO894" s="20"/>
      <c r="DP894" s="20"/>
      <c r="DQ894" s="20"/>
      <c r="DR894" s="20"/>
      <c r="DS894" s="20"/>
      <c r="DT894" s="20"/>
      <c r="DU894" s="20"/>
      <c r="DV894" s="20"/>
      <c r="DW894" s="20"/>
      <c r="DX894" s="20"/>
      <c r="DY894" s="20"/>
      <c r="DZ894" s="20"/>
      <c r="EA894" s="20"/>
      <c r="EB894" s="20"/>
      <c r="EC894" s="20"/>
      <c r="ED894" s="20"/>
      <c r="EE894" s="20"/>
      <c r="EF894" s="20"/>
      <c r="EG894" s="20"/>
      <c r="EH894" s="20"/>
      <c r="EI894" s="20"/>
      <c r="EJ894" s="20"/>
      <c r="EK894" s="20"/>
      <c r="EL894" s="20"/>
      <c r="EM894" s="20"/>
      <c r="EN894" s="20"/>
      <c r="EO894" s="20"/>
      <c r="EP894" s="20"/>
      <c r="EQ894" s="20"/>
      <c r="ER894" s="20"/>
      <c r="ES894" s="20"/>
      <c r="ET894" s="20"/>
      <c r="EU894" s="20"/>
      <c r="EV894" s="20"/>
      <c r="EW894" s="20"/>
      <c r="EX894" s="20"/>
      <c r="EY894" s="20"/>
      <c r="EZ894" s="20"/>
      <c r="FA894" s="20"/>
      <c r="FB894" s="20"/>
      <c r="FC894" s="20"/>
      <c r="FD894" s="20"/>
      <c r="FE894" s="20"/>
      <c r="FF894" s="20"/>
      <c r="FG894" s="20"/>
      <c r="FH894" s="20"/>
      <c r="FI894" s="20"/>
      <c r="FJ894" s="20"/>
      <c r="FK894" s="20"/>
      <c r="FL894" s="20"/>
      <c r="FM894" s="20"/>
      <c r="FN894" s="20"/>
      <c r="FO894" s="20"/>
      <c r="FP894" s="20"/>
      <c r="FQ894" s="20"/>
      <c r="FR894" s="20"/>
      <c r="FS894" s="20"/>
      <c r="FT894" s="20"/>
      <c r="FU894" s="20"/>
      <c r="FV894" s="20"/>
      <c r="FW894" s="20"/>
      <c r="FX894" s="20"/>
      <c r="FY894" s="20"/>
      <c r="FZ894" s="20"/>
      <c r="GA894" s="20"/>
      <c r="GB894" s="20"/>
      <c r="GC894" s="20"/>
      <c r="GD894" s="20"/>
      <c r="GE894" s="20"/>
      <c r="GF894" s="20"/>
      <c r="GG894" s="20"/>
      <c r="GH894" s="20"/>
      <c r="GI894" s="20"/>
      <c r="GJ894" s="20"/>
      <c r="GK894" s="20"/>
      <c r="GL894" s="20"/>
      <c r="GM894" s="20"/>
      <c r="GN894" s="20"/>
      <c r="GO894" s="20"/>
      <c r="GP894" s="20"/>
      <c r="GQ894" s="20"/>
      <c r="GR894" s="20"/>
      <c r="GS894" s="20"/>
      <c r="GT894" s="20"/>
      <c r="GU894" s="20"/>
      <c r="GV894" s="20"/>
      <c r="GW894" s="20"/>
      <c r="GX894" s="20"/>
      <c r="GY894" s="20"/>
      <c r="GZ894" s="20"/>
      <c r="HA894" s="20"/>
      <c r="HB894" s="20"/>
      <c r="HC894" s="20"/>
      <c r="HD894" s="20"/>
      <c r="HE894" s="20"/>
      <c r="HF894" s="20"/>
      <c r="HG894" s="20"/>
      <c r="HH894" s="20"/>
      <c r="HI894" s="20"/>
      <c r="HJ894" s="20"/>
      <c r="HK894" s="20"/>
      <c r="HL894" s="20"/>
      <c r="HM894" s="20"/>
      <c r="HN894" s="20"/>
      <c r="HO894" s="20"/>
      <c r="HP894" s="20"/>
      <c r="HQ894" s="20"/>
      <c r="HR894" s="20"/>
      <c r="HS894" s="20"/>
      <c r="HT894" s="20"/>
      <c r="HU894" s="20"/>
      <c r="HV894" s="20"/>
      <c r="HW894" s="20"/>
      <c r="HX894" s="20"/>
      <c r="HY894" s="20"/>
      <c r="HZ894" s="20"/>
    </row>
    <row r="895" spans="107:234" s="38" customFormat="1">
      <c r="DC895" s="20"/>
      <c r="DD895" s="20"/>
      <c r="DE895" s="20"/>
      <c r="DF895" s="20"/>
      <c r="DG895" s="20"/>
      <c r="DH895" s="20"/>
      <c r="DI895" s="20"/>
      <c r="DJ895" s="20"/>
      <c r="DK895" s="20"/>
      <c r="DL895" s="20"/>
      <c r="DM895" s="20"/>
      <c r="DN895" s="20"/>
      <c r="DO895" s="20"/>
      <c r="DP895" s="20"/>
      <c r="DQ895" s="20"/>
      <c r="DR895" s="20"/>
      <c r="DS895" s="20"/>
      <c r="DT895" s="20"/>
      <c r="DU895" s="20"/>
      <c r="DV895" s="20"/>
      <c r="DW895" s="20"/>
      <c r="DX895" s="20"/>
      <c r="DY895" s="20"/>
      <c r="DZ895" s="20"/>
      <c r="EA895" s="20"/>
      <c r="EB895" s="20"/>
      <c r="EC895" s="20"/>
      <c r="ED895" s="20"/>
      <c r="EE895" s="20"/>
      <c r="EF895" s="20"/>
      <c r="EG895" s="20"/>
      <c r="EH895" s="20"/>
      <c r="EI895" s="20"/>
      <c r="EJ895" s="20"/>
      <c r="EK895" s="20"/>
      <c r="EL895" s="20"/>
      <c r="EM895" s="20"/>
      <c r="EN895" s="20"/>
      <c r="EO895" s="20"/>
      <c r="EP895" s="20"/>
      <c r="EQ895" s="20"/>
      <c r="ER895" s="20"/>
      <c r="ES895" s="20"/>
      <c r="ET895" s="20"/>
      <c r="EU895" s="20"/>
      <c r="EV895" s="20"/>
      <c r="EW895" s="20"/>
      <c r="EX895" s="20"/>
      <c r="EY895" s="20"/>
      <c r="EZ895" s="20"/>
      <c r="FA895" s="20"/>
      <c r="FB895" s="20"/>
      <c r="FC895" s="20"/>
      <c r="FD895" s="20"/>
      <c r="FE895" s="20"/>
      <c r="FF895" s="20"/>
      <c r="FG895" s="20"/>
      <c r="FH895" s="20"/>
      <c r="FI895" s="20"/>
      <c r="FJ895" s="20"/>
      <c r="FK895" s="20"/>
      <c r="FL895" s="20"/>
      <c r="FM895" s="20"/>
      <c r="FN895" s="20"/>
      <c r="FO895" s="20"/>
      <c r="FP895" s="20"/>
      <c r="FQ895" s="20"/>
      <c r="FR895" s="20"/>
      <c r="FS895" s="20"/>
      <c r="FT895" s="20"/>
      <c r="FU895" s="20"/>
      <c r="FV895" s="20"/>
      <c r="FW895" s="20"/>
      <c r="FX895" s="20"/>
      <c r="FY895" s="20"/>
      <c r="FZ895" s="20"/>
      <c r="GA895" s="20"/>
      <c r="GB895" s="20"/>
      <c r="GC895" s="20"/>
      <c r="GD895" s="20"/>
      <c r="GE895" s="20"/>
      <c r="GF895" s="20"/>
      <c r="GG895" s="20"/>
      <c r="GH895" s="20"/>
      <c r="GI895" s="20"/>
      <c r="GJ895" s="20"/>
      <c r="GK895" s="20"/>
      <c r="GL895" s="20"/>
      <c r="GM895" s="20"/>
      <c r="GN895" s="20"/>
      <c r="GO895" s="20"/>
      <c r="GP895" s="20"/>
      <c r="GQ895" s="20"/>
      <c r="GR895" s="20"/>
      <c r="GS895" s="20"/>
      <c r="GT895" s="20"/>
      <c r="GU895" s="20"/>
      <c r="GV895" s="20"/>
      <c r="GW895" s="20"/>
      <c r="GX895" s="20"/>
      <c r="GY895" s="20"/>
      <c r="GZ895" s="20"/>
      <c r="HA895" s="20"/>
      <c r="HB895" s="20"/>
      <c r="HC895" s="20"/>
      <c r="HD895" s="20"/>
      <c r="HE895" s="20"/>
      <c r="HF895" s="20"/>
      <c r="HG895" s="20"/>
      <c r="HH895" s="20"/>
      <c r="HI895" s="20"/>
      <c r="HJ895" s="20"/>
      <c r="HK895" s="20"/>
      <c r="HL895" s="20"/>
      <c r="HM895" s="20"/>
      <c r="HN895" s="20"/>
      <c r="HO895" s="20"/>
      <c r="HP895" s="20"/>
      <c r="HQ895" s="20"/>
      <c r="HR895" s="20"/>
      <c r="HS895" s="20"/>
      <c r="HT895" s="20"/>
      <c r="HU895" s="20"/>
      <c r="HV895" s="20"/>
      <c r="HW895" s="20"/>
      <c r="HX895" s="20"/>
      <c r="HY895" s="20"/>
      <c r="HZ895" s="20"/>
    </row>
    <row r="896" spans="107:234" s="38" customFormat="1">
      <c r="DC896" s="20"/>
      <c r="DD896" s="20"/>
      <c r="DE896" s="20"/>
      <c r="DF896" s="20"/>
      <c r="DG896" s="20"/>
      <c r="DH896" s="20"/>
      <c r="DI896" s="20"/>
      <c r="DJ896" s="20"/>
      <c r="DK896" s="20"/>
      <c r="DL896" s="20"/>
      <c r="DM896" s="20"/>
      <c r="DN896" s="20"/>
      <c r="DO896" s="20"/>
      <c r="DP896" s="20"/>
      <c r="DQ896" s="20"/>
      <c r="DR896" s="20"/>
      <c r="DS896" s="20"/>
      <c r="DT896" s="20"/>
      <c r="DU896" s="20"/>
      <c r="DV896" s="20"/>
      <c r="DW896" s="20"/>
      <c r="DX896" s="20"/>
      <c r="DY896" s="20"/>
      <c r="DZ896" s="20"/>
      <c r="EA896" s="20"/>
      <c r="EB896" s="20"/>
      <c r="EC896" s="20"/>
      <c r="ED896" s="20"/>
      <c r="EE896" s="20"/>
      <c r="EF896" s="20"/>
      <c r="EG896" s="20"/>
      <c r="EH896" s="20"/>
      <c r="EI896" s="20"/>
      <c r="EJ896" s="20"/>
      <c r="EK896" s="20"/>
      <c r="EL896" s="20"/>
      <c r="EM896" s="20"/>
      <c r="EN896" s="20"/>
      <c r="EO896" s="20"/>
      <c r="EP896" s="20"/>
      <c r="EQ896" s="20"/>
      <c r="ER896" s="20"/>
      <c r="ES896" s="20"/>
      <c r="ET896" s="20"/>
      <c r="EU896" s="20"/>
      <c r="EV896" s="20"/>
      <c r="EW896" s="20"/>
      <c r="EX896" s="20"/>
      <c r="EY896" s="20"/>
      <c r="EZ896" s="20"/>
      <c r="FA896" s="20"/>
      <c r="FB896" s="20"/>
      <c r="FC896" s="20"/>
      <c r="FD896" s="20"/>
      <c r="FE896" s="20"/>
      <c r="FF896" s="20"/>
      <c r="FG896" s="20"/>
      <c r="FH896" s="20"/>
      <c r="FI896" s="20"/>
      <c r="FJ896" s="20"/>
      <c r="FK896" s="20"/>
      <c r="FL896" s="20"/>
      <c r="FM896" s="20"/>
      <c r="FN896" s="20"/>
      <c r="FO896" s="20"/>
      <c r="FP896" s="20"/>
      <c r="FQ896" s="20"/>
      <c r="FR896" s="20"/>
      <c r="FS896" s="20"/>
      <c r="FT896" s="20"/>
      <c r="FU896" s="20"/>
      <c r="FV896" s="20"/>
      <c r="FW896" s="20"/>
      <c r="FX896" s="20"/>
      <c r="FY896" s="20"/>
      <c r="FZ896" s="20"/>
      <c r="GA896" s="20"/>
      <c r="GB896" s="20"/>
      <c r="GC896" s="20"/>
      <c r="GD896" s="20"/>
      <c r="GE896" s="20"/>
      <c r="GF896" s="20"/>
      <c r="GG896" s="20"/>
      <c r="GH896" s="20"/>
      <c r="GI896" s="20"/>
      <c r="GJ896" s="20"/>
      <c r="GK896" s="20"/>
      <c r="GL896" s="20"/>
      <c r="GM896" s="20"/>
      <c r="GN896" s="20"/>
      <c r="GO896" s="20"/>
      <c r="GP896" s="20"/>
      <c r="GQ896" s="20"/>
      <c r="GR896" s="20"/>
      <c r="GS896" s="20"/>
      <c r="GT896" s="20"/>
      <c r="GU896" s="20"/>
      <c r="GV896" s="20"/>
      <c r="GW896" s="20"/>
      <c r="GX896" s="20"/>
      <c r="GY896" s="20"/>
      <c r="GZ896" s="20"/>
      <c r="HA896" s="20"/>
      <c r="HB896" s="20"/>
      <c r="HC896" s="20"/>
      <c r="HD896" s="20"/>
      <c r="HE896" s="20"/>
      <c r="HF896" s="20"/>
      <c r="HG896" s="20"/>
      <c r="HH896" s="20"/>
      <c r="HI896" s="20"/>
      <c r="HJ896" s="20"/>
      <c r="HK896" s="20"/>
      <c r="HL896" s="20"/>
      <c r="HM896" s="20"/>
      <c r="HN896" s="20"/>
      <c r="HO896" s="20"/>
      <c r="HP896" s="20"/>
      <c r="HQ896" s="20"/>
      <c r="HR896" s="20"/>
      <c r="HS896" s="20"/>
      <c r="HT896" s="20"/>
      <c r="HU896" s="20"/>
      <c r="HV896" s="20"/>
      <c r="HW896" s="20"/>
      <c r="HX896" s="20"/>
      <c r="HY896" s="20"/>
      <c r="HZ896" s="20"/>
    </row>
    <row r="897" spans="107:234" s="38" customFormat="1">
      <c r="DC897" s="20"/>
      <c r="DD897" s="20"/>
      <c r="DE897" s="20"/>
      <c r="DF897" s="20"/>
      <c r="DG897" s="20"/>
      <c r="DH897" s="20"/>
      <c r="DI897" s="20"/>
      <c r="DJ897" s="20"/>
      <c r="DK897" s="20"/>
      <c r="DL897" s="20"/>
      <c r="DM897" s="20"/>
      <c r="DN897" s="20"/>
      <c r="DO897" s="20"/>
      <c r="DP897" s="20"/>
      <c r="DQ897" s="20"/>
      <c r="DR897" s="20"/>
      <c r="DS897" s="20"/>
      <c r="DT897" s="20"/>
      <c r="DU897" s="20"/>
      <c r="DV897" s="20"/>
      <c r="DW897" s="20"/>
      <c r="DX897" s="20"/>
      <c r="DY897" s="20"/>
      <c r="DZ897" s="20"/>
      <c r="EA897" s="20"/>
      <c r="EB897" s="20"/>
      <c r="EC897" s="20"/>
      <c r="ED897" s="20"/>
      <c r="EE897" s="20"/>
      <c r="EF897" s="20"/>
      <c r="EG897" s="20"/>
      <c r="EH897" s="20"/>
      <c r="EI897" s="20"/>
      <c r="EJ897" s="20"/>
      <c r="EK897" s="20"/>
      <c r="EL897" s="20"/>
      <c r="EM897" s="20"/>
      <c r="EN897" s="20"/>
      <c r="EO897" s="20"/>
      <c r="EP897" s="20"/>
      <c r="EQ897" s="20"/>
      <c r="ER897" s="20"/>
      <c r="ES897" s="20"/>
      <c r="ET897" s="20"/>
      <c r="EU897" s="20"/>
      <c r="EV897" s="20"/>
      <c r="EW897" s="20"/>
      <c r="EX897" s="20"/>
      <c r="EY897" s="20"/>
      <c r="EZ897" s="20"/>
      <c r="FA897" s="20"/>
      <c r="FB897" s="20"/>
      <c r="FC897" s="20"/>
      <c r="FD897" s="20"/>
      <c r="FE897" s="20"/>
      <c r="FF897" s="20"/>
      <c r="FG897" s="20"/>
      <c r="FH897" s="20"/>
      <c r="FI897" s="20"/>
      <c r="FJ897" s="20"/>
      <c r="FK897" s="20"/>
      <c r="FL897" s="20"/>
      <c r="FM897" s="20"/>
      <c r="FN897" s="20"/>
      <c r="FO897" s="20"/>
      <c r="FP897" s="20"/>
      <c r="FQ897" s="20"/>
      <c r="FR897" s="20"/>
      <c r="FS897" s="20"/>
      <c r="FT897" s="20"/>
      <c r="FU897" s="20"/>
      <c r="FV897" s="20"/>
      <c r="FW897" s="20"/>
      <c r="FX897" s="20"/>
      <c r="FY897" s="20"/>
      <c r="FZ897" s="20"/>
      <c r="GA897" s="20"/>
      <c r="GB897" s="20"/>
      <c r="GC897" s="20"/>
      <c r="GD897" s="20"/>
      <c r="GE897" s="20"/>
      <c r="GF897" s="20"/>
      <c r="GG897" s="20"/>
      <c r="GH897" s="20"/>
      <c r="GI897" s="20"/>
      <c r="GJ897" s="20"/>
      <c r="GK897" s="20"/>
      <c r="GL897" s="20"/>
      <c r="GM897" s="20"/>
      <c r="GN897" s="20"/>
      <c r="GO897" s="20"/>
      <c r="GP897" s="20"/>
      <c r="GQ897" s="20"/>
      <c r="GR897" s="20"/>
      <c r="GS897" s="20"/>
      <c r="GT897" s="20"/>
      <c r="GU897" s="20"/>
      <c r="GV897" s="20"/>
      <c r="GW897" s="20"/>
      <c r="GX897" s="20"/>
      <c r="GY897" s="20"/>
      <c r="GZ897" s="20"/>
      <c r="HA897" s="20"/>
      <c r="HB897" s="20"/>
      <c r="HC897" s="20"/>
      <c r="HD897" s="20"/>
      <c r="HE897" s="20"/>
      <c r="HF897" s="20"/>
      <c r="HG897" s="20"/>
      <c r="HH897" s="20"/>
      <c r="HI897" s="20"/>
      <c r="HJ897" s="20"/>
      <c r="HK897" s="20"/>
      <c r="HL897" s="20"/>
      <c r="HM897" s="20"/>
      <c r="HN897" s="20"/>
      <c r="HO897" s="20"/>
      <c r="HP897" s="20"/>
      <c r="HQ897" s="20"/>
      <c r="HR897" s="20"/>
      <c r="HS897" s="20"/>
      <c r="HT897" s="20"/>
      <c r="HU897" s="20"/>
      <c r="HV897" s="20"/>
      <c r="HW897" s="20"/>
      <c r="HX897" s="20"/>
      <c r="HY897" s="20"/>
      <c r="HZ897" s="20"/>
    </row>
    <row r="898" spans="107:234" s="38" customFormat="1">
      <c r="DC898" s="20"/>
      <c r="DD898" s="20"/>
      <c r="DE898" s="20"/>
      <c r="DF898" s="20"/>
      <c r="DG898" s="20"/>
      <c r="DH898" s="20"/>
      <c r="DI898" s="20"/>
      <c r="DJ898" s="20"/>
      <c r="DK898" s="20"/>
      <c r="DL898" s="20"/>
      <c r="DM898" s="20"/>
      <c r="DN898" s="20"/>
      <c r="DO898" s="20"/>
      <c r="DP898" s="20"/>
      <c r="DQ898" s="20"/>
      <c r="DR898" s="20"/>
      <c r="DS898" s="20"/>
      <c r="DT898" s="20"/>
      <c r="DU898" s="20"/>
      <c r="DV898" s="20"/>
      <c r="DW898" s="20"/>
      <c r="DX898" s="20"/>
      <c r="DY898" s="20"/>
      <c r="DZ898" s="20"/>
      <c r="EA898" s="20"/>
      <c r="EB898" s="20"/>
      <c r="EC898" s="20"/>
      <c r="ED898" s="20"/>
      <c r="EE898" s="20"/>
      <c r="EF898" s="20"/>
      <c r="EG898" s="20"/>
      <c r="EH898" s="20"/>
      <c r="EI898" s="20"/>
      <c r="EJ898" s="20"/>
      <c r="EK898" s="20"/>
      <c r="EL898" s="20"/>
      <c r="EM898" s="20"/>
      <c r="EN898" s="20"/>
      <c r="EO898" s="20"/>
      <c r="EP898" s="20"/>
      <c r="EQ898" s="20"/>
      <c r="ER898" s="20"/>
      <c r="ES898" s="20"/>
      <c r="ET898" s="20"/>
      <c r="EU898" s="20"/>
      <c r="EV898" s="20"/>
      <c r="EW898" s="20"/>
      <c r="EX898" s="20"/>
      <c r="EY898" s="20"/>
      <c r="EZ898" s="20"/>
      <c r="FA898" s="20"/>
      <c r="FB898" s="20"/>
      <c r="FC898" s="20"/>
      <c r="FD898" s="20"/>
      <c r="FE898" s="20"/>
      <c r="FF898" s="20"/>
      <c r="FG898" s="20"/>
      <c r="FH898" s="20"/>
      <c r="FI898" s="20"/>
      <c r="FJ898" s="20"/>
      <c r="FK898" s="20"/>
      <c r="FL898" s="20"/>
      <c r="FM898" s="20"/>
      <c r="FN898" s="20"/>
      <c r="FO898" s="20"/>
      <c r="FP898" s="20"/>
      <c r="FQ898" s="20"/>
      <c r="FR898" s="20"/>
      <c r="FS898" s="20"/>
      <c r="FT898" s="20"/>
      <c r="FU898" s="20"/>
      <c r="FV898" s="20"/>
      <c r="FW898" s="20"/>
      <c r="FX898" s="20"/>
      <c r="FY898" s="20"/>
      <c r="FZ898" s="20"/>
      <c r="GA898" s="20"/>
      <c r="GB898" s="20"/>
      <c r="GC898" s="20"/>
      <c r="GD898" s="20"/>
      <c r="GE898" s="20"/>
      <c r="GF898" s="20"/>
      <c r="GG898" s="20"/>
      <c r="GH898" s="20"/>
      <c r="GI898" s="20"/>
      <c r="GJ898" s="20"/>
      <c r="GK898" s="20"/>
      <c r="GL898" s="20"/>
      <c r="GM898" s="20"/>
      <c r="GN898" s="20"/>
      <c r="GO898" s="20"/>
      <c r="GP898" s="20"/>
      <c r="GQ898" s="20"/>
      <c r="GR898" s="20"/>
      <c r="GS898" s="20"/>
      <c r="GT898" s="20"/>
      <c r="GU898" s="20"/>
      <c r="GV898" s="20"/>
      <c r="GW898" s="20"/>
      <c r="GX898" s="20"/>
      <c r="GY898" s="20"/>
      <c r="GZ898" s="20"/>
      <c r="HA898" s="20"/>
      <c r="HB898" s="20"/>
      <c r="HC898" s="20"/>
      <c r="HD898" s="20"/>
      <c r="HE898" s="20"/>
      <c r="HF898" s="20"/>
      <c r="HG898" s="20"/>
      <c r="HH898" s="20"/>
      <c r="HI898" s="20"/>
      <c r="HJ898" s="20"/>
      <c r="HK898" s="20"/>
      <c r="HL898" s="20"/>
      <c r="HM898" s="20"/>
      <c r="HN898" s="20"/>
      <c r="HO898" s="20"/>
      <c r="HP898" s="20"/>
      <c r="HQ898" s="20"/>
      <c r="HR898" s="20"/>
      <c r="HS898" s="20"/>
      <c r="HT898" s="20"/>
      <c r="HU898" s="20"/>
      <c r="HV898" s="20"/>
      <c r="HW898" s="20"/>
      <c r="HX898" s="20"/>
      <c r="HY898" s="20"/>
      <c r="HZ898" s="20"/>
    </row>
    <row r="899" spans="107:234" s="38" customFormat="1">
      <c r="DC899" s="20"/>
      <c r="DD899" s="20"/>
      <c r="DE899" s="20"/>
      <c r="DF899" s="20"/>
      <c r="DG899" s="20"/>
      <c r="DH899" s="20"/>
      <c r="DI899" s="20"/>
      <c r="DJ899" s="20"/>
      <c r="DK899" s="20"/>
      <c r="DL899" s="20"/>
      <c r="DM899" s="20"/>
      <c r="DN899" s="20"/>
      <c r="DO899" s="20"/>
      <c r="DP899" s="20"/>
      <c r="DQ899" s="20"/>
      <c r="DR899" s="20"/>
      <c r="DS899" s="20"/>
      <c r="DT899" s="20"/>
      <c r="DU899" s="20"/>
      <c r="DV899" s="20"/>
      <c r="DW899" s="20"/>
      <c r="DX899" s="20"/>
      <c r="DY899" s="20"/>
      <c r="DZ899" s="20"/>
      <c r="EA899" s="20"/>
      <c r="EB899" s="20"/>
      <c r="EC899" s="20"/>
      <c r="ED899" s="20"/>
      <c r="EE899" s="20"/>
      <c r="EF899" s="20"/>
      <c r="EG899" s="20"/>
      <c r="EH899" s="20"/>
      <c r="EI899" s="20"/>
      <c r="EJ899" s="20"/>
      <c r="EK899" s="20"/>
      <c r="EL899" s="20"/>
      <c r="EM899" s="20"/>
      <c r="EN899" s="20"/>
      <c r="EO899" s="20"/>
      <c r="EP899" s="20"/>
      <c r="EQ899" s="20"/>
      <c r="ER899" s="20"/>
      <c r="ES899" s="20"/>
      <c r="ET899" s="20"/>
      <c r="EU899" s="20"/>
      <c r="EV899" s="20"/>
      <c r="EW899" s="20"/>
      <c r="EX899" s="20"/>
      <c r="EY899" s="20"/>
      <c r="EZ899" s="20"/>
      <c r="FA899" s="20"/>
      <c r="FB899" s="20"/>
      <c r="FC899" s="20"/>
      <c r="FD899" s="20"/>
      <c r="FE899" s="20"/>
      <c r="FF899" s="20"/>
      <c r="FG899" s="20"/>
      <c r="FH899" s="20"/>
      <c r="FI899" s="20"/>
      <c r="FJ899" s="20"/>
      <c r="FK899" s="20"/>
      <c r="FL899" s="20"/>
      <c r="FM899" s="20"/>
      <c r="FN899" s="20"/>
      <c r="FO899" s="20"/>
      <c r="FP899" s="20"/>
      <c r="FQ899" s="20"/>
      <c r="FR899" s="20"/>
      <c r="FS899" s="20"/>
      <c r="FT899" s="20"/>
      <c r="FU899" s="20"/>
      <c r="FV899" s="20"/>
      <c r="FW899" s="20"/>
      <c r="FX899" s="20"/>
      <c r="FY899" s="20"/>
      <c r="FZ899" s="20"/>
      <c r="GA899" s="20"/>
      <c r="GB899" s="20"/>
      <c r="GC899" s="20"/>
      <c r="GD899" s="20"/>
      <c r="GE899" s="20"/>
      <c r="GF899" s="20"/>
      <c r="GG899" s="20"/>
      <c r="GH899" s="20"/>
      <c r="GI899" s="20"/>
      <c r="GJ899" s="20"/>
      <c r="GK899" s="20"/>
      <c r="GL899" s="20"/>
      <c r="GM899" s="20"/>
      <c r="GN899" s="20"/>
      <c r="GO899" s="20"/>
      <c r="GP899" s="20"/>
      <c r="GQ899" s="20"/>
      <c r="GR899" s="20"/>
      <c r="GS899" s="20"/>
      <c r="GT899" s="20"/>
      <c r="GU899" s="20"/>
      <c r="GV899" s="20"/>
      <c r="GW899" s="20"/>
      <c r="GX899" s="20"/>
      <c r="GY899" s="20"/>
      <c r="GZ899" s="20"/>
      <c r="HA899" s="20"/>
      <c r="HB899" s="20"/>
      <c r="HC899" s="20"/>
      <c r="HD899" s="20"/>
      <c r="HE899" s="20"/>
      <c r="HF899" s="20"/>
      <c r="HG899" s="20"/>
      <c r="HH899" s="20"/>
      <c r="HI899" s="20"/>
      <c r="HJ899" s="20"/>
      <c r="HK899" s="20"/>
      <c r="HL899" s="20"/>
      <c r="HM899" s="20"/>
      <c r="HN899" s="20"/>
      <c r="HO899" s="20"/>
      <c r="HP899" s="20"/>
      <c r="HQ899" s="20"/>
      <c r="HR899" s="20"/>
      <c r="HS899" s="20"/>
      <c r="HT899" s="20"/>
      <c r="HU899" s="20"/>
      <c r="HV899" s="20"/>
      <c r="HW899" s="20"/>
      <c r="HX899" s="20"/>
      <c r="HY899" s="20"/>
      <c r="HZ899" s="20"/>
    </row>
    <row r="900" spans="107:234" s="38" customFormat="1">
      <c r="DC900" s="20"/>
      <c r="DD900" s="20"/>
      <c r="DE900" s="20"/>
      <c r="DF900" s="20"/>
      <c r="DG900" s="20"/>
      <c r="DH900" s="20"/>
      <c r="DI900" s="20"/>
      <c r="DJ900" s="20"/>
      <c r="DK900" s="20"/>
      <c r="DL900" s="20"/>
      <c r="DM900" s="20"/>
      <c r="DN900" s="20"/>
      <c r="DO900" s="20"/>
      <c r="DP900" s="20"/>
      <c r="DQ900" s="20"/>
      <c r="DR900" s="20"/>
      <c r="DS900" s="20"/>
      <c r="DT900" s="20"/>
      <c r="DU900" s="20"/>
      <c r="DV900" s="20"/>
      <c r="DW900" s="20"/>
      <c r="DX900" s="20"/>
      <c r="DY900" s="20"/>
      <c r="DZ900" s="20"/>
      <c r="EA900" s="20"/>
      <c r="EB900" s="20"/>
      <c r="EC900" s="20"/>
      <c r="ED900" s="20"/>
      <c r="EE900" s="20"/>
      <c r="EF900" s="20"/>
      <c r="EG900" s="20"/>
      <c r="EH900" s="20"/>
      <c r="EI900" s="20"/>
      <c r="EJ900" s="20"/>
      <c r="EK900" s="20"/>
      <c r="EL900" s="20"/>
      <c r="EM900" s="20"/>
      <c r="EN900" s="20"/>
      <c r="EO900" s="20"/>
      <c r="EP900" s="20"/>
      <c r="EQ900" s="20"/>
      <c r="ER900" s="20"/>
      <c r="ES900" s="20"/>
      <c r="ET900" s="20"/>
      <c r="EU900" s="20"/>
      <c r="EV900" s="20"/>
      <c r="EW900" s="20"/>
      <c r="EX900" s="20"/>
      <c r="EY900" s="20"/>
      <c r="EZ900" s="20"/>
      <c r="FA900" s="20"/>
      <c r="FB900" s="20"/>
      <c r="FC900" s="20"/>
      <c r="FD900" s="20"/>
      <c r="FE900" s="20"/>
      <c r="FF900" s="20"/>
      <c r="FG900" s="20"/>
      <c r="FH900" s="20"/>
      <c r="FI900" s="20"/>
      <c r="FJ900" s="20"/>
      <c r="FK900" s="20"/>
      <c r="FL900" s="20"/>
      <c r="FM900" s="20"/>
      <c r="FN900" s="20"/>
      <c r="FO900" s="20"/>
      <c r="FP900" s="20"/>
      <c r="FQ900" s="20"/>
      <c r="FR900" s="20"/>
      <c r="FS900" s="20"/>
      <c r="FT900" s="20"/>
      <c r="FU900" s="20"/>
      <c r="FV900" s="20"/>
      <c r="FW900" s="20"/>
      <c r="FX900" s="20"/>
      <c r="FY900" s="20"/>
      <c r="FZ900" s="20"/>
      <c r="GA900" s="20"/>
      <c r="GB900" s="20"/>
      <c r="GC900" s="20"/>
      <c r="GD900" s="20"/>
      <c r="GE900" s="20"/>
      <c r="GF900" s="20"/>
      <c r="GG900" s="20"/>
      <c r="GH900" s="20"/>
      <c r="GI900" s="20"/>
      <c r="GJ900" s="20"/>
      <c r="GK900" s="20"/>
      <c r="GL900" s="20"/>
      <c r="GM900" s="20"/>
      <c r="GN900" s="20"/>
      <c r="GO900" s="20"/>
      <c r="GP900" s="20"/>
      <c r="GQ900" s="20"/>
      <c r="GR900" s="20"/>
      <c r="GS900" s="20"/>
      <c r="GT900" s="20"/>
      <c r="GU900" s="20"/>
      <c r="GV900" s="20"/>
      <c r="GW900" s="20"/>
      <c r="GX900" s="20"/>
      <c r="GY900" s="20"/>
      <c r="GZ900" s="20"/>
      <c r="HA900" s="20"/>
      <c r="HB900" s="20"/>
      <c r="HC900" s="20"/>
      <c r="HD900" s="20"/>
      <c r="HE900" s="20"/>
      <c r="HF900" s="20"/>
      <c r="HG900" s="20"/>
      <c r="HH900" s="20"/>
      <c r="HI900" s="20"/>
      <c r="HJ900" s="20"/>
      <c r="HK900" s="20"/>
      <c r="HL900" s="20"/>
      <c r="HM900" s="20"/>
      <c r="HN900" s="20"/>
      <c r="HO900" s="20"/>
      <c r="HP900" s="20"/>
      <c r="HQ900" s="20"/>
      <c r="HR900" s="20"/>
      <c r="HS900" s="20"/>
      <c r="HT900" s="20"/>
      <c r="HU900" s="20"/>
      <c r="HV900" s="20"/>
      <c r="HW900" s="20"/>
      <c r="HX900" s="20"/>
      <c r="HY900" s="20"/>
      <c r="HZ900" s="20"/>
    </row>
    <row r="901" spans="107:234" s="38" customFormat="1">
      <c r="DC901" s="20"/>
      <c r="DD901" s="20"/>
      <c r="DE901" s="20"/>
      <c r="DF901" s="20"/>
      <c r="DG901" s="20"/>
      <c r="DH901" s="20"/>
      <c r="DI901" s="20"/>
      <c r="DJ901" s="20"/>
      <c r="DK901" s="20"/>
      <c r="DL901" s="20"/>
      <c r="DM901" s="20"/>
      <c r="DN901" s="20"/>
      <c r="DO901" s="20"/>
      <c r="DP901" s="20"/>
      <c r="DQ901" s="20"/>
      <c r="DR901" s="20"/>
      <c r="DS901" s="20"/>
      <c r="DT901" s="20"/>
      <c r="DU901" s="20"/>
      <c r="DV901" s="20"/>
      <c r="DW901" s="20"/>
      <c r="DX901" s="20"/>
      <c r="DY901" s="20"/>
      <c r="DZ901" s="20"/>
      <c r="EA901" s="20"/>
      <c r="EB901" s="20"/>
      <c r="EC901" s="20"/>
      <c r="ED901" s="20"/>
      <c r="EE901" s="20"/>
      <c r="EF901" s="20"/>
      <c r="EG901" s="20"/>
      <c r="EH901" s="20"/>
      <c r="EI901" s="20"/>
      <c r="EJ901" s="20"/>
      <c r="EK901" s="20"/>
      <c r="EL901" s="20"/>
      <c r="EM901" s="20"/>
      <c r="EN901" s="20"/>
      <c r="EO901" s="20"/>
      <c r="EP901" s="20"/>
      <c r="EQ901" s="20"/>
      <c r="ER901" s="20"/>
      <c r="ES901" s="20"/>
      <c r="ET901" s="20"/>
      <c r="EU901" s="20"/>
      <c r="EV901" s="20"/>
      <c r="EW901" s="20"/>
      <c r="EX901" s="20"/>
      <c r="EY901" s="20"/>
      <c r="EZ901" s="20"/>
      <c r="FA901" s="20"/>
      <c r="FB901" s="20"/>
      <c r="FC901" s="20"/>
      <c r="FD901" s="20"/>
      <c r="FE901" s="20"/>
      <c r="FF901" s="20"/>
      <c r="FG901" s="20"/>
      <c r="FH901" s="20"/>
      <c r="FI901" s="20"/>
      <c r="FJ901" s="20"/>
      <c r="FK901" s="20"/>
      <c r="FL901" s="20"/>
      <c r="FM901" s="20"/>
      <c r="FN901" s="20"/>
      <c r="FO901" s="20"/>
      <c r="FP901" s="20"/>
      <c r="FQ901" s="20"/>
      <c r="FR901" s="20"/>
      <c r="FS901" s="20"/>
      <c r="FT901" s="20"/>
      <c r="FU901" s="20"/>
      <c r="FV901" s="20"/>
      <c r="FW901" s="20"/>
      <c r="FX901" s="20"/>
      <c r="FY901" s="20"/>
      <c r="FZ901" s="20"/>
      <c r="GA901" s="20"/>
      <c r="GB901" s="20"/>
      <c r="GC901" s="20"/>
      <c r="GD901" s="20"/>
      <c r="GE901" s="20"/>
      <c r="GF901" s="20"/>
      <c r="GG901" s="20"/>
      <c r="GH901" s="20"/>
      <c r="GI901" s="20"/>
      <c r="GJ901" s="20"/>
      <c r="GK901" s="20"/>
      <c r="GL901" s="20"/>
      <c r="GM901" s="20"/>
      <c r="GN901" s="20"/>
      <c r="GO901" s="20"/>
      <c r="GP901" s="20"/>
      <c r="GQ901" s="20"/>
      <c r="GR901" s="20"/>
      <c r="GS901" s="20"/>
      <c r="GT901" s="20"/>
      <c r="GU901" s="20"/>
      <c r="GV901" s="20"/>
      <c r="GW901" s="20"/>
      <c r="GX901" s="20"/>
      <c r="GY901" s="20"/>
      <c r="GZ901" s="20"/>
      <c r="HA901" s="20"/>
      <c r="HB901" s="20"/>
      <c r="HC901" s="20"/>
      <c r="HD901" s="20"/>
      <c r="HE901" s="20"/>
      <c r="HF901" s="20"/>
      <c r="HG901" s="20"/>
      <c r="HH901" s="20"/>
      <c r="HI901" s="20"/>
      <c r="HJ901" s="20"/>
      <c r="HK901" s="20"/>
      <c r="HL901" s="20"/>
      <c r="HM901" s="20"/>
      <c r="HN901" s="20"/>
      <c r="HO901" s="20"/>
      <c r="HP901" s="20"/>
      <c r="HQ901" s="20"/>
      <c r="HR901" s="20"/>
      <c r="HS901" s="20"/>
      <c r="HT901" s="20"/>
      <c r="HU901" s="20"/>
      <c r="HV901" s="20"/>
      <c r="HW901" s="20"/>
      <c r="HX901" s="20"/>
      <c r="HY901" s="20"/>
      <c r="HZ901" s="20"/>
    </row>
    <row r="902" spans="107:234" s="38" customFormat="1">
      <c r="DC902" s="20"/>
      <c r="DD902" s="20"/>
      <c r="DE902" s="20"/>
      <c r="DF902" s="20"/>
      <c r="DG902" s="20"/>
      <c r="DH902" s="20"/>
      <c r="DI902" s="20"/>
      <c r="DJ902" s="20"/>
      <c r="DK902" s="20"/>
      <c r="DL902" s="20"/>
      <c r="DM902" s="20"/>
      <c r="DN902" s="20"/>
      <c r="DO902" s="20"/>
      <c r="DP902" s="20"/>
      <c r="DQ902" s="20"/>
      <c r="DR902" s="20"/>
      <c r="DS902" s="20"/>
      <c r="DT902" s="20"/>
      <c r="DU902" s="20"/>
      <c r="DV902" s="20"/>
      <c r="DW902" s="20"/>
      <c r="DX902" s="20"/>
      <c r="DY902" s="20"/>
      <c r="DZ902" s="20"/>
      <c r="EA902" s="20"/>
      <c r="EB902" s="20"/>
      <c r="EC902" s="20"/>
      <c r="ED902" s="20"/>
      <c r="EE902" s="20"/>
      <c r="EF902" s="20"/>
      <c r="EG902" s="20"/>
      <c r="EH902" s="20"/>
      <c r="EI902" s="20"/>
      <c r="EJ902" s="20"/>
      <c r="EK902" s="20"/>
      <c r="EL902" s="20"/>
      <c r="EM902" s="20"/>
      <c r="EN902" s="20"/>
      <c r="EO902" s="20"/>
      <c r="EP902" s="20"/>
      <c r="EQ902" s="20"/>
      <c r="ER902" s="20"/>
      <c r="ES902" s="20"/>
      <c r="ET902" s="20"/>
      <c r="EU902" s="20"/>
      <c r="EV902" s="20"/>
      <c r="EW902" s="20"/>
      <c r="EX902" s="20"/>
      <c r="EY902" s="20"/>
      <c r="EZ902" s="20"/>
      <c r="FA902" s="20"/>
      <c r="FB902" s="20"/>
      <c r="FC902" s="20"/>
      <c r="FD902" s="20"/>
      <c r="FE902" s="20"/>
      <c r="FF902" s="20"/>
      <c r="FG902" s="20"/>
      <c r="FH902" s="20"/>
      <c r="FI902" s="20"/>
      <c r="FJ902" s="20"/>
      <c r="FK902" s="20"/>
      <c r="FL902" s="20"/>
      <c r="FM902" s="20"/>
      <c r="FN902" s="20"/>
      <c r="FO902" s="20"/>
      <c r="FP902" s="20"/>
      <c r="FQ902" s="20"/>
      <c r="FR902" s="20"/>
      <c r="FS902" s="20"/>
      <c r="FT902" s="20"/>
      <c r="FU902" s="20"/>
      <c r="FV902" s="20"/>
      <c r="FW902" s="20"/>
      <c r="FX902" s="20"/>
      <c r="FY902" s="20"/>
      <c r="FZ902" s="20"/>
      <c r="GA902" s="20"/>
      <c r="GB902" s="20"/>
      <c r="GC902" s="20"/>
      <c r="GD902" s="20"/>
      <c r="GE902" s="20"/>
      <c r="GF902" s="20"/>
      <c r="GG902" s="20"/>
      <c r="GH902" s="20"/>
      <c r="GI902" s="20"/>
      <c r="GJ902" s="20"/>
      <c r="GK902" s="20"/>
      <c r="GL902" s="20"/>
      <c r="GM902" s="20"/>
      <c r="GN902" s="20"/>
      <c r="GO902" s="20"/>
      <c r="GP902" s="20"/>
      <c r="GQ902" s="20"/>
      <c r="GR902" s="20"/>
      <c r="GS902" s="20"/>
      <c r="GT902" s="20"/>
      <c r="GU902" s="20"/>
      <c r="GV902" s="20"/>
      <c r="GW902" s="20"/>
      <c r="GX902" s="20"/>
      <c r="GY902" s="20"/>
      <c r="GZ902" s="20"/>
      <c r="HA902" s="20"/>
      <c r="HB902" s="20"/>
      <c r="HC902" s="20"/>
      <c r="HD902" s="20"/>
      <c r="HE902" s="20"/>
      <c r="HF902" s="20"/>
      <c r="HG902" s="20"/>
      <c r="HH902" s="20"/>
      <c r="HI902" s="20"/>
      <c r="HJ902" s="20"/>
      <c r="HK902" s="20"/>
      <c r="HL902" s="20"/>
      <c r="HM902" s="20"/>
      <c r="HN902" s="20"/>
      <c r="HO902" s="20"/>
      <c r="HP902" s="20"/>
      <c r="HQ902" s="20"/>
      <c r="HR902" s="20"/>
      <c r="HS902" s="20"/>
      <c r="HT902" s="20"/>
      <c r="HU902" s="20"/>
      <c r="HV902" s="20"/>
      <c r="HW902" s="20"/>
      <c r="HX902" s="20"/>
      <c r="HY902" s="20"/>
      <c r="HZ902" s="20"/>
    </row>
    <row r="903" spans="107:234" s="38" customFormat="1">
      <c r="DC903" s="20"/>
      <c r="DD903" s="20"/>
      <c r="DE903" s="20"/>
      <c r="DF903" s="20"/>
      <c r="DG903" s="20"/>
      <c r="DH903" s="20"/>
      <c r="DI903" s="20"/>
      <c r="DJ903" s="20"/>
      <c r="DK903" s="20"/>
      <c r="DL903" s="20"/>
      <c r="DM903" s="20"/>
      <c r="DN903" s="20"/>
      <c r="DO903" s="20"/>
      <c r="DP903" s="20"/>
      <c r="DQ903" s="20"/>
      <c r="DR903" s="20"/>
      <c r="DS903" s="20"/>
      <c r="DT903" s="20"/>
      <c r="DU903" s="20"/>
      <c r="DV903" s="20"/>
      <c r="DW903" s="20"/>
      <c r="DX903" s="20"/>
      <c r="DY903" s="20"/>
      <c r="DZ903" s="20"/>
      <c r="EA903" s="20"/>
      <c r="EB903" s="20"/>
      <c r="EC903" s="20"/>
      <c r="ED903" s="20"/>
      <c r="EE903" s="20"/>
      <c r="EF903" s="20"/>
      <c r="EG903" s="20"/>
      <c r="EH903" s="20"/>
      <c r="EI903" s="20"/>
      <c r="EJ903" s="20"/>
      <c r="EK903" s="20"/>
      <c r="EL903" s="20"/>
      <c r="EM903" s="20"/>
      <c r="EN903" s="20"/>
      <c r="EO903" s="20"/>
      <c r="EP903" s="20"/>
      <c r="EQ903" s="20"/>
      <c r="ER903" s="20"/>
      <c r="ES903" s="20"/>
      <c r="ET903" s="20"/>
      <c r="EU903" s="20"/>
      <c r="EV903" s="20"/>
      <c r="EW903" s="20"/>
      <c r="EX903" s="20"/>
      <c r="EY903" s="20"/>
      <c r="EZ903" s="20"/>
      <c r="FA903" s="20"/>
      <c r="FB903" s="20"/>
      <c r="FC903" s="20"/>
      <c r="FD903" s="20"/>
      <c r="FE903" s="20"/>
      <c r="FF903" s="20"/>
      <c r="FG903" s="20"/>
      <c r="FH903" s="20"/>
      <c r="FI903" s="20"/>
      <c r="FJ903" s="20"/>
      <c r="FK903" s="20"/>
      <c r="FL903" s="20"/>
      <c r="FM903" s="20"/>
      <c r="FN903" s="20"/>
      <c r="FO903" s="20"/>
      <c r="FP903" s="20"/>
      <c r="FQ903" s="20"/>
      <c r="FR903" s="20"/>
      <c r="FS903" s="20"/>
      <c r="FT903" s="20"/>
      <c r="FU903" s="20"/>
      <c r="FV903" s="20"/>
      <c r="FW903" s="20"/>
      <c r="FX903" s="20"/>
      <c r="FY903" s="20"/>
      <c r="FZ903" s="20"/>
      <c r="GA903" s="20"/>
      <c r="GB903" s="20"/>
      <c r="GC903" s="20"/>
      <c r="GD903" s="20"/>
      <c r="GE903" s="20"/>
      <c r="GF903" s="20"/>
      <c r="GG903" s="20"/>
      <c r="GH903" s="20"/>
      <c r="GI903" s="20"/>
      <c r="GJ903" s="20"/>
      <c r="GK903" s="20"/>
      <c r="GL903" s="20"/>
      <c r="GM903" s="20"/>
      <c r="GN903" s="20"/>
      <c r="GO903" s="20"/>
      <c r="GP903" s="20"/>
      <c r="GQ903" s="20"/>
      <c r="GR903" s="20"/>
      <c r="GS903" s="20"/>
      <c r="GT903" s="20"/>
      <c r="GU903" s="20"/>
      <c r="GV903" s="20"/>
      <c r="GW903" s="20"/>
      <c r="GX903" s="20"/>
      <c r="GY903" s="20"/>
      <c r="GZ903" s="20"/>
      <c r="HA903" s="20"/>
      <c r="HB903" s="20"/>
      <c r="HC903" s="20"/>
      <c r="HD903" s="20"/>
      <c r="HE903" s="20"/>
      <c r="HF903" s="20"/>
      <c r="HG903" s="20"/>
      <c r="HH903" s="20"/>
      <c r="HI903" s="20"/>
      <c r="HJ903" s="20"/>
      <c r="HK903" s="20"/>
      <c r="HL903" s="20"/>
      <c r="HM903" s="20"/>
      <c r="HN903" s="20"/>
      <c r="HO903" s="20"/>
      <c r="HP903" s="20"/>
      <c r="HQ903" s="20"/>
      <c r="HR903" s="20"/>
      <c r="HS903" s="20"/>
      <c r="HT903" s="20"/>
      <c r="HU903" s="20"/>
      <c r="HV903" s="20"/>
      <c r="HW903" s="20"/>
      <c r="HX903" s="20"/>
      <c r="HY903" s="20"/>
      <c r="HZ903" s="20"/>
    </row>
    <row r="904" spans="107:234" s="38" customFormat="1">
      <c r="DC904" s="20"/>
      <c r="DD904" s="20"/>
      <c r="DE904" s="20"/>
      <c r="DF904" s="20"/>
      <c r="DG904" s="20"/>
      <c r="DH904" s="20"/>
      <c r="DI904" s="20"/>
      <c r="DJ904" s="20"/>
      <c r="DK904" s="20"/>
      <c r="DL904" s="20"/>
      <c r="DM904" s="20"/>
      <c r="DN904" s="20"/>
      <c r="DO904" s="20"/>
      <c r="DP904" s="20"/>
      <c r="DQ904" s="20"/>
      <c r="DR904" s="20"/>
      <c r="DS904" s="20"/>
      <c r="DT904" s="20"/>
      <c r="DU904" s="20"/>
      <c r="DV904" s="20"/>
      <c r="DW904" s="20"/>
      <c r="DX904" s="20"/>
      <c r="DY904" s="20"/>
      <c r="DZ904" s="20"/>
      <c r="EA904" s="20"/>
      <c r="EB904" s="20"/>
      <c r="EC904" s="20"/>
      <c r="ED904" s="20"/>
      <c r="EE904" s="20"/>
      <c r="EF904" s="20"/>
      <c r="EG904" s="20"/>
      <c r="EH904" s="20"/>
      <c r="EI904" s="20"/>
      <c r="EJ904" s="20"/>
      <c r="EK904" s="20"/>
      <c r="EL904" s="20"/>
      <c r="EM904" s="20"/>
      <c r="EN904" s="20"/>
      <c r="EO904" s="20"/>
      <c r="EP904" s="20"/>
      <c r="EQ904" s="20"/>
      <c r="ER904" s="20"/>
      <c r="ES904" s="20"/>
      <c r="ET904" s="20"/>
      <c r="EU904" s="20"/>
      <c r="EV904" s="20"/>
      <c r="EW904" s="20"/>
      <c r="EX904" s="20"/>
      <c r="EY904" s="20"/>
      <c r="EZ904" s="20"/>
      <c r="FA904" s="20"/>
      <c r="FB904" s="20"/>
      <c r="FC904" s="20"/>
      <c r="FD904" s="20"/>
      <c r="FE904" s="20"/>
      <c r="FF904" s="20"/>
      <c r="FG904" s="20"/>
      <c r="FH904" s="20"/>
      <c r="FI904" s="20"/>
      <c r="FJ904" s="20"/>
      <c r="FK904" s="20"/>
      <c r="FL904" s="20"/>
      <c r="FM904" s="20"/>
      <c r="FN904" s="20"/>
      <c r="FO904" s="20"/>
      <c r="FP904" s="20"/>
      <c r="FQ904" s="20"/>
      <c r="FR904" s="20"/>
      <c r="FS904" s="20"/>
      <c r="FT904" s="20"/>
      <c r="FU904" s="20"/>
      <c r="FV904" s="20"/>
      <c r="FW904" s="20"/>
      <c r="FX904" s="20"/>
      <c r="FY904" s="20"/>
      <c r="FZ904" s="20"/>
      <c r="GA904" s="20"/>
      <c r="GB904" s="20"/>
      <c r="GC904" s="20"/>
      <c r="GD904" s="20"/>
      <c r="GE904" s="20"/>
      <c r="GF904" s="20"/>
      <c r="GG904" s="20"/>
      <c r="GH904" s="20"/>
      <c r="GI904" s="20"/>
      <c r="GJ904" s="20"/>
      <c r="GK904" s="20"/>
      <c r="GL904" s="20"/>
      <c r="GM904" s="20"/>
      <c r="GN904" s="20"/>
      <c r="GO904" s="20"/>
      <c r="GP904" s="20"/>
      <c r="GQ904" s="20"/>
      <c r="GR904" s="20"/>
      <c r="GS904" s="20"/>
      <c r="GT904" s="20"/>
      <c r="GU904" s="20"/>
      <c r="GV904" s="20"/>
      <c r="GW904" s="20"/>
      <c r="GX904" s="20"/>
      <c r="GY904" s="20"/>
      <c r="GZ904" s="20"/>
      <c r="HA904" s="20"/>
      <c r="HB904" s="20"/>
      <c r="HC904" s="20"/>
      <c r="HD904" s="20"/>
      <c r="HE904" s="20"/>
      <c r="HF904" s="20"/>
      <c r="HG904" s="20"/>
      <c r="HH904" s="20"/>
      <c r="HI904" s="20"/>
      <c r="HJ904" s="20"/>
      <c r="HK904" s="20"/>
      <c r="HL904" s="20"/>
      <c r="HM904" s="20"/>
      <c r="HN904" s="20"/>
      <c r="HO904" s="20"/>
      <c r="HP904" s="20"/>
      <c r="HQ904" s="20"/>
      <c r="HR904" s="20"/>
      <c r="HS904" s="20"/>
      <c r="HT904" s="20"/>
      <c r="HU904" s="20"/>
      <c r="HV904" s="20"/>
      <c r="HW904" s="20"/>
      <c r="HX904" s="20"/>
      <c r="HY904" s="20"/>
      <c r="HZ904" s="20"/>
    </row>
    <row r="905" spans="107:234" s="38" customFormat="1">
      <c r="DC905" s="20"/>
      <c r="DD905" s="20"/>
      <c r="DE905" s="20"/>
      <c r="DF905" s="20"/>
      <c r="DG905" s="20"/>
      <c r="DH905" s="20"/>
      <c r="DI905" s="20"/>
      <c r="DJ905" s="20"/>
      <c r="DK905" s="20"/>
      <c r="DL905" s="20"/>
      <c r="DM905" s="20"/>
      <c r="DN905" s="20"/>
      <c r="DO905" s="20"/>
      <c r="DP905" s="20"/>
      <c r="DQ905" s="20"/>
      <c r="DR905" s="20"/>
      <c r="DS905" s="20"/>
      <c r="DT905" s="20"/>
      <c r="DU905" s="20"/>
      <c r="DV905" s="20"/>
      <c r="DW905" s="20"/>
      <c r="DX905" s="20"/>
      <c r="DY905" s="20"/>
      <c r="DZ905" s="20"/>
      <c r="EA905" s="20"/>
      <c r="EB905" s="20"/>
      <c r="EC905" s="20"/>
      <c r="ED905" s="20"/>
      <c r="EE905" s="20"/>
      <c r="EF905" s="20"/>
      <c r="EG905" s="20"/>
      <c r="EH905" s="20"/>
      <c r="EI905" s="20"/>
      <c r="EJ905" s="20"/>
      <c r="EK905" s="20"/>
      <c r="EL905" s="20"/>
      <c r="EM905" s="20"/>
      <c r="EN905" s="20"/>
      <c r="EO905" s="20"/>
      <c r="EP905" s="20"/>
      <c r="EQ905" s="20"/>
      <c r="ER905" s="20"/>
      <c r="ES905" s="20"/>
      <c r="ET905" s="20"/>
      <c r="EU905" s="20"/>
      <c r="EV905" s="20"/>
      <c r="EW905" s="20"/>
      <c r="EX905" s="20"/>
      <c r="EY905" s="20"/>
      <c r="EZ905" s="20"/>
      <c r="FA905" s="20"/>
      <c r="FB905" s="20"/>
      <c r="FC905" s="20"/>
      <c r="FD905" s="20"/>
      <c r="FE905" s="20"/>
      <c r="FF905" s="20"/>
      <c r="FG905" s="20"/>
      <c r="FH905" s="20"/>
      <c r="FI905" s="20"/>
      <c r="FJ905" s="20"/>
      <c r="FK905" s="20"/>
      <c r="FL905" s="20"/>
      <c r="FM905" s="20"/>
      <c r="FN905" s="20"/>
      <c r="FO905" s="20"/>
      <c r="FP905" s="20"/>
      <c r="FQ905" s="20"/>
      <c r="FR905" s="20"/>
      <c r="FS905" s="20"/>
      <c r="FT905" s="20"/>
      <c r="FU905" s="20"/>
      <c r="FV905" s="20"/>
      <c r="FW905" s="20"/>
      <c r="FX905" s="20"/>
      <c r="FY905" s="20"/>
      <c r="FZ905" s="20"/>
      <c r="GA905" s="20"/>
      <c r="GB905" s="20"/>
      <c r="GC905" s="20"/>
      <c r="GD905" s="20"/>
      <c r="GE905" s="20"/>
      <c r="GF905" s="20"/>
      <c r="GG905" s="20"/>
      <c r="GH905" s="20"/>
      <c r="GI905" s="20"/>
      <c r="GJ905" s="20"/>
      <c r="GK905" s="20"/>
      <c r="GL905" s="20"/>
      <c r="GM905" s="20"/>
      <c r="GN905" s="20"/>
      <c r="GO905" s="20"/>
      <c r="GP905" s="20"/>
      <c r="GQ905" s="20"/>
      <c r="GR905" s="20"/>
      <c r="GS905" s="20"/>
      <c r="GT905" s="20"/>
      <c r="GU905" s="20"/>
      <c r="GV905" s="20"/>
      <c r="GW905" s="20"/>
      <c r="GX905" s="20"/>
      <c r="GY905" s="20"/>
      <c r="GZ905" s="20"/>
      <c r="HA905" s="20"/>
      <c r="HB905" s="20"/>
      <c r="HC905" s="20"/>
      <c r="HD905" s="20"/>
      <c r="HE905" s="20"/>
      <c r="HF905" s="20"/>
      <c r="HG905" s="20"/>
      <c r="HH905" s="20"/>
      <c r="HI905" s="20"/>
      <c r="HJ905" s="20"/>
      <c r="HK905" s="20"/>
      <c r="HL905" s="20"/>
      <c r="HM905" s="20"/>
      <c r="HN905" s="20"/>
      <c r="HO905" s="20"/>
      <c r="HP905" s="20"/>
      <c r="HQ905" s="20"/>
      <c r="HR905" s="20"/>
      <c r="HS905" s="20"/>
      <c r="HT905" s="20"/>
      <c r="HU905" s="20"/>
      <c r="HV905" s="20"/>
      <c r="HW905" s="20"/>
      <c r="HX905" s="20"/>
      <c r="HY905" s="20"/>
      <c r="HZ905" s="20"/>
    </row>
    <row r="906" spans="107:234" s="38" customFormat="1">
      <c r="DC906" s="20"/>
      <c r="DD906" s="20"/>
      <c r="DE906" s="20"/>
      <c r="DF906" s="20"/>
      <c r="DG906" s="20"/>
      <c r="DH906" s="20"/>
      <c r="DI906" s="20"/>
      <c r="DJ906" s="20"/>
      <c r="DK906" s="20"/>
      <c r="DL906" s="20"/>
      <c r="DM906" s="20"/>
      <c r="DN906" s="20"/>
      <c r="DO906" s="20"/>
      <c r="DP906" s="20"/>
      <c r="DQ906" s="20"/>
      <c r="DR906" s="20"/>
      <c r="DS906" s="20"/>
      <c r="DT906" s="20"/>
      <c r="DU906" s="20"/>
      <c r="DV906" s="20"/>
      <c r="DW906" s="20"/>
      <c r="DX906" s="20"/>
      <c r="DY906" s="20"/>
      <c r="DZ906" s="20"/>
      <c r="EA906" s="20"/>
      <c r="EB906" s="20"/>
      <c r="EC906" s="20"/>
      <c r="ED906" s="20"/>
      <c r="EE906" s="20"/>
      <c r="EF906" s="20"/>
      <c r="EG906" s="20"/>
      <c r="EH906" s="20"/>
      <c r="EI906" s="20"/>
      <c r="EJ906" s="20"/>
      <c r="EK906" s="20"/>
      <c r="EL906" s="20"/>
      <c r="EM906" s="20"/>
      <c r="EN906" s="20"/>
      <c r="EO906" s="20"/>
      <c r="EP906" s="20"/>
      <c r="EQ906" s="20"/>
      <c r="ER906" s="20"/>
      <c r="ES906" s="20"/>
      <c r="ET906" s="20"/>
      <c r="EU906" s="20"/>
      <c r="EV906" s="20"/>
      <c r="EW906" s="20"/>
      <c r="EX906" s="20"/>
      <c r="EY906" s="20"/>
      <c r="EZ906" s="20"/>
      <c r="FA906" s="20"/>
      <c r="FB906" s="20"/>
      <c r="FC906" s="20"/>
      <c r="FD906" s="20"/>
      <c r="FE906" s="20"/>
      <c r="FF906" s="20"/>
      <c r="FG906" s="20"/>
      <c r="FH906" s="20"/>
      <c r="FI906" s="20"/>
      <c r="FJ906" s="20"/>
      <c r="FK906" s="20"/>
      <c r="FL906" s="20"/>
      <c r="FM906" s="20"/>
      <c r="FN906" s="20"/>
      <c r="FO906" s="20"/>
      <c r="FP906" s="20"/>
      <c r="FQ906" s="20"/>
      <c r="FR906" s="20"/>
      <c r="FS906" s="20"/>
      <c r="FT906" s="20"/>
      <c r="FU906" s="20"/>
      <c r="FV906" s="20"/>
      <c r="FW906" s="20"/>
      <c r="FX906" s="20"/>
      <c r="FY906" s="20"/>
      <c r="FZ906" s="20"/>
      <c r="GA906" s="20"/>
      <c r="GB906" s="20"/>
      <c r="GC906" s="20"/>
      <c r="GD906" s="20"/>
      <c r="GE906" s="20"/>
      <c r="GF906" s="20"/>
      <c r="GG906" s="20"/>
      <c r="GH906" s="20"/>
      <c r="GI906" s="20"/>
      <c r="GJ906" s="20"/>
      <c r="GK906" s="20"/>
      <c r="GL906" s="20"/>
      <c r="GM906" s="20"/>
      <c r="GN906" s="20"/>
      <c r="GO906" s="20"/>
      <c r="GP906" s="20"/>
      <c r="GQ906" s="20"/>
      <c r="GR906" s="20"/>
      <c r="GS906" s="20"/>
      <c r="GT906" s="20"/>
      <c r="GU906" s="20"/>
      <c r="GV906" s="20"/>
      <c r="GW906" s="20"/>
      <c r="GX906" s="20"/>
      <c r="GY906" s="20"/>
      <c r="GZ906" s="20"/>
      <c r="HA906" s="20"/>
      <c r="HB906" s="20"/>
      <c r="HC906" s="20"/>
      <c r="HD906" s="20"/>
      <c r="HE906" s="20"/>
      <c r="HF906" s="20"/>
      <c r="HG906" s="20"/>
      <c r="HH906" s="20"/>
      <c r="HI906" s="20"/>
      <c r="HJ906" s="20"/>
      <c r="HK906" s="20"/>
      <c r="HL906" s="20"/>
      <c r="HM906" s="20"/>
      <c r="HN906" s="20"/>
      <c r="HO906" s="20"/>
      <c r="HP906" s="20"/>
      <c r="HQ906" s="20"/>
      <c r="HR906" s="20"/>
      <c r="HS906" s="20"/>
      <c r="HT906" s="20"/>
      <c r="HU906" s="20"/>
      <c r="HV906" s="20"/>
      <c r="HW906" s="20"/>
      <c r="HX906" s="20"/>
      <c r="HY906" s="20"/>
      <c r="HZ906" s="20"/>
    </row>
    <row r="907" spans="107:234" s="38" customFormat="1">
      <c r="DC907" s="20"/>
      <c r="DD907" s="20"/>
      <c r="DE907" s="20"/>
      <c r="DF907" s="20"/>
      <c r="DG907" s="20"/>
      <c r="DH907" s="20"/>
      <c r="DI907" s="20"/>
      <c r="DJ907" s="20"/>
      <c r="DK907" s="20"/>
      <c r="DL907" s="20"/>
      <c r="DM907" s="20"/>
      <c r="DN907" s="20"/>
      <c r="DO907" s="20"/>
      <c r="DP907" s="20"/>
      <c r="DQ907" s="20"/>
      <c r="DR907" s="20"/>
      <c r="DS907" s="20"/>
      <c r="DT907" s="20"/>
      <c r="DU907" s="20"/>
      <c r="DV907" s="20"/>
      <c r="DW907" s="20"/>
      <c r="DX907" s="20"/>
      <c r="DY907" s="20"/>
      <c r="DZ907" s="20"/>
      <c r="EA907" s="20"/>
      <c r="EB907" s="20"/>
      <c r="EC907" s="20"/>
      <c r="ED907" s="20"/>
      <c r="EE907" s="20"/>
      <c r="EF907" s="20"/>
      <c r="EG907" s="20"/>
      <c r="EH907" s="20"/>
      <c r="EI907" s="20"/>
      <c r="EJ907" s="20"/>
      <c r="EK907" s="20"/>
      <c r="EL907" s="20"/>
      <c r="EM907" s="20"/>
      <c r="EN907" s="20"/>
      <c r="EO907" s="20"/>
      <c r="EP907" s="20"/>
      <c r="EQ907" s="20"/>
      <c r="ER907" s="20"/>
      <c r="ES907" s="20"/>
      <c r="ET907" s="20"/>
      <c r="EU907" s="20"/>
      <c r="EV907" s="20"/>
      <c r="EW907" s="20"/>
      <c r="EX907" s="20"/>
      <c r="EY907" s="20"/>
      <c r="EZ907" s="20"/>
      <c r="FA907" s="20"/>
      <c r="FB907" s="20"/>
      <c r="FC907" s="20"/>
      <c r="FD907" s="20"/>
      <c r="FE907" s="20"/>
      <c r="FF907" s="20"/>
      <c r="FG907" s="20"/>
      <c r="FH907" s="20"/>
      <c r="FI907" s="20"/>
      <c r="FJ907" s="20"/>
      <c r="FK907" s="20"/>
      <c r="FL907" s="20"/>
      <c r="FM907" s="20"/>
      <c r="FN907" s="20"/>
      <c r="FO907" s="20"/>
      <c r="FP907" s="20"/>
      <c r="FQ907" s="20"/>
      <c r="FR907" s="20"/>
      <c r="FS907" s="20"/>
      <c r="FT907" s="20"/>
      <c r="FU907" s="20"/>
      <c r="FV907" s="20"/>
      <c r="FW907" s="20"/>
      <c r="FX907" s="20"/>
      <c r="FY907" s="20"/>
      <c r="FZ907" s="20"/>
      <c r="GA907" s="20"/>
      <c r="GB907" s="20"/>
      <c r="GC907" s="20"/>
      <c r="GD907" s="20"/>
      <c r="GE907" s="20"/>
      <c r="GF907" s="20"/>
      <c r="GG907" s="20"/>
      <c r="GH907" s="20"/>
      <c r="GI907" s="20"/>
      <c r="GJ907" s="20"/>
      <c r="GK907" s="20"/>
      <c r="GL907" s="20"/>
      <c r="GM907" s="20"/>
      <c r="GN907" s="20"/>
      <c r="GO907" s="20"/>
      <c r="GP907" s="20"/>
      <c r="GQ907" s="20"/>
      <c r="GR907" s="20"/>
      <c r="GS907" s="20"/>
      <c r="GT907" s="20"/>
      <c r="GU907" s="20"/>
      <c r="GV907" s="20"/>
      <c r="GW907" s="20"/>
      <c r="GX907" s="20"/>
      <c r="GY907" s="20"/>
      <c r="GZ907" s="20"/>
      <c r="HA907" s="20"/>
      <c r="HB907" s="20"/>
      <c r="HC907" s="20"/>
      <c r="HD907" s="20"/>
      <c r="HE907" s="20"/>
      <c r="HF907" s="20"/>
      <c r="HG907" s="20"/>
      <c r="HH907" s="20"/>
      <c r="HI907" s="20"/>
      <c r="HJ907" s="20"/>
      <c r="HK907" s="20"/>
      <c r="HL907" s="20"/>
      <c r="HM907" s="20"/>
      <c r="HN907" s="20"/>
      <c r="HO907" s="20"/>
      <c r="HP907" s="20"/>
      <c r="HQ907" s="20"/>
      <c r="HR907" s="20"/>
      <c r="HS907" s="20"/>
      <c r="HT907" s="20"/>
      <c r="HU907" s="20"/>
      <c r="HV907" s="20"/>
      <c r="HW907" s="20"/>
      <c r="HX907" s="20"/>
      <c r="HY907" s="20"/>
      <c r="HZ907" s="20"/>
    </row>
    <row r="908" spans="107:234" s="38" customFormat="1">
      <c r="DC908" s="20"/>
      <c r="DD908" s="20"/>
      <c r="DE908" s="20"/>
      <c r="DF908" s="20"/>
      <c r="DG908" s="20"/>
      <c r="DH908" s="20"/>
      <c r="DI908" s="20"/>
      <c r="DJ908" s="20"/>
      <c r="DK908" s="20"/>
      <c r="DL908" s="20"/>
      <c r="DM908" s="20"/>
      <c r="DN908" s="20"/>
      <c r="DO908" s="20"/>
      <c r="DP908" s="20"/>
      <c r="DQ908" s="20"/>
      <c r="DR908" s="20"/>
      <c r="DS908" s="20"/>
      <c r="DT908" s="20"/>
      <c r="DU908" s="20"/>
      <c r="DV908" s="20"/>
      <c r="DW908" s="20"/>
      <c r="DX908" s="20"/>
      <c r="DY908" s="20"/>
      <c r="DZ908" s="20"/>
      <c r="EA908" s="20"/>
      <c r="EB908" s="20"/>
      <c r="EC908" s="20"/>
      <c r="ED908" s="20"/>
      <c r="EE908" s="20"/>
      <c r="EF908" s="20"/>
      <c r="EG908" s="20"/>
      <c r="EH908" s="20"/>
      <c r="EI908" s="20"/>
      <c r="EJ908" s="20"/>
      <c r="EK908" s="20"/>
      <c r="EL908" s="20"/>
      <c r="EM908" s="20"/>
      <c r="EN908" s="20"/>
      <c r="EO908" s="20"/>
      <c r="EP908" s="20"/>
      <c r="EQ908" s="20"/>
      <c r="ER908" s="20"/>
      <c r="ES908" s="20"/>
      <c r="ET908" s="20"/>
      <c r="EU908" s="20"/>
      <c r="EV908" s="20"/>
      <c r="EW908" s="20"/>
      <c r="EX908" s="20"/>
      <c r="EY908" s="20"/>
      <c r="EZ908" s="20"/>
      <c r="FA908" s="20"/>
      <c r="FB908" s="20"/>
      <c r="FC908" s="20"/>
      <c r="FD908" s="20"/>
      <c r="FE908" s="20"/>
      <c r="FF908" s="20"/>
      <c r="FG908" s="20"/>
      <c r="FH908" s="20"/>
      <c r="FI908" s="20"/>
      <c r="FJ908" s="20"/>
      <c r="FK908" s="20"/>
      <c r="FL908" s="20"/>
      <c r="FM908" s="20"/>
      <c r="FN908" s="20"/>
      <c r="FO908" s="20"/>
      <c r="FP908" s="20"/>
      <c r="FQ908" s="20"/>
      <c r="FR908" s="20"/>
      <c r="FS908" s="20"/>
      <c r="FT908" s="20"/>
      <c r="FU908" s="20"/>
      <c r="FV908" s="20"/>
      <c r="FW908" s="20"/>
      <c r="FX908" s="20"/>
      <c r="FY908" s="20"/>
      <c r="FZ908" s="20"/>
      <c r="GA908" s="20"/>
      <c r="GB908" s="20"/>
      <c r="GC908" s="20"/>
      <c r="GD908" s="20"/>
      <c r="GE908" s="20"/>
      <c r="GF908" s="20"/>
      <c r="GG908" s="20"/>
      <c r="GH908" s="20"/>
      <c r="GI908" s="20"/>
      <c r="GJ908" s="20"/>
      <c r="GK908" s="20"/>
      <c r="GL908" s="20"/>
      <c r="GM908" s="20"/>
      <c r="GN908" s="20"/>
      <c r="GO908" s="20"/>
      <c r="GP908" s="20"/>
      <c r="GQ908" s="20"/>
      <c r="GR908" s="20"/>
      <c r="GS908" s="20"/>
      <c r="GT908" s="20"/>
      <c r="GU908" s="20"/>
      <c r="GV908" s="20"/>
      <c r="GW908" s="20"/>
      <c r="GX908" s="20"/>
      <c r="GY908" s="20"/>
      <c r="GZ908" s="20"/>
      <c r="HA908" s="20"/>
      <c r="HB908" s="20"/>
      <c r="HC908" s="20"/>
      <c r="HD908" s="20"/>
      <c r="HE908" s="20"/>
      <c r="HF908" s="20"/>
      <c r="HG908" s="20"/>
      <c r="HH908" s="20"/>
      <c r="HI908" s="20"/>
      <c r="HJ908" s="20"/>
      <c r="HK908" s="20"/>
      <c r="HL908" s="20"/>
      <c r="HM908" s="20"/>
      <c r="HN908" s="20"/>
      <c r="HO908" s="20"/>
      <c r="HP908" s="20"/>
      <c r="HQ908" s="20"/>
      <c r="HR908" s="20"/>
      <c r="HS908" s="20"/>
      <c r="HT908" s="20"/>
      <c r="HU908" s="20"/>
      <c r="HV908" s="20"/>
      <c r="HW908" s="20"/>
      <c r="HX908" s="20"/>
      <c r="HY908" s="20"/>
      <c r="HZ908" s="20"/>
    </row>
    <row r="909" spans="107:234" s="38" customFormat="1">
      <c r="DC909" s="20"/>
      <c r="DD909" s="20"/>
      <c r="DE909" s="20"/>
      <c r="DF909" s="20"/>
      <c r="DG909" s="20"/>
      <c r="DH909" s="20"/>
      <c r="DI909" s="20"/>
      <c r="DJ909" s="20"/>
      <c r="DK909" s="20"/>
      <c r="DL909" s="20"/>
      <c r="DM909" s="20"/>
      <c r="DN909" s="20"/>
      <c r="DO909" s="20"/>
      <c r="DP909" s="20"/>
      <c r="DQ909" s="20"/>
      <c r="DR909" s="20"/>
      <c r="DS909" s="20"/>
      <c r="DT909" s="20"/>
      <c r="DU909" s="20"/>
      <c r="DV909" s="20"/>
      <c r="DW909" s="20"/>
      <c r="DX909" s="20"/>
      <c r="DY909" s="20"/>
      <c r="DZ909" s="20"/>
      <c r="EA909" s="20"/>
      <c r="EB909" s="20"/>
      <c r="EC909" s="20"/>
      <c r="ED909" s="20"/>
      <c r="EE909" s="20"/>
      <c r="EF909" s="20"/>
      <c r="EG909" s="20"/>
      <c r="EH909" s="20"/>
      <c r="EI909" s="20"/>
      <c r="EJ909" s="20"/>
      <c r="EK909" s="20"/>
      <c r="EL909" s="20"/>
      <c r="EM909" s="20"/>
      <c r="EN909" s="20"/>
      <c r="EO909" s="20"/>
      <c r="EP909" s="20"/>
      <c r="EQ909" s="20"/>
      <c r="ER909" s="20"/>
      <c r="ES909" s="20"/>
      <c r="ET909" s="20"/>
      <c r="EU909" s="20"/>
      <c r="EV909" s="20"/>
      <c r="EW909" s="20"/>
      <c r="EX909" s="20"/>
      <c r="EY909" s="20"/>
      <c r="EZ909" s="20"/>
      <c r="FA909" s="20"/>
      <c r="FB909" s="20"/>
      <c r="FC909" s="20"/>
      <c r="FD909" s="20"/>
      <c r="FE909" s="20"/>
      <c r="FF909" s="20"/>
      <c r="FG909" s="20"/>
      <c r="FH909" s="20"/>
      <c r="FI909" s="20"/>
      <c r="FJ909" s="20"/>
      <c r="FK909" s="20"/>
      <c r="FL909" s="20"/>
      <c r="FM909" s="20"/>
      <c r="FN909" s="20"/>
      <c r="FO909" s="20"/>
      <c r="FP909" s="20"/>
      <c r="FQ909" s="20"/>
      <c r="FR909" s="20"/>
      <c r="FS909" s="20"/>
      <c r="FT909" s="20"/>
      <c r="FU909" s="20"/>
      <c r="FV909" s="20"/>
      <c r="FW909" s="20"/>
      <c r="FX909" s="20"/>
      <c r="FY909" s="20"/>
      <c r="FZ909" s="20"/>
      <c r="GA909" s="20"/>
      <c r="GB909" s="20"/>
      <c r="GC909" s="20"/>
      <c r="GD909" s="20"/>
      <c r="GE909" s="20"/>
      <c r="GF909" s="20"/>
      <c r="GG909" s="20"/>
      <c r="GH909" s="20"/>
      <c r="GI909" s="20"/>
      <c r="GJ909" s="20"/>
      <c r="GK909" s="20"/>
      <c r="GL909" s="20"/>
      <c r="GM909" s="20"/>
      <c r="GN909" s="20"/>
      <c r="GO909" s="20"/>
      <c r="GP909" s="20"/>
      <c r="GQ909" s="20"/>
      <c r="GR909" s="20"/>
      <c r="GS909" s="20"/>
      <c r="GT909" s="20"/>
      <c r="GU909" s="20"/>
      <c r="GV909" s="20"/>
      <c r="GW909" s="20"/>
      <c r="GX909" s="20"/>
      <c r="GY909" s="20"/>
      <c r="GZ909" s="20"/>
      <c r="HA909" s="20"/>
      <c r="HB909" s="20"/>
      <c r="HC909" s="20"/>
      <c r="HD909" s="20"/>
      <c r="HE909" s="20"/>
      <c r="HF909" s="20"/>
      <c r="HG909" s="20"/>
      <c r="HH909" s="20"/>
      <c r="HI909" s="20"/>
      <c r="HJ909" s="20"/>
      <c r="HK909" s="20"/>
      <c r="HL909" s="20"/>
      <c r="HM909" s="20"/>
      <c r="HN909" s="20"/>
      <c r="HO909" s="20"/>
      <c r="HP909" s="20"/>
      <c r="HQ909" s="20"/>
      <c r="HR909" s="20"/>
      <c r="HS909" s="20"/>
      <c r="HT909" s="20"/>
      <c r="HU909" s="20"/>
      <c r="HV909" s="20"/>
      <c r="HW909" s="20"/>
      <c r="HX909" s="20"/>
      <c r="HY909" s="20"/>
      <c r="HZ909" s="20"/>
    </row>
    <row r="910" spans="107:234" s="38" customFormat="1">
      <c r="DC910" s="20"/>
      <c r="DD910" s="20"/>
      <c r="DE910" s="20"/>
      <c r="DF910" s="20"/>
      <c r="DG910" s="20"/>
      <c r="DH910" s="20"/>
      <c r="DI910" s="20"/>
      <c r="DJ910" s="20"/>
      <c r="DK910" s="20"/>
      <c r="DL910" s="20"/>
      <c r="DM910" s="20"/>
      <c r="DN910" s="20"/>
      <c r="DO910" s="20"/>
      <c r="DP910" s="20"/>
      <c r="DQ910" s="20"/>
      <c r="DR910" s="20"/>
      <c r="DS910" s="20"/>
      <c r="DT910" s="20"/>
      <c r="DU910" s="20"/>
      <c r="DV910" s="20"/>
      <c r="DW910" s="20"/>
      <c r="DX910" s="20"/>
      <c r="DY910" s="20"/>
      <c r="DZ910" s="20"/>
      <c r="EA910" s="20"/>
      <c r="EB910" s="20"/>
      <c r="EC910" s="20"/>
      <c r="ED910" s="20"/>
      <c r="EE910" s="20"/>
      <c r="EF910" s="20"/>
      <c r="EG910" s="20"/>
      <c r="EH910" s="20"/>
      <c r="EI910" s="20"/>
      <c r="EJ910" s="20"/>
      <c r="EK910" s="20"/>
      <c r="EL910" s="20"/>
      <c r="EM910" s="20"/>
      <c r="EN910" s="20"/>
      <c r="EO910" s="20"/>
      <c r="EP910" s="20"/>
      <c r="EQ910" s="20"/>
      <c r="ER910" s="20"/>
      <c r="ES910" s="20"/>
      <c r="ET910" s="20"/>
      <c r="EU910" s="20"/>
      <c r="EV910" s="20"/>
      <c r="EW910" s="20"/>
      <c r="EX910" s="20"/>
      <c r="EY910" s="20"/>
      <c r="EZ910" s="20"/>
      <c r="FA910" s="20"/>
      <c r="FB910" s="20"/>
      <c r="FC910" s="20"/>
      <c r="FD910" s="20"/>
      <c r="FE910" s="20"/>
      <c r="FF910" s="20"/>
      <c r="FG910" s="20"/>
      <c r="FH910" s="20"/>
      <c r="FI910" s="20"/>
      <c r="FJ910" s="20"/>
      <c r="FK910" s="20"/>
      <c r="FL910" s="20"/>
      <c r="FM910" s="20"/>
      <c r="FN910" s="20"/>
      <c r="FO910" s="20"/>
      <c r="FP910" s="20"/>
      <c r="FQ910" s="20"/>
      <c r="FR910" s="20"/>
      <c r="FS910" s="20"/>
      <c r="FT910" s="20"/>
      <c r="FU910" s="20"/>
      <c r="FV910" s="20"/>
      <c r="FW910" s="20"/>
      <c r="FX910" s="20"/>
      <c r="FY910" s="20"/>
      <c r="FZ910" s="20"/>
      <c r="GA910" s="20"/>
      <c r="GB910" s="20"/>
      <c r="GC910" s="20"/>
      <c r="GD910" s="20"/>
      <c r="GE910" s="20"/>
      <c r="GF910" s="20"/>
      <c r="GG910" s="20"/>
      <c r="GH910" s="20"/>
      <c r="GI910" s="20"/>
      <c r="GJ910" s="20"/>
      <c r="GK910" s="20"/>
      <c r="GL910" s="20"/>
      <c r="GM910" s="20"/>
      <c r="GN910" s="20"/>
      <c r="GO910" s="20"/>
      <c r="GP910" s="20"/>
      <c r="GQ910" s="20"/>
      <c r="GR910" s="20"/>
      <c r="GS910" s="20"/>
      <c r="GT910" s="20"/>
      <c r="GU910" s="20"/>
      <c r="GV910" s="20"/>
      <c r="GW910" s="20"/>
      <c r="GX910" s="20"/>
      <c r="GY910" s="20"/>
      <c r="GZ910" s="20"/>
      <c r="HA910" s="20"/>
      <c r="HB910" s="20"/>
      <c r="HC910" s="20"/>
      <c r="HD910" s="20"/>
      <c r="HE910" s="20"/>
      <c r="HF910" s="20"/>
      <c r="HG910" s="20"/>
      <c r="HH910" s="20"/>
      <c r="HI910" s="20"/>
      <c r="HJ910" s="20"/>
      <c r="HK910" s="20"/>
      <c r="HL910" s="20"/>
      <c r="HM910" s="20"/>
      <c r="HN910" s="20"/>
      <c r="HO910" s="20"/>
      <c r="HP910" s="20"/>
      <c r="HQ910" s="20"/>
      <c r="HR910" s="20"/>
      <c r="HS910" s="20"/>
      <c r="HT910" s="20"/>
      <c r="HU910" s="20"/>
      <c r="HV910" s="20"/>
      <c r="HW910" s="20"/>
      <c r="HX910" s="20"/>
      <c r="HY910" s="20"/>
      <c r="HZ910" s="20"/>
    </row>
    <row r="911" spans="107:234" s="38" customFormat="1">
      <c r="DC911" s="20"/>
      <c r="DD911" s="20"/>
      <c r="DE911" s="20"/>
      <c r="DF911" s="20"/>
      <c r="DG911" s="20"/>
      <c r="DH911" s="20"/>
      <c r="DI911" s="20"/>
      <c r="DJ911" s="20"/>
      <c r="DK911" s="20"/>
      <c r="DL911" s="20"/>
      <c r="DM911" s="20"/>
      <c r="DN911" s="20"/>
      <c r="DO911" s="20"/>
      <c r="DP911" s="20"/>
      <c r="DQ911" s="20"/>
      <c r="DR911" s="20"/>
      <c r="DS911" s="20"/>
      <c r="DT911" s="20"/>
      <c r="DU911" s="20"/>
      <c r="DV911" s="20"/>
      <c r="DW911" s="20"/>
      <c r="DX911" s="20"/>
      <c r="DY911" s="20"/>
      <c r="DZ911" s="20"/>
      <c r="EA911" s="20"/>
      <c r="EB911" s="20"/>
      <c r="EC911" s="20"/>
      <c r="ED911" s="20"/>
      <c r="EE911" s="20"/>
      <c r="EF911" s="20"/>
      <c r="EG911" s="20"/>
      <c r="EH911" s="20"/>
      <c r="EI911" s="20"/>
      <c r="EJ911" s="20"/>
      <c r="EK911" s="20"/>
      <c r="EL911" s="20"/>
      <c r="EM911" s="20"/>
      <c r="EN911" s="20"/>
      <c r="EO911" s="20"/>
      <c r="EP911" s="20"/>
      <c r="EQ911" s="20"/>
      <c r="ER911" s="20"/>
      <c r="ES911" s="20"/>
      <c r="ET911" s="20"/>
      <c r="EU911" s="20"/>
      <c r="EV911" s="20"/>
      <c r="EW911" s="20"/>
      <c r="EX911" s="20"/>
      <c r="EY911" s="20"/>
      <c r="EZ911" s="20"/>
      <c r="FA911" s="20"/>
      <c r="FB911" s="20"/>
      <c r="FC911" s="20"/>
      <c r="FD911" s="20"/>
      <c r="FE911" s="20"/>
      <c r="FF911" s="20"/>
      <c r="FG911" s="20"/>
      <c r="FH911" s="20"/>
      <c r="FI911" s="20"/>
      <c r="FJ911" s="20"/>
      <c r="FK911" s="20"/>
      <c r="FL911" s="20"/>
      <c r="FM911" s="20"/>
      <c r="FN911" s="20"/>
      <c r="FO911" s="20"/>
      <c r="FP911" s="20"/>
      <c r="FQ911" s="20"/>
      <c r="FR911" s="20"/>
      <c r="FS911" s="20"/>
      <c r="FT911" s="20"/>
      <c r="FU911" s="20"/>
      <c r="FV911" s="20"/>
      <c r="FW911" s="20"/>
      <c r="FX911" s="20"/>
      <c r="FY911" s="20"/>
      <c r="FZ911" s="20"/>
      <c r="GA911" s="20"/>
      <c r="GB911" s="20"/>
      <c r="GC911" s="20"/>
      <c r="GD911" s="20"/>
      <c r="GE911" s="20"/>
      <c r="GF911" s="20"/>
      <c r="GG911" s="20"/>
      <c r="GH911" s="20"/>
      <c r="GI911" s="20"/>
      <c r="GJ911" s="20"/>
      <c r="GK911" s="20"/>
      <c r="GL911" s="20"/>
      <c r="GM911" s="20"/>
      <c r="GN911" s="20"/>
      <c r="GO911" s="20"/>
      <c r="GP911" s="20"/>
      <c r="GQ911" s="20"/>
      <c r="GR911" s="20"/>
      <c r="GS911" s="20"/>
      <c r="GT911" s="20"/>
      <c r="GU911" s="20"/>
      <c r="GV911" s="20"/>
      <c r="GW911" s="20"/>
      <c r="GX911" s="20"/>
      <c r="GY911" s="20"/>
      <c r="GZ911" s="20"/>
      <c r="HA911" s="20"/>
      <c r="HB911" s="20"/>
      <c r="HC911" s="20"/>
      <c r="HD911" s="20"/>
      <c r="HE911" s="20"/>
      <c r="HF911" s="20"/>
      <c r="HG911" s="20"/>
      <c r="HH911" s="20"/>
      <c r="HI911" s="20"/>
      <c r="HJ911" s="20"/>
      <c r="HK911" s="20"/>
      <c r="HL911" s="20"/>
      <c r="HM911" s="20"/>
      <c r="HN911" s="20"/>
      <c r="HO911" s="20"/>
      <c r="HP911" s="20"/>
      <c r="HQ911" s="20"/>
      <c r="HR911" s="20"/>
      <c r="HS911" s="20"/>
      <c r="HT911" s="20"/>
      <c r="HU911" s="20"/>
      <c r="HV911" s="20"/>
      <c r="HW911" s="20"/>
      <c r="HX911" s="20"/>
      <c r="HY911" s="20"/>
      <c r="HZ911" s="20"/>
    </row>
    <row r="912" spans="107:234" s="38" customFormat="1">
      <c r="DC912" s="20"/>
      <c r="DD912" s="20"/>
      <c r="DE912" s="20"/>
      <c r="DF912" s="20"/>
      <c r="DG912" s="20"/>
      <c r="DH912" s="20"/>
      <c r="DI912" s="20"/>
      <c r="DJ912" s="20"/>
      <c r="DK912" s="20"/>
      <c r="DL912" s="20"/>
      <c r="DM912" s="20"/>
      <c r="DN912" s="20"/>
      <c r="DO912" s="20"/>
      <c r="DP912" s="20"/>
      <c r="DQ912" s="20"/>
      <c r="DR912" s="20"/>
      <c r="DS912" s="20"/>
      <c r="DT912" s="20"/>
      <c r="DU912" s="20"/>
      <c r="DV912" s="20"/>
      <c r="DW912" s="20"/>
      <c r="DX912" s="20"/>
      <c r="DY912" s="20"/>
      <c r="DZ912" s="20"/>
      <c r="EA912" s="20"/>
      <c r="EB912" s="20"/>
      <c r="EC912" s="20"/>
      <c r="ED912" s="20"/>
      <c r="EE912" s="20"/>
      <c r="EF912" s="20"/>
      <c r="EG912" s="20"/>
      <c r="EH912" s="20"/>
      <c r="EI912" s="20"/>
      <c r="EJ912" s="20"/>
      <c r="EK912" s="20"/>
      <c r="EL912" s="20"/>
      <c r="EM912" s="20"/>
      <c r="EN912" s="20"/>
      <c r="EO912" s="20"/>
      <c r="EP912" s="20"/>
      <c r="EQ912" s="20"/>
      <c r="ER912" s="20"/>
      <c r="ES912" s="20"/>
      <c r="ET912" s="20"/>
      <c r="EU912" s="20"/>
      <c r="EV912" s="20"/>
      <c r="EW912" s="20"/>
      <c r="EX912" s="20"/>
      <c r="EY912" s="20"/>
      <c r="EZ912" s="20"/>
      <c r="FA912" s="20"/>
      <c r="FB912" s="20"/>
      <c r="FC912" s="20"/>
      <c r="FD912" s="20"/>
      <c r="FE912" s="20"/>
      <c r="FF912" s="20"/>
      <c r="FG912" s="20"/>
      <c r="FH912" s="20"/>
      <c r="FI912" s="20"/>
      <c r="FJ912" s="20"/>
      <c r="FK912" s="20"/>
      <c r="FL912" s="20"/>
      <c r="FM912" s="20"/>
      <c r="FN912" s="20"/>
      <c r="FO912" s="20"/>
      <c r="FP912" s="20"/>
      <c r="FQ912" s="20"/>
      <c r="FR912" s="20"/>
      <c r="FS912" s="20"/>
      <c r="FT912" s="20"/>
      <c r="FU912" s="20"/>
      <c r="FV912" s="20"/>
      <c r="FW912" s="20"/>
      <c r="FX912" s="20"/>
      <c r="FY912" s="20"/>
      <c r="FZ912" s="20"/>
      <c r="GA912" s="20"/>
      <c r="GB912" s="20"/>
      <c r="GC912" s="20"/>
      <c r="GD912" s="20"/>
      <c r="GE912" s="20"/>
      <c r="GF912" s="20"/>
      <c r="GG912" s="20"/>
      <c r="GH912" s="20"/>
      <c r="GI912" s="20"/>
      <c r="GJ912" s="20"/>
      <c r="GK912" s="20"/>
      <c r="GL912" s="20"/>
      <c r="GM912" s="20"/>
      <c r="GN912" s="20"/>
      <c r="GO912" s="20"/>
      <c r="GP912" s="20"/>
      <c r="GQ912" s="20"/>
      <c r="GR912" s="20"/>
      <c r="GS912" s="20"/>
      <c r="GT912" s="20"/>
      <c r="GU912" s="20"/>
      <c r="GV912" s="20"/>
      <c r="GW912" s="20"/>
      <c r="GX912" s="20"/>
      <c r="GY912" s="20"/>
      <c r="GZ912" s="20"/>
      <c r="HA912" s="20"/>
      <c r="HB912" s="20"/>
      <c r="HC912" s="20"/>
      <c r="HD912" s="20"/>
      <c r="HE912" s="20"/>
      <c r="HF912" s="20"/>
      <c r="HG912" s="20"/>
      <c r="HH912" s="20"/>
      <c r="HI912" s="20"/>
      <c r="HJ912" s="20"/>
      <c r="HK912" s="20"/>
      <c r="HL912" s="20"/>
      <c r="HM912" s="20"/>
      <c r="HN912" s="20"/>
      <c r="HO912" s="20"/>
      <c r="HP912" s="20"/>
      <c r="HQ912" s="20"/>
      <c r="HR912" s="20"/>
      <c r="HS912" s="20"/>
      <c r="HT912" s="20"/>
      <c r="HU912" s="20"/>
      <c r="HV912" s="20"/>
      <c r="HW912" s="20"/>
      <c r="HX912" s="20"/>
      <c r="HY912" s="20"/>
      <c r="HZ912" s="20"/>
    </row>
    <row r="913" spans="107:234" s="38" customFormat="1">
      <c r="DC913" s="20"/>
      <c r="DD913" s="20"/>
      <c r="DE913" s="20"/>
      <c r="DF913" s="20"/>
      <c r="DG913" s="20"/>
      <c r="DH913" s="20"/>
      <c r="DI913" s="20"/>
      <c r="DJ913" s="20"/>
      <c r="DK913" s="20"/>
      <c r="DL913" s="20"/>
      <c r="DM913" s="20"/>
      <c r="DN913" s="20"/>
      <c r="DO913" s="20"/>
      <c r="DP913" s="20"/>
      <c r="DQ913" s="20"/>
      <c r="DR913" s="20"/>
      <c r="DS913" s="20"/>
      <c r="DT913" s="20"/>
      <c r="DU913" s="20"/>
      <c r="DV913" s="20"/>
      <c r="DW913" s="20"/>
      <c r="DX913" s="20"/>
      <c r="DY913" s="20"/>
      <c r="DZ913" s="20"/>
      <c r="EA913" s="20"/>
      <c r="EB913" s="20"/>
      <c r="EC913" s="20"/>
      <c r="ED913" s="20"/>
      <c r="EE913" s="20"/>
      <c r="EF913" s="20"/>
      <c r="EG913" s="20"/>
      <c r="EH913" s="20"/>
      <c r="EI913" s="20"/>
      <c r="EJ913" s="20"/>
      <c r="EK913" s="20"/>
      <c r="EL913" s="20"/>
      <c r="EM913" s="20"/>
      <c r="EN913" s="20"/>
      <c r="EO913" s="20"/>
      <c r="EP913" s="20"/>
      <c r="EQ913" s="20"/>
      <c r="ER913" s="20"/>
      <c r="ES913" s="20"/>
      <c r="ET913" s="20"/>
      <c r="EU913" s="20"/>
      <c r="EV913" s="20"/>
      <c r="EW913" s="20"/>
      <c r="EX913" s="20"/>
      <c r="EY913" s="20"/>
      <c r="EZ913" s="20"/>
      <c r="FA913" s="20"/>
      <c r="FB913" s="20"/>
      <c r="FC913" s="20"/>
      <c r="FD913" s="20"/>
      <c r="FE913" s="20"/>
      <c r="FF913" s="20"/>
      <c r="FG913" s="20"/>
      <c r="FH913" s="20"/>
      <c r="FI913" s="20"/>
      <c r="FJ913" s="20"/>
      <c r="FK913" s="20"/>
      <c r="FL913" s="20"/>
      <c r="FM913" s="20"/>
      <c r="FN913" s="20"/>
      <c r="FO913" s="20"/>
      <c r="FP913" s="20"/>
      <c r="FQ913" s="20"/>
      <c r="FR913" s="20"/>
      <c r="FS913" s="20"/>
      <c r="FT913" s="20"/>
      <c r="FU913" s="20"/>
      <c r="FV913" s="20"/>
      <c r="FW913" s="20"/>
      <c r="FX913" s="20"/>
      <c r="FY913" s="20"/>
      <c r="FZ913" s="20"/>
      <c r="GA913" s="20"/>
      <c r="GB913" s="20"/>
      <c r="GC913" s="20"/>
      <c r="GD913" s="20"/>
      <c r="GE913" s="20"/>
      <c r="GF913" s="20"/>
      <c r="GG913" s="20"/>
      <c r="GH913" s="20"/>
      <c r="GI913" s="20"/>
      <c r="GJ913" s="20"/>
      <c r="GK913" s="20"/>
      <c r="GL913" s="20"/>
      <c r="GM913" s="20"/>
      <c r="GN913" s="20"/>
      <c r="GO913" s="20"/>
      <c r="GP913" s="20"/>
      <c r="GQ913" s="20"/>
      <c r="GR913" s="20"/>
      <c r="GS913" s="20"/>
      <c r="GT913" s="20"/>
      <c r="GU913" s="20"/>
      <c r="GV913" s="20"/>
      <c r="GW913" s="20"/>
      <c r="GX913" s="20"/>
      <c r="GY913" s="20"/>
      <c r="GZ913" s="20"/>
      <c r="HA913" s="20"/>
      <c r="HB913" s="20"/>
      <c r="HC913" s="20"/>
      <c r="HD913" s="20"/>
      <c r="HE913" s="20"/>
      <c r="HF913" s="20"/>
      <c r="HG913" s="20"/>
      <c r="HH913" s="20"/>
      <c r="HI913" s="20"/>
      <c r="HJ913" s="20"/>
      <c r="HK913" s="20"/>
      <c r="HL913" s="20"/>
      <c r="HM913" s="20"/>
      <c r="HN913" s="20"/>
      <c r="HO913" s="20"/>
      <c r="HP913" s="20"/>
      <c r="HQ913" s="20"/>
      <c r="HR913" s="20"/>
      <c r="HS913" s="20"/>
      <c r="HT913" s="20"/>
      <c r="HU913" s="20"/>
      <c r="HV913" s="20"/>
      <c r="HW913" s="20"/>
      <c r="HX913" s="20"/>
      <c r="HY913" s="20"/>
      <c r="HZ913" s="20"/>
    </row>
    <row r="914" spans="107:234" s="38" customFormat="1">
      <c r="DC914" s="20"/>
      <c r="DD914" s="20"/>
      <c r="DE914" s="20"/>
      <c r="DF914" s="20"/>
      <c r="DG914" s="20"/>
      <c r="DH914" s="20"/>
      <c r="DI914" s="20"/>
      <c r="DJ914" s="20"/>
      <c r="DK914" s="20"/>
      <c r="DL914" s="20"/>
      <c r="DM914" s="20"/>
      <c r="DN914" s="20"/>
      <c r="DO914" s="20"/>
      <c r="DP914" s="20"/>
      <c r="DQ914" s="20"/>
      <c r="DR914" s="20"/>
      <c r="DS914" s="20"/>
      <c r="DT914" s="20"/>
      <c r="DU914" s="20"/>
      <c r="DV914" s="20"/>
      <c r="DW914" s="20"/>
      <c r="DX914" s="20"/>
      <c r="DY914" s="20"/>
      <c r="DZ914" s="20"/>
      <c r="EA914" s="20"/>
      <c r="EB914" s="20"/>
      <c r="EC914" s="20"/>
      <c r="ED914" s="20"/>
      <c r="EE914" s="20"/>
      <c r="EF914" s="20"/>
      <c r="EG914" s="20"/>
      <c r="EH914" s="20"/>
      <c r="EI914" s="20"/>
      <c r="EJ914" s="20"/>
      <c r="EK914" s="20"/>
      <c r="EL914" s="20"/>
      <c r="EM914" s="20"/>
      <c r="EN914" s="20"/>
      <c r="EO914" s="20"/>
      <c r="EP914" s="20"/>
      <c r="EQ914" s="20"/>
      <c r="ER914" s="20"/>
      <c r="ES914" s="20"/>
      <c r="ET914" s="20"/>
      <c r="EU914" s="20"/>
      <c r="EV914" s="20"/>
      <c r="EW914" s="20"/>
      <c r="EX914" s="20"/>
      <c r="EY914" s="20"/>
      <c r="EZ914" s="20"/>
      <c r="FA914" s="20"/>
      <c r="FB914" s="20"/>
      <c r="FC914" s="20"/>
      <c r="FD914" s="20"/>
      <c r="FE914" s="20"/>
      <c r="FF914" s="20"/>
      <c r="FG914" s="20"/>
      <c r="FH914" s="20"/>
      <c r="FI914" s="20"/>
      <c r="FJ914" s="20"/>
      <c r="FK914" s="20"/>
      <c r="FL914" s="20"/>
      <c r="FM914" s="20"/>
      <c r="FN914" s="20"/>
      <c r="FO914" s="20"/>
      <c r="FP914" s="20"/>
      <c r="FQ914" s="20"/>
      <c r="FR914" s="20"/>
      <c r="FS914" s="20"/>
      <c r="FT914" s="20"/>
      <c r="FU914" s="20"/>
      <c r="FV914" s="20"/>
      <c r="FW914" s="20"/>
      <c r="FX914" s="20"/>
      <c r="FY914" s="20"/>
      <c r="FZ914" s="20"/>
      <c r="GA914" s="20"/>
      <c r="GB914" s="20"/>
      <c r="GC914" s="20"/>
      <c r="GD914" s="20"/>
      <c r="GE914" s="20"/>
      <c r="GF914" s="20"/>
      <c r="GG914" s="20"/>
      <c r="GH914" s="20"/>
      <c r="GI914" s="20"/>
      <c r="GJ914" s="20"/>
      <c r="GK914" s="20"/>
      <c r="GL914" s="20"/>
      <c r="GM914" s="20"/>
      <c r="GN914" s="20"/>
      <c r="GO914" s="20"/>
      <c r="GP914" s="20"/>
      <c r="GQ914" s="20"/>
      <c r="GR914" s="20"/>
      <c r="GS914" s="20"/>
      <c r="GT914" s="20"/>
      <c r="GU914" s="20"/>
      <c r="GV914" s="20"/>
      <c r="GW914" s="20"/>
      <c r="GX914" s="20"/>
      <c r="GY914" s="20"/>
      <c r="GZ914" s="20"/>
      <c r="HA914" s="20"/>
      <c r="HB914" s="20"/>
      <c r="HC914" s="20"/>
      <c r="HD914" s="20"/>
      <c r="HE914" s="20"/>
      <c r="HF914" s="20"/>
      <c r="HG914" s="20"/>
      <c r="HH914" s="20"/>
      <c r="HI914" s="20"/>
      <c r="HJ914" s="20"/>
      <c r="HK914" s="20"/>
      <c r="HL914" s="20"/>
      <c r="HM914" s="20"/>
      <c r="HN914" s="20"/>
      <c r="HO914" s="20"/>
      <c r="HP914" s="20"/>
      <c r="HQ914" s="20"/>
      <c r="HR914" s="20"/>
      <c r="HS914" s="20"/>
      <c r="HT914" s="20"/>
      <c r="HU914" s="20"/>
      <c r="HV914" s="20"/>
      <c r="HW914" s="20"/>
      <c r="HX914" s="20"/>
      <c r="HY914" s="20"/>
      <c r="HZ914" s="20"/>
    </row>
    <row r="915" spans="107:234" s="38" customFormat="1">
      <c r="DC915" s="20"/>
      <c r="DD915" s="20"/>
      <c r="DE915" s="20"/>
      <c r="DF915" s="20"/>
      <c r="DG915" s="20"/>
      <c r="DH915" s="20"/>
      <c r="DI915" s="20"/>
      <c r="DJ915" s="20"/>
      <c r="DK915" s="20"/>
      <c r="DL915" s="20"/>
      <c r="DM915" s="20"/>
      <c r="DN915" s="20"/>
      <c r="DO915" s="20"/>
      <c r="DP915" s="20"/>
      <c r="DQ915" s="20"/>
      <c r="DR915" s="20"/>
      <c r="DS915" s="20"/>
      <c r="DT915" s="20"/>
      <c r="DU915" s="20"/>
      <c r="DV915" s="20"/>
      <c r="DW915" s="20"/>
      <c r="DX915" s="20"/>
      <c r="DY915" s="20"/>
      <c r="DZ915" s="20"/>
      <c r="EA915" s="20"/>
      <c r="EB915" s="20"/>
      <c r="EC915" s="20"/>
      <c r="ED915" s="20"/>
      <c r="EE915" s="20"/>
      <c r="EF915" s="20"/>
      <c r="EG915" s="20"/>
      <c r="EH915" s="20"/>
      <c r="EI915" s="20"/>
      <c r="EJ915" s="20"/>
      <c r="EK915" s="20"/>
      <c r="EL915" s="20"/>
      <c r="EM915" s="20"/>
      <c r="EN915" s="20"/>
      <c r="EO915" s="20"/>
      <c r="EP915" s="20"/>
      <c r="EQ915" s="20"/>
      <c r="ER915" s="20"/>
      <c r="ES915" s="20"/>
      <c r="ET915" s="20"/>
      <c r="EU915" s="20"/>
      <c r="EV915" s="20"/>
      <c r="EW915" s="20"/>
      <c r="EX915" s="20"/>
      <c r="EY915" s="20"/>
      <c r="EZ915" s="20"/>
      <c r="FA915" s="20"/>
      <c r="FB915" s="20"/>
      <c r="FC915" s="20"/>
      <c r="FD915" s="20"/>
      <c r="FE915" s="20"/>
      <c r="FF915" s="20"/>
      <c r="FG915" s="20"/>
      <c r="FH915" s="20"/>
      <c r="FI915" s="20"/>
      <c r="FJ915" s="20"/>
      <c r="FK915" s="20"/>
      <c r="FL915" s="20"/>
      <c r="FM915" s="20"/>
      <c r="FN915" s="20"/>
      <c r="FO915" s="20"/>
      <c r="FP915" s="20"/>
      <c r="FQ915" s="20"/>
      <c r="FR915" s="20"/>
      <c r="FS915" s="20"/>
      <c r="FT915" s="20"/>
      <c r="FU915" s="20"/>
      <c r="FV915" s="20"/>
      <c r="FW915" s="20"/>
      <c r="FX915" s="20"/>
      <c r="FY915" s="20"/>
      <c r="FZ915" s="20"/>
      <c r="GA915" s="20"/>
      <c r="GB915" s="20"/>
      <c r="GC915" s="20"/>
      <c r="GD915" s="20"/>
      <c r="GE915" s="20"/>
      <c r="GF915" s="20"/>
      <c r="GG915" s="20"/>
      <c r="GH915" s="20"/>
      <c r="GI915" s="20"/>
      <c r="GJ915" s="20"/>
      <c r="GK915" s="20"/>
      <c r="GL915" s="20"/>
      <c r="GM915" s="20"/>
      <c r="GN915" s="20"/>
      <c r="GO915" s="20"/>
      <c r="GP915" s="20"/>
      <c r="GQ915" s="20"/>
      <c r="GR915" s="20"/>
      <c r="GS915" s="20"/>
      <c r="GT915" s="20"/>
      <c r="GU915" s="20"/>
      <c r="GV915" s="20"/>
      <c r="GW915" s="20"/>
      <c r="GX915" s="20"/>
      <c r="GY915" s="20"/>
      <c r="GZ915" s="20"/>
      <c r="HA915" s="20"/>
      <c r="HB915" s="20"/>
      <c r="HC915" s="20"/>
      <c r="HD915" s="20"/>
      <c r="HE915" s="20"/>
      <c r="HF915" s="20"/>
      <c r="HG915" s="20"/>
      <c r="HH915" s="20"/>
      <c r="HI915" s="20"/>
      <c r="HJ915" s="20"/>
      <c r="HK915" s="20"/>
      <c r="HL915" s="20"/>
      <c r="HM915" s="20"/>
      <c r="HN915" s="20"/>
      <c r="HO915" s="20"/>
      <c r="HP915" s="20"/>
      <c r="HQ915" s="20"/>
      <c r="HR915" s="20"/>
      <c r="HS915" s="20"/>
      <c r="HT915" s="20"/>
      <c r="HU915" s="20"/>
      <c r="HV915" s="20"/>
      <c r="HW915" s="20"/>
      <c r="HX915" s="20"/>
      <c r="HY915" s="20"/>
      <c r="HZ915" s="20"/>
    </row>
    <row r="916" spans="107:234" s="38" customFormat="1">
      <c r="DC916" s="20"/>
      <c r="DD916" s="20"/>
      <c r="DE916" s="20"/>
      <c r="DF916" s="20"/>
      <c r="DG916" s="20"/>
      <c r="DH916" s="20"/>
      <c r="DI916" s="20"/>
      <c r="DJ916" s="20"/>
      <c r="DK916" s="20"/>
      <c r="DL916" s="20"/>
      <c r="DM916" s="20"/>
      <c r="DN916" s="20"/>
      <c r="DO916" s="20"/>
      <c r="DP916" s="20"/>
      <c r="DQ916" s="20"/>
      <c r="DR916" s="20"/>
      <c r="DS916" s="20"/>
      <c r="DT916" s="20"/>
      <c r="DU916" s="20"/>
      <c r="DV916" s="20"/>
      <c r="DW916" s="20"/>
      <c r="DX916" s="20"/>
      <c r="DY916" s="20"/>
      <c r="DZ916" s="20"/>
      <c r="EA916" s="20"/>
      <c r="EB916" s="20"/>
      <c r="EC916" s="20"/>
      <c r="ED916" s="20"/>
      <c r="EE916" s="20"/>
      <c r="EF916" s="20"/>
      <c r="EG916" s="20"/>
      <c r="EH916" s="20"/>
      <c r="EI916" s="20"/>
      <c r="EJ916" s="20"/>
      <c r="EK916" s="20"/>
      <c r="EL916" s="20"/>
      <c r="EM916" s="20"/>
      <c r="EN916" s="20"/>
      <c r="EO916" s="20"/>
      <c r="EP916" s="20"/>
      <c r="EQ916" s="20"/>
      <c r="ER916" s="20"/>
      <c r="ES916" s="20"/>
      <c r="ET916" s="20"/>
      <c r="EU916" s="20"/>
      <c r="EV916" s="20"/>
      <c r="EW916" s="20"/>
      <c r="EX916" s="20"/>
      <c r="EY916" s="20"/>
      <c r="EZ916" s="20"/>
      <c r="FA916" s="20"/>
      <c r="FB916" s="20"/>
      <c r="FC916" s="20"/>
      <c r="FD916" s="20"/>
      <c r="FE916" s="20"/>
      <c r="FF916" s="20"/>
      <c r="FG916" s="20"/>
      <c r="FH916" s="20"/>
      <c r="FI916" s="20"/>
      <c r="FJ916" s="20"/>
      <c r="FK916" s="20"/>
      <c r="FL916" s="20"/>
      <c r="FM916" s="20"/>
      <c r="FN916" s="20"/>
      <c r="FO916" s="20"/>
      <c r="FP916" s="20"/>
      <c r="FQ916" s="20"/>
      <c r="FR916" s="20"/>
      <c r="FS916" s="20"/>
      <c r="FT916" s="20"/>
      <c r="FU916" s="20"/>
      <c r="FV916" s="20"/>
      <c r="FW916" s="20"/>
      <c r="FX916" s="20"/>
      <c r="FY916" s="20"/>
      <c r="FZ916" s="20"/>
      <c r="GA916" s="20"/>
      <c r="GB916" s="20"/>
      <c r="GC916" s="20"/>
      <c r="GD916" s="20"/>
      <c r="GE916" s="20"/>
      <c r="GF916" s="20"/>
      <c r="GG916" s="20"/>
      <c r="GH916" s="20"/>
      <c r="GI916" s="20"/>
      <c r="GJ916" s="20"/>
      <c r="GK916" s="20"/>
      <c r="GL916" s="20"/>
      <c r="GM916" s="20"/>
      <c r="GN916" s="20"/>
      <c r="GO916" s="20"/>
      <c r="GP916" s="20"/>
      <c r="GQ916" s="20"/>
      <c r="GR916" s="20"/>
      <c r="GS916" s="20"/>
      <c r="GT916" s="20"/>
      <c r="GU916" s="20"/>
      <c r="GV916" s="20"/>
      <c r="GW916" s="20"/>
      <c r="GX916" s="20"/>
      <c r="GY916" s="20"/>
      <c r="GZ916" s="20"/>
      <c r="HA916" s="20"/>
      <c r="HB916" s="20"/>
      <c r="HC916" s="20"/>
      <c r="HD916" s="20"/>
      <c r="HE916" s="20"/>
      <c r="HF916" s="20"/>
      <c r="HG916" s="20"/>
      <c r="HH916" s="20"/>
      <c r="HI916" s="20"/>
      <c r="HJ916" s="20"/>
      <c r="HK916" s="20"/>
      <c r="HL916" s="20"/>
      <c r="HM916" s="20"/>
      <c r="HN916" s="20"/>
      <c r="HO916" s="20"/>
      <c r="HP916" s="20"/>
      <c r="HQ916" s="20"/>
      <c r="HR916" s="20"/>
      <c r="HS916" s="20"/>
      <c r="HT916" s="20"/>
      <c r="HU916" s="20"/>
      <c r="HV916" s="20"/>
      <c r="HW916" s="20"/>
      <c r="HX916" s="20"/>
      <c r="HY916" s="20"/>
      <c r="HZ916" s="20"/>
    </row>
    <row r="917" spans="107:234" s="38" customFormat="1">
      <c r="DC917" s="20"/>
      <c r="DD917" s="20"/>
      <c r="DE917" s="20"/>
      <c r="DF917" s="20"/>
      <c r="DG917" s="20"/>
      <c r="DH917" s="20"/>
      <c r="DI917" s="20"/>
      <c r="DJ917" s="20"/>
      <c r="DK917" s="20"/>
      <c r="DL917" s="20"/>
      <c r="DM917" s="20"/>
      <c r="DN917" s="20"/>
      <c r="DO917" s="20"/>
      <c r="DP917" s="20"/>
      <c r="DQ917" s="20"/>
      <c r="DR917" s="20"/>
      <c r="DS917" s="20"/>
      <c r="DT917" s="20"/>
      <c r="DU917" s="20"/>
      <c r="DV917" s="20"/>
      <c r="DW917" s="20"/>
      <c r="DX917" s="20"/>
      <c r="DY917" s="20"/>
      <c r="DZ917" s="20"/>
      <c r="EA917" s="20"/>
      <c r="EB917" s="20"/>
      <c r="EC917" s="20"/>
      <c r="ED917" s="20"/>
      <c r="EE917" s="20"/>
      <c r="EF917" s="20"/>
      <c r="EG917" s="20"/>
      <c r="EH917" s="20"/>
      <c r="EI917" s="20"/>
      <c r="EJ917" s="20"/>
      <c r="EK917" s="20"/>
      <c r="EL917" s="20"/>
      <c r="EM917" s="20"/>
      <c r="EN917" s="20"/>
      <c r="EO917" s="20"/>
      <c r="EP917" s="20"/>
      <c r="EQ917" s="20"/>
      <c r="ER917" s="20"/>
      <c r="ES917" s="20"/>
      <c r="ET917" s="20"/>
      <c r="EU917" s="20"/>
      <c r="EV917" s="20"/>
      <c r="EW917" s="20"/>
      <c r="EX917" s="20"/>
      <c r="EY917" s="20"/>
      <c r="EZ917" s="20"/>
      <c r="FA917" s="20"/>
      <c r="FB917" s="20"/>
      <c r="FC917" s="20"/>
      <c r="FD917" s="20"/>
      <c r="FE917" s="20"/>
      <c r="FF917" s="20"/>
      <c r="FG917" s="20"/>
      <c r="FH917" s="20"/>
      <c r="FI917" s="20"/>
      <c r="FJ917" s="20"/>
      <c r="FK917" s="20"/>
      <c r="FL917" s="20"/>
      <c r="FM917" s="20"/>
      <c r="FN917" s="20"/>
      <c r="FO917" s="20"/>
      <c r="FP917" s="20"/>
      <c r="FQ917" s="20"/>
      <c r="FR917" s="20"/>
      <c r="FS917" s="20"/>
      <c r="FT917" s="20"/>
      <c r="FU917" s="20"/>
      <c r="FV917" s="20"/>
      <c r="FW917" s="20"/>
      <c r="FX917" s="20"/>
      <c r="FY917" s="20"/>
      <c r="FZ917" s="20"/>
      <c r="GA917" s="20"/>
      <c r="GB917" s="20"/>
      <c r="GC917" s="20"/>
      <c r="GD917" s="20"/>
      <c r="GE917" s="20"/>
      <c r="GF917" s="20"/>
      <c r="GG917" s="20"/>
      <c r="GH917" s="20"/>
      <c r="GI917" s="20"/>
      <c r="GJ917" s="20"/>
      <c r="GK917" s="20"/>
      <c r="GL917" s="20"/>
      <c r="GM917" s="20"/>
      <c r="GN917" s="20"/>
      <c r="GO917" s="20"/>
      <c r="GP917" s="20"/>
      <c r="GQ917" s="20"/>
      <c r="GR917" s="20"/>
      <c r="GS917" s="20"/>
      <c r="GT917" s="20"/>
      <c r="GU917" s="20"/>
      <c r="GV917" s="20"/>
      <c r="GW917" s="20"/>
      <c r="GX917" s="20"/>
      <c r="GY917" s="20"/>
      <c r="GZ917" s="20"/>
      <c r="HA917" s="20"/>
      <c r="HB917" s="20"/>
      <c r="HC917" s="20"/>
      <c r="HD917" s="20"/>
      <c r="HE917" s="20"/>
      <c r="HF917" s="20"/>
      <c r="HG917" s="20"/>
      <c r="HH917" s="20"/>
      <c r="HI917" s="20"/>
      <c r="HJ917" s="20"/>
      <c r="HK917" s="20"/>
      <c r="HL917" s="20"/>
      <c r="HM917" s="20"/>
      <c r="HN917" s="20"/>
      <c r="HO917" s="20"/>
      <c r="HP917" s="20"/>
      <c r="HQ917" s="20"/>
      <c r="HR917" s="20"/>
      <c r="HS917" s="20"/>
      <c r="HT917" s="20"/>
      <c r="HU917" s="20"/>
      <c r="HV917" s="20"/>
      <c r="HW917" s="20"/>
      <c r="HX917" s="20"/>
      <c r="HY917" s="20"/>
      <c r="HZ917" s="20"/>
    </row>
    <row r="918" spans="107:234" s="38" customFormat="1">
      <c r="DC918" s="20"/>
      <c r="DD918" s="20"/>
      <c r="DE918" s="20"/>
      <c r="DF918" s="20"/>
      <c r="DG918" s="20"/>
      <c r="DH918" s="20"/>
      <c r="DI918" s="20"/>
      <c r="DJ918" s="20"/>
      <c r="DK918" s="20"/>
      <c r="DL918" s="20"/>
      <c r="DM918" s="20"/>
      <c r="DN918" s="20"/>
      <c r="DO918" s="20"/>
      <c r="DP918" s="20"/>
      <c r="DQ918" s="20"/>
      <c r="DR918" s="20"/>
      <c r="DS918" s="20"/>
      <c r="DT918" s="20"/>
      <c r="DU918" s="20"/>
      <c r="DV918" s="20"/>
      <c r="DW918" s="20"/>
      <c r="DX918" s="20"/>
      <c r="DY918" s="20"/>
      <c r="DZ918" s="20"/>
      <c r="EA918" s="20"/>
      <c r="EB918" s="20"/>
      <c r="EC918" s="20"/>
      <c r="ED918" s="20"/>
      <c r="EE918" s="20"/>
      <c r="EF918" s="20"/>
      <c r="EG918" s="20"/>
      <c r="EH918" s="20"/>
      <c r="EI918" s="20"/>
      <c r="EJ918" s="20"/>
      <c r="EK918" s="20"/>
      <c r="EL918" s="20"/>
      <c r="EM918" s="20"/>
      <c r="EN918" s="20"/>
      <c r="EO918" s="20"/>
      <c r="EP918" s="20"/>
      <c r="EQ918" s="20"/>
      <c r="ER918" s="20"/>
      <c r="ES918" s="20"/>
      <c r="ET918" s="20"/>
      <c r="EU918" s="20"/>
      <c r="EV918" s="20"/>
      <c r="EW918" s="20"/>
      <c r="EX918" s="20"/>
      <c r="EY918" s="20"/>
      <c r="EZ918" s="20"/>
      <c r="FA918" s="20"/>
      <c r="FB918" s="20"/>
      <c r="FC918" s="20"/>
      <c r="FD918" s="20"/>
      <c r="FE918" s="20"/>
      <c r="FF918" s="20"/>
      <c r="FG918" s="20"/>
      <c r="FH918" s="20"/>
      <c r="FI918" s="20"/>
      <c r="FJ918" s="20"/>
      <c r="FK918" s="20"/>
      <c r="FL918" s="20"/>
      <c r="FM918" s="20"/>
      <c r="FN918" s="20"/>
      <c r="FO918" s="20"/>
      <c r="FP918" s="20"/>
      <c r="FQ918" s="20"/>
      <c r="FR918" s="20"/>
      <c r="FS918" s="20"/>
      <c r="FT918" s="20"/>
      <c r="FU918" s="20"/>
      <c r="FV918" s="20"/>
      <c r="FW918" s="20"/>
      <c r="FX918" s="20"/>
      <c r="FY918" s="20"/>
      <c r="FZ918" s="20"/>
      <c r="GA918" s="20"/>
      <c r="GB918" s="20"/>
      <c r="GC918" s="20"/>
      <c r="GD918" s="20"/>
      <c r="GE918" s="20"/>
      <c r="GF918" s="20"/>
      <c r="GG918" s="20"/>
      <c r="GH918" s="20"/>
      <c r="GI918" s="20"/>
      <c r="GJ918" s="20"/>
      <c r="GK918" s="20"/>
      <c r="GL918" s="20"/>
      <c r="GM918" s="20"/>
      <c r="GN918" s="20"/>
      <c r="GO918" s="20"/>
      <c r="GP918" s="20"/>
      <c r="GQ918" s="20"/>
      <c r="GR918" s="20"/>
      <c r="GS918" s="20"/>
      <c r="GT918" s="20"/>
      <c r="GU918" s="20"/>
      <c r="GV918" s="20"/>
      <c r="GW918" s="20"/>
      <c r="GX918" s="20"/>
      <c r="GY918" s="20"/>
      <c r="GZ918" s="20"/>
      <c r="HA918" s="20"/>
      <c r="HB918" s="20"/>
      <c r="HC918" s="20"/>
      <c r="HD918" s="20"/>
      <c r="HE918" s="20"/>
      <c r="HF918" s="20"/>
      <c r="HG918" s="20"/>
      <c r="HH918" s="20"/>
      <c r="HI918" s="20"/>
      <c r="HJ918" s="20"/>
      <c r="HK918" s="20"/>
      <c r="HL918" s="20"/>
      <c r="HM918" s="20"/>
      <c r="HN918" s="20"/>
      <c r="HO918" s="20"/>
      <c r="HP918" s="20"/>
      <c r="HQ918" s="20"/>
      <c r="HR918" s="20"/>
      <c r="HS918" s="20"/>
      <c r="HT918" s="20"/>
      <c r="HU918" s="20"/>
      <c r="HV918" s="20"/>
      <c r="HW918" s="20"/>
      <c r="HX918" s="20"/>
      <c r="HY918" s="20"/>
      <c r="HZ918" s="20"/>
    </row>
    <row r="919" spans="107:234" s="38" customFormat="1">
      <c r="DC919" s="20"/>
      <c r="DD919" s="20"/>
      <c r="DE919" s="20"/>
      <c r="DF919" s="20"/>
      <c r="DG919" s="20"/>
      <c r="DH919" s="20"/>
      <c r="DI919" s="20"/>
      <c r="DJ919" s="20"/>
      <c r="DK919" s="20"/>
      <c r="DL919" s="20"/>
      <c r="DM919" s="20"/>
      <c r="DN919" s="20"/>
      <c r="DO919" s="20"/>
      <c r="DP919" s="20"/>
      <c r="DQ919" s="20"/>
      <c r="DR919" s="20"/>
      <c r="DS919" s="20"/>
      <c r="DT919" s="20"/>
      <c r="DU919" s="20"/>
      <c r="DV919" s="20"/>
      <c r="DW919" s="20"/>
      <c r="DX919" s="20"/>
      <c r="DY919" s="20"/>
      <c r="DZ919" s="20"/>
      <c r="EA919" s="20"/>
      <c r="EB919" s="20"/>
      <c r="EC919" s="20"/>
      <c r="ED919" s="20"/>
      <c r="EE919" s="20"/>
      <c r="EF919" s="20"/>
      <c r="EG919" s="20"/>
      <c r="EH919" s="20"/>
      <c r="EI919" s="20"/>
      <c r="EJ919" s="20"/>
      <c r="EK919" s="20"/>
      <c r="EL919" s="20"/>
      <c r="EM919" s="20"/>
      <c r="EN919" s="20"/>
      <c r="EO919" s="20"/>
      <c r="EP919" s="20"/>
      <c r="EQ919" s="20"/>
      <c r="ER919" s="20"/>
      <c r="ES919" s="20"/>
      <c r="ET919" s="20"/>
      <c r="EU919" s="20"/>
      <c r="EV919" s="20"/>
      <c r="EW919" s="20"/>
      <c r="EX919" s="20"/>
      <c r="EY919" s="20"/>
      <c r="EZ919" s="20"/>
      <c r="FA919" s="20"/>
      <c r="FB919" s="20"/>
      <c r="FC919" s="20"/>
      <c r="FD919" s="20"/>
      <c r="FE919" s="20"/>
      <c r="FF919" s="20"/>
      <c r="FG919" s="20"/>
      <c r="FH919" s="20"/>
      <c r="FI919" s="20"/>
      <c r="FJ919" s="20"/>
      <c r="FK919" s="20"/>
      <c r="FL919" s="20"/>
      <c r="FM919" s="20"/>
      <c r="FN919" s="20"/>
      <c r="FO919" s="20"/>
      <c r="FP919" s="20"/>
      <c r="FQ919" s="20"/>
      <c r="FR919" s="20"/>
      <c r="FS919" s="20"/>
      <c r="FT919" s="20"/>
      <c r="FU919" s="20"/>
      <c r="FV919" s="20"/>
      <c r="FW919" s="20"/>
      <c r="FX919" s="20"/>
      <c r="FY919" s="20"/>
      <c r="FZ919" s="20"/>
      <c r="GA919" s="20"/>
      <c r="GB919" s="20"/>
      <c r="GC919" s="20"/>
      <c r="GD919" s="20"/>
      <c r="GE919" s="20"/>
      <c r="GF919" s="20"/>
      <c r="GG919" s="20"/>
      <c r="GH919" s="20"/>
      <c r="GI919" s="20"/>
      <c r="GJ919" s="20"/>
      <c r="GK919" s="20"/>
      <c r="GL919" s="20"/>
      <c r="GM919" s="20"/>
      <c r="GN919" s="20"/>
      <c r="GO919" s="20"/>
      <c r="GP919" s="20"/>
      <c r="GQ919" s="20"/>
      <c r="GR919" s="20"/>
      <c r="GS919" s="20"/>
      <c r="GT919" s="20"/>
      <c r="GU919" s="20"/>
      <c r="GV919" s="20"/>
      <c r="GW919" s="20"/>
      <c r="GX919" s="20"/>
      <c r="GY919" s="20"/>
      <c r="GZ919" s="20"/>
      <c r="HA919" s="20"/>
      <c r="HB919" s="20"/>
      <c r="HC919" s="20"/>
      <c r="HD919" s="20"/>
      <c r="HE919" s="20"/>
      <c r="HF919" s="20"/>
      <c r="HG919" s="20"/>
      <c r="HH919" s="20"/>
      <c r="HI919" s="20"/>
      <c r="HJ919" s="20"/>
      <c r="HK919" s="20"/>
      <c r="HL919" s="20"/>
      <c r="HM919" s="20"/>
      <c r="HN919" s="20"/>
      <c r="HO919" s="20"/>
      <c r="HP919" s="20"/>
      <c r="HQ919" s="20"/>
      <c r="HR919" s="20"/>
      <c r="HS919" s="20"/>
      <c r="HT919" s="20"/>
      <c r="HU919" s="20"/>
      <c r="HV919" s="20"/>
      <c r="HW919" s="20"/>
      <c r="HX919" s="20"/>
      <c r="HY919" s="20"/>
      <c r="HZ919" s="20"/>
    </row>
    <row r="920" spans="107:234" s="38" customFormat="1">
      <c r="DC920" s="20"/>
      <c r="DD920" s="20"/>
      <c r="DE920" s="20"/>
      <c r="DF920" s="20"/>
      <c r="DG920" s="20"/>
      <c r="DH920" s="20"/>
      <c r="DI920" s="20"/>
      <c r="DJ920" s="20"/>
      <c r="DK920" s="20"/>
      <c r="DL920" s="20"/>
      <c r="DM920" s="20"/>
      <c r="DN920" s="20"/>
      <c r="DO920" s="20"/>
      <c r="DP920" s="20"/>
      <c r="DQ920" s="20"/>
      <c r="DR920" s="20"/>
      <c r="DS920" s="20"/>
      <c r="DT920" s="20"/>
      <c r="DU920" s="20"/>
      <c r="DV920" s="20"/>
      <c r="DW920" s="20"/>
      <c r="DX920" s="20"/>
      <c r="DY920" s="20"/>
      <c r="DZ920" s="20"/>
      <c r="EA920" s="20"/>
      <c r="EB920" s="20"/>
      <c r="EC920" s="20"/>
      <c r="ED920" s="20"/>
      <c r="EE920" s="20"/>
      <c r="EF920" s="20"/>
      <c r="EG920" s="20"/>
      <c r="EH920" s="20"/>
      <c r="EI920" s="20"/>
      <c r="EJ920" s="20"/>
      <c r="EK920" s="20"/>
      <c r="EL920" s="20"/>
      <c r="EM920" s="20"/>
      <c r="EN920" s="20"/>
      <c r="EO920" s="20"/>
      <c r="EP920" s="20"/>
      <c r="EQ920" s="20"/>
      <c r="ER920" s="20"/>
      <c r="ES920" s="20"/>
      <c r="ET920" s="20"/>
      <c r="EU920" s="20"/>
      <c r="EV920" s="20"/>
      <c r="EW920" s="20"/>
      <c r="EX920" s="20"/>
      <c r="EY920" s="20"/>
      <c r="EZ920" s="20"/>
      <c r="FA920" s="20"/>
      <c r="FB920" s="20"/>
      <c r="FC920" s="20"/>
      <c r="FD920" s="20"/>
      <c r="FE920" s="20"/>
      <c r="FF920" s="20"/>
      <c r="FG920" s="20"/>
      <c r="FH920" s="20"/>
      <c r="FI920" s="20"/>
      <c r="FJ920" s="20"/>
      <c r="FK920" s="20"/>
      <c r="FL920" s="20"/>
      <c r="FM920" s="20"/>
      <c r="FN920" s="20"/>
      <c r="FO920" s="20"/>
      <c r="FP920" s="20"/>
      <c r="FQ920" s="20"/>
      <c r="FR920" s="20"/>
      <c r="FS920" s="20"/>
      <c r="FT920" s="20"/>
      <c r="FU920" s="20"/>
      <c r="FV920" s="20"/>
      <c r="FW920" s="20"/>
      <c r="FX920" s="20"/>
      <c r="FY920" s="20"/>
      <c r="FZ920" s="20"/>
      <c r="GA920" s="20"/>
      <c r="GB920" s="20"/>
      <c r="GC920" s="20"/>
      <c r="GD920" s="20"/>
      <c r="GE920" s="20"/>
      <c r="GF920" s="20"/>
      <c r="GG920" s="20"/>
      <c r="GH920" s="20"/>
      <c r="GI920" s="20"/>
      <c r="GJ920" s="20"/>
      <c r="GK920" s="20"/>
      <c r="GL920" s="20"/>
      <c r="GM920" s="20"/>
      <c r="GN920" s="20"/>
      <c r="GO920" s="20"/>
      <c r="GP920" s="20"/>
      <c r="GQ920" s="20"/>
      <c r="GR920" s="20"/>
      <c r="GS920" s="20"/>
      <c r="GT920" s="20"/>
      <c r="GU920" s="20"/>
      <c r="GV920" s="20"/>
      <c r="GW920" s="20"/>
      <c r="GX920" s="20"/>
      <c r="GY920" s="20"/>
      <c r="GZ920" s="20"/>
      <c r="HA920" s="20"/>
      <c r="HB920" s="20"/>
      <c r="HC920" s="20"/>
      <c r="HD920" s="20"/>
      <c r="HE920" s="20"/>
      <c r="HF920" s="20"/>
      <c r="HG920" s="20"/>
      <c r="HH920" s="20"/>
      <c r="HI920" s="20"/>
      <c r="HJ920" s="20"/>
      <c r="HK920" s="20"/>
      <c r="HL920" s="20"/>
      <c r="HM920" s="20"/>
      <c r="HN920" s="20"/>
      <c r="HO920" s="20"/>
      <c r="HP920" s="20"/>
      <c r="HQ920" s="20"/>
      <c r="HR920" s="20"/>
      <c r="HS920" s="20"/>
      <c r="HT920" s="20"/>
      <c r="HU920" s="20"/>
      <c r="HV920" s="20"/>
      <c r="HW920" s="20"/>
      <c r="HX920" s="20"/>
      <c r="HY920" s="20"/>
      <c r="HZ920" s="20"/>
    </row>
    <row r="921" spans="107:234" s="38" customFormat="1">
      <c r="DC921" s="20"/>
      <c r="DD921" s="20"/>
      <c r="DE921" s="20"/>
      <c r="DF921" s="20"/>
      <c r="DG921" s="20"/>
      <c r="DH921" s="20"/>
      <c r="DI921" s="20"/>
      <c r="DJ921" s="20"/>
      <c r="DK921" s="20"/>
      <c r="DL921" s="20"/>
      <c r="DM921" s="20"/>
      <c r="DN921" s="20"/>
      <c r="DO921" s="20"/>
      <c r="DP921" s="20"/>
      <c r="DQ921" s="20"/>
      <c r="DR921" s="20"/>
      <c r="DS921" s="20"/>
      <c r="DT921" s="20"/>
      <c r="DU921" s="20"/>
      <c r="DV921" s="20"/>
      <c r="DW921" s="20"/>
      <c r="DX921" s="20"/>
      <c r="DY921" s="20"/>
      <c r="DZ921" s="20"/>
      <c r="EA921" s="20"/>
      <c r="EB921" s="20"/>
      <c r="EC921" s="20"/>
      <c r="ED921" s="20"/>
      <c r="EE921" s="20"/>
      <c r="EF921" s="20"/>
      <c r="EG921" s="20"/>
      <c r="EH921" s="20"/>
      <c r="EI921" s="20"/>
      <c r="EJ921" s="20"/>
      <c r="EK921" s="20"/>
      <c r="EL921" s="20"/>
      <c r="EM921" s="20"/>
      <c r="EN921" s="20"/>
      <c r="EO921" s="20"/>
      <c r="EP921" s="20"/>
      <c r="EQ921" s="20"/>
      <c r="ER921" s="20"/>
      <c r="ES921" s="20"/>
      <c r="ET921" s="20"/>
      <c r="EU921" s="20"/>
      <c r="EV921" s="20"/>
      <c r="EW921" s="20"/>
      <c r="EX921" s="20"/>
      <c r="EY921" s="20"/>
      <c r="EZ921" s="20"/>
      <c r="FA921" s="20"/>
      <c r="FB921" s="20"/>
      <c r="FC921" s="20"/>
      <c r="FD921" s="20"/>
      <c r="FE921" s="20"/>
      <c r="FF921" s="20"/>
      <c r="FG921" s="20"/>
      <c r="FH921" s="20"/>
      <c r="FI921" s="20"/>
      <c r="FJ921" s="20"/>
      <c r="FK921" s="20"/>
      <c r="FL921" s="20"/>
      <c r="FM921" s="20"/>
      <c r="FN921" s="20"/>
      <c r="FO921" s="20"/>
      <c r="FP921" s="20"/>
      <c r="FQ921" s="20"/>
      <c r="FR921" s="20"/>
      <c r="FS921" s="20"/>
      <c r="FT921" s="20"/>
      <c r="FU921" s="20"/>
      <c r="FV921" s="20"/>
      <c r="FW921" s="20"/>
      <c r="FX921" s="20"/>
      <c r="FY921" s="20"/>
      <c r="FZ921" s="20"/>
      <c r="GA921" s="20"/>
      <c r="GB921" s="20"/>
      <c r="GC921" s="20"/>
      <c r="GD921" s="20"/>
      <c r="GE921" s="20"/>
      <c r="GF921" s="20"/>
      <c r="GG921" s="20"/>
      <c r="GH921" s="20"/>
      <c r="GI921" s="20"/>
      <c r="GJ921" s="20"/>
      <c r="GK921" s="20"/>
      <c r="GL921" s="20"/>
      <c r="GM921" s="20"/>
      <c r="GN921" s="20"/>
      <c r="GO921" s="20"/>
      <c r="GP921" s="20"/>
      <c r="GQ921" s="20"/>
      <c r="GR921" s="20"/>
      <c r="GS921" s="20"/>
      <c r="GT921" s="20"/>
      <c r="GU921" s="20"/>
      <c r="GV921" s="20"/>
      <c r="GW921" s="20"/>
      <c r="GX921" s="20"/>
      <c r="GY921" s="20"/>
      <c r="GZ921" s="20"/>
      <c r="HA921" s="20"/>
      <c r="HB921" s="20"/>
      <c r="HC921" s="20"/>
      <c r="HD921" s="20"/>
      <c r="HE921" s="20"/>
      <c r="HF921" s="20"/>
      <c r="HG921" s="20"/>
      <c r="HH921" s="20"/>
      <c r="HI921" s="20"/>
      <c r="HJ921" s="20"/>
      <c r="HK921" s="20"/>
      <c r="HL921" s="20"/>
      <c r="HM921" s="20"/>
      <c r="HN921" s="20"/>
      <c r="HO921" s="20"/>
      <c r="HP921" s="20"/>
      <c r="HQ921" s="20"/>
      <c r="HR921" s="20"/>
      <c r="HS921" s="20"/>
      <c r="HT921" s="20"/>
      <c r="HU921" s="20"/>
      <c r="HV921" s="20"/>
      <c r="HW921" s="20"/>
      <c r="HX921" s="20"/>
      <c r="HY921" s="20"/>
      <c r="HZ921" s="20"/>
    </row>
    <row r="922" spans="107:234" s="38" customFormat="1">
      <c r="DC922" s="20"/>
      <c r="DD922" s="20"/>
      <c r="DE922" s="20"/>
      <c r="DF922" s="20"/>
      <c r="DG922" s="20"/>
      <c r="DH922" s="20"/>
      <c r="DI922" s="20"/>
      <c r="DJ922" s="20"/>
      <c r="DK922" s="20"/>
      <c r="DL922" s="20"/>
      <c r="DM922" s="20"/>
      <c r="DN922" s="20"/>
      <c r="DO922" s="20"/>
      <c r="DP922" s="20"/>
      <c r="DQ922" s="20"/>
      <c r="DR922" s="20"/>
      <c r="DS922" s="20"/>
      <c r="DT922" s="20"/>
      <c r="DU922" s="20"/>
      <c r="DV922" s="20"/>
      <c r="DW922" s="20"/>
      <c r="DX922" s="20"/>
      <c r="DY922" s="20"/>
      <c r="DZ922" s="20"/>
      <c r="EA922" s="20"/>
      <c r="EB922" s="20"/>
      <c r="EC922" s="20"/>
      <c r="ED922" s="20"/>
      <c r="EE922" s="20"/>
      <c r="EF922" s="20"/>
      <c r="EG922" s="20"/>
      <c r="EH922" s="20"/>
      <c r="EI922" s="20"/>
      <c r="EJ922" s="20"/>
      <c r="EK922" s="20"/>
      <c r="EL922" s="20"/>
      <c r="EM922" s="20"/>
      <c r="EN922" s="20"/>
      <c r="EO922" s="20"/>
      <c r="EP922" s="20"/>
      <c r="EQ922" s="20"/>
      <c r="ER922" s="20"/>
      <c r="ES922" s="20"/>
      <c r="ET922" s="20"/>
      <c r="EU922" s="20"/>
      <c r="EV922" s="20"/>
      <c r="EW922" s="20"/>
      <c r="EX922" s="20"/>
      <c r="EY922" s="20"/>
      <c r="EZ922" s="20"/>
      <c r="FA922" s="20"/>
      <c r="FB922" s="20"/>
      <c r="FC922" s="20"/>
      <c r="FD922" s="20"/>
      <c r="FE922" s="20"/>
      <c r="FF922" s="20"/>
      <c r="FG922" s="20"/>
      <c r="FH922" s="20"/>
      <c r="FI922" s="20"/>
      <c r="FJ922" s="20"/>
      <c r="FK922" s="20"/>
      <c r="FL922" s="20"/>
      <c r="FM922" s="20"/>
      <c r="FN922" s="20"/>
      <c r="FO922" s="20"/>
      <c r="FP922" s="20"/>
      <c r="FQ922" s="20"/>
      <c r="FR922" s="20"/>
      <c r="FS922" s="20"/>
      <c r="FT922" s="20"/>
      <c r="FU922" s="20"/>
      <c r="FV922" s="20"/>
      <c r="FW922" s="20"/>
      <c r="FX922" s="20"/>
      <c r="FY922" s="20"/>
      <c r="FZ922" s="20"/>
      <c r="GA922" s="20"/>
      <c r="GB922" s="20"/>
      <c r="GC922" s="20"/>
      <c r="GD922" s="20"/>
      <c r="GE922" s="20"/>
      <c r="GF922" s="20"/>
      <c r="GG922" s="20"/>
      <c r="GH922" s="20"/>
      <c r="GI922" s="20"/>
      <c r="GJ922" s="20"/>
      <c r="GK922" s="20"/>
      <c r="GL922" s="20"/>
      <c r="GM922" s="20"/>
      <c r="GN922" s="20"/>
      <c r="GO922" s="20"/>
      <c r="GP922" s="20"/>
      <c r="GQ922" s="20"/>
      <c r="GR922" s="20"/>
      <c r="GS922" s="20"/>
      <c r="GT922" s="20"/>
      <c r="GU922" s="20"/>
      <c r="GV922" s="20"/>
      <c r="GW922" s="20"/>
      <c r="GX922" s="20"/>
      <c r="GY922" s="20"/>
      <c r="GZ922" s="20"/>
      <c r="HA922" s="20"/>
      <c r="HB922" s="20"/>
      <c r="HC922" s="20"/>
      <c r="HD922" s="20"/>
      <c r="HE922" s="20"/>
      <c r="HF922" s="20"/>
      <c r="HG922" s="20"/>
      <c r="HH922" s="20"/>
      <c r="HI922" s="20"/>
      <c r="HJ922" s="20"/>
      <c r="HK922" s="20"/>
      <c r="HL922" s="20"/>
      <c r="HM922" s="20"/>
      <c r="HN922" s="20"/>
      <c r="HO922" s="20"/>
      <c r="HP922" s="20"/>
      <c r="HQ922" s="20"/>
      <c r="HR922" s="20"/>
      <c r="HS922" s="20"/>
      <c r="HT922" s="20"/>
      <c r="HU922" s="20"/>
      <c r="HV922" s="20"/>
      <c r="HW922" s="20"/>
      <c r="HX922" s="20"/>
      <c r="HY922" s="20"/>
      <c r="HZ922" s="20"/>
    </row>
    <row r="923" spans="107:234" s="38" customFormat="1">
      <c r="DC923" s="20"/>
      <c r="DD923" s="20"/>
      <c r="DE923" s="20"/>
      <c r="DF923" s="20"/>
      <c r="DG923" s="20"/>
      <c r="DH923" s="20"/>
      <c r="DI923" s="20"/>
      <c r="DJ923" s="20"/>
      <c r="DK923" s="20"/>
      <c r="DL923" s="20"/>
      <c r="DM923" s="20"/>
      <c r="DN923" s="20"/>
      <c r="DO923" s="20"/>
      <c r="DP923" s="20"/>
      <c r="DQ923" s="20"/>
      <c r="DR923" s="20"/>
      <c r="DS923" s="20"/>
      <c r="DT923" s="20"/>
      <c r="DU923" s="20"/>
      <c r="DV923" s="20"/>
      <c r="DW923" s="20"/>
      <c r="DX923" s="20"/>
      <c r="DY923" s="20"/>
      <c r="DZ923" s="20"/>
      <c r="EA923" s="20"/>
      <c r="EB923" s="20"/>
      <c r="EC923" s="20"/>
      <c r="ED923" s="20"/>
      <c r="EE923" s="20"/>
      <c r="EF923" s="20"/>
      <c r="EG923" s="20"/>
      <c r="EH923" s="20"/>
      <c r="EI923" s="20"/>
      <c r="EJ923" s="20"/>
      <c r="EK923" s="20"/>
      <c r="EL923" s="20"/>
      <c r="EM923" s="20"/>
      <c r="EN923" s="20"/>
      <c r="EO923" s="20"/>
      <c r="EP923" s="20"/>
      <c r="EQ923" s="20"/>
      <c r="ER923" s="20"/>
      <c r="ES923" s="20"/>
      <c r="ET923" s="20"/>
      <c r="EU923" s="20"/>
      <c r="EV923" s="20"/>
      <c r="EW923" s="20"/>
      <c r="EX923" s="20"/>
      <c r="EY923" s="20"/>
      <c r="EZ923" s="20"/>
      <c r="FA923" s="20"/>
      <c r="FB923" s="20"/>
      <c r="FC923" s="20"/>
      <c r="FD923" s="20"/>
      <c r="FE923" s="20"/>
      <c r="FF923" s="20"/>
      <c r="FG923" s="20"/>
      <c r="FH923" s="20"/>
      <c r="FI923" s="20"/>
      <c r="FJ923" s="20"/>
      <c r="FK923" s="20"/>
      <c r="FL923" s="20"/>
      <c r="FM923" s="20"/>
      <c r="FN923" s="20"/>
      <c r="FO923" s="20"/>
      <c r="FP923" s="20"/>
      <c r="FQ923" s="20"/>
      <c r="FR923" s="20"/>
      <c r="FS923" s="20"/>
      <c r="FT923" s="20"/>
      <c r="FU923" s="20"/>
      <c r="FV923" s="20"/>
      <c r="FW923" s="20"/>
      <c r="FX923" s="20"/>
      <c r="FY923" s="20"/>
      <c r="FZ923" s="20"/>
      <c r="GA923" s="20"/>
      <c r="GB923" s="20"/>
      <c r="GC923" s="20"/>
      <c r="GD923" s="20"/>
      <c r="GE923" s="20"/>
      <c r="GF923" s="20"/>
      <c r="GG923" s="20"/>
      <c r="GH923" s="20"/>
      <c r="GI923" s="20"/>
      <c r="GJ923" s="20"/>
      <c r="GK923" s="20"/>
      <c r="GL923" s="20"/>
      <c r="GM923" s="20"/>
      <c r="GN923" s="20"/>
      <c r="GO923" s="20"/>
      <c r="GP923" s="20"/>
      <c r="GQ923" s="20"/>
      <c r="GR923" s="20"/>
      <c r="GS923" s="20"/>
      <c r="GT923" s="20"/>
      <c r="GU923" s="20"/>
      <c r="GV923" s="20"/>
      <c r="GW923" s="20"/>
      <c r="GX923" s="20"/>
      <c r="GY923" s="20"/>
      <c r="GZ923" s="20"/>
      <c r="HA923" s="20"/>
      <c r="HB923" s="20"/>
      <c r="HC923" s="20"/>
      <c r="HD923" s="20"/>
      <c r="HE923" s="20"/>
      <c r="HF923" s="20"/>
      <c r="HG923" s="20"/>
      <c r="HH923" s="20"/>
      <c r="HI923" s="20"/>
      <c r="HJ923" s="20"/>
      <c r="HK923" s="20"/>
      <c r="HL923" s="20"/>
      <c r="HM923" s="20"/>
      <c r="HN923" s="20"/>
      <c r="HO923" s="20"/>
      <c r="HP923" s="20"/>
      <c r="HQ923" s="20"/>
      <c r="HR923" s="20"/>
      <c r="HS923" s="20"/>
      <c r="HT923" s="20"/>
      <c r="HU923" s="20"/>
      <c r="HV923" s="20"/>
      <c r="HW923" s="20"/>
      <c r="HX923" s="20"/>
      <c r="HY923" s="20"/>
      <c r="HZ923" s="20"/>
    </row>
    <row r="924" spans="107:234" s="38" customFormat="1">
      <c r="DC924" s="20"/>
      <c r="DD924" s="20"/>
      <c r="DE924" s="20"/>
      <c r="DF924" s="20"/>
      <c r="DG924" s="20"/>
      <c r="DH924" s="20"/>
      <c r="DI924" s="20"/>
      <c r="DJ924" s="20"/>
      <c r="DK924" s="20"/>
      <c r="DL924" s="20"/>
      <c r="DM924" s="20"/>
      <c r="DN924" s="20"/>
      <c r="DO924" s="20"/>
      <c r="DP924" s="20"/>
      <c r="DQ924" s="20"/>
      <c r="DR924" s="20"/>
      <c r="DS924" s="20"/>
      <c r="DT924" s="20"/>
      <c r="DU924" s="20"/>
      <c r="DV924" s="20"/>
      <c r="DW924" s="20"/>
      <c r="DX924" s="20"/>
      <c r="DY924" s="20"/>
      <c r="DZ924" s="20"/>
      <c r="EA924" s="20"/>
      <c r="EB924" s="20"/>
      <c r="EC924" s="20"/>
      <c r="ED924" s="20"/>
      <c r="EE924" s="20"/>
      <c r="EF924" s="20"/>
      <c r="EG924" s="20"/>
      <c r="EH924" s="20"/>
      <c r="EI924" s="20"/>
      <c r="EJ924" s="20"/>
      <c r="EK924" s="20"/>
      <c r="EL924" s="20"/>
      <c r="EM924" s="20"/>
      <c r="EN924" s="20"/>
      <c r="EO924" s="20"/>
      <c r="EP924" s="20"/>
      <c r="EQ924" s="20"/>
      <c r="ER924" s="20"/>
      <c r="ES924" s="20"/>
      <c r="ET924" s="20"/>
      <c r="EU924" s="20"/>
      <c r="EV924" s="20"/>
      <c r="EW924" s="20"/>
      <c r="EX924" s="20"/>
      <c r="EY924" s="20"/>
      <c r="EZ924" s="20"/>
      <c r="FA924" s="20"/>
      <c r="FB924" s="20"/>
      <c r="FC924" s="20"/>
      <c r="FD924" s="20"/>
      <c r="FE924" s="20"/>
      <c r="FF924" s="20"/>
      <c r="FG924" s="20"/>
      <c r="FH924" s="20"/>
      <c r="FI924" s="20"/>
      <c r="FJ924" s="20"/>
      <c r="FK924" s="20"/>
      <c r="FL924" s="20"/>
      <c r="FM924" s="20"/>
      <c r="FN924" s="20"/>
      <c r="FO924" s="20"/>
      <c r="FP924" s="20"/>
      <c r="FQ924" s="20"/>
      <c r="FR924" s="20"/>
      <c r="FS924" s="20"/>
      <c r="FT924" s="20"/>
      <c r="FU924" s="20"/>
      <c r="FV924" s="20"/>
      <c r="FW924" s="20"/>
      <c r="FX924" s="20"/>
      <c r="FY924" s="20"/>
      <c r="FZ924" s="20"/>
      <c r="GA924" s="20"/>
      <c r="GB924" s="20"/>
      <c r="GC924" s="20"/>
      <c r="GD924" s="20"/>
      <c r="GE924" s="20"/>
      <c r="GF924" s="20"/>
      <c r="GG924" s="20"/>
      <c r="GH924" s="20"/>
      <c r="GI924" s="20"/>
      <c r="GJ924" s="20"/>
      <c r="GK924" s="20"/>
      <c r="GL924" s="20"/>
      <c r="GM924" s="20"/>
      <c r="GN924" s="20"/>
      <c r="GO924" s="20"/>
      <c r="GP924" s="20"/>
      <c r="GQ924" s="20"/>
      <c r="GR924" s="20"/>
      <c r="GS924" s="20"/>
      <c r="GT924" s="20"/>
      <c r="GU924" s="20"/>
      <c r="GV924" s="20"/>
      <c r="GW924" s="20"/>
      <c r="GX924" s="20"/>
      <c r="GY924" s="20"/>
      <c r="GZ924" s="20"/>
      <c r="HA924" s="20"/>
      <c r="HB924" s="20"/>
      <c r="HC924" s="20"/>
      <c r="HD924" s="20"/>
      <c r="HE924" s="20"/>
      <c r="HF924" s="20"/>
      <c r="HG924" s="20"/>
      <c r="HH924" s="20"/>
      <c r="HI924" s="20"/>
      <c r="HJ924" s="20"/>
      <c r="HK924" s="20"/>
      <c r="HL924" s="20"/>
      <c r="HM924" s="20"/>
      <c r="HN924" s="20"/>
      <c r="HO924" s="20"/>
      <c r="HP924" s="20"/>
      <c r="HQ924" s="20"/>
      <c r="HR924" s="20"/>
      <c r="HS924" s="20"/>
      <c r="HT924" s="20"/>
      <c r="HU924" s="20"/>
      <c r="HV924" s="20"/>
      <c r="HW924" s="20"/>
      <c r="HX924" s="20"/>
      <c r="HY924" s="20"/>
      <c r="HZ924" s="20"/>
    </row>
    <row r="925" spans="107:234" s="38" customFormat="1">
      <c r="DC925" s="20"/>
      <c r="DD925" s="20"/>
      <c r="DE925" s="20"/>
      <c r="DF925" s="20"/>
      <c r="DG925" s="20"/>
      <c r="DH925" s="20"/>
      <c r="DI925" s="20"/>
      <c r="DJ925" s="20"/>
      <c r="DK925" s="20"/>
      <c r="DL925" s="20"/>
      <c r="DM925" s="20"/>
      <c r="DN925" s="20"/>
      <c r="DO925" s="20"/>
      <c r="DP925" s="20"/>
      <c r="DQ925" s="20"/>
      <c r="DR925" s="20"/>
      <c r="DS925" s="20"/>
      <c r="DT925" s="20"/>
      <c r="DU925" s="20"/>
      <c r="DV925" s="20"/>
      <c r="DW925" s="20"/>
      <c r="DX925" s="20"/>
      <c r="DY925" s="20"/>
      <c r="DZ925" s="20"/>
      <c r="EA925" s="20"/>
      <c r="EB925" s="20"/>
      <c r="EC925" s="20"/>
      <c r="ED925" s="20"/>
      <c r="EE925" s="20"/>
      <c r="EF925" s="20"/>
      <c r="EG925" s="20"/>
      <c r="EH925" s="20"/>
      <c r="EI925" s="20"/>
      <c r="EJ925" s="20"/>
      <c r="EK925" s="20"/>
      <c r="EL925" s="20"/>
      <c r="EM925" s="20"/>
      <c r="EN925" s="20"/>
      <c r="EO925" s="20"/>
      <c r="EP925" s="20"/>
      <c r="EQ925" s="20"/>
      <c r="ER925" s="20"/>
      <c r="ES925" s="20"/>
      <c r="ET925" s="20"/>
      <c r="EU925" s="20"/>
      <c r="EV925" s="20"/>
      <c r="EW925" s="20"/>
      <c r="EX925" s="20"/>
      <c r="EY925" s="20"/>
      <c r="EZ925" s="20"/>
      <c r="FA925" s="20"/>
      <c r="FB925" s="20"/>
      <c r="FC925" s="20"/>
      <c r="FD925" s="20"/>
      <c r="FE925" s="20"/>
      <c r="FF925" s="20"/>
      <c r="FG925" s="20"/>
      <c r="FH925" s="20"/>
      <c r="FI925" s="20"/>
      <c r="FJ925" s="20"/>
      <c r="FK925" s="20"/>
      <c r="FL925" s="20"/>
      <c r="FM925" s="20"/>
      <c r="FN925" s="20"/>
      <c r="FO925" s="20"/>
      <c r="FP925" s="20"/>
      <c r="FQ925" s="20"/>
      <c r="FR925" s="20"/>
      <c r="FS925" s="20"/>
      <c r="FT925" s="20"/>
      <c r="FU925" s="20"/>
      <c r="FV925" s="20"/>
      <c r="FW925" s="20"/>
      <c r="FX925" s="20"/>
      <c r="FY925" s="20"/>
      <c r="FZ925" s="20"/>
      <c r="GA925" s="20"/>
      <c r="GB925" s="20"/>
      <c r="GC925" s="20"/>
      <c r="GD925" s="20"/>
      <c r="GE925" s="20"/>
      <c r="GF925" s="20"/>
      <c r="GG925" s="20"/>
      <c r="GH925" s="20"/>
      <c r="GI925" s="20"/>
      <c r="GJ925" s="20"/>
      <c r="GK925" s="20"/>
      <c r="GL925" s="20"/>
      <c r="GM925" s="20"/>
      <c r="GN925" s="20"/>
      <c r="GO925" s="20"/>
      <c r="GP925" s="20"/>
      <c r="GQ925" s="20"/>
      <c r="GR925" s="20"/>
      <c r="GS925" s="20"/>
      <c r="GT925" s="20"/>
      <c r="GU925" s="20"/>
      <c r="GV925" s="20"/>
      <c r="GW925" s="20"/>
      <c r="GX925" s="20"/>
      <c r="GY925" s="20"/>
      <c r="GZ925" s="20"/>
      <c r="HA925" s="20"/>
      <c r="HB925" s="20"/>
      <c r="HC925" s="20"/>
      <c r="HD925" s="20"/>
      <c r="HE925" s="20"/>
      <c r="HF925" s="20"/>
      <c r="HG925" s="20"/>
      <c r="HH925" s="20"/>
      <c r="HI925" s="20"/>
      <c r="HJ925" s="20"/>
      <c r="HK925" s="20"/>
      <c r="HL925" s="20"/>
      <c r="HM925" s="20"/>
      <c r="HN925" s="20"/>
      <c r="HO925" s="20"/>
      <c r="HP925" s="20"/>
      <c r="HQ925" s="20"/>
      <c r="HR925" s="20"/>
      <c r="HS925" s="20"/>
      <c r="HT925" s="20"/>
      <c r="HU925" s="20"/>
      <c r="HV925" s="20"/>
      <c r="HW925" s="20"/>
      <c r="HX925" s="20"/>
      <c r="HY925" s="20"/>
      <c r="HZ925" s="20"/>
    </row>
    <row r="926" spans="107:234" s="38" customFormat="1">
      <c r="DC926" s="20"/>
      <c r="DD926" s="20"/>
      <c r="DE926" s="20"/>
      <c r="DF926" s="20"/>
      <c r="DG926" s="20"/>
      <c r="DH926" s="20"/>
      <c r="DI926" s="20"/>
      <c r="DJ926" s="20"/>
      <c r="DK926" s="20"/>
      <c r="DL926" s="20"/>
      <c r="DM926" s="20"/>
      <c r="DN926" s="20"/>
      <c r="DO926" s="20"/>
      <c r="DP926" s="20"/>
      <c r="DQ926" s="20"/>
      <c r="DR926" s="20"/>
      <c r="DS926" s="20"/>
      <c r="DT926" s="20"/>
      <c r="DU926" s="20"/>
      <c r="DV926" s="20"/>
      <c r="DW926" s="20"/>
      <c r="DX926" s="20"/>
      <c r="DY926" s="20"/>
      <c r="DZ926" s="20"/>
      <c r="EA926" s="20"/>
      <c r="EB926" s="20"/>
      <c r="EC926" s="20"/>
      <c r="ED926" s="20"/>
      <c r="EE926" s="20"/>
      <c r="EF926" s="20"/>
      <c r="EG926" s="20"/>
      <c r="EH926" s="20"/>
      <c r="EI926" s="20"/>
      <c r="EJ926" s="20"/>
      <c r="EK926" s="20"/>
      <c r="EL926" s="20"/>
      <c r="EM926" s="20"/>
      <c r="EN926" s="20"/>
      <c r="EO926" s="20"/>
      <c r="EP926" s="20"/>
      <c r="EQ926" s="20"/>
      <c r="ER926" s="20"/>
      <c r="ES926" s="20"/>
      <c r="ET926" s="20"/>
      <c r="EU926" s="20"/>
      <c r="EV926" s="20"/>
      <c r="EW926" s="20"/>
      <c r="EX926" s="20"/>
      <c r="EY926" s="20"/>
      <c r="EZ926" s="20"/>
      <c r="FA926" s="20"/>
      <c r="FB926" s="20"/>
      <c r="FC926" s="20"/>
      <c r="FD926" s="20"/>
      <c r="FE926" s="20"/>
      <c r="FF926" s="20"/>
      <c r="FG926" s="20"/>
      <c r="FH926" s="20"/>
      <c r="FI926" s="20"/>
      <c r="FJ926" s="20"/>
      <c r="FK926" s="20"/>
      <c r="FL926" s="20"/>
      <c r="FM926" s="20"/>
      <c r="FN926" s="20"/>
      <c r="FO926" s="20"/>
      <c r="FP926" s="20"/>
      <c r="FQ926" s="20"/>
      <c r="FR926" s="20"/>
      <c r="FS926" s="20"/>
      <c r="FT926" s="20"/>
      <c r="FU926" s="20"/>
      <c r="FV926" s="20"/>
      <c r="FW926" s="20"/>
      <c r="FX926" s="20"/>
      <c r="FY926" s="20"/>
      <c r="FZ926" s="20"/>
      <c r="GA926" s="20"/>
      <c r="GB926" s="20"/>
      <c r="GC926" s="20"/>
      <c r="GD926" s="20"/>
      <c r="GE926" s="20"/>
      <c r="GF926" s="20"/>
      <c r="GG926" s="20"/>
      <c r="GH926" s="20"/>
      <c r="GI926" s="20"/>
      <c r="GJ926" s="20"/>
      <c r="GK926" s="20"/>
      <c r="GL926" s="20"/>
      <c r="GM926" s="20"/>
      <c r="GN926" s="20"/>
      <c r="GO926" s="20"/>
      <c r="GP926" s="20"/>
      <c r="GQ926" s="20"/>
      <c r="GR926" s="20"/>
      <c r="GS926" s="20"/>
      <c r="GT926" s="20"/>
      <c r="GU926" s="20"/>
      <c r="GV926" s="20"/>
      <c r="GW926" s="20"/>
      <c r="GX926" s="20"/>
      <c r="GY926" s="20"/>
      <c r="GZ926" s="20"/>
      <c r="HA926" s="20"/>
      <c r="HB926" s="20"/>
      <c r="HC926" s="20"/>
      <c r="HD926" s="20"/>
      <c r="HE926" s="20"/>
      <c r="HF926" s="20"/>
      <c r="HG926" s="20"/>
      <c r="HH926" s="20"/>
      <c r="HI926" s="20"/>
      <c r="HJ926" s="20"/>
      <c r="HK926" s="20"/>
      <c r="HL926" s="20"/>
      <c r="HM926" s="20"/>
      <c r="HN926" s="20"/>
      <c r="HO926" s="20"/>
      <c r="HP926" s="20"/>
      <c r="HQ926" s="20"/>
      <c r="HR926" s="20"/>
      <c r="HS926" s="20"/>
      <c r="HT926" s="20"/>
      <c r="HU926" s="20"/>
      <c r="HV926" s="20"/>
      <c r="HW926" s="20"/>
      <c r="HX926" s="20"/>
      <c r="HY926" s="20"/>
      <c r="HZ926" s="20"/>
    </row>
    <row r="927" spans="107:234" s="38" customFormat="1">
      <c r="DC927" s="20"/>
      <c r="DD927" s="20"/>
      <c r="DE927" s="20"/>
      <c r="DF927" s="20"/>
      <c r="DG927" s="20"/>
      <c r="DH927" s="20"/>
      <c r="DI927" s="20"/>
      <c r="DJ927" s="20"/>
      <c r="DK927" s="20"/>
      <c r="DL927" s="20"/>
      <c r="DM927" s="20"/>
      <c r="DN927" s="20"/>
      <c r="DO927" s="20"/>
      <c r="DP927" s="20"/>
      <c r="DQ927" s="20"/>
      <c r="DR927" s="20"/>
      <c r="DS927" s="20"/>
      <c r="DT927" s="20"/>
      <c r="DU927" s="20"/>
      <c r="DV927" s="20"/>
      <c r="DW927" s="20"/>
      <c r="DX927" s="20"/>
      <c r="DY927" s="20"/>
      <c r="DZ927" s="20"/>
      <c r="EA927" s="20"/>
      <c r="EB927" s="20"/>
      <c r="EC927" s="20"/>
      <c r="ED927" s="20"/>
      <c r="EE927" s="20"/>
      <c r="EF927" s="20"/>
      <c r="EG927" s="20"/>
      <c r="EH927" s="20"/>
      <c r="EI927" s="20"/>
      <c r="EJ927" s="20"/>
      <c r="EK927" s="20"/>
      <c r="EL927" s="20"/>
      <c r="EM927" s="20"/>
      <c r="EN927" s="20"/>
      <c r="EO927" s="20"/>
      <c r="EP927" s="20"/>
      <c r="EQ927" s="20"/>
      <c r="ER927" s="20"/>
      <c r="ES927" s="20"/>
      <c r="ET927" s="20"/>
      <c r="EU927" s="20"/>
      <c r="EV927" s="20"/>
      <c r="EW927" s="20"/>
      <c r="EX927" s="20"/>
      <c r="EY927" s="20"/>
      <c r="EZ927" s="20"/>
      <c r="FA927" s="20"/>
      <c r="FB927" s="20"/>
      <c r="FC927" s="20"/>
      <c r="FD927" s="20"/>
      <c r="FE927" s="20"/>
      <c r="FF927" s="20"/>
      <c r="FG927" s="20"/>
      <c r="FH927" s="20"/>
      <c r="FI927" s="20"/>
      <c r="FJ927" s="20"/>
      <c r="FK927" s="20"/>
      <c r="FL927" s="20"/>
      <c r="FM927" s="20"/>
      <c r="FN927" s="20"/>
      <c r="FO927" s="20"/>
      <c r="FP927" s="20"/>
      <c r="FQ927" s="20"/>
      <c r="FR927" s="20"/>
      <c r="FS927" s="20"/>
      <c r="FT927" s="20"/>
      <c r="FU927" s="20"/>
      <c r="FV927" s="20"/>
      <c r="FW927" s="20"/>
      <c r="FX927" s="20"/>
      <c r="FY927" s="20"/>
      <c r="FZ927" s="20"/>
      <c r="GA927" s="20"/>
      <c r="GB927" s="20"/>
      <c r="GC927" s="20"/>
      <c r="GD927" s="20"/>
      <c r="GE927" s="20"/>
      <c r="GF927" s="20"/>
      <c r="GG927" s="20"/>
      <c r="GH927" s="20"/>
      <c r="GI927" s="20"/>
      <c r="GJ927" s="20"/>
      <c r="GK927" s="20"/>
      <c r="GL927" s="20"/>
      <c r="GM927" s="20"/>
      <c r="GN927" s="20"/>
      <c r="GO927" s="20"/>
      <c r="GP927" s="20"/>
      <c r="GQ927" s="20"/>
      <c r="GR927" s="20"/>
      <c r="GS927" s="20"/>
      <c r="GT927" s="20"/>
      <c r="GU927" s="20"/>
      <c r="GV927" s="20"/>
      <c r="GW927" s="20"/>
      <c r="GX927" s="20"/>
      <c r="GY927" s="20"/>
      <c r="GZ927" s="20"/>
      <c r="HA927" s="20"/>
      <c r="HB927" s="20"/>
      <c r="HC927" s="20"/>
      <c r="HD927" s="20"/>
      <c r="HE927" s="20"/>
      <c r="HF927" s="20"/>
      <c r="HG927" s="20"/>
      <c r="HH927" s="20"/>
      <c r="HI927" s="20"/>
      <c r="HJ927" s="20"/>
      <c r="HK927" s="20"/>
      <c r="HL927" s="20"/>
      <c r="HM927" s="20"/>
      <c r="HN927" s="20"/>
      <c r="HO927" s="20"/>
      <c r="HP927" s="20"/>
      <c r="HQ927" s="20"/>
      <c r="HR927" s="20"/>
      <c r="HS927" s="20"/>
      <c r="HT927" s="20"/>
      <c r="HU927" s="20"/>
      <c r="HV927" s="20"/>
      <c r="HW927" s="20"/>
      <c r="HX927" s="20"/>
      <c r="HY927" s="20"/>
      <c r="HZ927" s="20"/>
    </row>
    <row r="928" spans="107:234" s="38" customFormat="1">
      <c r="DC928" s="20"/>
      <c r="DD928" s="20"/>
      <c r="DE928" s="20"/>
      <c r="DF928" s="20"/>
      <c r="DG928" s="20"/>
      <c r="DH928" s="20"/>
      <c r="DI928" s="20"/>
      <c r="DJ928" s="20"/>
      <c r="DK928" s="20"/>
      <c r="DL928" s="20"/>
      <c r="DM928" s="20"/>
      <c r="DN928" s="20"/>
      <c r="DO928" s="20"/>
      <c r="DP928" s="20"/>
      <c r="DQ928" s="20"/>
      <c r="DR928" s="20"/>
      <c r="DS928" s="20"/>
      <c r="DT928" s="20"/>
      <c r="DU928" s="20"/>
      <c r="DV928" s="20"/>
      <c r="DW928" s="20"/>
      <c r="DX928" s="20"/>
      <c r="DY928" s="20"/>
      <c r="DZ928" s="20"/>
      <c r="EA928" s="20"/>
      <c r="EB928" s="20"/>
      <c r="EC928" s="20"/>
      <c r="ED928" s="20"/>
      <c r="EE928" s="20"/>
      <c r="EF928" s="20"/>
      <c r="EG928" s="20"/>
      <c r="EH928" s="20"/>
      <c r="EI928" s="20"/>
      <c r="EJ928" s="20"/>
      <c r="EK928" s="20"/>
      <c r="EL928" s="20"/>
      <c r="EM928" s="20"/>
      <c r="EN928" s="20"/>
      <c r="EO928" s="20"/>
      <c r="EP928" s="20"/>
      <c r="EQ928" s="20"/>
      <c r="ER928" s="20"/>
      <c r="ES928" s="20"/>
      <c r="ET928" s="20"/>
      <c r="EU928" s="20"/>
      <c r="EV928" s="20"/>
      <c r="EW928" s="20"/>
      <c r="EX928" s="20"/>
      <c r="EY928" s="20"/>
      <c r="EZ928" s="20"/>
      <c r="FA928" s="20"/>
      <c r="FB928" s="20"/>
      <c r="FC928" s="20"/>
      <c r="FD928" s="20"/>
      <c r="FE928" s="20"/>
      <c r="FF928" s="20"/>
      <c r="FG928" s="20"/>
      <c r="FH928" s="20"/>
      <c r="FI928" s="20"/>
      <c r="FJ928" s="20"/>
      <c r="FK928" s="20"/>
      <c r="FL928" s="20"/>
      <c r="FM928" s="20"/>
      <c r="FN928" s="20"/>
      <c r="FO928" s="20"/>
      <c r="FP928" s="20"/>
      <c r="FQ928" s="20"/>
      <c r="FR928" s="20"/>
      <c r="FS928" s="20"/>
      <c r="FT928" s="20"/>
      <c r="FU928" s="20"/>
      <c r="FV928" s="20"/>
      <c r="FW928" s="20"/>
      <c r="FX928" s="20"/>
      <c r="FY928" s="20"/>
      <c r="FZ928" s="20"/>
      <c r="GA928" s="20"/>
      <c r="GB928" s="20"/>
      <c r="GC928" s="20"/>
      <c r="GD928" s="20"/>
      <c r="GE928" s="20"/>
      <c r="GF928" s="20"/>
      <c r="GG928" s="20"/>
      <c r="GH928" s="20"/>
      <c r="GI928" s="20"/>
      <c r="GJ928" s="20"/>
      <c r="GK928" s="20"/>
      <c r="GL928" s="20"/>
      <c r="GM928" s="20"/>
      <c r="GN928" s="20"/>
      <c r="GO928" s="20"/>
      <c r="GP928" s="20"/>
      <c r="GQ928" s="20"/>
      <c r="GR928" s="20"/>
      <c r="GS928" s="20"/>
      <c r="GT928" s="20"/>
      <c r="GU928" s="20"/>
      <c r="GV928" s="20"/>
      <c r="GW928" s="20"/>
      <c r="GX928" s="20"/>
      <c r="GY928" s="20"/>
      <c r="GZ928" s="20"/>
      <c r="HA928" s="20"/>
      <c r="HB928" s="20"/>
      <c r="HC928" s="20"/>
      <c r="HD928" s="20"/>
      <c r="HE928" s="20"/>
      <c r="HF928" s="20"/>
      <c r="HG928" s="20"/>
      <c r="HH928" s="20"/>
      <c r="HI928" s="20"/>
      <c r="HJ928" s="20"/>
      <c r="HK928" s="20"/>
      <c r="HL928" s="20"/>
      <c r="HM928" s="20"/>
      <c r="HN928" s="20"/>
      <c r="HO928" s="20"/>
      <c r="HP928" s="20"/>
      <c r="HQ928" s="20"/>
      <c r="HR928" s="20"/>
      <c r="HS928" s="20"/>
      <c r="HT928" s="20"/>
      <c r="HU928" s="20"/>
      <c r="HV928" s="20"/>
      <c r="HW928" s="20"/>
      <c r="HX928" s="20"/>
      <c r="HY928" s="20"/>
      <c r="HZ928" s="20"/>
    </row>
    <row r="929" spans="107:234" s="38" customFormat="1">
      <c r="DC929" s="20"/>
      <c r="DD929" s="20"/>
      <c r="DE929" s="20"/>
      <c r="DF929" s="20"/>
      <c r="DG929" s="20"/>
      <c r="DH929" s="20"/>
      <c r="DI929" s="20"/>
      <c r="DJ929" s="20"/>
      <c r="DK929" s="20"/>
      <c r="DL929" s="20"/>
      <c r="DM929" s="20"/>
      <c r="DN929" s="20"/>
      <c r="DO929" s="20"/>
      <c r="DP929" s="20"/>
      <c r="DQ929" s="20"/>
      <c r="DR929" s="20"/>
      <c r="DS929" s="20"/>
      <c r="DT929" s="20"/>
      <c r="DU929" s="20"/>
      <c r="DV929" s="20"/>
      <c r="DW929" s="20"/>
      <c r="DX929" s="20"/>
      <c r="DY929" s="20"/>
      <c r="DZ929" s="20"/>
      <c r="EA929" s="20"/>
      <c r="EB929" s="20"/>
      <c r="EC929" s="20"/>
      <c r="ED929" s="20"/>
      <c r="EE929" s="20"/>
      <c r="EF929" s="20"/>
      <c r="EG929" s="20"/>
      <c r="EH929" s="20"/>
      <c r="EI929" s="20"/>
      <c r="EJ929" s="20"/>
      <c r="EK929" s="20"/>
      <c r="EL929" s="20"/>
      <c r="EM929" s="20"/>
      <c r="EN929" s="20"/>
      <c r="EO929" s="20"/>
      <c r="EP929" s="20"/>
      <c r="EQ929" s="20"/>
      <c r="ER929" s="20"/>
      <c r="ES929" s="20"/>
      <c r="ET929" s="20"/>
      <c r="EU929" s="20"/>
      <c r="EV929" s="20"/>
      <c r="EW929" s="20"/>
      <c r="EX929" s="20"/>
      <c r="EY929" s="20"/>
      <c r="EZ929" s="20"/>
      <c r="FA929" s="20"/>
      <c r="FB929" s="20"/>
      <c r="FC929" s="20"/>
      <c r="FD929" s="20"/>
      <c r="FE929" s="20"/>
      <c r="FF929" s="20"/>
      <c r="FG929" s="20"/>
      <c r="FH929" s="20"/>
      <c r="FI929" s="20"/>
      <c r="FJ929" s="20"/>
      <c r="FK929" s="20"/>
      <c r="FL929" s="20"/>
      <c r="FM929" s="20"/>
      <c r="FN929" s="20"/>
      <c r="FO929" s="20"/>
      <c r="FP929" s="20"/>
      <c r="FQ929" s="20"/>
      <c r="FR929" s="20"/>
      <c r="FS929" s="20"/>
      <c r="FT929" s="20"/>
      <c r="FU929" s="20"/>
      <c r="FV929" s="20"/>
      <c r="FW929" s="20"/>
      <c r="FX929" s="20"/>
      <c r="FY929" s="20"/>
      <c r="FZ929" s="20"/>
      <c r="GA929" s="20"/>
      <c r="GB929" s="20"/>
      <c r="GC929" s="20"/>
      <c r="GD929" s="20"/>
      <c r="GE929" s="20"/>
      <c r="GF929" s="20"/>
      <c r="GG929" s="20"/>
      <c r="GH929" s="20"/>
      <c r="GI929" s="20"/>
      <c r="GJ929" s="20"/>
      <c r="GK929" s="20"/>
      <c r="GL929" s="20"/>
      <c r="GM929" s="20"/>
      <c r="GN929" s="20"/>
      <c r="GO929" s="20"/>
      <c r="GP929" s="20"/>
      <c r="GQ929" s="20"/>
      <c r="GR929" s="20"/>
      <c r="GS929" s="20"/>
      <c r="GT929" s="20"/>
      <c r="GU929" s="20"/>
      <c r="GV929" s="20"/>
      <c r="GW929" s="20"/>
      <c r="GX929" s="20"/>
      <c r="GY929" s="20"/>
      <c r="GZ929" s="20"/>
      <c r="HA929" s="20"/>
      <c r="HB929" s="20"/>
      <c r="HC929" s="20"/>
      <c r="HD929" s="20"/>
      <c r="HE929" s="20"/>
      <c r="HF929" s="20"/>
      <c r="HG929" s="20"/>
      <c r="HH929" s="20"/>
      <c r="HI929" s="20"/>
      <c r="HJ929" s="20"/>
      <c r="HK929" s="20"/>
      <c r="HL929" s="20"/>
      <c r="HM929" s="20"/>
      <c r="HN929" s="20"/>
      <c r="HO929" s="20"/>
      <c r="HP929" s="20"/>
      <c r="HQ929" s="20"/>
      <c r="HR929" s="20"/>
      <c r="HS929" s="20"/>
      <c r="HT929" s="20"/>
      <c r="HU929" s="20"/>
      <c r="HV929" s="20"/>
      <c r="HW929" s="20"/>
      <c r="HX929" s="20"/>
      <c r="HY929" s="20"/>
      <c r="HZ929" s="20"/>
    </row>
    <row r="930" spans="107:234" s="38" customFormat="1">
      <c r="DC930" s="20"/>
      <c r="DD930" s="20"/>
      <c r="DE930" s="20"/>
      <c r="DF930" s="20"/>
      <c r="DG930" s="20"/>
      <c r="DH930" s="20"/>
      <c r="DI930" s="20"/>
      <c r="DJ930" s="20"/>
      <c r="DK930" s="20"/>
      <c r="DL930" s="20"/>
      <c r="DM930" s="20"/>
      <c r="DN930" s="20"/>
      <c r="DO930" s="20"/>
      <c r="DP930" s="20"/>
      <c r="DQ930" s="20"/>
      <c r="DR930" s="20"/>
      <c r="DS930" s="20"/>
      <c r="DT930" s="20"/>
      <c r="DU930" s="20"/>
      <c r="DV930" s="20"/>
      <c r="DW930" s="20"/>
      <c r="DX930" s="20"/>
      <c r="DY930" s="20"/>
      <c r="DZ930" s="20"/>
      <c r="EA930" s="20"/>
      <c r="EB930" s="20"/>
      <c r="EC930" s="20"/>
      <c r="ED930" s="20"/>
      <c r="EE930" s="20"/>
      <c r="EF930" s="20"/>
      <c r="EG930" s="20"/>
      <c r="EH930" s="20"/>
      <c r="EI930" s="20"/>
      <c r="EJ930" s="20"/>
      <c r="EK930" s="20"/>
      <c r="EL930" s="20"/>
      <c r="EM930" s="20"/>
      <c r="EN930" s="20"/>
      <c r="EO930" s="20"/>
      <c r="EP930" s="20"/>
      <c r="EQ930" s="20"/>
      <c r="ER930" s="20"/>
      <c r="ES930" s="20"/>
      <c r="ET930" s="20"/>
      <c r="EU930" s="20"/>
      <c r="EV930" s="20"/>
      <c r="EW930" s="20"/>
      <c r="EX930" s="20"/>
      <c r="EY930" s="20"/>
      <c r="EZ930" s="20"/>
      <c r="FA930" s="20"/>
      <c r="FB930" s="20"/>
      <c r="FC930" s="20"/>
      <c r="FD930" s="20"/>
      <c r="FE930" s="20"/>
      <c r="FF930" s="20"/>
      <c r="FG930" s="20"/>
      <c r="FH930" s="20"/>
      <c r="FI930" s="20"/>
      <c r="FJ930" s="20"/>
      <c r="FK930" s="20"/>
      <c r="FL930" s="20"/>
      <c r="FM930" s="20"/>
      <c r="FN930" s="20"/>
      <c r="FO930" s="20"/>
      <c r="FP930" s="20"/>
      <c r="FQ930" s="20"/>
      <c r="FR930" s="20"/>
      <c r="FS930" s="20"/>
      <c r="FT930" s="20"/>
      <c r="FU930" s="20"/>
      <c r="FV930" s="20"/>
      <c r="FW930" s="20"/>
      <c r="FX930" s="20"/>
      <c r="FY930" s="20"/>
      <c r="FZ930" s="20"/>
      <c r="GA930" s="20"/>
      <c r="GB930" s="20"/>
      <c r="GC930" s="20"/>
      <c r="GD930" s="20"/>
      <c r="GE930" s="20"/>
      <c r="GF930" s="20"/>
      <c r="GG930" s="20"/>
      <c r="GH930" s="20"/>
      <c r="GI930" s="20"/>
      <c r="GJ930" s="20"/>
      <c r="GK930" s="20"/>
      <c r="GL930" s="20"/>
      <c r="GM930" s="20"/>
      <c r="GN930" s="20"/>
      <c r="GO930" s="20"/>
      <c r="GP930" s="20"/>
      <c r="GQ930" s="20"/>
      <c r="GR930" s="20"/>
      <c r="GS930" s="20"/>
      <c r="GT930" s="20"/>
      <c r="GU930" s="20"/>
      <c r="GV930" s="20"/>
      <c r="GW930" s="20"/>
      <c r="GX930" s="20"/>
      <c r="GY930" s="20"/>
      <c r="GZ930" s="20"/>
      <c r="HA930" s="20"/>
      <c r="HB930" s="20"/>
      <c r="HC930" s="20"/>
      <c r="HD930" s="20"/>
      <c r="HE930" s="20"/>
      <c r="HF930" s="20"/>
      <c r="HG930" s="20"/>
      <c r="HH930" s="20"/>
      <c r="HI930" s="20"/>
      <c r="HJ930" s="20"/>
      <c r="HK930" s="20"/>
      <c r="HL930" s="20"/>
      <c r="HM930" s="20"/>
      <c r="HN930" s="20"/>
      <c r="HO930" s="20"/>
      <c r="HP930" s="20"/>
      <c r="HQ930" s="20"/>
      <c r="HR930" s="20"/>
      <c r="HS930" s="20"/>
      <c r="HT930" s="20"/>
      <c r="HU930" s="20"/>
      <c r="HV930" s="20"/>
      <c r="HW930" s="20"/>
      <c r="HX930" s="20"/>
      <c r="HY930" s="20"/>
      <c r="HZ930" s="20"/>
    </row>
    <row r="931" spans="107:234" s="38" customFormat="1">
      <c r="DC931" s="20"/>
      <c r="DD931" s="20"/>
      <c r="DE931" s="20"/>
      <c r="DF931" s="20"/>
      <c r="DG931" s="20"/>
      <c r="DH931" s="20"/>
      <c r="DI931" s="20"/>
      <c r="DJ931" s="20"/>
      <c r="DK931" s="20"/>
      <c r="DL931" s="20"/>
      <c r="DM931" s="20"/>
      <c r="DN931" s="20"/>
      <c r="DO931" s="20"/>
      <c r="DP931" s="20"/>
      <c r="DQ931" s="20"/>
      <c r="DR931" s="20"/>
      <c r="DS931" s="20"/>
      <c r="DT931" s="20"/>
      <c r="DU931" s="20"/>
      <c r="DV931" s="20"/>
      <c r="DW931" s="20"/>
      <c r="DX931" s="20"/>
      <c r="DY931" s="20"/>
      <c r="DZ931" s="20"/>
      <c r="EA931" s="20"/>
      <c r="EB931" s="20"/>
      <c r="EC931" s="20"/>
      <c r="ED931" s="20"/>
      <c r="EE931" s="20"/>
      <c r="EF931" s="20"/>
      <c r="EG931" s="20"/>
      <c r="EH931" s="20"/>
      <c r="EI931" s="20"/>
      <c r="EJ931" s="20"/>
      <c r="EK931" s="20"/>
      <c r="EL931" s="20"/>
      <c r="EM931" s="20"/>
      <c r="EN931" s="20"/>
      <c r="EO931" s="20"/>
      <c r="EP931" s="20"/>
      <c r="EQ931" s="20"/>
      <c r="ER931" s="20"/>
      <c r="ES931" s="20"/>
      <c r="ET931" s="20"/>
      <c r="EU931" s="20"/>
      <c r="EV931" s="20"/>
      <c r="EW931" s="20"/>
      <c r="EX931" s="20"/>
      <c r="EY931" s="20"/>
      <c r="EZ931" s="20"/>
      <c r="FA931" s="20"/>
      <c r="FB931" s="20"/>
      <c r="FC931" s="20"/>
      <c r="FD931" s="20"/>
      <c r="FE931" s="20"/>
      <c r="FF931" s="20"/>
      <c r="FG931" s="20"/>
      <c r="FH931" s="20"/>
      <c r="FI931" s="20"/>
      <c r="FJ931" s="20"/>
      <c r="FK931" s="20"/>
      <c r="FL931" s="20"/>
      <c r="FM931" s="20"/>
      <c r="FN931" s="20"/>
      <c r="FO931" s="20"/>
      <c r="FP931" s="20"/>
      <c r="FQ931" s="20"/>
      <c r="FR931" s="20"/>
      <c r="FS931" s="20"/>
      <c r="FT931" s="20"/>
      <c r="FU931" s="20"/>
      <c r="FV931" s="20"/>
      <c r="FW931" s="20"/>
      <c r="FX931" s="20"/>
      <c r="FY931" s="20"/>
      <c r="FZ931" s="20"/>
      <c r="GA931" s="20"/>
      <c r="GB931" s="20"/>
      <c r="GC931" s="20"/>
      <c r="GD931" s="20"/>
      <c r="GE931" s="20"/>
      <c r="GF931" s="20"/>
      <c r="GG931" s="20"/>
      <c r="GH931" s="20"/>
      <c r="GI931" s="20"/>
      <c r="GJ931" s="20"/>
      <c r="GK931" s="20"/>
      <c r="GL931" s="20"/>
      <c r="GM931" s="20"/>
      <c r="GN931" s="20"/>
      <c r="GO931" s="20"/>
      <c r="GP931" s="20"/>
      <c r="GQ931" s="20"/>
      <c r="GR931" s="20"/>
      <c r="GS931" s="20"/>
      <c r="GT931" s="20"/>
      <c r="GU931" s="20"/>
      <c r="GV931" s="20"/>
      <c r="GW931" s="20"/>
      <c r="GX931" s="20"/>
      <c r="GY931" s="20"/>
      <c r="GZ931" s="20"/>
      <c r="HA931" s="20"/>
      <c r="HB931" s="20"/>
      <c r="HC931" s="20"/>
      <c r="HD931" s="20"/>
      <c r="HE931" s="20"/>
      <c r="HF931" s="20"/>
      <c r="HG931" s="20"/>
      <c r="HH931" s="20"/>
      <c r="HI931" s="20"/>
      <c r="HJ931" s="20"/>
      <c r="HK931" s="20"/>
      <c r="HL931" s="20"/>
      <c r="HM931" s="20"/>
      <c r="HN931" s="20"/>
      <c r="HO931" s="20"/>
      <c r="HP931" s="20"/>
      <c r="HQ931" s="20"/>
      <c r="HR931" s="20"/>
      <c r="HS931" s="20"/>
      <c r="HT931" s="20"/>
      <c r="HU931" s="20"/>
      <c r="HV931" s="20"/>
      <c r="HW931" s="20"/>
      <c r="HX931" s="20"/>
      <c r="HY931" s="20"/>
      <c r="HZ931" s="20"/>
    </row>
    <row r="932" spans="107:234" s="38" customFormat="1">
      <c r="DC932" s="20"/>
      <c r="DD932" s="20"/>
      <c r="DE932" s="20"/>
      <c r="DF932" s="20"/>
      <c r="DG932" s="20"/>
      <c r="DH932" s="20"/>
      <c r="DI932" s="20"/>
      <c r="DJ932" s="20"/>
      <c r="DK932" s="20"/>
      <c r="DL932" s="20"/>
      <c r="DM932" s="20"/>
      <c r="DN932" s="20"/>
      <c r="DO932" s="20"/>
      <c r="DP932" s="20"/>
      <c r="DQ932" s="20"/>
      <c r="DR932" s="20"/>
      <c r="DS932" s="20"/>
      <c r="DT932" s="20"/>
      <c r="DU932" s="20"/>
      <c r="DV932" s="20"/>
      <c r="DW932" s="20"/>
      <c r="DX932" s="20"/>
      <c r="DY932" s="20"/>
      <c r="DZ932" s="20"/>
      <c r="EA932" s="20"/>
      <c r="EB932" s="20"/>
      <c r="EC932" s="20"/>
      <c r="ED932" s="20"/>
      <c r="EE932" s="20"/>
      <c r="EF932" s="20"/>
      <c r="EG932" s="20"/>
      <c r="EH932" s="20"/>
      <c r="EI932" s="20"/>
      <c r="EJ932" s="20"/>
      <c r="EK932" s="20"/>
      <c r="EL932" s="20"/>
      <c r="EM932" s="20"/>
      <c r="EN932" s="20"/>
      <c r="EO932" s="20"/>
      <c r="EP932" s="20"/>
      <c r="EQ932" s="20"/>
      <c r="ER932" s="20"/>
      <c r="ES932" s="20"/>
      <c r="ET932" s="20"/>
      <c r="EU932" s="20"/>
      <c r="EV932" s="20"/>
      <c r="EW932" s="20"/>
      <c r="EX932" s="20"/>
      <c r="EY932" s="20"/>
      <c r="EZ932" s="20"/>
      <c r="FA932" s="20"/>
      <c r="FB932" s="20"/>
      <c r="FC932" s="20"/>
      <c r="FD932" s="20"/>
      <c r="FE932" s="20"/>
      <c r="FF932" s="20"/>
      <c r="FG932" s="20"/>
      <c r="FH932" s="20"/>
      <c r="FI932" s="20"/>
      <c r="FJ932" s="20"/>
      <c r="FK932" s="20"/>
      <c r="FL932" s="20"/>
      <c r="FM932" s="20"/>
      <c r="FN932" s="20"/>
      <c r="FO932" s="20"/>
      <c r="FP932" s="20"/>
      <c r="FQ932" s="20"/>
      <c r="FR932" s="20"/>
      <c r="FS932" s="20"/>
      <c r="FT932" s="20"/>
      <c r="FU932" s="20"/>
      <c r="FV932" s="20"/>
      <c r="FW932" s="20"/>
      <c r="FX932" s="20"/>
      <c r="FY932" s="20"/>
      <c r="FZ932" s="20"/>
      <c r="GA932" s="20"/>
      <c r="GB932" s="20"/>
      <c r="GC932" s="20"/>
      <c r="GD932" s="20"/>
      <c r="GE932" s="20"/>
      <c r="GF932" s="20"/>
      <c r="GG932" s="20"/>
      <c r="GH932" s="20"/>
      <c r="GI932" s="20"/>
      <c r="GJ932" s="20"/>
      <c r="GK932" s="20"/>
      <c r="GL932" s="20"/>
      <c r="GM932" s="20"/>
      <c r="GN932" s="20"/>
      <c r="GO932" s="20"/>
      <c r="GP932" s="20"/>
      <c r="GQ932" s="20"/>
      <c r="GR932" s="20"/>
      <c r="GS932" s="20"/>
      <c r="GT932" s="20"/>
      <c r="GU932" s="20"/>
      <c r="GV932" s="20"/>
      <c r="GW932" s="20"/>
      <c r="GX932" s="20"/>
      <c r="GY932" s="20"/>
      <c r="GZ932" s="20"/>
      <c r="HA932" s="20"/>
      <c r="HB932" s="20"/>
      <c r="HC932" s="20"/>
      <c r="HD932" s="20"/>
      <c r="HE932" s="20"/>
      <c r="HF932" s="20"/>
      <c r="HG932" s="20"/>
      <c r="HH932" s="20"/>
      <c r="HI932" s="20"/>
      <c r="HJ932" s="20"/>
      <c r="HK932" s="20"/>
      <c r="HL932" s="20"/>
      <c r="HM932" s="20"/>
      <c r="HN932" s="20"/>
      <c r="HO932" s="20"/>
      <c r="HP932" s="20"/>
      <c r="HQ932" s="20"/>
      <c r="HR932" s="20"/>
      <c r="HS932" s="20"/>
      <c r="HT932" s="20"/>
      <c r="HU932" s="20"/>
      <c r="HV932" s="20"/>
      <c r="HW932" s="20"/>
      <c r="HX932" s="20"/>
      <c r="HY932" s="20"/>
      <c r="HZ932" s="20"/>
    </row>
    <row r="933" spans="107:234" s="38" customFormat="1">
      <c r="DC933" s="20"/>
      <c r="DD933" s="20"/>
      <c r="DE933" s="20"/>
      <c r="DF933" s="20"/>
      <c r="DG933" s="20"/>
      <c r="DH933" s="20"/>
      <c r="DI933" s="20"/>
      <c r="DJ933" s="20"/>
      <c r="DK933" s="20"/>
      <c r="DL933" s="20"/>
      <c r="DM933" s="20"/>
      <c r="DN933" s="20"/>
      <c r="DO933" s="20"/>
      <c r="DP933" s="20"/>
      <c r="DQ933" s="20"/>
      <c r="DR933" s="20"/>
      <c r="DS933" s="20"/>
      <c r="DT933" s="20"/>
      <c r="DU933" s="20"/>
      <c r="DV933" s="20"/>
      <c r="DW933" s="20"/>
      <c r="DX933" s="20"/>
      <c r="DY933" s="20"/>
      <c r="DZ933" s="20"/>
      <c r="EA933" s="20"/>
      <c r="EB933" s="20"/>
      <c r="EC933" s="20"/>
      <c r="ED933" s="20"/>
      <c r="EE933" s="20"/>
      <c r="EF933" s="20"/>
      <c r="EG933" s="20"/>
      <c r="EH933" s="20"/>
      <c r="EI933" s="20"/>
      <c r="EJ933" s="20"/>
      <c r="EK933" s="20"/>
      <c r="EL933" s="20"/>
      <c r="EM933" s="20"/>
      <c r="EN933" s="20"/>
      <c r="EO933" s="20"/>
      <c r="EP933" s="20"/>
      <c r="EQ933" s="20"/>
      <c r="ER933" s="20"/>
      <c r="ES933" s="20"/>
      <c r="ET933" s="20"/>
      <c r="EU933" s="20"/>
      <c r="EV933" s="20"/>
      <c r="EW933" s="20"/>
      <c r="EX933" s="20"/>
      <c r="EY933" s="20"/>
      <c r="EZ933" s="20"/>
      <c r="FA933" s="20"/>
      <c r="FB933" s="20"/>
      <c r="FC933" s="20"/>
      <c r="FD933" s="20"/>
      <c r="FE933" s="20"/>
      <c r="FF933" s="20"/>
      <c r="FG933" s="20"/>
      <c r="FH933" s="20"/>
      <c r="FI933" s="20"/>
      <c r="FJ933" s="20"/>
      <c r="FK933" s="20"/>
      <c r="FL933" s="20"/>
      <c r="FM933" s="20"/>
      <c r="FN933" s="20"/>
      <c r="FO933" s="20"/>
      <c r="FP933" s="20"/>
      <c r="FQ933" s="20"/>
      <c r="FR933" s="20"/>
      <c r="FS933" s="20"/>
      <c r="FT933" s="20"/>
      <c r="FU933" s="20"/>
      <c r="FV933" s="20"/>
      <c r="FW933" s="20"/>
      <c r="FX933" s="20"/>
      <c r="FY933" s="20"/>
      <c r="FZ933" s="20"/>
      <c r="GA933" s="20"/>
      <c r="GB933" s="20"/>
      <c r="GC933" s="20"/>
      <c r="GD933" s="20"/>
      <c r="GE933" s="20"/>
      <c r="GF933" s="20"/>
      <c r="GG933" s="20"/>
      <c r="GH933" s="20"/>
      <c r="GI933" s="20"/>
      <c r="GJ933" s="20"/>
      <c r="GK933" s="20"/>
      <c r="GL933" s="20"/>
      <c r="GM933" s="20"/>
      <c r="GN933" s="20"/>
      <c r="GO933" s="20"/>
      <c r="GP933" s="20"/>
      <c r="GQ933" s="20"/>
      <c r="GR933" s="20"/>
      <c r="GS933" s="20"/>
      <c r="GT933" s="20"/>
      <c r="GU933" s="20"/>
      <c r="GV933" s="20"/>
      <c r="GW933" s="20"/>
      <c r="GX933" s="20"/>
      <c r="GY933" s="20"/>
      <c r="GZ933" s="20"/>
      <c r="HA933" s="20"/>
      <c r="HB933" s="20"/>
      <c r="HC933" s="20"/>
      <c r="HD933" s="20"/>
      <c r="HE933" s="20"/>
      <c r="HF933" s="20"/>
      <c r="HG933" s="20"/>
      <c r="HH933" s="20"/>
      <c r="HI933" s="20"/>
      <c r="HJ933" s="20"/>
      <c r="HK933" s="20"/>
      <c r="HL933" s="20"/>
      <c r="HM933" s="20"/>
      <c r="HN933" s="20"/>
      <c r="HO933" s="20"/>
      <c r="HP933" s="20"/>
      <c r="HQ933" s="20"/>
      <c r="HR933" s="20"/>
      <c r="HS933" s="20"/>
      <c r="HT933" s="20"/>
      <c r="HU933" s="20"/>
      <c r="HV933" s="20"/>
      <c r="HW933" s="20"/>
      <c r="HX933" s="20"/>
      <c r="HY933" s="20"/>
      <c r="HZ933" s="20"/>
    </row>
    <row r="934" spans="107:234" s="38" customFormat="1">
      <c r="DC934" s="20"/>
      <c r="DD934" s="20"/>
      <c r="DE934" s="20"/>
      <c r="DF934" s="20"/>
      <c r="DG934" s="20"/>
      <c r="DH934" s="20"/>
      <c r="DI934" s="20"/>
      <c r="DJ934" s="20"/>
      <c r="DK934" s="20"/>
      <c r="DL934" s="20"/>
      <c r="DM934" s="20"/>
      <c r="DN934" s="20"/>
      <c r="DO934" s="20"/>
      <c r="DP934" s="20"/>
      <c r="DQ934" s="20"/>
      <c r="DR934" s="20"/>
      <c r="DS934" s="20"/>
      <c r="DT934" s="20"/>
      <c r="DU934" s="20"/>
      <c r="DV934" s="20"/>
      <c r="DW934" s="20"/>
      <c r="DX934" s="20"/>
      <c r="DY934" s="20"/>
      <c r="DZ934" s="20"/>
      <c r="EA934" s="20"/>
      <c r="EB934" s="20"/>
      <c r="EC934" s="20"/>
      <c r="ED934" s="20"/>
      <c r="EE934" s="20"/>
      <c r="EF934" s="20"/>
      <c r="EG934" s="20"/>
      <c r="EH934" s="20"/>
      <c r="EI934" s="20"/>
      <c r="EJ934" s="20"/>
      <c r="EK934" s="20"/>
      <c r="EL934" s="20"/>
      <c r="EM934" s="20"/>
      <c r="EN934" s="20"/>
      <c r="EO934" s="20"/>
      <c r="EP934" s="20"/>
      <c r="EQ934" s="20"/>
      <c r="ER934" s="20"/>
      <c r="ES934" s="20"/>
      <c r="ET934" s="20"/>
      <c r="EU934" s="20"/>
      <c r="EV934" s="20"/>
      <c r="EW934" s="20"/>
      <c r="EX934" s="20"/>
      <c r="EY934" s="20"/>
      <c r="EZ934" s="20"/>
      <c r="FA934" s="20"/>
      <c r="FB934" s="20"/>
      <c r="FC934" s="20"/>
      <c r="FD934" s="20"/>
      <c r="FE934" s="20"/>
      <c r="FF934" s="20"/>
      <c r="FG934" s="20"/>
      <c r="FH934" s="20"/>
      <c r="FI934" s="20"/>
      <c r="FJ934" s="20"/>
      <c r="FK934" s="20"/>
      <c r="FL934" s="20"/>
      <c r="FM934" s="20"/>
      <c r="FN934" s="20"/>
      <c r="FO934" s="20"/>
      <c r="FP934" s="20"/>
      <c r="FQ934" s="20"/>
      <c r="FR934" s="20"/>
      <c r="FS934" s="20"/>
      <c r="FT934" s="20"/>
      <c r="FU934" s="20"/>
      <c r="FV934" s="20"/>
      <c r="FW934" s="20"/>
      <c r="FX934" s="20"/>
      <c r="FY934" s="20"/>
      <c r="FZ934" s="20"/>
      <c r="GA934" s="20"/>
      <c r="GB934" s="20"/>
      <c r="GC934" s="20"/>
      <c r="GD934" s="20"/>
      <c r="GE934" s="20"/>
      <c r="GF934" s="20"/>
      <c r="GG934" s="20"/>
      <c r="GH934" s="20"/>
      <c r="GI934" s="20"/>
      <c r="GJ934" s="20"/>
      <c r="GK934" s="20"/>
      <c r="GL934" s="20"/>
      <c r="GM934" s="20"/>
      <c r="GN934" s="20"/>
      <c r="GO934" s="20"/>
      <c r="GP934" s="20"/>
      <c r="GQ934" s="20"/>
      <c r="GR934" s="20"/>
      <c r="GS934" s="20"/>
      <c r="GT934" s="20"/>
      <c r="GU934" s="20"/>
      <c r="GV934" s="20"/>
      <c r="GW934" s="20"/>
      <c r="GX934" s="20"/>
      <c r="GY934" s="20"/>
      <c r="GZ934" s="20"/>
      <c r="HA934" s="20"/>
      <c r="HB934" s="20"/>
      <c r="HC934" s="20"/>
      <c r="HD934" s="20"/>
      <c r="HE934" s="20"/>
      <c r="HF934" s="20"/>
      <c r="HG934" s="20"/>
      <c r="HH934" s="20"/>
      <c r="HI934" s="20"/>
      <c r="HJ934" s="20"/>
      <c r="HK934" s="20"/>
      <c r="HL934" s="20"/>
      <c r="HM934" s="20"/>
      <c r="HN934" s="20"/>
      <c r="HO934" s="20"/>
      <c r="HP934" s="20"/>
      <c r="HQ934" s="20"/>
      <c r="HR934" s="20"/>
      <c r="HS934" s="20"/>
      <c r="HT934" s="20"/>
      <c r="HU934" s="20"/>
      <c r="HV934" s="20"/>
      <c r="HW934" s="20"/>
      <c r="HX934" s="20"/>
      <c r="HY934" s="20"/>
      <c r="HZ934" s="20"/>
    </row>
    <row r="935" spans="107:234" s="38" customFormat="1">
      <c r="DC935" s="20"/>
      <c r="DD935" s="20"/>
      <c r="DE935" s="20"/>
      <c r="DF935" s="20"/>
      <c r="DG935" s="20"/>
      <c r="DH935" s="20"/>
      <c r="DI935" s="20"/>
      <c r="DJ935" s="20"/>
      <c r="DK935" s="20"/>
      <c r="DL935" s="20"/>
      <c r="DM935" s="20"/>
      <c r="DN935" s="20"/>
      <c r="DO935" s="20"/>
      <c r="DP935" s="20"/>
      <c r="DQ935" s="20"/>
      <c r="DR935" s="20"/>
      <c r="DS935" s="20"/>
      <c r="DT935" s="20"/>
      <c r="DU935" s="20"/>
      <c r="DV935" s="20"/>
      <c r="DW935" s="20"/>
      <c r="DX935" s="20"/>
      <c r="DY935" s="20"/>
      <c r="DZ935" s="20"/>
      <c r="EA935" s="20"/>
      <c r="EB935" s="20"/>
      <c r="EC935" s="20"/>
      <c r="ED935" s="20"/>
      <c r="EE935" s="20"/>
      <c r="EF935" s="20"/>
      <c r="EG935" s="20"/>
      <c r="EH935" s="20"/>
      <c r="EI935" s="20"/>
      <c r="EJ935" s="20"/>
      <c r="EK935" s="20"/>
      <c r="EL935" s="20"/>
      <c r="EM935" s="20"/>
      <c r="EN935" s="20"/>
      <c r="EO935" s="20"/>
      <c r="EP935" s="20"/>
      <c r="EQ935" s="20"/>
      <c r="ER935" s="20"/>
      <c r="ES935" s="20"/>
      <c r="ET935" s="20"/>
      <c r="EU935" s="20"/>
      <c r="EV935" s="20"/>
      <c r="EW935" s="20"/>
      <c r="EX935" s="20"/>
      <c r="EY935" s="20"/>
      <c r="EZ935" s="20"/>
      <c r="FA935" s="20"/>
      <c r="FB935" s="20"/>
      <c r="FC935" s="20"/>
      <c r="FD935" s="20"/>
      <c r="FE935" s="20"/>
      <c r="FF935" s="20"/>
      <c r="FG935" s="20"/>
      <c r="FH935" s="20"/>
      <c r="FI935" s="20"/>
      <c r="FJ935" s="20"/>
      <c r="FK935" s="20"/>
      <c r="FL935" s="20"/>
      <c r="FM935" s="20"/>
      <c r="FN935" s="20"/>
      <c r="FO935" s="20"/>
      <c r="FP935" s="20"/>
      <c r="FQ935" s="20"/>
      <c r="FR935" s="20"/>
      <c r="FS935" s="20"/>
      <c r="FT935" s="20"/>
      <c r="FU935" s="20"/>
      <c r="FV935" s="20"/>
      <c r="FW935" s="20"/>
      <c r="FX935" s="20"/>
      <c r="FY935" s="20"/>
      <c r="FZ935" s="20"/>
      <c r="GA935" s="20"/>
      <c r="GB935" s="20"/>
      <c r="GC935" s="20"/>
      <c r="GD935" s="20"/>
      <c r="GE935" s="20"/>
      <c r="GF935" s="20"/>
      <c r="GG935" s="20"/>
      <c r="GH935" s="20"/>
      <c r="GI935" s="20"/>
      <c r="GJ935" s="20"/>
      <c r="GK935" s="20"/>
      <c r="GL935" s="20"/>
      <c r="GM935" s="20"/>
      <c r="GN935" s="20"/>
      <c r="GO935" s="20"/>
      <c r="GP935" s="20"/>
      <c r="GQ935" s="20"/>
      <c r="GR935" s="20"/>
      <c r="GS935" s="20"/>
      <c r="GT935" s="20"/>
      <c r="GU935" s="20"/>
      <c r="GV935" s="20"/>
      <c r="GW935" s="20"/>
      <c r="GX935" s="20"/>
      <c r="GY935" s="20"/>
      <c r="GZ935" s="20"/>
      <c r="HA935" s="20"/>
      <c r="HB935" s="20"/>
      <c r="HC935" s="20"/>
      <c r="HD935" s="20"/>
      <c r="HE935" s="20"/>
      <c r="HF935" s="20"/>
      <c r="HG935" s="20"/>
      <c r="HH935" s="20"/>
      <c r="HI935" s="20"/>
      <c r="HJ935" s="20"/>
      <c r="HK935" s="20"/>
      <c r="HL935" s="20"/>
      <c r="HM935" s="20"/>
      <c r="HN935" s="20"/>
      <c r="HO935" s="20"/>
      <c r="HP935" s="20"/>
      <c r="HQ935" s="20"/>
      <c r="HR935" s="20"/>
      <c r="HS935" s="20"/>
      <c r="HT935" s="20"/>
      <c r="HU935" s="20"/>
      <c r="HV935" s="20"/>
      <c r="HW935" s="20"/>
      <c r="HX935" s="20"/>
      <c r="HY935" s="20"/>
      <c r="HZ935" s="20"/>
    </row>
    <row r="936" spans="107:234" s="38" customFormat="1">
      <c r="DC936" s="20"/>
      <c r="DD936" s="20"/>
      <c r="DE936" s="20"/>
      <c r="DF936" s="20"/>
      <c r="DG936" s="20"/>
      <c r="DH936" s="20"/>
      <c r="DI936" s="20"/>
      <c r="DJ936" s="20"/>
      <c r="DK936" s="20"/>
      <c r="DL936" s="20"/>
      <c r="DM936" s="20"/>
      <c r="DN936" s="20"/>
      <c r="DO936" s="20"/>
      <c r="DP936" s="20"/>
      <c r="DQ936" s="20"/>
      <c r="DR936" s="20"/>
      <c r="DS936" s="20"/>
      <c r="DT936" s="20"/>
      <c r="DU936" s="20"/>
      <c r="DV936" s="20"/>
      <c r="DW936" s="20"/>
      <c r="DX936" s="20"/>
      <c r="DY936" s="20"/>
      <c r="DZ936" s="20"/>
      <c r="EA936" s="20"/>
      <c r="EB936" s="20"/>
      <c r="EC936" s="20"/>
      <c r="ED936" s="20"/>
      <c r="EE936" s="20"/>
      <c r="EF936" s="20"/>
      <c r="EG936" s="20"/>
      <c r="EH936" s="20"/>
      <c r="EI936" s="20"/>
      <c r="EJ936" s="20"/>
      <c r="EK936" s="20"/>
      <c r="EL936" s="20"/>
      <c r="EM936" s="20"/>
      <c r="EN936" s="20"/>
      <c r="EO936" s="20"/>
      <c r="EP936" s="20"/>
      <c r="EQ936" s="20"/>
      <c r="ER936" s="20"/>
      <c r="ES936" s="20"/>
      <c r="ET936" s="20"/>
      <c r="EU936" s="20"/>
      <c r="EV936" s="20"/>
      <c r="EW936" s="20"/>
      <c r="EX936" s="20"/>
      <c r="EY936" s="20"/>
      <c r="EZ936" s="20"/>
      <c r="FA936" s="20"/>
      <c r="FB936" s="20"/>
      <c r="FC936" s="20"/>
      <c r="FD936" s="20"/>
      <c r="FE936" s="20"/>
      <c r="FF936" s="20"/>
      <c r="FG936" s="20"/>
      <c r="FH936" s="20"/>
      <c r="FI936" s="20"/>
      <c r="FJ936" s="20"/>
      <c r="FK936" s="20"/>
      <c r="FL936" s="20"/>
      <c r="FM936" s="20"/>
      <c r="FN936" s="20"/>
      <c r="FO936" s="20"/>
      <c r="FP936" s="20"/>
      <c r="FQ936" s="20"/>
      <c r="FR936" s="20"/>
      <c r="FS936" s="20"/>
      <c r="FT936" s="20"/>
      <c r="FU936" s="20"/>
      <c r="FV936" s="20"/>
      <c r="FW936" s="20"/>
      <c r="FX936" s="20"/>
      <c r="FY936" s="20"/>
      <c r="FZ936" s="20"/>
      <c r="GA936" s="20"/>
      <c r="GB936" s="20"/>
      <c r="GC936" s="20"/>
      <c r="GD936" s="20"/>
      <c r="GE936" s="20"/>
      <c r="GF936" s="20"/>
      <c r="GG936" s="20"/>
      <c r="GH936" s="20"/>
      <c r="GI936" s="20"/>
      <c r="GJ936" s="20"/>
      <c r="GK936" s="20"/>
      <c r="GL936" s="20"/>
      <c r="GM936" s="20"/>
      <c r="GN936" s="20"/>
      <c r="GO936" s="20"/>
      <c r="GP936" s="20"/>
      <c r="GQ936" s="20"/>
      <c r="GR936" s="20"/>
      <c r="GS936" s="20"/>
      <c r="GT936" s="20"/>
      <c r="GU936" s="20"/>
      <c r="GV936" s="20"/>
      <c r="GW936" s="20"/>
      <c r="GX936" s="20"/>
      <c r="GY936" s="20"/>
      <c r="GZ936" s="20"/>
      <c r="HA936" s="20"/>
      <c r="HB936" s="20"/>
      <c r="HC936" s="20"/>
      <c r="HD936" s="20"/>
      <c r="HE936" s="20"/>
      <c r="HF936" s="20"/>
      <c r="HG936" s="20"/>
      <c r="HH936" s="20"/>
      <c r="HI936" s="20"/>
      <c r="HJ936" s="20"/>
      <c r="HK936" s="20"/>
      <c r="HL936" s="20"/>
      <c r="HM936" s="20"/>
      <c r="HN936" s="20"/>
      <c r="HO936" s="20"/>
      <c r="HP936" s="20"/>
      <c r="HQ936" s="20"/>
      <c r="HR936" s="20"/>
      <c r="HS936" s="20"/>
      <c r="HT936" s="20"/>
      <c r="HU936" s="20"/>
      <c r="HV936" s="20"/>
      <c r="HW936" s="20"/>
      <c r="HX936" s="20"/>
      <c r="HY936" s="20"/>
      <c r="HZ936" s="20"/>
    </row>
    <row r="937" spans="107:234" s="38" customFormat="1">
      <c r="DC937" s="20"/>
      <c r="DD937" s="20"/>
      <c r="DE937" s="20"/>
      <c r="DF937" s="20"/>
      <c r="DG937" s="20"/>
      <c r="DH937" s="20"/>
      <c r="DI937" s="20"/>
      <c r="DJ937" s="20"/>
      <c r="DK937" s="20"/>
      <c r="DL937" s="20"/>
      <c r="DM937" s="20"/>
      <c r="DN937" s="20"/>
      <c r="DO937" s="20"/>
      <c r="DP937" s="20"/>
      <c r="DQ937" s="20"/>
      <c r="DR937" s="20"/>
      <c r="DS937" s="20"/>
      <c r="DT937" s="20"/>
      <c r="DU937" s="20"/>
      <c r="DV937" s="20"/>
      <c r="DW937" s="20"/>
      <c r="DX937" s="20"/>
      <c r="DY937" s="20"/>
      <c r="DZ937" s="20"/>
      <c r="EA937" s="20"/>
      <c r="EB937" s="20"/>
      <c r="EC937" s="20"/>
      <c r="ED937" s="20"/>
      <c r="EE937" s="20"/>
      <c r="EF937" s="20"/>
      <c r="EG937" s="20"/>
      <c r="EH937" s="20"/>
      <c r="EI937" s="20"/>
      <c r="EJ937" s="20"/>
      <c r="EK937" s="20"/>
      <c r="EL937" s="20"/>
      <c r="EM937" s="20"/>
      <c r="EN937" s="20"/>
      <c r="EO937" s="20"/>
      <c r="EP937" s="20"/>
      <c r="EQ937" s="20"/>
      <c r="ER937" s="20"/>
      <c r="ES937" s="20"/>
      <c r="ET937" s="20"/>
      <c r="EU937" s="20"/>
      <c r="EV937" s="20"/>
      <c r="EW937" s="20"/>
      <c r="EX937" s="20"/>
      <c r="EY937" s="20"/>
      <c r="EZ937" s="20"/>
      <c r="FA937" s="20"/>
      <c r="FB937" s="20"/>
      <c r="FC937" s="20"/>
      <c r="FD937" s="20"/>
      <c r="FE937" s="20"/>
      <c r="FF937" s="20"/>
      <c r="FG937" s="20"/>
      <c r="FH937" s="20"/>
      <c r="FI937" s="20"/>
      <c r="FJ937" s="20"/>
      <c r="FK937" s="20"/>
      <c r="FL937" s="20"/>
      <c r="FM937" s="20"/>
      <c r="FN937" s="20"/>
      <c r="FO937" s="20"/>
      <c r="FP937" s="20"/>
      <c r="FQ937" s="20"/>
      <c r="FR937" s="20"/>
      <c r="FS937" s="20"/>
      <c r="FT937" s="20"/>
      <c r="FU937" s="20"/>
      <c r="FV937" s="20"/>
      <c r="FW937" s="20"/>
      <c r="FX937" s="20"/>
      <c r="FY937" s="20"/>
      <c r="FZ937" s="20"/>
      <c r="GA937" s="20"/>
      <c r="GB937" s="20"/>
      <c r="GC937" s="20"/>
      <c r="GD937" s="20"/>
      <c r="GE937" s="20"/>
      <c r="GF937" s="20"/>
      <c r="GG937" s="20"/>
      <c r="GH937" s="20"/>
      <c r="GI937" s="20"/>
      <c r="GJ937" s="20"/>
      <c r="GK937" s="20"/>
      <c r="GL937" s="20"/>
      <c r="GM937" s="20"/>
      <c r="GN937" s="20"/>
      <c r="GO937" s="20"/>
      <c r="GP937" s="20"/>
      <c r="GQ937" s="20"/>
      <c r="GR937" s="20"/>
      <c r="GS937" s="20"/>
      <c r="GT937" s="20"/>
      <c r="GU937" s="20"/>
      <c r="GV937" s="20"/>
      <c r="GW937" s="20"/>
      <c r="GX937" s="20"/>
      <c r="GY937" s="20"/>
      <c r="GZ937" s="20"/>
      <c r="HA937" s="20"/>
      <c r="HB937" s="20"/>
      <c r="HC937" s="20"/>
      <c r="HD937" s="20"/>
      <c r="HE937" s="20"/>
      <c r="HF937" s="20"/>
      <c r="HG937" s="20"/>
      <c r="HH937" s="20"/>
      <c r="HI937" s="20"/>
      <c r="HJ937" s="20"/>
      <c r="HK937" s="20"/>
      <c r="HL937" s="20"/>
      <c r="HM937" s="20"/>
      <c r="HN937" s="20"/>
      <c r="HO937" s="20"/>
      <c r="HP937" s="20"/>
      <c r="HQ937" s="20"/>
      <c r="HR937" s="20"/>
      <c r="HS937" s="20"/>
      <c r="HT937" s="20"/>
      <c r="HU937" s="20"/>
      <c r="HV937" s="20"/>
      <c r="HW937" s="20"/>
      <c r="HX937" s="20"/>
      <c r="HY937" s="20"/>
      <c r="HZ937" s="20"/>
    </row>
    <row r="938" spans="107:234" s="38" customFormat="1">
      <c r="DC938" s="20"/>
      <c r="DD938" s="20"/>
      <c r="DE938" s="20"/>
      <c r="DF938" s="20"/>
      <c r="DG938" s="20"/>
      <c r="DH938" s="20"/>
      <c r="DI938" s="20"/>
      <c r="DJ938" s="20"/>
      <c r="DK938" s="20"/>
      <c r="DL938" s="20"/>
      <c r="DM938" s="20"/>
      <c r="DN938" s="20"/>
      <c r="DO938" s="20"/>
      <c r="DP938" s="20"/>
      <c r="DQ938" s="20"/>
      <c r="DR938" s="20"/>
      <c r="DS938" s="20"/>
      <c r="DT938" s="20"/>
      <c r="DU938" s="20"/>
      <c r="DV938" s="20"/>
      <c r="DW938" s="20"/>
      <c r="DX938" s="20"/>
      <c r="DY938" s="20"/>
      <c r="DZ938" s="20"/>
      <c r="EA938" s="20"/>
      <c r="EB938" s="20"/>
      <c r="EC938" s="20"/>
      <c r="ED938" s="20"/>
      <c r="EE938" s="20"/>
      <c r="EF938" s="20"/>
      <c r="EG938" s="20"/>
      <c r="EH938" s="20"/>
      <c r="EI938" s="20"/>
      <c r="EJ938" s="20"/>
      <c r="EK938" s="20"/>
      <c r="EL938" s="20"/>
      <c r="EM938" s="20"/>
      <c r="EN938" s="20"/>
      <c r="EO938" s="20"/>
      <c r="EP938" s="20"/>
      <c r="EQ938" s="20"/>
      <c r="ER938" s="20"/>
      <c r="ES938" s="20"/>
      <c r="ET938" s="20"/>
      <c r="EU938" s="20"/>
      <c r="EV938" s="20"/>
      <c r="EW938" s="20"/>
      <c r="EX938" s="20"/>
      <c r="EY938" s="20"/>
      <c r="EZ938" s="20"/>
      <c r="FA938" s="20"/>
      <c r="FB938" s="20"/>
      <c r="FC938" s="20"/>
      <c r="FD938" s="20"/>
      <c r="FE938" s="20"/>
      <c r="FF938" s="20"/>
      <c r="FG938" s="20"/>
      <c r="FH938" s="20"/>
      <c r="FI938" s="20"/>
      <c r="FJ938" s="20"/>
      <c r="FK938" s="20"/>
      <c r="FL938" s="20"/>
      <c r="FM938" s="20"/>
      <c r="FN938" s="20"/>
      <c r="FO938" s="20"/>
      <c r="FP938" s="20"/>
      <c r="FQ938" s="20"/>
      <c r="FR938" s="20"/>
      <c r="FS938" s="20"/>
      <c r="FT938" s="20"/>
      <c r="FU938" s="20"/>
      <c r="FV938" s="20"/>
      <c r="FW938" s="20"/>
      <c r="FX938" s="20"/>
      <c r="FY938" s="20"/>
      <c r="FZ938" s="20"/>
      <c r="GA938" s="20"/>
      <c r="GB938" s="20"/>
      <c r="GC938" s="20"/>
      <c r="GD938" s="20"/>
      <c r="GE938" s="20"/>
      <c r="GF938" s="20"/>
      <c r="GG938" s="20"/>
      <c r="GH938" s="20"/>
      <c r="GI938" s="20"/>
      <c r="GJ938" s="20"/>
      <c r="GK938" s="20"/>
      <c r="GL938" s="20"/>
      <c r="GM938" s="20"/>
      <c r="GN938" s="20"/>
      <c r="GO938" s="20"/>
      <c r="GP938" s="20"/>
      <c r="GQ938" s="20"/>
      <c r="GR938" s="20"/>
      <c r="GS938" s="20"/>
      <c r="GT938" s="20"/>
      <c r="GU938" s="20"/>
      <c r="GV938" s="20"/>
      <c r="GW938" s="20"/>
      <c r="GX938" s="20"/>
      <c r="GY938" s="20"/>
      <c r="GZ938" s="20"/>
      <c r="HA938" s="20"/>
      <c r="HB938" s="20"/>
      <c r="HC938" s="20"/>
      <c r="HD938" s="20"/>
      <c r="HE938" s="20"/>
      <c r="HF938" s="20"/>
      <c r="HG938" s="20"/>
      <c r="HH938" s="20"/>
      <c r="HI938" s="20"/>
      <c r="HJ938" s="20"/>
      <c r="HK938" s="20"/>
      <c r="HL938" s="20"/>
      <c r="HM938" s="20"/>
      <c r="HN938" s="20"/>
      <c r="HO938" s="20"/>
      <c r="HP938" s="20"/>
      <c r="HQ938" s="20"/>
      <c r="HR938" s="20"/>
      <c r="HS938" s="20"/>
      <c r="HT938" s="20"/>
      <c r="HU938" s="20"/>
      <c r="HV938" s="20"/>
      <c r="HW938" s="20"/>
      <c r="HX938" s="20"/>
      <c r="HY938" s="20"/>
      <c r="HZ938" s="20"/>
    </row>
    <row r="939" spans="107:234" s="38" customFormat="1">
      <c r="DC939" s="20"/>
      <c r="DD939" s="20"/>
      <c r="DE939" s="20"/>
      <c r="DF939" s="20"/>
      <c r="DG939" s="20"/>
      <c r="DH939" s="20"/>
      <c r="DI939" s="20"/>
      <c r="DJ939" s="20"/>
      <c r="DK939" s="20"/>
      <c r="DL939" s="20"/>
      <c r="DM939" s="20"/>
      <c r="DN939" s="20"/>
      <c r="DO939" s="20"/>
      <c r="DP939" s="20"/>
      <c r="DQ939" s="20"/>
      <c r="DR939" s="20"/>
      <c r="DS939" s="20"/>
      <c r="DT939" s="20"/>
      <c r="DU939" s="20"/>
      <c r="DV939" s="20"/>
      <c r="DW939" s="20"/>
      <c r="DX939" s="20"/>
      <c r="DY939" s="20"/>
      <c r="DZ939" s="20"/>
      <c r="EA939" s="20"/>
      <c r="EB939" s="20"/>
      <c r="EC939" s="20"/>
      <c r="ED939" s="20"/>
      <c r="EE939" s="20"/>
      <c r="EF939" s="20"/>
      <c r="EG939" s="20"/>
      <c r="EH939" s="20"/>
      <c r="EI939" s="20"/>
      <c r="EJ939" s="20"/>
      <c r="EK939" s="20"/>
      <c r="EL939" s="20"/>
      <c r="EM939" s="20"/>
      <c r="EN939" s="20"/>
      <c r="EO939" s="20"/>
      <c r="EP939" s="20"/>
      <c r="EQ939" s="20"/>
      <c r="ER939" s="20"/>
      <c r="ES939" s="20"/>
      <c r="ET939" s="20"/>
      <c r="EU939" s="20"/>
      <c r="EV939" s="20"/>
      <c r="EW939" s="20"/>
      <c r="EX939" s="20"/>
      <c r="EY939" s="20"/>
      <c r="EZ939" s="20"/>
      <c r="FA939" s="20"/>
      <c r="FB939" s="20"/>
      <c r="FC939" s="20"/>
      <c r="FD939" s="20"/>
      <c r="FE939" s="20"/>
      <c r="FF939" s="20"/>
      <c r="FG939" s="20"/>
      <c r="FH939" s="20"/>
      <c r="FI939" s="20"/>
      <c r="FJ939" s="20"/>
      <c r="FK939" s="20"/>
      <c r="FL939" s="20"/>
      <c r="FM939" s="20"/>
      <c r="FN939" s="20"/>
      <c r="FO939" s="20"/>
      <c r="FP939" s="20"/>
      <c r="FQ939" s="20"/>
      <c r="FR939" s="20"/>
      <c r="FS939" s="20"/>
      <c r="FT939" s="20"/>
      <c r="FU939" s="20"/>
      <c r="FV939" s="20"/>
      <c r="FW939" s="20"/>
      <c r="FX939" s="20"/>
      <c r="FY939" s="20"/>
      <c r="FZ939" s="20"/>
      <c r="GA939" s="20"/>
      <c r="GB939" s="20"/>
      <c r="GC939" s="20"/>
      <c r="GD939" s="20"/>
      <c r="GE939" s="20"/>
      <c r="GF939" s="20"/>
      <c r="GG939" s="20"/>
      <c r="GH939" s="20"/>
      <c r="GI939" s="20"/>
      <c r="GJ939" s="20"/>
      <c r="GK939" s="20"/>
      <c r="GL939" s="20"/>
      <c r="GM939" s="20"/>
      <c r="GN939" s="20"/>
      <c r="GO939" s="20"/>
      <c r="GP939" s="20"/>
      <c r="GQ939" s="20"/>
      <c r="GR939" s="20"/>
      <c r="GS939" s="20"/>
      <c r="GT939" s="20"/>
      <c r="GU939" s="20"/>
      <c r="GV939" s="20"/>
      <c r="GW939" s="20"/>
      <c r="GX939" s="20"/>
      <c r="GY939" s="20"/>
      <c r="GZ939" s="20"/>
      <c r="HA939" s="20"/>
      <c r="HB939" s="20"/>
      <c r="HC939" s="20"/>
      <c r="HD939" s="20"/>
      <c r="HE939" s="20"/>
      <c r="HF939" s="20"/>
      <c r="HG939" s="20"/>
      <c r="HH939" s="20"/>
      <c r="HI939" s="20"/>
      <c r="HJ939" s="20"/>
      <c r="HK939" s="20"/>
      <c r="HL939" s="20"/>
      <c r="HM939" s="20"/>
      <c r="HN939" s="20"/>
      <c r="HO939" s="20"/>
      <c r="HP939" s="20"/>
      <c r="HQ939" s="20"/>
      <c r="HR939" s="20"/>
      <c r="HS939" s="20"/>
      <c r="HT939" s="20"/>
      <c r="HU939" s="20"/>
      <c r="HV939" s="20"/>
      <c r="HW939" s="20"/>
      <c r="HX939" s="20"/>
      <c r="HY939" s="20"/>
      <c r="HZ939" s="20"/>
    </row>
    <row r="940" spans="107:234" s="38" customFormat="1">
      <c r="DC940" s="20"/>
      <c r="DD940" s="20"/>
      <c r="DE940" s="20"/>
      <c r="DF940" s="20"/>
      <c r="DG940" s="20"/>
      <c r="DH940" s="20"/>
      <c r="DI940" s="20"/>
      <c r="DJ940" s="20"/>
      <c r="DK940" s="20"/>
      <c r="DL940" s="20"/>
      <c r="DM940" s="20"/>
      <c r="DN940" s="20"/>
      <c r="DO940" s="20"/>
      <c r="DP940" s="20"/>
      <c r="DQ940" s="20"/>
      <c r="DR940" s="20"/>
      <c r="DS940" s="20"/>
      <c r="DT940" s="20"/>
      <c r="DU940" s="20"/>
      <c r="DV940" s="20"/>
      <c r="DW940" s="20"/>
      <c r="DX940" s="20"/>
      <c r="DY940" s="20"/>
      <c r="DZ940" s="20"/>
      <c r="EA940" s="20"/>
      <c r="EB940" s="20"/>
      <c r="EC940" s="20"/>
      <c r="ED940" s="20"/>
      <c r="EE940" s="20"/>
      <c r="EF940" s="20"/>
      <c r="EG940" s="20"/>
      <c r="EH940" s="20"/>
      <c r="EI940" s="20"/>
      <c r="EJ940" s="20"/>
      <c r="EK940" s="20"/>
      <c r="EL940" s="20"/>
      <c r="EM940" s="20"/>
      <c r="EN940" s="20"/>
      <c r="EO940" s="20"/>
      <c r="EP940" s="20"/>
      <c r="EQ940" s="20"/>
      <c r="ER940" s="20"/>
      <c r="ES940" s="20"/>
      <c r="ET940" s="20"/>
      <c r="EU940" s="20"/>
      <c r="EV940" s="20"/>
      <c r="EW940" s="20"/>
      <c r="EX940" s="20"/>
      <c r="EY940" s="20"/>
      <c r="EZ940" s="20"/>
      <c r="FA940" s="20"/>
      <c r="FB940" s="20"/>
      <c r="FC940" s="20"/>
      <c r="FD940" s="20"/>
      <c r="FE940" s="20"/>
      <c r="FF940" s="20"/>
      <c r="FG940" s="20"/>
      <c r="FH940" s="20"/>
      <c r="FI940" s="20"/>
      <c r="FJ940" s="20"/>
      <c r="FK940" s="20"/>
      <c r="FL940" s="20"/>
      <c r="FM940" s="20"/>
      <c r="FN940" s="20"/>
      <c r="FO940" s="20"/>
      <c r="FP940" s="20"/>
      <c r="FQ940" s="20"/>
      <c r="FR940" s="20"/>
      <c r="FS940" s="20"/>
      <c r="FT940" s="20"/>
      <c r="FU940" s="20"/>
      <c r="FV940" s="20"/>
      <c r="FW940" s="20"/>
      <c r="FX940" s="20"/>
      <c r="FY940" s="20"/>
      <c r="FZ940" s="20"/>
      <c r="GA940" s="20"/>
      <c r="GB940" s="20"/>
      <c r="GC940" s="20"/>
      <c r="GD940" s="20"/>
      <c r="GE940" s="20"/>
      <c r="GF940" s="20"/>
      <c r="GG940" s="20"/>
      <c r="GH940" s="20"/>
      <c r="GI940" s="20"/>
      <c r="GJ940" s="20"/>
      <c r="GK940" s="20"/>
      <c r="GL940" s="20"/>
      <c r="GM940" s="20"/>
      <c r="GN940" s="20"/>
      <c r="GO940" s="20"/>
      <c r="GP940" s="20"/>
      <c r="GQ940" s="20"/>
      <c r="GR940" s="20"/>
      <c r="GS940" s="20"/>
      <c r="GT940" s="20"/>
      <c r="GU940" s="20"/>
      <c r="GV940" s="20"/>
      <c r="GW940" s="20"/>
      <c r="GX940" s="20"/>
      <c r="GY940" s="20"/>
      <c r="GZ940" s="20"/>
      <c r="HA940" s="20"/>
      <c r="HB940" s="20"/>
      <c r="HC940" s="20"/>
      <c r="HD940" s="20"/>
      <c r="HE940" s="20"/>
      <c r="HF940" s="20"/>
      <c r="HG940" s="20"/>
      <c r="HH940" s="20"/>
      <c r="HI940" s="20"/>
      <c r="HJ940" s="20"/>
      <c r="HK940" s="20"/>
      <c r="HL940" s="20"/>
      <c r="HM940" s="20"/>
      <c r="HN940" s="20"/>
      <c r="HO940" s="20"/>
      <c r="HP940" s="20"/>
      <c r="HQ940" s="20"/>
      <c r="HR940" s="20"/>
      <c r="HS940" s="20"/>
      <c r="HT940" s="20"/>
      <c r="HU940" s="20"/>
      <c r="HV940" s="20"/>
      <c r="HW940" s="20"/>
      <c r="HX940" s="20"/>
      <c r="HY940" s="20"/>
      <c r="HZ940" s="20"/>
    </row>
    <row r="941" spans="107:234" s="38" customFormat="1">
      <c r="DC941" s="20"/>
      <c r="DD941" s="20"/>
      <c r="DE941" s="20"/>
      <c r="DF941" s="20"/>
      <c r="DG941" s="20"/>
      <c r="DH941" s="20"/>
      <c r="DI941" s="20"/>
      <c r="DJ941" s="20"/>
      <c r="DK941" s="20"/>
      <c r="DL941" s="20"/>
      <c r="DM941" s="20"/>
      <c r="DN941" s="20"/>
      <c r="DO941" s="20"/>
      <c r="DP941" s="20"/>
      <c r="DQ941" s="20"/>
      <c r="DR941" s="20"/>
      <c r="DS941" s="20"/>
      <c r="DT941" s="20"/>
      <c r="DU941" s="20"/>
      <c r="DV941" s="20"/>
      <c r="DW941" s="20"/>
      <c r="DX941" s="20"/>
      <c r="DY941" s="20"/>
      <c r="DZ941" s="20"/>
      <c r="EA941" s="20"/>
      <c r="EB941" s="20"/>
      <c r="EC941" s="20"/>
      <c r="ED941" s="20"/>
      <c r="EE941" s="20"/>
      <c r="EF941" s="20"/>
      <c r="EG941" s="20"/>
      <c r="EH941" s="20"/>
      <c r="EI941" s="20"/>
      <c r="EJ941" s="20"/>
      <c r="EK941" s="20"/>
      <c r="EL941" s="20"/>
      <c r="EM941" s="20"/>
      <c r="EN941" s="20"/>
      <c r="EO941" s="20"/>
      <c r="EP941" s="20"/>
      <c r="EQ941" s="20"/>
      <c r="ER941" s="20"/>
      <c r="ES941" s="20"/>
      <c r="ET941" s="20"/>
      <c r="EU941" s="20"/>
      <c r="EV941" s="20"/>
      <c r="EW941" s="20"/>
      <c r="EX941" s="20"/>
      <c r="EY941" s="20"/>
      <c r="EZ941" s="20"/>
      <c r="FA941" s="20"/>
      <c r="FB941" s="20"/>
      <c r="FC941" s="20"/>
      <c r="FD941" s="20"/>
      <c r="FE941" s="20"/>
      <c r="FF941" s="20"/>
      <c r="FG941" s="20"/>
      <c r="FH941" s="20"/>
      <c r="FI941" s="20"/>
      <c r="FJ941" s="20"/>
      <c r="FK941" s="20"/>
      <c r="FL941" s="20"/>
      <c r="FM941" s="20"/>
      <c r="FN941" s="20"/>
      <c r="FO941" s="20"/>
      <c r="FP941" s="20"/>
      <c r="FQ941" s="20"/>
      <c r="FR941" s="20"/>
      <c r="FS941" s="20"/>
      <c r="FT941" s="20"/>
      <c r="FU941" s="20"/>
      <c r="FV941" s="20"/>
      <c r="FW941" s="20"/>
      <c r="FX941" s="20"/>
      <c r="FY941" s="20"/>
      <c r="FZ941" s="20"/>
      <c r="GA941" s="20"/>
      <c r="GB941" s="20"/>
      <c r="GC941" s="20"/>
      <c r="GD941" s="20"/>
      <c r="GE941" s="20"/>
      <c r="GF941" s="20"/>
      <c r="GG941" s="20"/>
      <c r="GH941" s="20"/>
      <c r="GI941" s="20"/>
      <c r="GJ941" s="20"/>
      <c r="GK941" s="20"/>
      <c r="GL941" s="20"/>
      <c r="GM941" s="20"/>
      <c r="GN941" s="20"/>
      <c r="GO941" s="20"/>
      <c r="GP941" s="20"/>
      <c r="GQ941" s="20"/>
      <c r="GR941" s="20"/>
      <c r="GS941" s="20"/>
      <c r="GT941" s="20"/>
      <c r="GU941" s="20"/>
      <c r="GV941" s="20"/>
      <c r="GW941" s="20"/>
      <c r="GX941" s="20"/>
      <c r="GY941" s="20"/>
      <c r="GZ941" s="20"/>
      <c r="HA941" s="20"/>
      <c r="HB941" s="20"/>
      <c r="HC941" s="20"/>
      <c r="HD941" s="20"/>
      <c r="HE941" s="20"/>
      <c r="HF941" s="20"/>
      <c r="HG941" s="20"/>
      <c r="HH941" s="20"/>
      <c r="HI941" s="20"/>
      <c r="HJ941" s="20"/>
      <c r="HK941" s="20"/>
      <c r="HL941" s="20"/>
      <c r="HM941" s="20"/>
      <c r="HN941" s="20"/>
      <c r="HO941" s="20"/>
      <c r="HP941" s="20"/>
      <c r="HQ941" s="20"/>
      <c r="HR941" s="20"/>
      <c r="HS941" s="20"/>
      <c r="HT941" s="20"/>
      <c r="HU941" s="20"/>
      <c r="HV941" s="20"/>
      <c r="HW941" s="20"/>
      <c r="HX941" s="20"/>
      <c r="HY941" s="20"/>
      <c r="HZ941" s="20"/>
    </row>
    <row r="942" spans="107:234" s="38" customFormat="1">
      <c r="DC942" s="20"/>
      <c r="DD942" s="20"/>
      <c r="DE942" s="20"/>
      <c r="DF942" s="20"/>
      <c r="DG942" s="20"/>
      <c r="DH942" s="20"/>
      <c r="DI942" s="20"/>
      <c r="DJ942" s="20"/>
      <c r="DK942" s="20"/>
      <c r="DL942" s="20"/>
      <c r="DM942" s="20"/>
      <c r="DN942" s="20"/>
      <c r="DO942" s="20"/>
      <c r="DP942" s="20"/>
      <c r="DQ942" s="20"/>
      <c r="DR942" s="20"/>
      <c r="DS942" s="20"/>
      <c r="DT942" s="20"/>
      <c r="DU942" s="20"/>
      <c r="DV942" s="20"/>
      <c r="DW942" s="20"/>
      <c r="DX942" s="20"/>
      <c r="DY942" s="20"/>
      <c r="DZ942" s="20"/>
      <c r="EA942" s="20"/>
      <c r="EB942" s="20"/>
      <c r="EC942" s="20"/>
      <c r="ED942" s="20"/>
      <c r="EE942" s="20"/>
      <c r="EF942" s="20"/>
      <c r="EG942" s="20"/>
      <c r="EH942" s="20"/>
      <c r="EI942" s="20"/>
      <c r="EJ942" s="20"/>
      <c r="EK942" s="20"/>
      <c r="EL942" s="20"/>
      <c r="EM942" s="20"/>
      <c r="EN942" s="20"/>
      <c r="EO942" s="20"/>
      <c r="EP942" s="20"/>
      <c r="EQ942" s="20"/>
      <c r="ER942" s="20"/>
      <c r="ES942" s="20"/>
      <c r="ET942" s="20"/>
      <c r="EU942" s="20"/>
      <c r="EV942" s="20"/>
      <c r="EW942" s="20"/>
      <c r="EX942" s="20"/>
      <c r="EY942" s="20"/>
      <c r="EZ942" s="20"/>
      <c r="FA942" s="20"/>
      <c r="FB942" s="20"/>
      <c r="FC942" s="20"/>
      <c r="FD942" s="20"/>
      <c r="FE942" s="20"/>
      <c r="FF942" s="20"/>
      <c r="FG942" s="20"/>
      <c r="FH942" s="20"/>
      <c r="FI942" s="20"/>
      <c r="FJ942" s="20"/>
      <c r="FK942" s="20"/>
      <c r="FL942" s="20"/>
      <c r="FM942" s="20"/>
      <c r="FN942" s="20"/>
      <c r="FO942" s="20"/>
      <c r="FP942" s="20"/>
      <c r="FQ942" s="20"/>
      <c r="FR942" s="20"/>
      <c r="FS942" s="20"/>
      <c r="FT942" s="20"/>
      <c r="FU942" s="20"/>
      <c r="FV942" s="20"/>
      <c r="FW942" s="20"/>
      <c r="FX942" s="20"/>
      <c r="FY942" s="20"/>
      <c r="FZ942" s="20"/>
      <c r="GA942" s="20"/>
      <c r="GB942" s="20"/>
      <c r="GC942" s="20"/>
      <c r="GD942" s="20"/>
      <c r="GE942" s="20"/>
      <c r="GF942" s="20"/>
      <c r="GG942" s="20"/>
      <c r="GH942" s="20"/>
      <c r="GI942" s="20"/>
      <c r="GJ942" s="20"/>
      <c r="GK942" s="20"/>
      <c r="GL942" s="20"/>
      <c r="GM942" s="20"/>
      <c r="GN942" s="20"/>
      <c r="GO942" s="20"/>
      <c r="GP942" s="20"/>
      <c r="GQ942" s="20"/>
      <c r="GR942" s="20"/>
      <c r="GS942" s="20"/>
      <c r="GT942" s="20"/>
      <c r="GU942" s="20"/>
      <c r="GV942" s="20"/>
      <c r="GW942" s="20"/>
      <c r="GX942" s="20"/>
      <c r="GY942" s="20"/>
      <c r="GZ942" s="20"/>
      <c r="HA942" s="20"/>
      <c r="HB942" s="20"/>
      <c r="HC942" s="20"/>
      <c r="HD942" s="20"/>
      <c r="HE942" s="20"/>
      <c r="HF942" s="20"/>
      <c r="HG942" s="20"/>
      <c r="HH942" s="20"/>
      <c r="HI942" s="20"/>
      <c r="HJ942" s="20"/>
      <c r="HK942" s="20"/>
      <c r="HL942" s="20"/>
      <c r="HM942" s="20"/>
      <c r="HN942" s="20"/>
      <c r="HO942" s="20"/>
      <c r="HP942" s="20"/>
      <c r="HQ942" s="20"/>
      <c r="HR942" s="20"/>
      <c r="HS942" s="20"/>
      <c r="HT942" s="20"/>
      <c r="HU942" s="20"/>
      <c r="HV942" s="20"/>
      <c r="HW942" s="20"/>
      <c r="HX942" s="20"/>
      <c r="HY942" s="20"/>
      <c r="HZ942" s="20"/>
    </row>
    <row r="943" spans="107:234" s="38" customFormat="1">
      <c r="DC943" s="20"/>
      <c r="DD943" s="20"/>
      <c r="DE943" s="20"/>
      <c r="DF943" s="20"/>
      <c r="DG943" s="20"/>
      <c r="DH943" s="20"/>
      <c r="DI943" s="20"/>
      <c r="DJ943" s="20"/>
      <c r="DK943" s="20"/>
      <c r="DL943" s="20"/>
      <c r="DM943" s="20"/>
      <c r="DN943" s="20"/>
      <c r="DO943" s="20"/>
      <c r="DP943" s="20"/>
      <c r="DQ943" s="20"/>
      <c r="DR943" s="20"/>
      <c r="DS943" s="20"/>
      <c r="DT943" s="20"/>
      <c r="DU943" s="20"/>
      <c r="DV943" s="20"/>
      <c r="DW943" s="20"/>
      <c r="DX943" s="20"/>
      <c r="DY943" s="20"/>
      <c r="DZ943" s="20"/>
      <c r="EA943" s="20"/>
      <c r="EB943" s="20"/>
      <c r="EC943" s="20"/>
      <c r="ED943" s="20"/>
      <c r="EE943" s="20"/>
      <c r="EF943" s="20"/>
      <c r="EG943" s="20"/>
      <c r="EH943" s="20"/>
      <c r="EI943" s="20"/>
      <c r="EJ943" s="20"/>
      <c r="EK943" s="20"/>
      <c r="EL943" s="20"/>
      <c r="EM943" s="20"/>
      <c r="EN943" s="20"/>
      <c r="EO943" s="20"/>
      <c r="EP943" s="20"/>
      <c r="EQ943" s="20"/>
      <c r="ER943" s="20"/>
      <c r="ES943" s="20"/>
      <c r="ET943" s="20"/>
      <c r="EU943" s="20"/>
      <c r="EV943" s="20"/>
      <c r="EW943" s="20"/>
      <c r="EX943" s="20"/>
      <c r="EY943" s="20"/>
      <c r="EZ943" s="20"/>
      <c r="FA943" s="20"/>
      <c r="FB943" s="20"/>
      <c r="FC943" s="20"/>
      <c r="FD943" s="20"/>
      <c r="FE943" s="20"/>
      <c r="FF943" s="20"/>
      <c r="FG943" s="20"/>
      <c r="FH943" s="20"/>
      <c r="FI943" s="20"/>
      <c r="FJ943" s="20"/>
      <c r="FK943" s="20"/>
      <c r="FL943" s="20"/>
      <c r="FM943" s="20"/>
      <c r="FN943" s="20"/>
      <c r="FO943" s="20"/>
      <c r="FP943" s="20"/>
      <c r="FQ943" s="20"/>
      <c r="FR943" s="20"/>
      <c r="FS943" s="20"/>
      <c r="FT943" s="20"/>
      <c r="FU943" s="20"/>
      <c r="FV943" s="20"/>
      <c r="FW943" s="20"/>
      <c r="FX943" s="20"/>
      <c r="FY943" s="20"/>
      <c r="FZ943" s="20"/>
      <c r="GA943" s="20"/>
      <c r="GB943" s="20"/>
      <c r="GC943" s="20"/>
      <c r="GD943" s="20"/>
      <c r="GE943" s="20"/>
      <c r="GF943" s="20"/>
      <c r="GG943" s="20"/>
      <c r="GH943" s="20"/>
      <c r="GI943" s="20"/>
      <c r="GJ943" s="20"/>
      <c r="GK943" s="20"/>
      <c r="GL943" s="20"/>
      <c r="GM943" s="20"/>
      <c r="GN943" s="20"/>
      <c r="GO943" s="20"/>
      <c r="GP943" s="20"/>
      <c r="GQ943" s="20"/>
      <c r="GR943" s="20"/>
      <c r="GS943" s="20"/>
      <c r="GT943" s="20"/>
      <c r="GU943" s="20"/>
      <c r="GV943" s="20"/>
      <c r="GW943" s="20"/>
      <c r="GX943" s="20"/>
      <c r="GY943" s="20"/>
      <c r="GZ943" s="20"/>
      <c r="HA943" s="20"/>
      <c r="HB943" s="20"/>
      <c r="HC943" s="20"/>
      <c r="HD943" s="20"/>
      <c r="HE943" s="20"/>
      <c r="HF943" s="20"/>
      <c r="HG943" s="20"/>
      <c r="HH943" s="20"/>
      <c r="HI943" s="20"/>
      <c r="HJ943" s="20"/>
      <c r="HK943" s="20"/>
      <c r="HL943" s="20"/>
      <c r="HM943" s="20"/>
      <c r="HN943" s="20"/>
      <c r="HO943" s="20"/>
      <c r="HP943" s="20"/>
      <c r="HQ943" s="20"/>
      <c r="HR943" s="20"/>
      <c r="HS943" s="20"/>
      <c r="HT943" s="20"/>
      <c r="HU943" s="20"/>
      <c r="HV943" s="20"/>
      <c r="HW943" s="20"/>
      <c r="HX943" s="20"/>
      <c r="HY943" s="20"/>
      <c r="HZ943" s="20"/>
    </row>
    <row r="944" spans="107:234" s="38" customFormat="1">
      <c r="DC944" s="20"/>
      <c r="DD944" s="20"/>
      <c r="DE944" s="20"/>
      <c r="DF944" s="20"/>
      <c r="DG944" s="20"/>
      <c r="DH944" s="20"/>
      <c r="DI944" s="20"/>
      <c r="DJ944" s="20"/>
      <c r="DK944" s="20"/>
      <c r="DL944" s="20"/>
      <c r="DM944" s="20"/>
      <c r="DN944" s="20"/>
      <c r="DO944" s="20"/>
      <c r="DP944" s="20"/>
      <c r="DQ944" s="20"/>
      <c r="DR944" s="20"/>
      <c r="DS944" s="20"/>
      <c r="DT944" s="20"/>
      <c r="DU944" s="20"/>
      <c r="DV944" s="20"/>
      <c r="DW944" s="20"/>
      <c r="DX944" s="20"/>
      <c r="DY944" s="20"/>
      <c r="DZ944" s="20"/>
      <c r="EA944" s="20"/>
      <c r="EB944" s="20"/>
      <c r="EC944" s="20"/>
      <c r="ED944" s="20"/>
      <c r="EE944" s="20"/>
      <c r="EF944" s="20"/>
      <c r="EG944" s="20"/>
      <c r="EH944" s="20"/>
      <c r="EI944" s="20"/>
      <c r="EJ944" s="20"/>
      <c r="EK944" s="20"/>
      <c r="EL944" s="20"/>
      <c r="EM944" s="20"/>
      <c r="EN944" s="20"/>
      <c r="EO944" s="20"/>
      <c r="EP944" s="20"/>
      <c r="EQ944" s="20"/>
      <c r="ER944" s="20"/>
      <c r="ES944" s="20"/>
      <c r="ET944" s="20"/>
      <c r="EU944" s="20"/>
      <c r="EV944" s="20"/>
      <c r="EW944" s="20"/>
      <c r="EX944" s="20"/>
      <c r="EY944" s="20"/>
      <c r="EZ944" s="20"/>
      <c r="FA944" s="20"/>
      <c r="FB944" s="20"/>
      <c r="FC944" s="20"/>
      <c r="FD944" s="20"/>
      <c r="FE944" s="20"/>
      <c r="FF944" s="20"/>
      <c r="FG944" s="20"/>
      <c r="FH944" s="20"/>
      <c r="FI944" s="20"/>
      <c r="FJ944" s="20"/>
      <c r="FK944" s="20"/>
      <c r="FL944" s="20"/>
      <c r="FM944" s="20"/>
      <c r="FN944" s="20"/>
      <c r="FO944" s="20"/>
      <c r="FP944" s="20"/>
      <c r="FQ944" s="20"/>
      <c r="FR944" s="20"/>
      <c r="FS944" s="20"/>
      <c r="FT944" s="20"/>
      <c r="FU944" s="20"/>
      <c r="FV944" s="20"/>
      <c r="FW944" s="20"/>
      <c r="FX944" s="20"/>
      <c r="FY944" s="20"/>
      <c r="FZ944" s="20"/>
      <c r="GA944" s="20"/>
      <c r="GB944" s="20"/>
      <c r="GC944" s="20"/>
      <c r="GD944" s="20"/>
      <c r="GE944" s="20"/>
      <c r="GF944" s="20"/>
      <c r="GG944" s="20"/>
      <c r="GH944" s="20"/>
      <c r="GI944" s="20"/>
      <c r="GJ944" s="20"/>
      <c r="GK944" s="20"/>
      <c r="GL944" s="20"/>
      <c r="GM944" s="20"/>
      <c r="GN944" s="20"/>
      <c r="GO944" s="20"/>
      <c r="GP944" s="20"/>
      <c r="GQ944" s="20"/>
      <c r="GR944" s="20"/>
      <c r="GS944" s="20"/>
      <c r="GT944" s="20"/>
      <c r="GU944" s="20"/>
      <c r="GV944" s="20"/>
      <c r="GW944" s="20"/>
      <c r="GX944" s="20"/>
      <c r="GY944" s="20"/>
      <c r="GZ944" s="20"/>
      <c r="HA944" s="20"/>
      <c r="HB944" s="20"/>
      <c r="HC944" s="20"/>
      <c r="HD944" s="20"/>
      <c r="HE944" s="20"/>
      <c r="HF944" s="20"/>
      <c r="HG944" s="20"/>
      <c r="HH944" s="20"/>
      <c r="HI944" s="20"/>
      <c r="HJ944" s="20"/>
      <c r="HK944" s="20"/>
      <c r="HL944" s="20"/>
      <c r="HM944" s="20"/>
      <c r="HN944" s="20"/>
      <c r="HO944" s="20"/>
      <c r="HP944" s="20"/>
      <c r="HQ944" s="20"/>
      <c r="HR944" s="20"/>
      <c r="HS944" s="20"/>
      <c r="HT944" s="20"/>
      <c r="HU944" s="20"/>
      <c r="HV944" s="20"/>
      <c r="HW944" s="20"/>
      <c r="HX944" s="20"/>
      <c r="HY944" s="20"/>
      <c r="HZ944" s="20"/>
    </row>
    <row r="945" spans="107:234" s="38" customFormat="1">
      <c r="DC945" s="20"/>
      <c r="DD945" s="20"/>
      <c r="DE945" s="20"/>
      <c r="DF945" s="20"/>
      <c r="DG945" s="20"/>
      <c r="DH945" s="20"/>
      <c r="DI945" s="20"/>
      <c r="DJ945" s="20"/>
      <c r="DK945" s="20"/>
      <c r="DL945" s="20"/>
      <c r="DM945" s="20"/>
      <c r="DN945" s="20"/>
      <c r="DO945" s="20"/>
      <c r="DP945" s="20"/>
      <c r="DQ945" s="20"/>
      <c r="DR945" s="20"/>
      <c r="DS945" s="20"/>
      <c r="DT945" s="20"/>
      <c r="DU945" s="20"/>
      <c r="DV945" s="20"/>
      <c r="DW945" s="20"/>
      <c r="DX945" s="20"/>
      <c r="DY945" s="20"/>
      <c r="DZ945" s="20"/>
      <c r="EA945" s="20"/>
      <c r="EB945" s="20"/>
      <c r="EC945" s="20"/>
      <c r="ED945" s="20"/>
      <c r="EE945" s="20"/>
      <c r="EF945" s="20"/>
      <c r="EG945" s="20"/>
      <c r="EH945" s="20"/>
      <c r="EI945" s="20"/>
      <c r="EJ945" s="20"/>
      <c r="EK945" s="20"/>
      <c r="EL945" s="20"/>
      <c r="EM945" s="20"/>
      <c r="EN945" s="20"/>
      <c r="EO945" s="20"/>
      <c r="EP945" s="20"/>
      <c r="EQ945" s="20"/>
      <c r="ER945" s="20"/>
      <c r="ES945" s="20"/>
      <c r="ET945" s="20"/>
      <c r="EU945" s="20"/>
      <c r="EV945" s="20"/>
      <c r="EW945" s="20"/>
      <c r="EX945" s="20"/>
      <c r="EY945" s="20"/>
      <c r="EZ945" s="20"/>
      <c r="FA945" s="20"/>
      <c r="FB945" s="20"/>
      <c r="FC945" s="20"/>
      <c r="FD945" s="20"/>
      <c r="FE945" s="20"/>
      <c r="FF945" s="20"/>
      <c r="FG945" s="20"/>
      <c r="FH945" s="20"/>
      <c r="FI945" s="20"/>
      <c r="FJ945" s="20"/>
      <c r="FK945" s="20"/>
      <c r="FL945" s="20"/>
      <c r="FM945" s="20"/>
      <c r="FN945" s="20"/>
      <c r="FO945" s="20"/>
      <c r="FP945" s="20"/>
      <c r="FQ945" s="20"/>
      <c r="FR945" s="20"/>
      <c r="FS945" s="20"/>
      <c r="FT945" s="20"/>
      <c r="FU945" s="20"/>
      <c r="FV945" s="20"/>
      <c r="FW945" s="20"/>
      <c r="FX945" s="20"/>
      <c r="FY945" s="20"/>
      <c r="FZ945" s="20"/>
      <c r="GA945" s="20"/>
      <c r="GB945" s="20"/>
      <c r="GC945" s="20"/>
      <c r="GD945" s="20"/>
      <c r="GE945" s="20"/>
      <c r="GF945" s="20"/>
      <c r="GG945" s="20"/>
      <c r="GH945" s="20"/>
      <c r="GI945" s="20"/>
      <c r="GJ945" s="20"/>
      <c r="GK945" s="20"/>
      <c r="GL945" s="20"/>
      <c r="GM945" s="20"/>
      <c r="GN945" s="20"/>
      <c r="GO945" s="20"/>
      <c r="GP945" s="20"/>
      <c r="GQ945" s="20"/>
      <c r="GR945" s="20"/>
      <c r="GS945" s="20"/>
      <c r="GT945" s="20"/>
      <c r="GU945" s="20"/>
      <c r="GV945" s="20"/>
      <c r="GW945" s="20"/>
      <c r="GX945" s="20"/>
      <c r="GY945" s="20"/>
      <c r="GZ945" s="20"/>
      <c r="HA945" s="20"/>
      <c r="HB945" s="20"/>
      <c r="HC945" s="20"/>
      <c r="HD945" s="20"/>
      <c r="HE945" s="20"/>
      <c r="HF945" s="20"/>
      <c r="HG945" s="20"/>
      <c r="HH945" s="20"/>
      <c r="HI945" s="20"/>
      <c r="HJ945" s="20"/>
      <c r="HK945" s="20"/>
      <c r="HL945" s="20"/>
      <c r="HM945" s="20"/>
      <c r="HN945" s="20"/>
      <c r="HO945" s="20"/>
      <c r="HP945" s="20"/>
      <c r="HQ945" s="20"/>
      <c r="HR945" s="20"/>
      <c r="HS945" s="20"/>
      <c r="HT945" s="20"/>
      <c r="HU945" s="20"/>
      <c r="HV945" s="20"/>
      <c r="HW945" s="20"/>
      <c r="HX945" s="20"/>
      <c r="HY945" s="20"/>
      <c r="HZ945" s="20"/>
    </row>
    <row r="946" spans="107:234" s="38" customFormat="1">
      <c r="DC946" s="20"/>
      <c r="DD946" s="20"/>
      <c r="DE946" s="20"/>
      <c r="DF946" s="20"/>
      <c r="DG946" s="20"/>
      <c r="DH946" s="20"/>
      <c r="DI946" s="20"/>
      <c r="DJ946" s="20"/>
      <c r="DK946" s="20"/>
      <c r="DL946" s="20"/>
      <c r="DM946" s="20"/>
      <c r="DN946" s="20"/>
      <c r="DO946" s="20"/>
      <c r="DP946" s="20"/>
      <c r="DQ946" s="20"/>
      <c r="DR946" s="20"/>
      <c r="DS946" s="20"/>
      <c r="DT946" s="20"/>
      <c r="DU946" s="20"/>
      <c r="DV946" s="20"/>
      <c r="DW946" s="20"/>
      <c r="DX946" s="20"/>
      <c r="DY946" s="20"/>
      <c r="DZ946" s="20"/>
      <c r="EA946" s="20"/>
      <c r="EB946" s="20"/>
      <c r="EC946" s="20"/>
      <c r="ED946" s="20"/>
      <c r="EE946" s="20"/>
      <c r="EF946" s="20"/>
      <c r="EG946" s="20"/>
      <c r="EH946" s="20"/>
      <c r="EI946" s="20"/>
      <c r="EJ946" s="20"/>
      <c r="EK946" s="20"/>
      <c r="EL946" s="20"/>
      <c r="EM946" s="20"/>
      <c r="EN946" s="20"/>
      <c r="EO946" s="20"/>
      <c r="EP946" s="20"/>
      <c r="EQ946" s="20"/>
      <c r="ER946" s="20"/>
      <c r="ES946" s="20"/>
      <c r="ET946" s="20"/>
      <c r="EU946" s="20"/>
      <c r="EV946" s="20"/>
      <c r="EW946" s="20"/>
      <c r="EX946" s="20"/>
      <c r="EY946" s="20"/>
      <c r="EZ946" s="20"/>
      <c r="FA946" s="20"/>
      <c r="FB946" s="20"/>
      <c r="FC946" s="20"/>
      <c r="FD946" s="20"/>
      <c r="FE946" s="20"/>
      <c r="FF946" s="20"/>
      <c r="FG946" s="20"/>
      <c r="FH946" s="20"/>
      <c r="FI946" s="20"/>
      <c r="FJ946" s="20"/>
      <c r="FK946" s="20"/>
      <c r="FL946" s="20"/>
      <c r="FM946" s="20"/>
      <c r="FN946" s="20"/>
      <c r="FO946" s="20"/>
      <c r="FP946" s="20"/>
      <c r="FQ946" s="20"/>
      <c r="FR946" s="20"/>
      <c r="FS946" s="20"/>
      <c r="FT946" s="20"/>
      <c r="FU946" s="20"/>
      <c r="FV946" s="20"/>
      <c r="FW946" s="20"/>
      <c r="FX946" s="20"/>
      <c r="FY946" s="20"/>
      <c r="FZ946" s="20"/>
      <c r="GA946" s="20"/>
      <c r="GB946" s="20"/>
      <c r="GC946" s="20"/>
      <c r="GD946" s="20"/>
      <c r="GE946" s="20"/>
      <c r="GF946" s="20"/>
      <c r="GG946" s="20"/>
      <c r="GH946" s="20"/>
      <c r="GI946" s="20"/>
      <c r="GJ946" s="20"/>
      <c r="GK946" s="20"/>
      <c r="GL946" s="20"/>
      <c r="GM946" s="20"/>
      <c r="GN946" s="20"/>
      <c r="GO946" s="20"/>
      <c r="GP946" s="20"/>
      <c r="GQ946" s="20"/>
      <c r="GR946" s="20"/>
      <c r="GS946" s="20"/>
      <c r="GT946" s="20"/>
      <c r="GU946" s="20"/>
      <c r="GV946" s="20"/>
      <c r="GW946" s="20"/>
      <c r="GX946" s="20"/>
      <c r="GY946" s="20"/>
      <c r="GZ946" s="20"/>
      <c r="HA946" s="20"/>
      <c r="HB946" s="20"/>
      <c r="HC946" s="20"/>
      <c r="HD946" s="20"/>
      <c r="HE946" s="20"/>
      <c r="HF946" s="20"/>
      <c r="HG946" s="20"/>
      <c r="HH946" s="20"/>
      <c r="HI946" s="20"/>
      <c r="HJ946" s="20"/>
      <c r="HK946" s="20"/>
      <c r="HL946" s="20"/>
      <c r="HM946" s="20"/>
      <c r="HN946" s="20"/>
      <c r="HO946" s="20"/>
      <c r="HP946" s="20"/>
      <c r="HQ946" s="20"/>
      <c r="HR946" s="20"/>
      <c r="HS946" s="20"/>
      <c r="HT946" s="20"/>
      <c r="HU946" s="20"/>
      <c r="HV946" s="20"/>
      <c r="HW946" s="20"/>
      <c r="HX946" s="20"/>
      <c r="HY946" s="20"/>
      <c r="HZ946" s="20"/>
    </row>
    <row r="947" spans="107:234" s="38" customFormat="1">
      <c r="DC947" s="20"/>
      <c r="DD947" s="20"/>
      <c r="DE947" s="20"/>
      <c r="DF947" s="20"/>
      <c r="DG947" s="20"/>
      <c r="DH947" s="20"/>
      <c r="DI947" s="20"/>
      <c r="DJ947" s="20"/>
      <c r="DK947" s="20"/>
      <c r="DL947" s="20"/>
      <c r="DM947" s="20"/>
      <c r="DN947" s="20"/>
      <c r="DO947" s="20"/>
      <c r="DP947" s="20"/>
      <c r="DQ947" s="20"/>
      <c r="DR947" s="20"/>
      <c r="DS947" s="20"/>
      <c r="DT947" s="20"/>
      <c r="DU947" s="20"/>
      <c r="DV947" s="20"/>
      <c r="DW947" s="20"/>
      <c r="DX947" s="20"/>
      <c r="DY947" s="20"/>
      <c r="DZ947" s="20"/>
      <c r="EA947" s="20"/>
      <c r="EB947" s="20"/>
      <c r="EC947" s="20"/>
      <c r="ED947" s="20"/>
      <c r="EE947" s="20"/>
      <c r="EF947" s="20"/>
      <c r="EG947" s="20"/>
      <c r="EH947" s="20"/>
      <c r="EI947" s="20"/>
      <c r="EJ947" s="20"/>
      <c r="EK947" s="20"/>
      <c r="EL947" s="20"/>
      <c r="EM947" s="20"/>
      <c r="EN947" s="20"/>
      <c r="EO947" s="20"/>
      <c r="EP947" s="20"/>
      <c r="EQ947" s="20"/>
      <c r="ER947" s="20"/>
      <c r="ES947" s="20"/>
      <c r="ET947" s="20"/>
      <c r="EU947" s="20"/>
      <c r="EV947" s="20"/>
      <c r="EW947" s="20"/>
      <c r="EX947" s="20"/>
      <c r="EY947" s="20"/>
      <c r="EZ947" s="20"/>
      <c r="FA947" s="20"/>
      <c r="FB947" s="20"/>
      <c r="FC947" s="20"/>
      <c r="FD947" s="20"/>
      <c r="FE947" s="20"/>
      <c r="FF947" s="20"/>
      <c r="FG947" s="20"/>
      <c r="FH947" s="20"/>
      <c r="FI947" s="20"/>
      <c r="FJ947" s="20"/>
      <c r="FK947" s="20"/>
      <c r="FL947" s="20"/>
      <c r="FM947" s="20"/>
      <c r="FN947" s="20"/>
      <c r="FO947" s="20"/>
      <c r="FP947" s="20"/>
      <c r="FQ947" s="20"/>
      <c r="FR947" s="20"/>
      <c r="FS947" s="20"/>
      <c r="FT947" s="20"/>
      <c r="FU947" s="20"/>
      <c r="FV947" s="20"/>
      <c r="FW947" s="20"/>
      <c r="FX947" s="20"/>
      <c r="FY947" s="20"/>
      <c r="FZ947" s="20"/>
      <c r="GA947" s="20"/>
      <c r="GB947" s="20"/>
      <c r="GC947" s="20"/>
      <c r="GD947" s="20"/>
      <c r="GE947" s="20"/>
      <c r="GF947" s="20"/>
      <c r="GG947" s="20"/>
      <c r="GH947" s="20"/>
      <c r="GI947" s="20"/>
      <c r="GJ947" s="20"/>
      <c r="GK947" s="20"/>
      <c r="GL947" s="20"/>
      <c r="GM947" s="20"/>
      <c r="GN947" s="20"/>
      <c r="GO947" s="20"/>
      <c r="GP947" s="20"/>
      <c r="GQ947" s="20"/>
      <c r="GR947" s="20"/>
      <c r="GS947" s="20"/>
      <c r="GT947" s="20"/>
      <c r="GU947" s="20"/>
      <c r="GV947" s="20"/>
      <c r="GW947" s="20"/>
      <c r="GX947" s="20"/>
      <c r="GY947" s="20"/>
      <c r="GZ947" s="20"/>
      <c r="HA947" s="20"/>
      <c r="HB947" s="20"/>
      <c r="HC947" s="20"/>
      <c r="HD947" s="20"/>
      <c r="HE947" s="20"/>
      <c r="HF947" s="20"/>
      <c r="HG947" s="20"/>
      <c r="HH947" s="20"/>
      <c r="HI947" s="20"/>
      <c r="HJ947" s="20"/>
      <c r="HK947" s="20"/>
      <c r="HL947" s="20"/>
      <c r="HM947" s="20"/>
      <c r="HN947" s="20"/>
      <c r="HO947" s="20"/>
      <c r="HP947" s="20"/>
      <c r="HQ947" s="20"/>
      <c r="HR947" s="20"/>
      <c r="HS947" s="20"/>
      <c r="HT947" s="20"/>
      <c r="HU947" s="20"/>
      <c r="HV947" s="20"/>
      <c r="HW947" s="20"/>
      <c r="HX947" s="20"/>
      <c r="HY947" s="20"/>
      <c r="HZ947" s="20"/>
    </row>
    <row r="948" spans="107:234" s="38" customFormat="1">
      <c r="DC948" s="20"/>
      <c r="DD948" s="20"/>
      <c r="DE948" s="20"/>
      <c r="DF948" s="20"/>
      <c r="DG948" s="20"/>
      <c r="DH948" s="20"/>
      <c r="DI948" s="20"/>
      <c r="DJ948" s="20"/>
      <c r="DK948" s="20"/>
      <c r="DL948" s="20"/>
      <c r="DM948" s="20"/>
      <c r="DN948" s="20"/>
      <c r="DO948" s="20"/>
      <c r="DP948" s="20"/>
      <c r="DQ948" s="20"/>
      <c r="DR948" s="20"/>
      <c r="DS948" s="20"/>
      <c r="DT948" s="20"/>
      <c r="DU948" s="20"/>
      <c r="DV948" s="20"/>
      <c r="DW948" s="20"/>
      <c r="DX948" s="20"/>
      <c r="DY948" s="20"/>
      <c r="DZ948" s="20"/>
      <c r="EA948" s="20"/>
      <c r="EB948" s="20"/>
      <c r="EC948" s="20"/>
      <c r="ED948" s="20"/>
      <c r="EE948" s="20"/>
      <c r="EF948" s="20"/>
      <c r="EG948" s="20"/>
      <c r="EH948" s="20"/>
      <c r="EI948" s="20"/>
      <c r="EJ948" s="20"/>
      <c r="EK948" s="20"/>
      <c r="EL948" s="20"/>
      <c r="EM948" s="20"/>
      <c r="EN948" s="20"/>
      <c r="EO948" s="20"/>
      <c r="EP948" s="20"/>
      <c r="EQ948" s="20"/>
      <c r="ER948" s="20"/>
      <c r="ES948" s="20"/>
      <c r="ET948" s="20"/>
      <c r="EU948" s="20"/>
      <c r="EV948" s="20"/>
      <c r="EW948" s="20"/>
      <c r="EX948" s="20"/>
      <c r="EY948" s="20"/>
      <c r="EZ948" s="20"/>
      <c r="FA948" s="20"/>
      <c r="FB948" s="20"/>
      <c r="FC948" s="20"/>
      <c r="FD948" s="20"/>
      <c r="FE948" s="20"/>
      <c r="FF948" s="20"/>
      <c r="FG948" s="20"/>
      <c r="FH948" s="20"/>
      <c r="FI948" s="20"/>
      <c r="FJ948" s="20"/>
      <c r="FK948" s="20"/>
      <c r="FL948" s="20"/>
      <c r="FM948" s="20"/>
      <c r="FN948" s="20"/>
      <c r="FO948" s="20"/>
      <c r="FP948" s="20"/>
      <c r="FQ948" s="20"/>
      <c r="FR948" s="20"/>
      <c r="FS948" s="20"/>
      <c r="FT948" s="20"/>
      <c r="FU948" s="20"/>
      <c r="FV948" s="20"/>
      <c r="FW948" s="20"/>
      <c r="FX948" s="20"/>
      <c r="FY948" s="20"/>
      <c r="FZ948" s="20"/>
      <c r="GA948" s="20"/>
      <c r="GB948" s="20"/>
      <c r="GC948" s="20"/>
      <c r="GD948" s="20"/>
      <c r="GE948" s="20"/>
      <c r="GF948" s="20"/>
      <c r="GG948" s="20"/>
      <c r="GH948" s="20"/>
      <c r="GI948" s="20"/>
      <c r="GJ948" s="20"/>
      <c r="GK948" s="20"/>
      <c r="GL948" s="20"/>
      <c r="GM948" s="20"/>
      <c r="GN948" s="20"/>
      <c r="GO948" s="20"/>
      <c r="GP948" s="20"/>
      <c r="GQ948" s="20"/>
      <c r="GR948" s="20"/>
      <c r="GS948" s="20"/>
      <c r="GT948" s="20"/>
      <c r="GU948" s="20"/>
      <c r="GV948" s="20"/>
      <c r="GW948" s="20"/>
      <c r="GX948" s="20"/>
      <c r="GY948" s="20"/>
      <c r="GZ948" s="20"/>
      <c r="HA948" s="20"/>
      <c r="HB948" s="20"/>
      <c r="HC948" s="20"/>
      <c r="HD948" s="20"/>
      <c r="HE948" s="20"/>
      <c r="HF948" s="20"/>
      <c r="HG948" s="20"/>
      <c r="HH948" s="20"/>
      <c r="HI948" s="20"/>
      <c r="HJ948" s="20"/>
      <c r="HK948" s="20"/>
      <c r="HL948" s="20"/>
      <c r="HM948" s="20"/>
      <c r="HN948" s="20"/>
      <c r="HO948" s="20"/>
      <c r="HP948" s="20"/>
      <c r="HQ948" s="20"/>
      <c r="HR948" s="20"/>
      <c r="HS948" s="20"/>
      <c r="HT948" s="20"/>
      <c r="HU948" s="20"/>
      <c r="HV948" s="20"/>
      <c r="HW948" s="20"/>
      <c r="HX948" s="20"/>
      <c r="HY948" s="20"/>
      <c r="HZ948" s="20"/>
    </row>
    <row r="949" spans="107:234" s="38" customFormat="1">
      <c r="DC949" s="20"/>
      <c r="DD949" s="20"/>
      <c r="DE949" s="20"/>
      <c r="DF949" s="20"/>
      <c r="DG949" s="20"/>
      <c r="DH949" s="20"/>
      <c r="DI949" s="20"/>
      <c r="DJ949" s="20"/>
      <c r="DK949" s="20"/>
      <c r="DL949" s="20"/>
      <c r="DM949" s="20"/>
      <c r="DN949" s="20"/>
      <c r="DO949" s="20"/>
      <c r="DP949" s="20"/>
      <c r="DQ949" s="20"/>
      <c r="DR949" s="20"/>
      <c r="DS949" s="20"/>
      <c r="DT949" s="20"/>
      <c r="DU949" s="20"/>
      <c r="DV949" s="20"/>
      <c r="DW949" s="20"/>
      <c r="DX949" s="20"/>
      <c r="DY949" s="20"/>
      <c r="DZ949" s="20"/>
      <c r="EA949" s="20"/>
      <c r="EB949" s="20"/>
      <c r="EC949" s="20"/>
      <c r="ED949" s="20"/>
      <c r="EE949" s="20"/>
      <c r="EF949" s="20"/>
      <c r="EG949" s="20"/>
      <c r="EH949" s="20"/>
      <c r="EI949" s="20"/>
      <c r="EJ949" s="20"/>
      <c r="EK949" s="20"/>
      <c r="EL949" s="20"/>
      <c r="EM949" s="20"/>
      <c r="EN949" s="20"/>
      <c r="EO949" s="20"/>
      <c r="EP949" s="20"/>
      <c r="EQ949" s="20"/>
      <c r="ER949" s="20"/>
      <c r="ES949" s="20"/>
      <c r="ET949" s="20"/>
      <c r="EU949" s="20"/>
      <c r="EV949" s="20"/>
      <c r="EW949" s="20"/>
      <c r="EX949" s="20"/>
      <c r="EY949" s="20"/>
      <c r="EZ949" s="20"/>
      <c r="FA949" s="20"/>
      <c r="FB949" s="20"/>
      <c r="FC949" s="20"/>
      <c r="FD949" s="20"/>
      <c r="FE949" s="20"/>
      <c r="FF949" s="20"/>
      <c r="FG949" s="20"/>
      <c r="FH949" s="20"/>
      <c r="FI949" s="20"/>
      <c r="FJ949" s="20"/>
      <c r="FK949" s="20"/>
      <c r="FL949" s="20"/>
      <c r="FM949" s="20"/>
      <c r="FN949" s="20"/>
      <c r="FO949" s="20"/>
      <c r="FP949" s="20"/>
      <c r="FQ949" s="20"/>
      <c r="FR949" s="20"/>
      <c r="FS949" s="20"/>
      <c r="FT949" s="20"/>
      <c r="FU949" s="20"/>
      <c r="FV949" s="20"/>
      <c r="FW949" s="20"/>
      <c r="FX949" s="20"/>
      <c r="FY949" s="20"/>
      <c r="FZ949" s="20"/>
      <c r="GA949" s="20"/>
      <c r="GB949" s="20"/>
      <c r="GC949" s="20"/>
      <c r="GD949" s="20"/>
      <c r="GE949" s="20"/>
      <c r="GF949" s="20"/>
      <c r="GG949" s="20"/>
      <c r="GH949" s="20"/>
      <c r="GI949" s="20"/>
      <c r="GJ949" s="20"/>
      <c r="GK949" s="20"/>
      <c r="GL949" s="20"/>
      <c r="GM949" s="20"/>
      <c r="GN949" s="20"/>
      <c r="GO949" s="20"/>
      <c r="GP949" s="20"/>
      <c r="GQ949" s="20"/>
      <c r="GR949" s="20"/>
      <c r="GS949" s="20"/>
      <c r="GT949" s="20"/>
      <c r="GU949" s="20"/>
      <c r="GV949" s="20"/>
      <c r="GW949" s="20"/>
      <c r="GX949" s="20"/>
      <c r="GY949" s="20"/>
      <c r="GZ949" s="20"/>
      <c r="HA949" s="20"/>
      <c r="HB949" s="20"/>
      <c r="HC949" s="20"/>
      <c r="HD949" s="20"/>
      <c r="HE949" s="20"/>
      <c r="HF949" s="20"/>
      <c r="HG949" s="20"/>
      <c r="HH949" s="20"/>
      <c r="HI949" s="20"/>
      <c r="HJ949" s="20"/>
      <c r="HK949" s="20"/>
      <c r="HL949" s="20"/>
      <c r="HM949" s="20"/>
      <c r="HN949" s="20"/>
      <c r="HO949" s="20"/>
      <c r="HP949" s="20"/>
      <c r="HQ949" s="20"/>
      <c r="HR949" s="20"/>
      <c r="HS949" s="20"/>
      <c r="HT949" s="20"/>
      <c r="HU949" s="20"/>
      <c r="HV949" s="20"/>
      <c r="HW949" s="20"/>
      <c r="HX949" s="20"/>
      <c r="HY949" s="20"/>
      <c r="HZ949" s="20"/>
    </row>
    <row r="950" spans="107:234" s="38" customFormat="1">
      <c r="DC950" s="20"/>
      <c r="DD950" s="20"/>
      <c r="DE950" s="20"/>
      <c r="DF950" s="20"/>
      <c r="DG950" s="20"/>
      <c r="DH950" s="20"/>
      <c r="DI950" s="20"/>
      <c r="DJ950" s="20"/>
      <c r="DK950" s="20"/>
      <c r="DL950" s="20"/>
      <c r="DM950" s="20"/>
      <c r="DN950" s="20"/>
      <c r="DO950" s="20"/>
      <c r="DP950" s="20"/>
      <c r="DQ950" s="20"/>
      <c r="DR950" s="20"/>
      <c r="DS950" s="20"/>
      <c r="DT950" s="20"/>
      <c r="DU950" s="20"/>
      <c r="DV950" s="20"/>
      <c r="DW950" s="20"/>
      <c r="DX950" s="20"/>
      <c r="DY950" s="20"/>
      <c r="DZ950" s="20"/>
      <c r="EA950" s="20"/>
      <c r="EB950" s="20"/>
      <c r="EC950" s="20"/>
      <c r="ED950" s="20"/>
      <c r="EE950" s="20"/>
      <c r="EF950" s="20"/>
      <c r="EG950" s="20"/>
      <c r="EH950" s="20"/>
      <c r="EI950" s="20"/>
      <c r="EJ950" s="20"/>
      <c r="EK950" s="20"/>
      <c r="EL950" s="20"/>
      <c r="EM950" s="20"/>
      <c r="EN950" s="20"/>
      <c r="EO950" s="20"/>
      <c r="EP950" s="20"/>
      <c r="EQ950" s="20"/>
      <c r="ER950" s="20"/>
      <c r="ES950" s="20"/>
      <c r="ET950" s="20"/>
      <c r="EU950" s="20"/>
      <c r="EV950" s="20"/>
      <c r="EW950" s="20"/>
      <c r="EX950" s="20"/>
      <c r="EY950" s="20"/>
      <c r="EZ950" s="20"/>
      <c r="FA950" s="20"/>
      <c r="FB950" s="20"/>
      <c r="FC950" s="20"/>
      <c r="FD950" s="20"/>
      <c r="FE950" s="20"/>
      <c r="FF950" s="20"/>
      <c r="FG950" s="20"/>
      <c r="FH950" s="20"/>
      <c r="FI950" s="20"/>
      <c r="FJ950" s="20"/>
      <c r="FK950" s="20"/>
      <c r="FL950" s="20"/>
      <c r="FM950" s="20"/>
      <c r="FN950" s="20"/>
      <c r="FO950" s="20"/>
      <c r="FP950" s="20"/>
      <c r="FQ950" s="20"/>
      <c r="FR950" s="20"/>
      <c r="FS950" s="20"/>
      <c r="FT950" s="20"/>
      <c r="FU950" s="20"/>
      <c r="FV950" s="20"/>
      <c r="FW950" s="20"/>
      <c r="FX950" s="20"/>
      <c r="FY950" s="20"/>
      <c r="FZ950" s="20"/>
      <c r="GA950" s="20"/>
      <c r="GB950" s="20"/>
      <c r="GC950" s="20"/>
      <c r="GD950" s="20"/>
      <c r="GE950" s="20"/>
      <c r="GF950" s="20"/>
      <c r="GG950" s="20"/>
      <c r="GH950" s="20"/>
      <c r="GI950" s="20"/>
      <c r="GJ950" s="20"/>
      <c r="GK950" s="20"/>
      <c r="GL950" s="20"/>
      <c r="GM950" s="20"/>
      <c r="GN950" s="20"/>
      <c r="GO950" s="20"/>
      <c r="GP950" s="20"/>
      <c r="GQ950" s="20"/>
      <c r="GR950" s="20"/>
      <c r="GS950" s="20"/>
      <c r="GT950" s="20"/>
      <c r="GU950" s="20"/>
      <c r="GV950" s="20"/>
      <c r="GW950" s="20"/>
      <c r="GX950" s="20"/>
      <c r="GY950" s="20"/>
      <c r="GZ950" s="20"/>
      <c r="HA950" s="20"/>
      <c r="HB950" s="20"/>
      <c r="HC950" s="20"/>
      <c r="HD950" s="20"/>
      <c r="HE950" s="20"/>
      <c r="HF950" s="20"/>
      <c r="HG950" s="20"/>
      <c r="HH950" s="20"/>
      <c r="HI950" s="20"/>
      <c r="HJ950" s="20"/>
      <c r="HK950" s="20"/>
      <c r="HL950" s="20"/>
      <c r="HM950" s="20"/>
      <c r="HN950" s="20"/>
      <c r="HO950" s="20"/>
      <c r="HP950" s="20"/>
      <c r="HQ950" s="20"/>
      <c r="HR950" s="20"/>
      <c r="HS950" s="20"/>
      <c r="HT950" s="20"/>
      <c r="HU950" s="20"/>
      <c r="HV950" s="20"/>
      <c r="HW950" s="20"/>
      <c r="HX950" s="20"/>
      <c r="HY950" s="20"/>
      <c r="HZ950" s="20"/>
    </row>
    <row r="951" spans="107:234" s="38" customFormat="1">
      <c r="DC951" s="20"/>
      <c r="DD951" s="20"/>
      <c r="DE951" s="20"/>
      <c r="DF951" s="20"/>
      <c r="DG951" s="20"/>
      <c r="DH951" s="20"/>
      <c r="DI951" s="20"/>
      <c r="DJ951" s="20"/>
      <c r="DK951" s="20"/>
      <c r="DL951" s="20"/>
      <c r="DM951" s="20"/>
      <c r="DN951" s="20"/>
      <c r="DO951" s="20"/>
      <c r="DP951" s="20"/>
      <c r="DQ951" s="20"/>
      <c r="DR951" s="20"/>
      <c r="DS951" s="20"/>
      <c r="DT951" s="20"/>
      <c r="DU951" s="20"/>
      <c r="DV951" s="20"/>
      <c r="DW951" s="20"/>
      <c r="DX951" s="20"/>
      <c r="DY951" s="20"/>
      <c r="DZ951" s="20"/>
      <c r="EA951" s="20"/>
      <c r="EB951" s="20"/>
      <c r="EC951" s="20"/>
      <c r="ED951" s="20"/>
      <c r="EE951" s="20"/>
      <c r="EF951" s="20"/>
      <c r="EG951" s="20"/>
      <c r="EH951" s="20"/>
      <c r="EI951" s="20"/>
      <c r="EJ951" s="20"/>
      <c r="EK951" s="20"/>
      <c r="EL951" s="20"/>
      <c r="EM951" s="20"/>
      <c r="EN951" s="20"/>
      <c r="EO951" s="20"/>
      <c r="EP951" s="20"/>
      <c r="EQ951" s="20"/>
      <c r="ER951" s="20"/>
      <c r="ES951" s="20"/>
      <c r="ET951" s="20"/>
      <c r="EU951" s="20"/>
      <c r="EV951" s="20"/>
      <c r="EW951" s="20"/>
      <c r="EX951" s="20"/>
      <c r="EY951" s="20"/>
      <c r="EZ951" s="20"/>
      <c r="FA951" s="20"/>
      <c r="FB951" s="20"/>
      <c r="FC951" s="20"/>
      <c r="FD951" s="20"/>
      <c r="FE951" s="20"/>
      <c r="FF951" s="20"/>
      <c r="FG951" s="20"/>
      <c r="FH951" s="20"/>
      <c r="FI951" s="20"/>
      <c r="FJ951" s="20"/>
      <c r="FK951" s="20"/>
      <c r="FL951" s="20"/>
      <c r="FM951" s="20"/>
      <c r="FN951" s="20"/>
      <c r="FO951" s="20"/>
      <c r="FP951" s="20"/>
      <c r="FQ951" s="20"/>
      <c r="FR951" s="20"/>
      <c r="FS951" s="20"/>
      <c r="FT951" s="20"/>
      <c r="FU951" s="20"/>
      <c r="FV951" s="20"/>
      <c r="FW951" s="20"/>
      <c r="FX951" s="20"/>
      <c r="FY951" s="20"/>
      <c r="FZ951" s="20"/>
      <c r="GA951" s="20"/>
      <c r="GB951" s="20"/>
      <c r="GC951" s="20"/>
      <c r="GD951" s="20"/>
      <c r="GE951" s="20"/>
      <c r="GF951" s="20"/>
      <c r="GG951" s="20"/>
      <c r="GH951" s="20"/>
      <c r="GI951" s="20"/>
      <c r="GJ951" s="20"/>
      <c r="GK951" s="20"/>
      <c r="GL951" s="20"/>
      <c r="GM951" s="20"/>
      <c r="GN951" s="20"/>
      <c r="GO951" s="20"/>
      <c r="GP951" s="20"/>
      <c r="GQ951" s="20"/>
      <c r="GR951" s="20"/>
      <c r="GS951" s="20"/>
      <c r="GT951" s="20"/>
      <c r="GU951" s="20"/>
      <c r="GV951" s="20"/>
      <c r="GW951" s="20"/>
      <c r="GX951" s="20"/>
      <c r="GY951" s="20"/>
      <c r="GZ951" s="20"/>
      <c r="HA951" s="20"/>
      <c r="HB951" s="20"/>
      <c r="HC951" s="20"/>
      <c r="HD951" s="20"/>
      <c r="HE951" s="20"/>
      <c r="HF951" s="20"/>
      <c r="HG951" s="20"/>
      <c r="HH951" s="20"/>
      <c r="HI951" s="20"/>
      <c r="HJ951" s="20"/>
      <c r="HK951" s="20"/>
      <c r="HL951" s="20"/>
      <c r="HM951" s="20"/>
      <c r="HN951" s="20"/>
      <c r="HO951" s="20"/>
      <c r="HP951" s="20"/>
      <c r="HQ951" s="20"/>
      <c r="HR951" s="20"/>
      <c r="HS951" s="20"/>
      <c r="HT951" s="20"/>
      <c r="HU951" s="20"/>
      <c r="HV951" s="20"/>
      <c r="HW951" s="20"/>
      <c r="HX951" s="20"/>
      <c r="HY951" s="20"/>
      <c r="HZ951" s="20"/>
    </row>
    <row r="952" spans="107:234" s="38" customFormat="1">
      <c r="DC952" s="20"/>
      <c r="DD952" s="20"/>
      <c r="DE952" s="20"/>
      <c r="DF952" s="20"/>
      <c r="DG952" s="20"/>
      <c r="DH952" s="20"/>
      <c r="DI952" s="20"/>
      <c r="DJ952" s="20"/>
      <c r="DK952" s="20"/>
      <c r="DL952" s="20"/>
      <c r="DM952" s="20"/>
      <c r="DN952" s="20"/>
      <c r="DO952" s="20"/>
      <c r="DP952" s="20"/>
      <c r="DQ952" s="20"/>
      <c r="DR952" s="20"/>
      <c r="DS952" s="20"/>
      <c r="DT952" s="20"/>
      <c r="DU952" s="20"/>
      <c r="DV952" s="20"/>
      <c r="DW952" s="20"/>
      <c r="DX952" s="20"/>
      <c r="DY952" s="20"/>
      <c r="DZ952" s="20"/>
      <c r="EA952" s="20"/>
      <c r="EB952" s="20"/>
      <c r="EC952" s="20"/>
      <c r="ED952" s="20"/>
      <c r="EE952" s="20"/>
      <c r="EF952" s="20"/>
      <c r="EG952" s="20"/>
      <c r="EH952" s="20"/>
      <c r="EI952" s="20"/>
      <c r="EJ952" s="20"/>
      <c r="EK952" s="20"/>
      <c r="EL952" s="20"/>
      <c r="EM952" s="20"/>
      <c r="EN952" s="20"/>
      <c r="EO952" s="20"/>
      <c r="EP952" s="20"/>
      <c r="EQ952" s="20"/>
      <c r="ER952" s="20"/>
      <c r="ES952" s="20"/>
      <c r="ET952" s="20"/>
      <c r="EU952" s="20"/>
      <c r="EV952" s="20"/>
      <c r="EW952" s="20"/>
      <c r="EX952" s="20"/>
      <c r="EY952" s="20"/>
      <c r="EZ952" s="20"/>
      <c r="FA952" s="20"/>
      <c r="FB952" s="20"/>
      <c r="FC952" s="20"/>
      <c r="FD952" s="20"/>
      <c r="FE952" s="20"/>
      <c r="FF952" s="20"/>
      <c r="FG952" s="20"/>
      <c r="FH952" s="20"/>
      <c r="FI952" s="20"/>
      <c r="FJ952" s="20"/>
      <c r="FK952" s="20"/>
      <c r="FL952" s="20"/>
      <c r="FM952" s="20"/>
      <c r="FN952" s="20"/>
      <c r="FO952" s="20"/>
      <c r="FP952" s="20"/>
      <c r="FQ952" s="20"/>
      <c r="FR952" s="20"/>
      <c r="FS952" s="20"/>
      <c r="FT952" s="20"/>
      <c r="FU952" s="20"/>
      <c r="FV952" s="20"/>
      <c r="FW952" s="20"/>
      <c r="FX952" s="20"/>
      <c r="FY952" s="20"/>
      <c r="FZ952" s="20"/>
      <c r="GA952" s="20"/>
      <c r="GB952" s="20"/>
      <c r="GC952" s="20"/>
      <c r="GD952" s="20"/>
      <c r="GE952" s="20"/>
      <c r="GF952" s="20"/>
      <c r="GG952" s="20"/>
      <c r="GH952" s="20"/>
      <c r="GI952" s="20"/>
      <c r="GJ952" s="20"/>
      <c r="GK952" s="20"/>
      <c r="GL952" s="20"/>
      <c r="GM952" s="20"/>
      <c r="GN952" s="20"/>
      <c r="GO952" s="20"/>
      <c r="GP952" s="20"/>
      <c r="GQ952" s="20"/>
      <c r="GR952" s="20"/>
      <c r="GS952" s="20"/>
      <c r="GT952" s="20"/>
      <c r="GU952" s="20"/>
      <c r="GV952" s="20"/>
      <c r="GW952" s="20"/>
      <c r="GX952" s="20"/>
      <c r="GY952" s="20"/>
      <c r="GZ952" s="20"/>
      <c r="HA952" s="20"/>
      <c r="HB952" s="20"/>
      <c r="HC952" s="20"/>
      <c r="HD952" s="20"/>
      <c r="HE952" s="20"/>
      <c r="HF952" s="20"/>
      <c r="HG952" s="20"/>
      <c r="HH952" s="20"/>
      <c r="HI952" s="20"/>
      <c r="HJ952" s="20"/>
      <c r="HK952" s="20"/>
      <c r="HL952" s="20"/>
      <c r="HM952" s="20"/>
      <c r="HN952" s="20"/>
      <c r="HO952" s="20"/>
      <c r="HP952" s="20"/>
      <c r="HQ952" s="20"/>
      <c r="HR952" s="20"/>
      <c r="HS952" s="20"/>
      <c r="HT952" s="20"/>
      <c r="HU952" s="20"/>
      <c r="HV952" s="20"/>
      <c r="HW952" s="20"/>
      <c r="HX952" s="20"/>
      <c r="HY952" s="20"/>
      <c r="HZ952" s="20"/>
    </row>
    <row r="953" spans="107:234" s="38" customFormat="1">
      <c r="DC953" s="20"/>
      <c r="DD953" s="20"/>
      <c r="DE953" s="20"/>
      <c r="DF953" s="20"/>
      <c r="DG953" s="20"/>
      <c r="DH953" s="20"/>
      <c r="DI953" s="20"/>
      <c r="DJ953" s="20"/>
      <c r="DK953" s="20"/>
      <c r="DL953" s="20"/>
      <c r="DM953" s="20"/>
      <c r="DN953" s="20"/>
      <c r="DO953" s="20"/>
      <c r="DP953" s="20"/>
      <c r="DQ953" s="20"/>
      <c r="DR953" s="20"/>
      <c r="DS953" s="20"/>
      <c r="DT953" s="20"/>
      <c r="DU953" s="20"/>
      <c r="DV953" s="20"/>
      <c r="DW953" s="20"/>
      <c r="DX953" s="20"/>
      <c r="DY953" s="20"/>
      <c r="DZ953" s="20"/>
      <c r="EA953" s="20"/>
      <c r="EB953" s="20"/>
      <c r="EC953" s="20"/>
      <c r="ED953" s="20"/>
      <c r="EE953" s="20"/>
      <c r="EF953" s="20"/>
      <c r="EG953" s="20"/>
      <c r="EH953" s="20"/>
      <c r="EI953" s="20"/>
      <c r="EJ953" s="20"/>
      <c r="EK953" s="20"/>
      <c r="EL953" s="20"/>
      <c r="EM953" s="20"/>
      <c r="EN953" s="20"/>
      <c r="EO953" s="20"/>
      <c r="EP953" s="20"/>
      <c r="EQ953" s="20"/>
      <c r="ER953" s="20"/>
      <c r="ES953" s="20"/>
      <c r="ET953" s="20"/>
      <c r="EU953" s="20"/>
      <c r="EV953" s="20"/>
      <c r="EW953" s="20"/>
      <c r="EX953" s="20"/>
      <c r="EY953" s="20"/>
      <c r="EZ953" s="20"/>
      <c r="FA953" s="20"/>
      <c r="FB953" s="20"/>
      <c r="FC953" s="20"/>
      <c r="FD953" s="20"/>
      <c r="FE953" s="20"/>
      <c r="FF953" s="20"/>
      <c r="FG953" s="20"/>
      <c r="FH953" s="20"/>
      <c r="FI953" s="20"/>
      <c r="FJ953" s="20"/>
      <c r="FK953" s="20"/>
      <c r="FL953" s="20"/>
      <c r="FM953" s="20"/>
      <c r="FN953" s="20"/>
      <c r="FO953" s="20"/>
      <c r="FP953" s="20"/>
      <c r="FQ953" s="20"/>
      <c r="FR953" s="20"/>
      <c r="FS953" s="20"/>
      <c r="FT953" s="20"/>
      <c r="FU953" s="20"/>
      <c r="FV953" s="20"/>
      <c r="FW953" s="20"/>
      <c r="FX953" s="20"/>
      <c r="FY953" s="20"/>
      <c r="FZ953" s="20"/>
      <c r="GA953" s="20"/>
      <c r="GB953" s="20"/>
      <c r="GC953" s="20"/>
      <c r="GD953" s="20"/>
      <c r="GE953" s="20"/>
      <c r="GF953" s="20"/>
      <c r="GG953" s="20"/>
      <c r="GH953" s="20"/>
      <c r="GI953" s="20"/>
      <c r="GJ953" s="20"/>
      <c r="GK953" s="20"/>
      <c r="GL953" s="20"/>
      <c r="GM953" s="20"/>
      <c r="GN953" s="20"/>
      <c r="GO953" s="20"/>
      <c r="GP953" s="20"/>
      <c r="GQ953" s="20"/>
      <c r="GR953" s="20"/>
      <c r="GS953" s="20"/>
      <c r="GT953" s="20"/>
      <c r="GU953" s="20"/>
      <c r="GV953" s="20"/>
      <c r="GW953" s="20"/>
      <c r="GX953" s="20"/>
      <c r="GY953" s="20"/>
      <c r="GZ953" s="20"/>
      <c r="HA953" s="20"/>
      <c r="HB953" s="20"/>
      <c r="HC953" s="20"/>
      <c r="HD953" s="20"/>
      <c r="HE953" s="20"/>
      <c r="HF953" s="20"/>
      <c r="HG953" s="20"/>
      <c r="HH953" s="20"/>
      <c r="HI953" s="20"/>
      <c r="HJ953" s="20"/>
      <c r="HK953" s="20"/>
      <c r="HL953" s="20"/>
      <c r="HM953" s="20"/>
      <c r="HN953" s="20"/>
      <c r="HO953" s="20"/>
      <c r="HP953" s="20"/>
      <c r="HQ953" s="20"/>
      <c r="HR953" s="20"/>
      <c r="HS953" s="20"/>
      <c r="HT953" s="20"/>
      <c r="HU953" s="20"/>
      <c r="HV953" s="20"/>
      <c r="HW953" s="20"/>
      <c r="HX953" s="20"/>
      <c r="HY953" s="20"/>
      <c r="HZ953" s="20"/>
    </row>
    <row r="954" spans="107:234" s="38" customFormat="1">
      <c r="DC954" s="20"/>
      <c r="DD954" s="20"/>
      <c r="DE954" s="20"/>
      <c r="DF954" s="20"/>
      <c r="DG954" s="20"/>
      <c r="DH954" s="20"/>
      <c r="DI954" s="20"/>
      <c r="DJ954" s="20"/>
      <c r="DK954" s="20"/>
      <c r="DL954" s="20"/>
      <c r="DM954" s="20"/>
      <c r="DN954" s="20"/>
      <c r="DO954" s="20"/>
      <c r="DP954" s="20"/>
      <c r="DQ954" s="20"/>
      <c r="DR954" s="20"/>
      <c r="DS954" s="20"/>
      <c r="DT954" s="20"/>
      <c r="DU954" s="20"/>
      <c r="DV954" s="20"/>
      <c r="DW954" s="20"/>
      <c r="DX954" s="20"/>
      <c r="DY954" s="20"/>
      <c r="DZ954" s="20"/>
      <c r="EA954" s="20"/>
      <c r="EB954" s="20"/>
      <c r="EC954" s="20"/>
      <c r="ED954" s="20"/>
      <c r="EE954" s="20"/>
      <c r="EF954" s="20"/>
      <c r="EG954" s="20"/>
      <c r="EH954" s="20"/>
      <c r="EI954" s="20"/>
      <c r="EJ954" s="20"/>
      <c r="EK954" s="20"/>
      <c r="EL954" s="20"/>
      <c r="EM954" s="20"/>
      <c r="EN954" s="20"/>
      <c r="EO954" s="20"/>
      <c r="EP954" s="20"/>
      <c r="EQ954" s="20"/>
      <c r="ER954" s="20"/>
      <c r="ES954" s="20"/>
      <c r="ET954" s="20"/>
      <c r="EU954" s="20"/>
      <c r="EV954" s="20"/>
      <c r="EW954" s="20"/>
      <c r="EX954" s="20"/>
      <c r="EY954" s="20"/>
      <c r="EZ954" s="20"/>
      <c r="FA954" s="20"/>
      <c r="FB954" s="20"/>
      <c r="FC954" s="20"/>
      <c r="FD954" s="20"/>
      <c r="FE954" s="20"/>
      <c r="FF954" s="20"/>
      <c r="FG954" s="20"/>
      <c r="FH954" s="20"/>
      <c r="FI954" s="20"/>
      <c r="FJ954" s="20"/>
      <c r="FK954" s="20"/>
      <c r="FL954" s="20"/>
      <c r="FM954" s="20"/>
      <c r="FN954" s="20"/>
      <c r="FO954" s="20"/>
      <c r="FP954" s="20"/>
      <c r="FQ954" s="20"/>
      <c r="FR954" s="20"/>
      <c r="FS954" s="20"/>
      <c r="FT954" s="20"/>
      <c r="FU954" s="20"/>
      <c r="FV954" s="20"/>
      <c r="FW954" s="20"/>
      <c r="FX954" s="20"/>
      <c r="FY954" s="20"/>
      <c r="FZ954" s="20"/>
      <c r="GA954" s="20"/>
      <c r="GB954" s="20"/>
      <c r="GC954" s="20"/>
      <c r="GD954" s="20"/>
      <c r="GE954" s="20"/>
      <c r="GF954" s="20"/>
      <c r="GG954" s="20"/>
      <c r="GH954" s="20"/>
      <c r="GI954" s="20"/>
      <c r="GJ954" s="20"/>
      <c r="GK954" s="20"/>
      <c r="GL954" s="20"/>
      <c r="GM954" s="20"/>
      <c r="GN954" s="20"/>
      <c r="GO954" s="20"/>
      <c r="GP954" s="20"/>
      <c r="GQ954" s="20"/>
      <c r="GR954" s="20"/>
      <c r="GS954" s="20"/>
      <c r="GT954" s="20"/>
      <c r="GU954" s="20"/>
      <c r="GV954" s="20"/>
      <c r="GW954" s="20"/>
      <c r="GX954" s="20"/>
      <c r="GY954" s="20"/>
      <c r="GZ954" s="20"/>
      <c r="HA954" s="20"/>
      <c r="HB954" s="20"/>
      <c r="HC954" s="20"/>
      <c r="HD954" s="20"/>
      <c r="HE954" s="20"/>
      <c r="HF954" s="20"/>
      <c r="HG954" s="20"/>
      <c r="HH954" s="20"/>
      <c r="HI954" s="20"/>
      <c r="HJ954" s="20"/>
      <c r="HK954" s="20"/>
      <c r="HL954" s="20"/>
      <c r="HM954" s="20"/>
      <c r="HN954" s="20"/>
      <c r="HO954" s="20"/>
      <c r="HP954" s="20"/>
      <c r="HQ954" s="20"/>
      <c r="HR954" s="20"/>
      <c r="HS954" s="20"/>
      <c r="HT954" s="20"/>
      <c r="HU954" s="20"/>
      <c r="HV954" s="20"/>
      <c r="HW954" s="20"/>
      <c r="HX954" s="20"/>
      <c r="HY954" s="20"/>
      <c r="HZ954" s="20"/>
    </row>
    <row r="955" spans="107:234" s="38" customFormat="1">
      <c r="DC955" s="20"/>
      <c r="DD955" s="20"/>
      <c r="DE955" s="20"/>
      <c r="DF955" s="20"/>
      <c r="DG955" s="20"/>
      <c r="DH955" s="20"/>
      <c r="DI955" s="20"/>
      <c r="DJ955" s="20"/>
      <c r="DK955" s="20"/>
      <c r="DL955" s="20"/>
      <c r="DM955" s="20"/>
      <c r="DN955" s="20"/>
      <c r="DO955" s="20"/>
      <c r="DP955" s="20"/>
      <c r="DQ955" s="20"/>
      <c r="DR955" s="20"/>
      <c r="DS955" s="20"/>
      <c r="DT955" s="20"/>
      <c r="DU955" s="20"/>
      <c r="DV955" s="20"/>
      <c r="DW955" s="20"/>
      <c r="DX955" s="20"/>
      <c r="DY955" s="20"/>
      <c r="DZ955" s="20"/>
      <c r="EA955" s="20"/>
      <c r="EB955" s="20"/>
      <c r="EC955" s="20"/>
      <c r="ED955" s="20"/>
      <c r="EE955" s="20"/>
      <c r="EF955" s="20"/>
      <c r="EG955" s="20"/>
      <c r="EH955" s="20"/>
      <c r="EI955" s="20"/>
      <c r="EJ955" s="20"/>
      <c r="EK955" s="20"/>
      <c r="EL955" s="20"/>
      <c r="EM955" s="20"/>
      <c r="EN955" s="20"/>
      <c r="EO955" s="20"/>
      <c r="EP955" s="20"/>
      <c r="EQ955" s="20"/>
      <c r="ER955" s="20"/>
      <c r="ES955" s="20"/>
      <c r="ET955" s="20"/>
      <c r="EU955" s="20"/>
      <c r="EV955" s="20"/>
      <c r="EW955" s="20"/>
      <c r="EX955" s="20"/>
      <c r="EY955" s="20"/>
      <c r="EZ955" s="20"/>
      <c r="FA955" s="20"/>
      <c r="FB955" s="20"/>
      <c r="FC955" s="20"/>
      <c r="FD955" s="20"/>
      <c r="FE955" s="20"/>
      <c r="FF955" s="20"/>
      <c r="FG955" s="20"/>
      <c r="FH955" s="20"/>
      <c r="FI955" s="20"/>
      <c r="FJ955" s="20"/>
      <c r="FK955" s="20"/>
      <c r="FL955" s="20"/>
      <c r="FM955" s="20"/>
      <c r="FN955" s="20"/>
      <c r="FO955" s="20"/>
      <c r="FP955" s="20"/>
      <c r="FQ955" s="20"/>
      <c r="FR955" s="20"/>
      <c r="FS955" s="20"/>
      <c r="FT955" s="20"/>
      <c r="FU955" s="20"/>
      <c r="FV955" s="20"/>
      <c r="FW955" s="20"/>
      <c r="FX955" s="20"/>
      <c r="FY955" s="20"/>
      <c r="FZ955" s="20"/>
      <c r="GA955" s="20"/>
      <c r="GB955" s="20"/>
      <c r="GC955" s="20"/>
      <c r="GD955" s="20"/>
      <c r="GE955" s="20"/>
      <c r="GF955" s="20"/>
      <c r="GG955" s="20"/>
      <c r="GH955" s="20"/>
      <c r="GI955" s="20"/>
      <c r="GJ955" s="20"/>
      <c r="GK955" s="20"/>
      <c r="GL955" s="20"/>
      <c r="GM955" s="20"/>
      <c r="GN955" s="20"/>
      <c r="GO955" s="20"/>
      <c r="GP955" s="20"/>
      <c r="GQ955" s="20"/>
      <c r="GR955" s="20"/>
      <c r="GS955" s="20"/>
      <c r="GT955" s="20"/>
      <c r="GU955" s="20"/>
      <c r="GV955" s="20"/>
      <c r="GW955" s="20"/>
      <c r="GX955" s="20"/>
      <c r="GY955" s="20"/>
      <c r="GZ955" s="20"/>
      <c r="HA955" s="20"/>
      <c r="HB955" s="20"/>
      <c r="HC955" s="20"/>
      <c r="HD955" s="20"/>
      <c r="HE955" s="20"/>
      <c r="HF955" s="20"/>
      <c r="HG955" s="20"/>
      <c r="HH955" s="20"/>
      <c r="HI955" s="20"/>
      <c r="HJ955" s="20"/>
      <c r="HK955" s="20"/>
      <c r="HL955" s="20"/>
      <c r="HM955" s="20"/>
      <c r="HN955" s="20"/>
      <c r="HO955" s="20"/>
      <c r="HP955" s="20"/>
      <c r="HQ955" s="20"/>
      <c r="HR955" s="20"/>
      <c r="HS955" s="20"/>
      <c r="HT955" s="20"/>
      <c r="HU955" s="20"/>
      <c r="HV955" s="20"/>
      <c r="HW955" s="20"/>
      <c r="HX955" s="20"/>
      <c r="HY955" s="20"/>
      <c r="HZ955" s="20"/>
    </row>
    <row r="956" spans="107:234" s="38" customFormat="1">
      <c r="DC956" s="20"/>
      <c r="DD956" s="20"/>
      <c r="DE956" s="20"/>
      <c r="DF956" s="20"/>
      <c r="DG956" s="20"/>
      <c r="DH956" s="20"/>
      <c r="DI956" s="20"/>
      <c r="DJ956" s="20"/>
      <c r="DK956" s="20"/>
      <c r="DL956" s="20"/>
      <c r="DM956" s="20"/>
      <c r="DN956" s="20"/>
      <c r="DO956" s="20"/>
      <c r="DP956" s="20"/>
      <c r="DQ956" s="20"/>
      <c r="DR956" s="20"/>
      <c r="DS956" s="20"/>
      <c r="DT956" s="20"/>
      <c r="DU956" s="20"/>
      <c r="DV956" s="20"/>
      <c r="DW956" s="20"/>
      <c r="DX956" s="20"/>
      <c r="DY956" s="20"/>
      <c r="DZ956" s="20"/>
      <c r="EA956" s="20"/>
      <c r="EB956" s="20"/>
      <c r="EC956" s="20"/>
      <c r="ED956" s="20"/>
      <c r="EE956" s="20"/>
      <c r="EF956" s="20"/>
      <c r="EG956" s="20"/>
      <c r="EH956" s="20"/>
      <c r="EI956" s="20"/>
      <c r="EJ956" s="20"/>
      <c r="EK956" s="20"/>
      <c r="EL956" s="20"/>
      <c r="EM956" s="20"/>
      <c r="EN956" s="20"/>
      <c r="EO956" s="20"/>
      <c r="EP956" s="20"/>
      <c r="EQ956" s="20"/>
      <c r="ER956" s="20"/>
      <c r="ES956" s="20"/>
      <c r="ET956" s="20"/>
      <c r="EU956" s="20"/>
      <c r="EV956" s="20"/>
      <c r="EW956" s="20"/>
      <c r="EX956" s="20"/>
      <c r="EY956" s="20"/>
      <c r="EZ956" s="20"/>
      <c r="FA956" s="20"/>
      <c r="FB956" s="20"/>
      <c r="FC956" s="20"/>
      <c r="FD956" s="20"/>
      <c r="FE956" s="20"/>
      <c r="FF956" s="20"/>
      <c r="FG956" s="20"/>
      <c r="FH956" s="20"/>
      <c r="FI956" s="20"/>
      <c r="FJ956" s="20"/>
      <c r="FK956" s="20"/>
      <c r="FL956" s="20"/>
      <c r="FM956" s="20"/>
      <c r="FN956" s="20"/>
      <c r="FO956" s="20"/>
      <c r="FP956" s="20"/>
      <c r="FQ956" s="20"/>
      <c r="FR956" s="20"/>
      <c r="FS956" s="20"/>
      <c r="FT956" s="20"/>
      <c r="FU956" s="20"/>
      <c r="FV956" s="20"/>
      <c r="FW956" s="20"/>
      <c r="FX956" s="20"/>
      <c r="FY956" s="20"/>
      <c r="FZ956" s="20"/>
      <c r="GA956" s="20"/>
      <c r="GB956" s="20"/>
      <c r="GC956" s="20"/>
      <c r="GD956" s="20"/>
      <c r="GE956" s="20"/>
      <c r="GF956" s="20"/>
      <c r="GG956" s="20"/>
      <c r="GH956" s="20"/>
      <c r="GI956" s="20"/>
      <c r="GJ956" s="20"/>
      <c r="GK956" s="20"/>
      <c r="GL956" s="20"/>
      <c r="GM956" s="20"/>
      <c r="GN956" s="20"/>
      <c r="GO956" s="20"/>
      <c r="GP956" s="20"/>
      <c r="GQ956" s="20"/>
      <c r="GR956" s="20"/>
      <c r="GS956" s="20"/>
      <c r="GT956" s="20"/>
      <c r="GU956" s="20"/>
      <c r="GV956" s="20"/>
      <c r="GW956" s="20"/>
      <c r="GX956" s="20"/>
      <c r="GY956" s="20"/>
      <c r="GZ956" s="20"/>
      <c r="HA956" s="20"/>
      <c r="HB956" s="20"/>
      <c r="HC956" s="20"/>
      <c r="HD956" s="20"/>
      <c r="HE956" s="20"/>
      <c r="HF956" s="20"/>
      <c r="HG956" s="20"/>
      <c r="HH956" s="20"/>
      <c r="HI956" s="20"/>
      <c r="HJ956" s="20"/>
      <c r="HK956" s="20"/>
      <c r="HL956" s="20"/>
      <c r="HM956" s="20"/>
      <c r="HN956" s="20"/>
      <c r="HO956" s="20"/>
      <c r="HP956" s="20"/>
      <c r="HQ956" s="20"/>
      <c r="HR956" s="20"/>
      <c r="HS956" s="20"/>
      <c r="HT956" s="20"/>
      <c r="HU956" s="20"/>
      <c r="HV956" s="20"/>
      <c r="HW956" s="20"/>
      <c r="HX956" s="20"/>
      <c r="HY956" s="20"/>
      <c r="HZ956" s="20"/>
    </row>
    <row r="957" spans="107:234" s="38" customFormat="1">
      <c r="DC957" s="20"/>
      <c r="DD957" s="20"/>
      <c r="DE957" s="20"/>
      <c r="DF957" s="20"/>
      <c r="DG957" s="20"/>
      <c r="DH957" s="20"/>
      <c r="DI957" s="20"/>
      <c r="DJ957" s="20"/>
      <c r="DK957" s="20"/>
      <c r="DL957" s="20"/>
      <c r="DM957" s="20"/>
      <c r="DN957" s="20"/>
      <c r="DO957" s="20"/>
      <c r="DP957" s="20"/>
      <c r="DQ957" s="20"/>
      <c r="DR957" s="20"/>
      <c r="DS957" s="20"/>
      <c r="DT957" s="20"/>
      <c r="DU957" s="20"/>
      <c r="DV957" s="20"/>
      <c r="DW957" s="20"/>
      <c r="DX957" s="20"/>
      <c r="DY957" s="20"/>
      <c r="DZ957" s="20"/>
      <c r="EA957" s="20"/>
      <c r="EB957" s="20"/>
      <c r="EC957" s="20"/>
      <c r="ED957" s="20"/>
      <c r="EE957" s="20"/>
      <c r="EF957" s="20"/>
      <c r="EG957" s="20"/>
      <c r="EH957" s="20"/>
      <c r="EI957" s="20"/>
      <c r="EJ957" s="20"/>
      <c r="EK957" s="20"/>
      <c r="EL957" s="20"/>
      <c r="EM957" s="20"/>
      <c r="EN957" s="20"/>
      <c r="EO957" s="20"/>
      <c r="EP957" s="20"/>
      <c r="EQ957" s="20"/>
      <c r="ER957" s="20"/>
      <c r="ES957" s="20"/>
      <c r="ET957" s="20"/>
      <c r="EU957" s="20"/>
      <c r="EV957" s="20"/>
      <c r="EW957" s="20"/>
      <c r="EX957" s="20"/>
      <c r="EY957" s="20"/>
      <c r="EZ957" s="20"/>
      <c r="FA957" s="20"/>
      <c r="FB957" s="20"/>
      <c r="FC957" s="20"/>
      <c r="FD957" s="20"/>
      <c r="FE957" s="20"/>
      <c r="FF957" s="20"/>
      <c r="FG957" s="20"/>
      <c r="FH957" s="20"/>
      <c r="FI957" s="20"/>
      <c r="FJ957" s="20"/>
      <c r="FK957" s="20"/>
      <c r="FL957" s="20"/>
      <c r="FM957" s="20"/>
      <c r="FN957" s="20"/>
      <c r="FO957" s="20"/>
      <c r="FP957" s="20"/>
      <c r="FQ957" s="20"/>
      <c r="FR957" s="20"/>
      <c r="FS957" s="20"/>
      <c r="FT957" s="20"/>
      <c r="FU957" s="20"/>
      <c r="FV957" s="20"/>
      <c r="FW957" s="20"/>
      <c r="FX957" s="20"/>
      <c r="FY957" s="20"/>
      <c r="FZ957" s="20"/>
      <c r="GA957" s="20"/>
      <c r="GB957" s="20"/>
      <c r="GC957" s="20"/>
      <c r="GD957" s="20"/>
      <c r="GE957" s="20"/>
      <c r="GF957" s="20"/>
      <c r="GG957" s="20"/>
      <c r="GH957" s="20"/>
      <c r="GI957" s="20"/>
      <c r="GJ957" s="20"/>
      <c r="GK957" s="20"/>
      <c r="GL957" s="20"/>
      <c r="GM957" s="20"/>
      <c r="GN957" s="20"/>
      <c r="GO957" s="20"/>
      <c r="GP957" s="20"/>
      <c r="GQ957" s="20"/>
      <c r="GR957" s="20"/>
      <c r="GS957" s="20"/>
      <c r="GT957" s="20"/>
      <c r="GU957" s="20"/>
      <c r="GV957" s="20"/>
      <c r="GW957" s="20"/>
      <c r="GX957" s="20"/>
      <c r="GY957" s="20"/>
      <c r="GZ957" s="20"/>
      <c r="HA957" s="20"/>
      <c r="HB957" s="20"/>
      <c r="HC957" s="20"/>
      <c r="HD957" s="20"/>
      <c r="HE957" s="20"/>
      <c r="HF957" s="20"/>
      <c r="HG957" s="20"/>
      <c r="HH957" s="20"/>
      <c r="HI957" s="20"/>
      <c r="HJ957" s="20"/>
      <c r="HK957" s="20"/>
      <c r="HL957" s="20"/>
      <c r="HM957" s="20"/>
      <c r="HN957" s="20"/>
      <c r="HO957" s="20"/>
      <c r="HP957" s="20"/>
      <c r="HQ957" s="20"/>
      <c r="HR957" s="20"/>
      <c r="HS957" s="20"/>
      <c r="HT957" s="20"/>
      <c r="HU957" s="20"/>
      <c r="HV957" s="20"/>
      <c r="HW957" s="20"/>
      <c r="HX957" s="20"/>
      <c r="HY957" s="20"/>
      <c r="HZ957" s="20"/>
    </row>
    <row r="958" spans="107:234" s="38" customFormat="1">
      <c r="DC958" s="20"/>
      <c r="DD958" s="20"/>
      <c r="DE958" s="20"/>
      <c r="DF958" s="20"/>
      <c r="DG958" s="20"/>
      <c r="DH958" s="20"/>
      <c r="DI958" s="20"/>
      <c r="DJ958" s="20"/>
      <c r="DK958" s="20"/>
      <c r="DL958" s="20"/>
      <c r="DM958" s="20"/>
      <c r="DN958" s="20"/>
      <c r="DO958" s="20"/>
      <c r="DP958" s="20"/>
      <c r="DQ958" s="20"/>
      <c r="DR958" s="20"/>
      <c r="DS958" s="20"/>
      <c r="DT958" s="20"/>
      <c r="DU958" s="20"/>
      <c r="DV958" s="20"/>
      <c r="DW958" s="20"/>
      <c r="DX958" s="20"/>
      <c r="DY958" s="20"/>
      <c r="DZ958" s="20"/>
      <c r="EA958" s="20"/>
      <c r="EB958" s="20"/>
      <c r="EC958" s="20"/>
      <c r="ED958" s="20"/>
      <c r="EE958" s="20"/>
      <c r="EF958" s="20"/>
      <c r="EG958" s="20"/>
      <c r="EH958" s="20"/>
      <c r="EI958" s="20"/>
      <c r="EJ958" s="20"/>
      <c r="EK958" s="20"/>
      <c r="EL958" s="20"/>
      <c r="EM958" s="20"/>
      <c r="EN958" s="20"/>
      <c r="EO958" s="20"/>
      <c r="EP958" s="20"/>
      <c r="EQ958" s="20"/>
      <c r="ER958" s="20"/>
      <c r="ES958" s="20"/>
      <c r="ET958" s="20"/>
      <c r="EU958" s="20"/>
      <c r="EV958" s="20"/>
      <c r="EW958" s="20"/>
      <c r="EX958" s="20"/>
      <c r="EY958" s="20"/>
      <c r="EZ958" s="20"/>
      <c r="FA958" s="20"/>
      <c r="FB958" s="20"/>
      <c r="FC958" s="20"/>
      <c r="FD958" s="20"/>
      <c r="FE958" s="20"/>
      <c r="FF958" s="20"/>
      <c r="FG958" s="20"/>
      <c r="FH958" s="20"/>
      <c r="FI958" s="20"/>
      <c r="FJ958" s="20"/>
      <c r="FK958" s="20"/>
      <c r="FL958" s="20"/>
      <c r="FM958" s="20"/>
      <c r="FN958" s="20"/>
      <c r="FO958" s="20"/>
      <c r="FP958" s="20"/>
      <c r="FQ958" s="20"/>
      <c r="FR958" s="20"/>
      <c r="FS958" s="20"/>
      <c r="FT958" s="20"/>
      <c r="FU958" s="20"/>
      <c r="FV958" s="20"/>
      <c r="FW958" s="20"/>
      <c r="FX958" s="20"/>
      <c r="FY958" s="20"/>
      <c r="FZ958" s="20"/>
      <c r="GA958" s="20"/>
      <c r="GB958" s="20"/>
      <c r="GC958" s="20"/>
      <c r="GD958" s="20"/>
      <c r="GE958" s="20"/>
      <c r="GF958" s="20"/>
      <c r="GG958" s="20"/>
      <c r="GH958" s="20"/>
      <c r="GI958" s="20"/>
      <c r="GJ958" s="20"/>
      <c r="GK958" s="20"/>
      <c r="GL958" s="20"/>
      <c r="GM958" s="20"/>
      <c r="GN958" s="20"/>
      <c r="GO958" s="20"/>
      <c r="GP958" s="20"/>
      <c r="GQ958" s="20"/>
      <c r="GR958" s="20"/>
      <c r="GS958" s="20"/>
      <c r="GT958" s="20"/>
      <c r="GU958" s="20"/>
      <c r="GV958" s="20"/>
      <c r="GW958" s="20"/>
      <c r="GX958" s="20"/>
      <c r="GY958" s="20"/>
      <c r="GZ958" s="20"/>
      <c r="HA958" s="20"/>
      <c r="HB958" s="20"/>
      <c r="HC958" s="20"/>
      <c r="HD958" s="20"/>
      <c r="HE958" s="20"/>
      <c r="HF958" s="20"/>
      <c r="HG958" s="20"/>
      <c r="HH958" s="20"/>
      <c r="HI958" s="20"/>
      <c r="HJ958" s="20"/>
      <c r="HK958" s="20"/>
      <c r="HL958" s="20"/>
      <c r="HM958" s="20"/>
      <c r="HN958" s="20"/>
      <c r="HO958" s="20"/>
      <c r="HP958" s="20"/>
      <c r="HQ958" s="20"/>
      <c r="HR958" s="20"/>
      <c r="HS958" s="20"/>
      <c r="HT958" s="20"/>
      <c r="HU958" s="20"/>
      <c r="HV958" s="20"/>
      <c r="HW958" s="20"/>
      <c r="HX958" s="20"/>
      <c r="HY958" s="20"/>
      <c r="HZ958" s="20"/>
    </row>
    <row r="959" spans="107:234" s="38" customFormat="1">
      <c r="DC959" s="20"/>
      <c r="DD959" s="20"/>
      <c r="DE959" s="20"/>
      <c r="DF959" s="20"/>
      <c r="DG959" s="20"/>
      <c r="DH959" s="20"/>
      <c r="DI959" s="20"/>
      <c r="DJ959" s="20"/>
      <c r="DK959" s="20"/>
      <c r="DL959" s="20"/>
      <c r="DM959" s="20"/>
      <c r="DN959" s="20"/>
      <c r="DO959" s="20"/>
      <c r="DP959" s="20"/>
      <c r="DQ959" s="20"/>
      <c r="DR959" s="20"/>
      <c r="DS959" s="20"/>
      <c r="DT959" s="20"/>
      <c r="DU959" s="20"/>
      <c r="DV959" s="20"/>
      <c r="DW959" s="20"/>
      <c r="DX959" s="20"/>
      <c r="DY959" s="20"/>
      <c r="DZ959" s="20"/>
      <c r="EA959" s="20"/>
      <c r="EB959" s="20"/>
      <c r="EC959" s="20"/>
      <c r="ED959" s="20"/>
      <c r="EE959" s="20"/>
      <c r="EF959" s="20"/>
      <c r="EG959" s="20"/>
      <c r="EH959" s="20"/>
      <c r="EI959" s="20"/>
      <c r="EJ959" s="20"/>
      <c r="EK959" s="20"/>
      <c r="EL959" s="20"/>
      <c r="EM959" s="20"/>
      <c r="EN959" s="20"/>
      <c r="EO959" s="20"/>
      <c r="EP959" s="20"/>
      <c r="EQ959" s="20"/>
      <c r="ER959" s="20"/>
      <c r="ES959" s="20"/>
      <c r="ET959" s="20"/>
      <c r="EU959" s="20"/>
      <c r="EV959" s="20"/>
      <c r="EW959" s="20"/>
      <c r="EX959" s="20"/>
      <c r="EY959" s="20"/>
      <c r="EZ959" s="20"/>
      <c r="FA959" s="20"/>
      <c r="FB959" s="20"/>
      <c r="FC959" s="20"/>
      <c r="FD959" s="20"/>
      <c r="FE959" s="20"/>
      <c r="FF959" s="20"/>
      <c r="FG959" s="20"/>
      <c r="FH959" s="20"/>
      <c r="FI959" s="20"/>
      <c r="FJ959" s="20"/>
      <c r="FK959" s="20"/>
      <c r="FL959" s="20"/>
      <c r="FM959" s="20"/>
      <c r="FN959" s="20"/>
      <c r="FO959" s="20"/>
      <c r="FP959" s="20"/>
      <c r="FQ959" s="20"/>
      <c r="FR959" s="20"/>
      <c r="FS959" s="20"/>
      <c r="FT959" s="20"/>
      <c r="FU959" s="20"/>
      <c r="FV959" s="20"/>
      <c r="FW959" s="20"/>
      <c r="FX959" s="20"/>
      <c r="FY959" s="20"/>
      <c r="FZ959" s="20"/>
      <c r="GA959" s="20"/>
      <c r="GB959" s="20"/>
      <c r="GC959" s="20"/>
      <c r="GD959" s="20"/>
      <c r="GE959" s="20"/>
      <c r="GF959" s="20"/>
      <c r="GG959" s="20"/>
      <c r="GH959" s="20"/>
      <c r="GI959" s="20"/>
      <c r="GJ959" s="20"/>
      <c r="GK959" s="20"/>
      <c r="GL959" s="20"/>
      <c r="GM959" s="20"/>
      <c r="GN959" s="20"/>
      <c r="GO959" s="20"/>
      <c r="GP959" s="20"/>
      <c r="GQ959" s="20"/>
      <c r="GR959" s="20"/>
      <c r="GS959" s="20"/>
      <c r="GT959" s="20"/>
      <c r="GU959" s="20"/>
      <c r="GV959" s="20"/>
      <c r="GW959" s="20"/>
      <c r="GX959" s="20"/>
      <c r="GY959" s="20"/>
      <c r="GZ959" s="20"/>
      <c r="HA959" s="20"/>
      <c r="HB959" s="20"/>
      <c r="HC959" s="20"/>
      <c r="HD959" s="20"/>
      <c r="HE959" s="20"/>
      <c r="HF959" s="20"/>
      <c r="HG959" s="20"/>
      <c r="HH959" s="20"/>
      <c r="HI959" s="20"/>
      <c r="HJ959" s="20"/>
      <c r="HK959" s="20"/>
      <c r="HL959" s="20"/>
      <c r="HM959" s="20"/>
      <c r="HN959" s="20"/>
      <c r="HO959" s="20"/>
      <c r="HP959" s="20"/>
      <c r="HQ959" s="20"/>
      <c r="HR959" s="20"/>
      <c r="HS959" s="20"/>
      <c r="HT959" s="20"/>
      <c r="HU959" s="20"/>
      <c r="HV959" s="20"/>
      <c r="HW959" s="20"/>
      <c r="HX959" s="20"/>
      <c r="HY959" s="20"/>
      <c r="HZ959" s="20"/>
    </row>
    <row r="960" spans="107:234" s="38" customFormat="1">
      <c r="DC960" s="20"/>
      <c r="DD960" s="20"/>
      <c r="DE960" s="20"/>
      <c r="DF960" s="20"/>
      <c r="DG960" s="20"/>
      <c r="DH960" s="20"/>
      <c r="DI960" s="20"/>
      <c r="DJ960" s="20"/>
      <c r="DK960" s="20"/>
      <c r="DL960" s="20"/>
      <c r="DM960" s="20"/>
      <c r="DN960" s="20"/>
      <c r="DO960" s="20"/>
      <c r="DP960" s="20"/>
      <c r="DQ960" s="20"/>
      <c r="DR960" s="20"/>
      <c r="DS960" s="20"/>
      <c r="DT960" s="20"/>
      <c r="DU960" s="20"/>
      <c r="DV960" s="20"/>
      <c r="DW960" s="20"/>
      <c r="DX960" s="20"/>
      <c r="DY960" s="20"/>
      <c r="DZ960" s="20"/>
      <c r="EA960" s="20"/>
      <c r="EB960" s="20"/>
      <c r="EC960" s="20"/>
      <c r="ED960" s="20"/>
      <c r="EE960" s="20"/>
      <c r="EF960" s="20"/>
      <c r="EG960" s="20"/>
      <c r="EH960" s="20"/>
      <c r="EI960" s="20"/>
      <c r="EJ960" s="20"/>
      <c r="EK960" s="20"/>
      <c r="EL960" s="20"/>
      <c r="EM960" s="20"/>
      <c r="EN960" s="20"/>
      <c r="EO960" s="20"/>
      <c r="EP960" s="20"/>
      <c r="EQ960" s="20"/>
      <c r="ER960" s="20"/>
      <c r="ES960" s="20"/>
      <c r="ET960" s="20"/>
      <c r="EU960" s="20"/>
      <c r="EV960" s="20"/>
      <c r="EW960" s="20"/>
      <c r="EX960" s="20"/>
      <c r="EY960" s="20"/>
      <c r="EZ960" s="20"/>
      <c r="FA960" s="20"/>
      <c r="FB960" s="20"/>
      <c r="FC960" s="20"/>
      <c r="FD960" s="20"/>
      <c r="FE960" s="20"/>
      <c r="FF960" s="20"/>
      <c r="FG960" s="20"/>
      <c r="FH960" s="20"/>
      <c r="FI960" s="20"/>
      <c r="FJ960" s="20"/>
      <c r="FK960" s="20"/>
      <c r="FL960" s="20"/>
      <c r="FM960" s="20"/>
      <c r="FN960" s="20"/>
      <c r="FO960" s="20"/>
      <c r="FP960" s="20"/>
      <c r="FQ960" s="20"/>
      <c r="FR960" s="20"/>
      <c r="FS960" s="20"/>
      <c r="FT960" s="20"/>
      <c r="FU960" s="20"/>
      <c r="FV960" s="20"/>
      <c r="FW960" s="20"/>
      <c r="FX960" s="20"/>
      <c r="FY960" s="20"/>
      <c r="FZ960" s="20"/>
      <c r="GA960" s="20"/>
      <c r="GB960" s="20"/>
      <c r="GC960" s="20"/>
      <c r="GD960" s="20"/>
      <c r="GE960" s="20"/>
      <c r="GF960" s="20"/>
      <c r="GG960" s="20"/>
      <c r="GH960" s="20"/>
      <c r="GI960" s="20"/>
      <c r="GJ960" s="20"/>
      <c r="GK960" s="20"/>
      <c r="GL960" s="20"/>
      <c r="GM960" s="20"/>
      <c r="GN960" s="20"/>
      <c r="GO960" s="20"/>
      <c r="GP960" s="20"/>
      <c r="GQ960" s="20"/>
      <c r="GR960" s="20"/>
      <c r="GS960" s="20"/>
      <c r="GT960" s="20"/>
      <c r="GU960" s="20"/>
      <c r="GV960" s="20"/>
      <c r="GW960" s="20"/>
      <c r="GX960" s="20"/>
      <c r="GY960" s="20"/>
      <c r="GZ960" s="20"/>
      <c r="HA960" s="20"/>
      <c r="HB960" s="20"/>
      <c r="HC960" s="20"/>
      <c r="HD960" s="20"/>
      <c r="HE960" s="20"/>
      <c r="HF960" s="20"/>
      <c r="HG960" s="20"/>
      <c r="HH960" s="20"/>
      <c r="HI960" s="20"/>
      <c r="HJ960" s="20"/>
      <c r="HK960" s="20"/>
      <c r="HL960" s="20"/>
      <c r="HM960" s="20"/>
      <c r="HN960" s="20"/>
      <c r="HO960" s="20"/>
      <c r="HP960" s="20"/>
      <c r="HQ960" s="20"/>
      <c r="HR960" s="20"/>
      <c r="HS960" s="20"/>
      <c r="HT960" s="20"/>
      <c r="HU960" s="20"/>
      <c r="HV960" s="20"/>
      <c r="HW960" s="20"/>
      <c r="HX960" s="20"/>
      <c r="HY960" s="20"/>
      <c r="HZ960" s="20"/>
    </row>
    <row r="961" spans="107:234" s="38" customFormat="1">
      <c r="DC961" s="20"/>
      <c r="DD961" s="20"/>
      <c r="DE961" s="20"/>
      <c r="DF961" s="20"/>
      <c r="DG961" s="20"/>
      <c r="DH961" s="20"/>
      <c r="DI961" s="20"/>
      <c r="DJ961" s="20"/>
      <c r="DK961" s="20"/>
      <c r="DL961" s="20"/>
      <c r="DM961" s="20"/>
      <c r="DN961" s="20"/>
      <c r="DO961" s="20"/>
      <c r="DP961" s="20"/>
      <c r="DQ961" s="20"/>
      <c r="DR961" s="20"/>
      <c r="DS961" s="20"/>
      <c r="DT961" s="20"/>
      <c r="DU961" s="20"/>
      <c r="DV961" s="20"/>
      <c r="DW961" s="20"/>
      <c r="DX961" s="20"/>
      <c r="DY961" s="20"/>
      <c r="DZ961" s="20"/>
      <c r="EA961" s="20"/>
      <c r="EB961" s="20"/>
      <c r="EC961" s="20"/>
      <c r="ED961" s="20"/>
      <c r="EE961" s="20"/>
      <c r="EF961" s="20"/>
      <c r="EG961" s="20"/>
      <c r="EH961" s="20"/>
      <c r="EI961" s="20"/>
      <c r="EJ961" s="20"/>
      <c r="EK961" s="20"/>
      <c r="EL961" s="20"/>
      <c r="EM961" s="20"/>
      <c r="EN961" s="20"/>
      <c r="EO961" s="20"/>
      <c r="EP961" s="20"/>
      <c r="EQ961" s="20"/>
      <c r="ER961" s="20"/>
      <c r="ES961" s="20"/>
      <c r="ET961" s="20"/>
      <c r="EU961" s="20"/>
      <c r="EV961" s="20"/>
      <c r="EW961" s="20"/>
      <c r="EX961" s="20"/>
      <c r="EY961" s="20"/>
      <c r="EZ961" s="20"/>
      <c r="FA961" s="20"/>
      <c r="FB961" s="20"/>
      <c r="FC961" s="20"/>
      <c r="FD961" s="20"/>
      <c r="FE961" s="20"/>
      <c r="FF961" s="20"/>
      <c r="FG961" s="20"/>
      <c r="FH961" s="20"/>
      <c r="FI961" s="20"/>
      <c r="FJ961" s="20"/>
      <c r="FK961" s="20"/>
      <c r="FL961" s="20"/>
      <c r="FM961" s="20"/>
      <c r="FN961" s="20"/>
      <c r="FO961" s="20"/>
      <c r="FP961" s="20"/>
      <c r="FQ961" s="20"/>
      <c r="FR961" s="20"/>
      <c r="FS961" s="20"/>
      <c r="FT961" s="20"/>
      <c r="FU961" s="20"/>
      <c r="FV961" s="20"/>
      <c r="FW961" s="20"/>
      <c r="FX961" s="20"/>
      <c r="FY961" s="20"/>
      <c r="FZ961" s="20"/>
      <c r="GA961" s="20"/>
      <c r="GB961" s="20"/>
      <c r="GC961" s="20"/>
      <c r="GD961" s="20"/>
      <c r="GE961" s="20"/>
      <c r="GF961" s="20"/>
      <c r="GG961" s="20"/>
      <c r="GH961" s="20"/>
      <c r="GI961" s="20"/>
      <c r="GJ961" s="20"/>
      <c r="GK961" s="20"/>
      <c r="GL961" s="20"/>
      <c r="GM961" s="20"/>
      <c r="GN961" s="20"/>
      <c r="GO961" s="20"/>
      <c r="GP961" s="20"/>
      <c r="GQ961" s="20"/>
      <c r="GR961" s="20"/>
      <c r="GS961" s="20"/>
      <c r="GT961" s="20"/>
      <c r="GU961" s="20"/>
      <c r="GV961" s="20"/>
      <c r="GW961" s="20"/>
      <c r="GX961" s="20"/>
      <c r="GY961" s="20"/>
      <c r="GZ961" s="20"/>
      <c r="HA961" s="20"/>
      <c r="HB961" s="20"/>
      <c r="HC961" s="20"/>
      <c r="HD961" s="20"/>
      <c r="HE961" s="20"/>
      <c r="HF961" s="20"/>
      <c r="HG961" s="20"/>
      <c r="HH961" s="20"/>
      <c r="HI961" s="20"/>
      <c r="HJ961" s="20"/>
      <c r="HK961" s="20"/>
      <c r="HL961" s="20"/>
      <c r="HM961" s="20"/>
      <c r="HN961" s="20"/>
      <c r="HO961" s="20"/>
      <c r="HP961" s="20"/>
      <c r="HQ961" s="20"/>
      <c r="HR961" s="20"/>
      <c r="HS961" s="20"/>
      <c r="HT961" s="20"/>
      <c r="HU961" s="20"/>
      <c r="HV961" s="20"/>
      <c r="HW961" s="20"/>
      <c r="HX961" s="20"/>
      <c r="HY961" s="20"/>
      <c r="HZ961" s="20"/>
    </row>
    <row r="962" spans="107:234" s="38" customFormat="1">
      <c r="DC962" s="20"/>
      <c r="DD962" s="20"/>
      <c r="DE962" s="20"/>
      <c r="DF962" s="20"/>
      <c r="DG962" s="20"/>
      <c r="DH962" s="20"/>
      <c r="DI962" s="20"/>
      <c r="DJ962" s="20"/>
      <c r="DK962" s="20"/>
      <c r="DL962" s="20"/>
      <c r="DM962" s="20"/>
      <c r="DN962" s="20"/>
      <c r="DO962" s="20"/>
      <c r="DP962" s="20"/>
      <c r="DQ962" s="20"/>
      <c r="DR962" s="20"/>
      <c r="DS962" s="20"/>
      <c r="DT962" s="20"/>
      <c r="DU962" s="20"/>
      <c r="DV962" s="20"/>
      <c r="DW962" s="20"/>
      <c r="DX962" s="20"/>
      <c r="DY962" s="20"/>
      <c r="DZ962" s="20"/>
      <c r="EA962" s="20"/>
      <c r="EB962" s="20"/>
      <c r="EC962" s="20"/>
      <c r="ED962" s="20"/>
      <c r="EE962" s="20"/>
      <c r="EF962" s="20"/>
      <c r="EG962" s="20"/>
      <c r="EH962" s="20"/>
      <c r="EI962" s="20"/>
      <c r="EJ962" s="20"/>
      <c r="EK962" s="20"/>
      <c r="EL962" s="20"/>
      <c r="EM962" s="20"/>
      <c r="EN962" s="20"/>
      <c r="EO962" s="20"/>
      <c r="EP962" s="20"/>
      <c r="EQ962" s="20"/>
      <c r="ER962" s="20"/>
      <c r="ES962" s="20"/>
      <c r="ET962" s="20"/>
      <c r="EU962" s="20"/>
      <c r="EV962" s="20"/>
      <c r="EW962" s="20"/>
      <c r="EX962" s="20"/>
      <c r="EY962" s="20"/>
      <c r="EZ962" s="20"/>
      <c r="FA962" s="20"/>
      <c r="FB962" s="20"/>
      <c r="FC962" s="20"/>
      <c r="FD962" s="20"/>
      <c r="FE962" s="20"/>
      <c r="FF962" s="20"/>
      <c r="FG962" s="20"/>
      <c r="FH962" s="20"/>
      <c r="FI962" s="20"/>
      <c r="FJ962" s="20"/>
      <c r="FK962" s="20"/>
      <c r="FL962" s="20"/>
      <c r="FM962" s="20"/>
      <c r="FN962" s="20"/>
      <c r="FO962" s="20"/>
      <c r="FP962" s="20"/>
      <c r="FQ962" s="20"/>
      <c r="FR962" s="20"/>
      <c r="FS962" s="20"/>
      <c r="FT962" s="20"/>
      <c r="FU962" s="20"/>
      <c r="FV962" s="20"/>
      <c r="FW962" s="20"/>
      <c r="FX962" s="20"/>
      <c r="FY962" s="20"/>
      <c r="FZ962" s="20"/>
      <c r="GA962" s="20"/>
      <c r="GB962" s="20"/>
      <c r="GC962" s="20"/>
      <c r="GD962" s="20"/>
      <c r="GE962" s="20"/>
      <c r="GF962" s="20"/>
      <c r="GG962" s="20"/>
      <c r="GH962" s="20"/>
      <c r="GI962" s="20"/>
      <c r="GJ962" s="20"/>
      <c r="GK962" s="20"/>
      <c r="GL962" s="20"/>
      <c r="GM962" s="20"/>
      <c r="GN962" s="20"/>
      <c r="GO962" s="20"/>
      <c r="GP962" s="20"/>
      <c r="GQ962" s="20"/>
      <c r="GR962" s="20"/>
      <c r="GS962" s="20"/>
      <c r="GT962" s="20"/>
      <c r="GU962" s="20"/>
      <c r="GV962" s="20"/>
      <c r="GW962" s="20"/>
      <c r="GX962" s="20"/>
      <c r="GY962" s="20"/>
      <c r="GZ962" s="20"/>
      <c r="HA962" s="20"/>
      <c r="HB962" s="20"/>
      <c r="HC962" s="20"/>
      <c r="HD962" s="20"/>
      <c r="HE962" s="20"/>
      <c r="HF962" s="20"/>
      <c r="HG962" s="20"/>
      <c r="HH962" s="20"/>
      <c r="HI962" s="20"/>
      <c r="HJ962" s="20"/>
      <c r="HK962" s="20"/>
      <c r="HL962" s="20"/>
      <c r="HM962" s="20"/>
      <c r="HN962" s="20"/>
      <c r="HO962" s="20"/>
      <c r="HP962" s="20"/>
      <c r="HQ962" s="20"/>
      <c r="HR962" s="20"/>
      <c r="HS962" s="20"/>
      <c r="HT962" s="20"/>
      <c r="HU962" s="20"/>
      <c r="HV962" s="20"/>
      <c r="HW962" s="20"/>
      <c r="HX962" s="20"/>
      <c r="HY962" s="20"/>
      <c r="HZ962" s="20"/>
    </row>
    <row r="963" spans="107:234" s="38" customFormat="1">
      <c r="DC963" s="20"/>
      <c r="DD963" s="20"/>
      <c r="DE963" s="20"/>
      <c r="DF963" s="20"/>
      <c r="DG963" s="20"/>
      <c r="DH963" s="20"/>
      <c r="DI963" s="20"/>
      <c r="DJ963" s="20"/>
      <c r="DK963" s="20"/>
      <c r="DL963" s="20"/>
      <c r="DM963" s="20"/>
      <c r="DN963" s="20"/>
      <c r="DO963" s="20"/>
      <c r="DP963" s="20"/>
      <c r="DQ963" s="20"/>
      <c r="DR963" s="20"/>
      <c r="DS963" s="20"/>
      <c r="DT963" s="20"/>
      <c r="DU963" s="20"/>
      <c r="DV963" s="20"/>
      <c r="DW963" s="20"/>
      <c r="DX963" s="20"/>
      <c r="DY963" s="20"/>
      <c r="DZ963" s="20"/>
      <c r="EA963" s="20"/>
      <c r="EB963" s="20"/>
      <c r="EC963" s="20"/>
      <c r="ED963" s="20"/>
      <c r="EE963" s="20"/>
      <c r="EF963" s="20"/>
      <c r="EG963" s="20"/>
      <c r="EH963" s="20"/>
      <c r="EI963" s="20"/>
      <c r="EJ963" s="20"/>
      <c r="EK963" s="20"/>
      <c r="EL963" s="20"/>
      <c r="EM963" s="20"/>
      <c r="EN963" s="20"/>
      <c r="EO963" s="20"/>
      <c r="EP963" s="20"/>
      <c r="EQ963" s="20"/>
      <c r="ER963" s="20"/>
      <c r="ES963" s="20"/>
      <c r="ET963" s="20"/>
      <c r="EU963" s="20"/>
      <c r="EV963" s="20"/>
      <c r="EW963" s="20"/>
      <c r="EX963" s="20"/>
      <c r="EY963" s="20"/>
      <c r="EZ963" s="20"/>
      <c r="FA963" s="20"/>
      <c r="FB963" s="20"/>
      <c r="FC963" s="20"/>
      <c r="FD963" s="20"/>
      <c r="FE963" s="20"/>
      <c r="FF963" s="20"/>
      <c r="FG963" s="20"/>
      <c r="FH963" s="20"/>
      <c r="FI963" s="20"/>
      <c r="FJ963" s="20"/>
      <c r="FK963" s="20"/>
      <c r="FL963" s="20"/>
      <c r="FM963" s="20"/>
      <c r="FN963" s="20"/>
      <c r="FO963" s="20"/>
      <c r="FP963" s="20"/>
      <c r="FQ963" s="20"/>
      <c r="FR963" s="20"/>
      <c r="FS963" s="20"/>
      <c r="FT963" s="20"/>
      <c r="FU963" s="20"/>
      <c r="FV963" s="20"/>
      <c r="FW963" s="20"/>
      <c r="FX963" s="20"/>
      <c r="FY963" s="20"/>
      <c r="FZ963" s="20"/>
      <c r="GA963" s="20"/>
      <c r="GB963" s="20"/>
      <c r="GC963" s="20"/>
      <c r="GD963" s="20"/>
      <c r="GE963" s="20"/>
      <c r="GF963" s="20"/>
      <c r="GG963" s="20"/>
      <c r="GH963" s="20"/>
      <c r="GI963" s="20"/>
      <c r="GJ963" s="20"/>
      <c r="GK963" s="20"/>
      <c r="GL963" s="20"/>
      <c r="GM963" s="20"/>
      <c r="GN963" s="20"/>
      <c r="GO963" s="20"/>
      <c r="GP963" s="20"/>
      <c r="GQ963" s="20"/>
      <c r="GR963" s="20"/>
      <c r="GS963" s="20"/>
      <c r="GT963" s="20"/>
      <c r="GU963" s="20"/>
      <c r="GV963" s="20"/>
      <c r="GW963" s="20"/>
      <c r="GX963" s="20"/>
      <c r="GY963" s="20"/>
      <c r="GZ963" s="20"/>
      <c r="HA963" s="20"/>
      <c r="HB963" s="20"/>
      <c r="HC963" s="20"/>
      <c r="HD963" s="20"/>
      <c r="HE963" s="20"/>
      <c r="HF963" s="20"/>
      <c r="HG963" s="20"/>
      <c r="HH963" s="20"/>
      <c r="HI963" s="20"/>
      <c r="HJ963" s="20"/>
      <c r="HK963" s="20"/>
      <c r="HL963" s="20"/>
      <c r="HM963" s="20"/>
      <c r="HN963" s="20"/>
      <c r="HO963" s="20"/>
      <c r="HP963" s="20"/>
      <c r="HQ963" s="20"/>
      <c r="HR963" s="20"/>
      <c r="HS963" s="20"/>
      <c r="HT963" s="20"/>
      <c r="HU963" s="20"/>
      <c r="HV963" s="20"/>
      <c r="HW963" s="20"/>
      <c r="HX963" s="20"/>
      <c r="HY963" s="20"/>
      <c r="HZ963" s="20"/>
    </row>
    <row r="964" spans="107:234" s="19" customFormat="1">
      <c r="DC964" s="20"/>
      <c r="DD964" s="20"/>
      <c r="DE964" s="20"/>
      <c r="DF964" s="20"/>
      <c r="DG964" s="20"/>
      <c r="DH964" s="20"/>
      <c r="DI964" s="20"/>
      <c r="DJ964" s="20"/>
      <c r="DK964" s="20"/>
      <c r="DL964" s="20"/>
      <c r="DM964" s="20"/>
      <c r="DN964" s="20"/>
      <c r="DO964" s="20"/>
      <c r="DP964" s="20"/>
      <c r="DQ964" s="20"/>
      <c r="DR964" s="20"/>
      <c r="DS964" s="20"/>
      <c r="DT964" s="20"/>
      <c r="DU964" s="20"/>
      <c r="DV964" s="20"/>
      <c r="DW964" s="20"/>
      <c r="DX964" s="20"/>
      <c r="DY964" s="20"/>
      <c r="DZ964" s="20"/>
      <c r="EA964" s="20"/>
      <c r="EB964" s="20"/>
      <c r="EC964" s="20"/>
      <c r="ED964" s="20"/>
      <c r="EE964" s="20"/>
      <c r="EF964" s="20"/>
      <c r="EG964" s="20"/>
      <c r="EH964" s="20"/>
      <c r="EI964" s="20"/>
      <c r="EJ964" s="20"/>
      <c r="EK964" s="20"/>
      <c r="EL964" s="20"/>
      <c r="EM964" s="20"/>
      <c r="EN964" s="20"/>
      <c r="EO964" s="20"/>
      <c r="EP964" s="20"/>
      <c r="EQ964" s="20"/>
      <c r="ER964" s="20"/>
      <c r="ES964" s="20"/>
      <c r="ET964" s="20"/>
      <c r="EU964" s="20"/>
      <c r="EV964" s="20"/>
      <c r="EW964" s="20"/>
      <c r="EX964" s="20"/>
      <c r="EY964" s="20"/>
      <c r="EZ964" s="20"/>
      <c r="FA964" s="20"/>
      <c r="FB964" s="20"/>
      <c r="FC964" s="20"/>
      <c r="FD964" s="20"/>
      <c r="FE964" s="20"/>
      <c r="FF964" s="20"/>
      <c r="FG964" s="20"/>
      <c r="FH964" s="20"/>
      <c r="FI964" s="20"/>
      <c r="FJ964" s="20"/>
      <c r="FK964" s="20"/>
      <c r="FL964" s="20"/>
      <c r="FM964" s="20"/>
      <c r="FN964" s="20"/>
      <c r="FO964" s="20"/>
      <c r="FP964" s="20"/>
      <c r="FQ964" s="20"/>
      <c r="FR964" s="20"/>
      <c r="FS964" s="20"/>
      <c r="FT964" s="20"/>
      <c r="FU964" s="20"/>
      <c r="FV964" s="20"/>
      <c r="FW964" s="20"/>
      <c r="FX964" s="20"/>
      <c r="FY964" s="20"/>
      <c r="FZ964" s="20"/>
      <c r="GA964" s="20"/>
      <c r="GB964" s="20"/>
      <c r="GC964" s="20"/>
      <c r="GD964" s="20"/>
      <c r="GE964" s="20"/>
      <c r="GF964" s="20"/>
      <c r="GG964" s="20"/>
      <c r="GH964" s="20"/>
      <c r="GI964" s="20"/>
      <c r="GJ964" s="20"/>
      <c r="GK964" s="20"/>
      <c r="GL964" s="20"/>
      <c r="GM964" s="20"/>
      <c r="GN964" s="20"/>
      <c r="GO964" s="20"/>
      <c r="GP964" s="20"/>
      <c r="GQ964" s="20"/>
      <c r="GR964" s="20"/>
      <c r="GS964" s="20"/>
      <c r="GT964" s="20"/>
      <c r="GU964" s="20"/>
      <c r="GV964" s="20"/>
      <c r="GW964" s="20"/>
      <c r="GX964" s="20"/>
      <c r="GY964" s="20"/>
      <c r="GZ964" s="20"/>
      <c r="HA964" s="20"/>
      <c r="HB964" s="20"/>
      <c r="HC964" s="20"/>
      <c r="HD964" s="20"/>
      <c r="HE964" s="20"/>
      <c r="HF964" s="20"/>
      <c r="HG964" s="20"/>
      <c r="HH964" s="20"/>
      <c r="HI964" s="20"/>
      <c r="HJ964" s="20"/>
      <c r="HK964" s="20"/>
      <c r="HL964" s="20"/>
      <c r="HM964" s="20"/>
      <c r="HN964" s="20"/>
      <c r="HO964" s="20"/>
      <c r="HP964" s="20"/>
      <c r="HQ964" s="20"/>
      <c r="HR964" s="20"/>
      <c r="HS964" s="20"/>
      <c r="HT964" s="20"/>
      <c r="HU964" s="20"/>
      <c r="HV964" s="20"/>
      <c r="HW964" s="20"/>
      <c r="HX964" s="20"/>
      <c r="HY964" s="20"/>
      <c r="HZ964" s="20"/>
    </row>
    <row r="965" spans="107:234" s="19" customFormat="1">
      <c r="DC965" s="20"/>
      <c r="DD965" s="20"/>
      <c r="DE965" s="20"/>
      <c r="DF965" s="20"/>
      <c r="DG965" s="20"/>
      <c r="DH965" s="20"/>
      <c r="DI965" s="20"/>
      <c r="DJ965" s="20"/>
      <c r="DK965" s="20"/>
      <c r="DL965" s="20"/>
      <c r="DM965" s="20"/>
      <c r="DN965" s="20"/>
      <c r="DO965" s="20"/>
      <c r="DP965" s="20"/>
      <c r="DQ965" s="20"/>
      <c r="DR965" s="20"/>
      <c r="DS965" s="20"/>
      <c r="DT965" s="20"/>
      <c r="DU965" s="20"/>
      <c r="DV965" s="20"/>
      <c r="DW965" s="20"/>
      <c r="DX965" s="20"/>
      <c r="DY965" s="20"/>
      <c r="DZ965" s="20"/>
      <c r="EA965" s="20"/>
      <c r="EB965" s="20"/>
      <c r="EC965" s="20"/>
      <c r="ED965" s="20"/>
      <c r="EE965" s="20"/>
      <c r="EF965" s="20"/>
      <c r="EG965" s="20"/>
      <c r="EH965" s="20"/>
      <c r="EI965" s="20"/>
      <c r="EJ965" s="20"/>
      <c r="EK965" s="20"/>
      <c r="EL965" s="20"/>
      <c r="EM965" s="20"/>
      <c r="EN965" s="20"/>
      <c r="EO965" s="20"/>
      <c r="EP965" s="20"/>
      <c r="EQ965" s="20"/>
      <c r="ER965" s="20"/>
      <c r="ES965" s="20"/>
      <c r="ET965" s="20"/>
      <c r="EU965" s="20"/>
      <c r="EV965" s="20"/>
      <c r="EW965" s="20"/>
      <c r="EX965" s="20"/>
      <c r="EY965" s="20"/>
      <c r="EZ965" s="20"/>
      <c r="FA965" s="20"/>
      <c r="FB965" s="20"/>
      <c r="FC965" s="20"/>
      <c r="FD965" s="20"/>
      <c r="FE965" s="20"/>
      <c r="FF965" s="20"/>
      <c r="FG965" s="20"/>
      <c r="FH965" s="20"/>
      <c r="FI965" s="20"/>
      <c r="FJ965" s="20"/>
      <c r="FK965" s="20"/>
      <c r="FL965" s="20"/>
      <c r="FM965" s="20"/>
      <c r="FN965" s="20"/>
      <c r="FO965" s="20"/>
      <c r="FP965" s="20"/>
      <c r="FQ965" s="20"/>
      <c r="FR965" s="20"/>
      <c r="FS965" s="20"/>
      <c r="FT965" s="20"/>
      <c r="FU965" s="20"/>
      <c r="FV965" s="20"/>
      <c r="FW965" s="20"/>
      <c r="FX965" s="20"/>
      <c r="FY965" s="20"/>
      <c r="FZ965" s="20"/>
      <c r="GA965" s="20"/>
      <c r="GB965" s="20"/>
      <c r="GC965" s="20"/>
      <c r="GD965" s="20"/>
      <c r="GE965" s="20"/>
      <c r="GF965" s="20"/>
      <c r="GG965" s="20"/>
      <c r="GH965" s="20"/>
      <c r="GI965" s="20"/>
      <c r="GJ965" s="20"/>
      <c r="GK965" s="20"/>
      <c r="GL965" s="20"/>
      <c r="GM965" s="20"/>
      <c r="GN965" s="20"/>
      <c r="GO965" s="20"/>
      <c r="GP965" s="20"/>
      <c r="GQ965" s="20"/>
      <c r="GR965" s="20"/>
      <c r="GS965" s="20"/>
      <c r="GT965" s="20"/>
      <c r="GU965" s="20"/>
      <c r="GV965" s="20"/>
      <c r="GW965" s="20"/>
      <c r="GX965" s="20"/>
      <c r="GY965" s="20"/>
      <c r="GZ965" s="20"/>
      <c r="HA965" s="20"/>
      <c r="HB965" s="20"/>
      <c r="HC965" s="20"/>
      <c r="HD965" s="20"/>
      <c r="HE965" s="20"/>
      <c r="HF965" s="20"/>
      <c r="HG965" s="20"/>
      <c r="HH965" s="20"/>
      <c r="HI965" s="20"/>
      <c r="HJ965" s="20"/>
      <c r="HK965" s="20"/>
      <c r="HL965" s="20"/>
      <c r="HM965" s="20"/>
      <c r="HN965" s="20"/>
      <c r="HO965" s="20"/>
      <c r="HP965" s="20"/>
      <c r="HQ965" s="20"/>
      <c r="HR965" s="20"/>
      <c r="HS965" s="20"/>
      <c r="HT965" s="20"/>
      <c r="HU965" s="20"/>
      <c r="HV965" s="20"/>
      <c r="HW965" s="20"/>
      <c r="HX965" s="20"/>
      <c r="HY965" s="20"/>
      <c r="HZ965" s="20"/>
    </row>
    <row r="966" spans="107:234" s="19" customFormat="1">
      <c r="DC966" s="20"/>
      <c r="DD966" s="20"/>
      <c r="DE966" s="20"/>
      <c r="DF966" s="20"/>
      <c r="DG966" s="20"/>
      <c r="DH966" s="20"/>
      <c r="DI966" s="20"/>
      <c r="DJ966" s="20"/>
      <c r="DK966" s="20"/>
      <c r="DL966" s="20"/>
      <c r="DM966" s="20"/>
      <c r="DN966" s="20"/>
      <c r="DO966" s="20"/>
      <c r="DP966" s="20"/>
      <c r="DQ966" s="20"/>
      <c r="DR966" s="20"/>
      <c r="DS966" s="20"/>
      <c r="DT966" s="20"/>
      <c r="DU966" s="20"/>
      <c r="DV966" s="20"/>
      <c r="DW966" s="20"/>
      <c r="DX966" s="20"/>
      <c r="DY966" s="20"/>
      <c r="DZ966" s="20"/>
      <c r="EA966" s="20"/>
      <c r="EB966" s="20"/>
      <c r="EC966" s="20"/>
      <c r="ED966" s="20"/>
      <c r="EE966" s="20"/>
      <c r="EF966" s="20"/>
      <c r="EG966" s="20"/>
      <c r="EH966" s="20"/>
      <c r="EI966" s="20"/>
      <c r="EJ966" s="20"/>
      <c r="EK966" s="20"/>
      <c r="EL966" s="20"/>
      <c r="EM966" s="20"/>
      <c r="EN966" s="20"/>
      <c r="EO966" s="20"/>
      <c r="EP966" s="20"/>
      <c r="EQ966" s="20"/>
      <c r="ER966" s="20"/>
      <c r="ES966" s="20"/>
      <c r="ET966" s="20"/>
      <c r="EU966" s="20"/>
      <c r="EV966" s="20"/>
      <c r="EW966" s="20"/>
      <c r="EX966" s="20"/>
      <c r="EY966" s="20"/>
      <c r="EZ966" s="20"/>
      <c r="FA966" s="20"/>
      <c r="FB966" s="20"/>
      <c r="FC966" s="20"/>
      <c r="FD966" s="20"/>
      <c r="FE966" s="20"/>
      <c r="FF966" s="20"/>
      <c r="FG966" s="20"/>
      <c r="FH966" s="20"/>
      <c r="FI966" s="20"/>
      <c r="FJ966" s="20"/>
      <c r="FK966" s="20"/>
      <c r="FL966" s="20"/>
      <c r="FM966" s="20"/>
      <c r="FN966" s="20"/>
      <c r="FO966" s="20"/>
      <c r="FP966" s="20"/>
      <c r="FQ966" s="20"/>
      <c r="FR966" s="20"/>
      <c r="FS966" s="20"/>
      <c r="FT966" s="20"/>
      <c r="FU966" s="20"/>
      <c r="FV966" s="20"/>
      <c r="FW966" s="20"/>
      <c r="FX966" s="20"/>
      <c r="FY966" s="20"/>
      <c r="FZ966" s="20"/>
      <c r="GA966" s="20"/>
      <c r="GB966" s="20"/>
      <c r="GC966" s="20"/>
      <c r="GD966" s="20"/>
      <c r="GE966" s="20"/>
      <c r="GF966" s="20"/>
      <c r="GG966" s="20"/>
      <c r="GH966" s="20"/>
      <c r="GI966" s="20"/>
      <c r="GJ966" s="20"/>
      <c r="GK966" s="20"/>
      <c r="GL966" s="20"/>
      <c r="GM966" s="20"/>
      <c r="GN966" s="20"/>
      <c r="GO966" s="20"/>
      <c r="GP966" s="20"/>
      <c r="GQ966" s="20"/>
      <c r="GR966" s="20"/>
      <c r="GS966" s="20"/>
      <c r="GT966" s="20"/>
      <c r="GU966" s="20"/>
      <c r="GV966" s="20"/>
      <c r="GW966" s="20"/>
      <c r="GX966" s="20"/>
      <c r="GY966" s="20"/>
      <c r="GZ966" s="20"/>
      <c r="HA966" s="20"/>
      <c r="HB966" s="20"/>
      <c r="HC966" s="20"/>
      <c r="HD966" s="20"/>
      <c r="HE966" s="20"/>
      <c r="HF966" s="20"/>
      <c r="HG966" s="20"/>
      <c r="HH966" s="20"/>
      <c r="HI966" s="20"/>
      <c r="HJ966" s="20"/>
      <c r="HK966" s="20"/>
      <c r="HL966" s="20"/>
      <c r="HM966" s="20"/>
      <c r="HN966" s="20"/>
      <c r="HO966" s="20"/>
      <c r="HP966" s="20"/>
      <c r="HQ966" s="20"/>
      <c r="HR966" s="20"/>
      <c r="HS966" s="20"/>
      <c r="HT966" s="20"/>
      <c r="HU966" s="20"/>
      <c r="HV966" s="20"/>
      <c r="HW966" s="20"/>
      <c r="HX966" s="20"/>
      <c r="HY966" s="20"/>
      <c r="HZ966" s="20"/>
    </row>
    <row r="967" spans="107:234" s="19" customFormat="1">
      <c r="DC967" s="20"/>
      <c r="DD967" s="20"/>
      <c r="DE967" s="20"/>
      <c r="DF967" s="20"/>
      <c r="DG967" s="20"/>
      <c r="DH967" s="20"/>
      <c r="DI967" s="20"/>
      <c r="DJ967" s="20"/>
      <c r="DK967" s="20"/>
      <c r="DL967" s="20"/>
      <c r="DM967" s="20"/>
      <c r="DN967" s="20"/>
      <c r="DO967" s="20"/>
      <c r="DP967" s="20"/>
      <c r="DQ967" s="20"/>
      <c r="DR967" s="20"/>
      <c r="DS967" s="20"/>
      <c r="DT967" s="20"/>
      <c r="DU967" s="20"/>
      <c r="DV967" s="20"/>
      <c r="DW967" s="20"/>
      <c r="DX967" s="20"/>
      <c r="DY967" s="20"/>
      <c r="DZ967" s="20"/>
      <c r="EA967" s="20"/>
      <c r="EB967" s="20"/>
      <c r="EC967" s="20"/>
      <c r="ED967" s="20"/>
      <c r="EE967" s="20"/>
      <c r="EF967" s="20"/>
      <c r="EG967" s="20"/>
      <c r="EH967" s="20"/>
      <c r="EI967" s="20"/>
      <c r="EJ967" s="20"/>
      <c r="EK967" s="20"/>
      <c r="EL967" s="20"/>
      <c r="EM967" s="20"/>
      <c r="EN967" s="20"/>
      <c r="EO967" s="20"/>
      <c r="EP967" s="20"/>
      <c r="EQ967" s="20"/>
      <c r="ER967" s="20"/>
      <c r="ES967" s="20"/>
      <c r="ET967" s="20"/>
      <c r="EU967" s="20"/>
      <c r="EV967" s="20"/>
      <c r="EW967" s="20"/>
      <c r="EX967" s="20"/>
      <c r="EY967" s="20"/>
      <c r="EZ967" s="20"/>
      <c r="FA967" s="20"/>
      <c r="FB967" s="20"/>
      <c r="FC967" s="20"/>
      <c r="FD967" s="20"/>
      <c r="FE967" s="20"/>
      <c r="FF967" s="20"/>
      <c r="FG967" s="20"/>
      <c r="FH967" s="20"/>
      <c r="FI967" s="20"/>
      <c r="FJ967" s="20"/>
      <c r="FK967" s="20"/>
      <c r="FL967" s="20"/>
      <c r="FM967" s="20"/>
      <c r="FN967" s="20"/>
      <c r="FO967" s="20"/>
      <c r="FP967" s="20"/>
      <c r="FQ967" s="20"/>
      <c r="FR967" s="20"/>
      <c r="FS967" s="20"/>
      <c r="FT967" s="20"/>
      <c r="FU967" s="20"/>
      <c r="FV967" s="20"/>
      <c r="FW967" s="20"/>
      <c r="FX967" s="20"/>
      <c r="FY967" s="20"/>
      <c r="FZ967" s="20"/>
      <c r="GA967" s="20"/>
      <c r="GB967" s="20"/>
      <c r="GC967" s="20"/>
      <c r="GD967" s="20"/>
      <c r="GE967" s="20"/>
      <c r="GF967" s="20"/>
      <c r="GG967" s="20"/>
      <c r="GH967" s="20"/>
      <c r="GI967" s="20"/>
      <c r="GJ967" s="20"/>
      <c r="GK967" s="20"/>
      <c r="GL967" s="20"/>
      <c r="GM967" s="20"/>
      <c r="GN967" s="20"/>
      <c r="GO967" s="20"/>
      <c r="GP967" s="20"/>
      <c r="GQ967" s="20"/>
      <c r="GR967" s="20"/>
      <c r="GS967" s="20"/>
      <c r="GT967" s="20"/>
      <c r="GU967" s="20"/>
      <c r="GV967" s="20"/>
      <c r="GW967" s="20"/>
      <c r="GX967" s="20"/>
      <c r="GY967" s="20"/>
      <c r="GZ967" s="20"/>
      <c r="HA967" s="20"/>
      <c r="HB967" s="20"/>
      <c r="HC967" s="20"/>
      <c r="HD967" s="20"/>
      <c r="HE967" s="20"/>
      <c r="HF967" s="20"/>
      <c r="HG967" s="20"/>
      <c r="HH967" s="20"/>
      <c r="HI967" s="20"/>
      <c r="HJ967" s="20"/>
      <c r="HK967" s="20"/>
      <c r="HL967" s="20"/>
      <c r="HM967" s="20"/>
      <c r="HN967" s="20"/>
      <c r="HO967" s="20"/>
      <c r="HP967" s="20"/>
      <c r="HQ967" s="20"/>
      <c r="HR967" s="20"/>
      <c r="HS967" s="20"/>
      <c r="HT967" s="20"/>
      <c r="HU967" s="20"/>
      <c r="HV967" s="20"/>
      <c r="HW967" s="20"/>
      <c r="HX967" s="20"/>
      <c r="HY967" s="20"/>
      <c r="HZ967" s="20"/>
    </row>
    <row r="968" spans="107:234" s="19" customFormat="1">
      <c r="DC968" s="20"/>
      <c r="DD968" s="20"/>
      <c r="DE968" s="20"/>
      <c r="DF968" s="20"/>
      <c r="DG968" s="20"/>
      <c r="DH968" s="20"/>
      <c r="DI968" s="20"/>
      <c r="DJ968" s="20"/>
      <c r="DK968" s="20"/>
      <c r="DL968" s="20"/>
      <c r="DM968" s="20"/>
      <c r="DN968" s="20"/>
      <c r="DO968" s="20"/>
      <c r="DP968" s="20"/>
      <c r="DQ968" s="20"/>
      <c r="DR968" s="20"/>
      <c r="DS968" s="20"/>
      <c r="DT968" s="20"/>
      <c r="DU968" s="20"/>
      <c r="DV968" s="20"/>
      <c r="DW968" s="20"/>
      <c r="DX968" s="20"/>
      <c r="DY968" s="20"/>
      <c r="DZ968" s="20"/>
      <c r="EA968" s="20"/>
      <c r="EB968" s="20"/>
      <c r="EC968" s="20"/>
      <c r="ED968" s="20"/>
      <c r="EE968" s="20"/>
      <c r="EF968" s="20"/>
      <c r="EG968" s="20"/>
      <c r="EH968" s="20"/>
      <c r="EI968" s="20"/>
      <c r="EJ968" s="20"/>
      <c r="EK968" s="20"/>
      <c r="EL968" s="20"/>
      <c r="EM968" s="20"/>
      <c r="EN968" s="20"/>
      <c r="EO968" s="20"/>
      <c r="EP968" s="20"/>
      <c r="EQ968" s="20"/>
      <c r="ER968" s="20"/>
      <c r="ES968" s="20"/>
      <c r="ET968" s="20"/>
      <c r="EU968" s="20"/>
      <c r="EV968" s="20"/>
      <c r="EW968" s="20"/>
      <c r="EX968" s="20"/>
      <c r="EY968" s="20"/>
      <c r="EZ968" s="20"/>
      <c r="FA968" s="20"/>
      <c r="FB968" s="20"/>
      <c r="FC968" s="20"/>
      <c r="FD968" s="20"/>
      <c r="FE968" s="20"/>
      <c r="FF968" s="20"/>
      <c r="FG968" s="20"/>
      <c r="FH968" s="20"/>
      <c r="FI968" s="20"/>
      <c r="FJ968" s="20"/>
      <c r="FK968" s="20"/>
      <c r="FL968" s="20"/>
      <c r="FM968" s="20"/>
      <c r="FN968" s="20"/>
      <c r="FO968" s="20"/>
      <c r="FP968" s="20"/>
      <c r="FQ968" s="20"/>
      <c r="FR968" s="20"/>
      <c r="FS968" s="20"/>
      <c r="FT968" s="20"/>
      <c r="FU968" s="20"/>
      <c r="FV968" s="20"/>
      <c r="FW968" s="20"/>
      <c r="FX968" s="20"/>
      <c r="FY968" s="20"/>
      <c r="FZ968" s="20"/>
      <c r="GA968" s="20"/>
      <c r="GB968" s="20"/>
      <c r="GC968" s="20"/>
      <c r="GD968" s="20"/>
      <c r="GE968" s="20"/>
      <c r="GF968" s="20"/>
      <c r="GG968" s="20"/>
      <c r="GH968" s="20"/>
      <c r="GI968" s="20"/>
      <c r="GJ968" s="20"/>
      <c r="GK968" s="20"/>
      <c r="GL968" s="20"/>
      <c r="GM968" s="20"/>
      <c r="GN968" s="20"/>
      <c r="GO968" s="20"/>
      <c r="GP968" s="20"/>
      <c r="GQ968" s="20"/>
      <c r="GR968" s="20"/>
      <c r="GS968" s="20"/>
      <c r="GT968" s="20"/>
      <c r="GU968" s="20"/>
      <c r="GV968" s="20"/>
      <c r="GW968" s="20"/>
      <c r="GX968" s="20"/>
      <c r="GY968" s="20"/>
      <c r="GZ968" s="20"/>
      <c r="HA968" s="20"/>
      <c r="HB968" s="20"/>
      <c r="HC968" s="20"/>
      <c r="HD968" s="20"/>
      <c r="HE968" s="20"/>
      <c r="HF968" s="20"/>
      <c r="HG968" s="20"/>
      <c r="HH968" s="20"/>
      <c r="HI968" s="20"/>
      <c r="HJ968" s="20"/>
      <c r="HK968" s="20"/>
      <c r="HL968" s="20"/>
      <c r="HM968" s="20"/>
      <c r="HN968" s="20"/>
      <c r="HO968" s="20"/>
      <c r="HP968" s="20"/>
      <c r="HQ968" s="20"/>
      <c r="HR968" s="20"/>
      <c r="HS968" s="20"/>
      <c r="HT968" s="20"/>
      <c r="HU968" s="20"/>
      <c r="HV968" s="20"/>
      <c r="HW968" s="20"/>
      <c r="HX968" s="20"/>
      <c r="HY968" s="20"/>
      <c r="HZ968" s="20"/>
    </row>
    <row r="969" spans="107:234" s="19" customFormat="1">
      <c r="DC969" s="20"/>
      <c r="DD969" s="20"/>
      <c r="DE969" s="20"/>
      <c r="DF969" s="20"/>
      <c r="DG969" s="20"/>
      <c r="DH969" s="20"/>
      <c r="DI969" s="20"/>
      <c r="DJ969" s="20"/>
      <c r="DK969" s="20"/>
      <c r="DL969" s="20"/>
      <c r="DM969" s="20"/>
      <c r="DN969" s="20"/>
      <c r="DO969" s="20"/>
      <c r="DP969" s="20"/>
      <c r="DQ969" s="20"/>
      <c r="DR969" s="20"/>
      <c r="DS969" s="20"/>
      <c r="DT969" s="20"/>
      <c r="DU969" s="20"/>
      <c r="DV969" s="20"/>
      <c r="DW969" s="20"/>
      <c r="DX969" s="20"/>
      <c r="DY969" s="20"/>
      <c r="DZ969" s="20"/>
      <c r="EA969" s="20"/>
      <c r="EB969" s="20"/>
      <c r="EC969" s="20"/>
      <c r="ED969" s="20"/>
      <c r="EE969" s="20"/>
      <c r="EF969" s="20"/>
      <c r="EG969" s="20"/>
      <c r="EH969" s="20"/>
      <c r="EI969" s="20"/>
      <c r="EJ969" s="20"/>
      <c r="EK969" s="20"/>
      <c r="EL969" s="20"/>
      <c r="EM969" s="20"/>
      <c r="EN969" s="20"/>
      <c r="EO969" s="20"/>
      <c r="EP969" s="20"/>
      <c r="EQ969" s="20"/>
      <c r="ER969" s="20"/>
      <c r="ES969" s="20"/>
      <c r="ET969" s="20"/>
      <c r="EU969" s="20"/>
      <c r="EV969" s="20"/>
      <c r="EW969" s="20"/>
      <c r="EX969" s="20"/>
      <c r="EY969" s="20"/>
      <c r="EZ969" s="20"/>
      <c r="FA969" s="20"/>
      <c r="FB969" s="20"/>
      <c r="FC969" s="20"/>
      <c r="FD969" s="20"/>
      <c r="FE969" s="20"/>
      <c r="FF969" s="20"/>
      <c r="FG969" s="20"/>
      <c r="FH969" s="20"/>
      <c r="FI969" s="20"/>
      <c r="FJ969" s="20"/>
      <c r="FK969" s="20"/>
      <c r="FL969" s="20"/>
      <c r="FM969" s="20"/>
      <c r="FN969" s="20"/>
      <c r="FO969" s="20"/>
      <c r="FP969" s="20"/>
      <c r="FQ969" s="20"/>
      <c r="FR969" s="20"/>
      <c r="FS969" s="20"/>
      <c r="FT969" s="20"/>
      <c r="FU969" s="20"/>
      <c r="FV969" s="20"/>
      <c r="FW969" s="20"/>
      <c r="FX969" s="20"/>
      <c r="FY969" s="20"/>
      <c r="FZ969" s="20"/>
      <c r="GA969" s="20"/>
      <c r="GB969" s="20"/>
      <c r="GC969" s="20"/>
      <c r="GD969" s="20"/>
      <c r="GE969" s="20"/>
      <c r="GF969" s="20"/>
      <c r="GG969" s="20"/>
      <c r="GH969" s="20"/>
      <c r="GI969" s="20"/>
      <c r="GJ969" s="20"/>
      <c r="GK969" s="20"/>
      <c r="GL969" s="20"/>
      <c r="GM969" s="20"/>
      <c r="GN969" s="20"/>
      <c r="GO969" s="20"/>
      <c r="GP969" s="20"/>
      <c r="GQ969" s="20"/>
      <c r="GR969" s="20"/>
      <c r="GS969" s="20"/>
      <c r="GT969" s="20"/>
      <c r="GU969" s="20"/>
      <c r="GV969" s="20"/>
      <c r="GW969" s="20"/>
      <c r="GX969" s="20"/>
      <c r="GY969" s="20"/>
      <c r="GZ969" s="20"/>
      <c r="HA969" s="20"/>
      <c r="HB969" s="20"/>
      <c r="HC969" s="20"/>
      <c r="HD969" s="20"/>
      <c r="HE969" s="20"/>
      <c r="HF969" s="20"/>
      <c r="HG969" s="20"/>
      <c r="HH969" s="20"/>
      <c r="HI969" s="20"/>
      <c r="HJ969" s="20"/>
      <c r="HK969" s="20"/>
      <c r="HL969" s="20"/>
      <c r="HM969" s="20"/>
      <c r="HN969" s="20"/>
      <c r="HO969" s="20"/>
      <c r="HP969" s="20"/>
      <c r="HQ969" s="20"/>
      <c r="HR969" s="20"/>
      <c r="HS969" s="20"/>
      <c r="HT969" s="20"/>
      <c r="HU969" s="20"/>
      <c r="HV969" s="20"/>
      <c r="HW969" s="20"/>
      <c r="HX969" s="20"/>
      <c r="HY969" s="20"/>
      <c r="HZ969" s="20"/>
    </row>
    <row r="970" spans="107:234" s="19" customFormat="1">
      <c r="DC970" s="20"/>
      <c r="DD970" s="20"/>
      <c r="DE970" s="20"/>
      <c r="DF970" s="20"/>
      <c r="DG970" s="20"/>
      <c r="DH970" s="20"/>
      <c r="DI970" s="20"/>
      <c r="DJ970" s="20"/>
      <c r="DK970" s="20"/>
      <c r="DL970" s="20"/>
      <c r="DM970" s="20"/>
      <c r="DN970" s="20"/>
      <c r="DO970" s="20"/>
      <c r="DP970" s="20"/>
      <c r="DQ970" s="20"/>
      <c r="DR970" s="20"/>
      <c r="DS970" s="20"/>
      <c r="DT970" s="20"/>
      <c r="DU970" s="20"/>
      <c r="DV970" s="20"/>
      <c r="DW970" s="20"/>
      <c r="DX970" s="20"/>
      <c r="DY970" s="20"/>
      <c r="DZ970" s="20"/>
      <c r="EA970" s="20"/>
      <c r="EB970" s="20"/>
      <c r="EC970" s="20"/>
      <c r="ED970" s="20"/>
      <c r="EE970" s="20"/>
      <c r="EF970" s="20"/>
      <c r="EG970" s="20"/>
      <c r="EH970" s="20"/>
      <c r="EI970" s="20"/>
      <c r="EJ970" s="20"/>
      <c r="EK970" s="20"/>
      <c r="EL970" s="20"/>
      <c r="EM970" s="20"/>
      <c r="EN970" s="20"/>
      <c r="EO970" s="20"/>
      <c r="EP970" s="20"/>
      <c r="EQ970" s="20"/>
      <c r="ER970" s="20"/>
      <c r="ES970" s="20"/>
      <c r="ET970" s="20"/>
      <c r="EU970" s="20"/>
      <c r="EV970" s="20"/>
      <c r="EW970" s="20"/>
      <c r="EX970" s="20"/>
      <c r="EY970" s="20"/>
      <c r="EZ970" s="20"/>
      <c r="FA970" s="20"/>
      <c r="FB970" s="20"/>
      <c r="FC970" s="20"/>
      <c r="FD970" s="20"/>
      <c r="FE970" s="20"/>
      <c r="FF970" s="20"/>
      <c r="FG970" s="20"/>
      <c r="FH970" s="20"/>
      <c r="FI970" s="20"/>
      <c r="FJ970" s="20"/>
      <c r="FK970" s="20"/>
      <c r="FL970" s="20"/>
      <c r="FM970" s="20"/>
      <c r="FN970" s="20"/>
      <c r="FO970" s="20"/>
      <c r="FP970" s="20"/>
      <c r="FQ970" s="20"/>
      <c r="FR970" s="20"/>
      <c r="FS970" s="20"/>
      <c r="FT970" s="20"/>
      <c r="FU970" s="20"/>
      <c r="FV970" s="20"/>
      <c r="FW970" s="20"/>
      <c r="FX970" s="20"/>
      <c r="FY970" s="20"/>
      <c r="FZ970" s="20"/>
      <c r="GA970" s="20"/>
      <c r="GB970" s="20"/>
      <c r="GC970" s="20"/>
      <c r="GD970" s="20"/>
      <c r="GE970" s="20"/>
      <c r="GF970" s="20"/>
      <c r="GG970" s="20"/>
      <c r="GH970" s="20"/>
      <c r="GI970" s="20"/>
      <c r="GJ970" s="20"/>
      <c r="GK970" s="20"/>
      <c r="GL970" s="20"/>
      <c r="GM970" s="20"/>
      <c r="GN970" s="20"/>
      <c r="GO970" s="20"/>
      <c r="GP970" s="20"/>
      <c r="GQ970" s="20"/>
      <c r="GR970" s="20"/>
      <c r="GS970" s="20"/>
      <c r="GT970" s="20"/>
      <c r="GU970" s="20"/>
      <c r="GV970" s="20"/>
      <c r="GW970" s="20"/>
      <c r="GX970" s="20"/>
      <c r="GY970" s="20"/>
      <c r="GZ970" s="20"/>
      <c r="HA970" s="20"/>
      <c r="HB970" s="20"/>
      <c r="HC970" s="20"/>
      <c r="HD970" s="20"/>
      <c r="HE970" s="20"/>
      <c r="HF970" s="20"/>
      <c r="HG970" s="20"/>
      <c r="HH970" s="20"/>
      <c r="HI970" s="20"/>
      <c r="HJ970" s="20"/>
      <c r="HK970" s="20"/>
      <c r="HL970" s="20"/>
      <c r="HM970" s="20"/>
      <c r="HN970" s="20"/>
      <c r="HO970" s="20"/>
      <c r="HP970" s="20"/>
      <c r="HQ970" s="20"/>
      <c r="HR970" s="20"/>
      <c r="HS970" s="20"/>
      <c r="HT970" s="20"/>
      <c r="HU970" s="20"/>
      <c r="HV970" s="20"/>
      <c r="HW970" s="20"/>
      <c r="HX970" s="20"/>
      <c r="HY970" s="20"/>
      <c r="HZ970" s="20"/>
    </row>
    <row r="971" spans="107:234" s="19" customFormat="1">
      <c r="DC971" s="20"/>
      <c r="DD971" s="20"/>
      <c r="DE971" s="20"/>
      <c r="DF971" s="20"/>
      <c r="DG971" s="20"/>
      <c r="DH971" s="20"/>
      <c r="DI971" s="20"/>
      <c r="DJ971" s="20"/>
      <c r="DK971" s="20"/>
      <c r="DL971" s="20"/>
      <c r="DM971" s="20"/>
      <c r="DN971" s="20"/>
      <c r="DO971" s="20"/>
      <c r="DP971" s="20"/>
      <c r="DQ971" s="20"/>
      <c r="DR971" s="20"/>
      <c r="DS971" s="20"/>
      <c r="DT971" s="20"/>
      <c r="DU971" s="20"/>
      <c r="DV971" s="20"/>
      <c r="DW971" s="20"/>
      <c r="DX971" s="20"/>
      <c r="DY971" s="20"/>
      <c r="DZ971" s="20"/>
      <c r="EA971" s="20"/>
      <c r="EB971" s="20"/>
      <c r="EC971" s="20"/>
      <c r="ED971" s="20"/>
      <c r="EE971" s="20"/>
      <c r="EF971" s="20"/>
      <c r="EG971" s="20"/>
      <c r="EH971" s="20"/>
      <c r="EI971" s="20"/>
      <c r="EJ971" s="20"/>
      <c r="EK971" s="20"/>
      <c r="EL971" s="20"/>
      <c r="EM971" s="20"/>
      <c r="EN971" s="20"/>
      <c r="EO971" s="20"/>
      <c r="EP971" s="20"/>
      <c r="EQ971" s="20"/>
      <c r="ER971" s="20"/>
      <c r="ES971" s="20"/>
      <c r="ET971" s="20"/>
      <c r="EU971" s="20"/>
      <c r="EV971" s="20"/>
      <c r="EW971" s="20"/>
      <c r="EX971" s="20"/>
      <c r="EY971" s="20"/>
      <c r="EZ971" s="20"/>
      <c r="FA971" s="20"/>
      <c r="FB971" s="20"/>
      <c r="FC971" s="20"/>
      <c r="FD971" s="20"/>
      <c r="FE971" s="20"/>
      <c r="FF971" s="20"/>
      <c r="FG971" s="20"/>
      <c r="FH971" s="20"/>
      <c r="FI971" s="20"/>
      <c r="FJ971" s="20"/>
      <c r="FK971" s="20"/>
      <c r="FL971" s="20"/>
      <c r="FM971" s="20"/>
      <c r="FN971" s="20"/>
      <c r="FO971" s="20"/>
      <c r="FP971" s="20"/>
      <c r="FQ971" s="20"/>
      <c r="FR971" s="20"/>
      <c r="FS971" s="20"/>
      <c r="FT971" s="20"/>
      <c r="FU971" s="20"/>
      <c r="FV971" s="20"/>
      <c r="FW971" s="20"/>
      <c r="FX971" s="20"/>
      <c r="FY971" s="20"/>
      <c r="FZ971" s="20"/>
      <c r="GA971" s="20"/>
      <c r="GB971" s="20"/>
      <c r="GC971" s="20"/>
      <c r="GD971" s="20"/>
      <c r="GE971" s="20"/>
      <c r="GF971" s="20"/>
      <c r="GG971" s="20"/>
      <c r="GH971" s="20"/>
      <c r="GI971" s="20"/>
      <c r="GJ971" s="20"/>
      <c r="GK971" s="20"/>
      <c r="GL971" s="20"/>
      <c r="GM971" s="20"/>
      <c r="GN971" s="20"/>
      <c r="GO971" s="20"/>
      <c r="GP971" s="20"/>
      <c r="GQ971" s="20"/>
      <c r="GR971" s="20"/>
      <c r="GS971" s="20"/>
      <c r="GT971" s="20"/>
      <c r="GU971" s="20"/>
      <c r="GV971" s="20"/>
      <c r="GW971" s="20"/>
      <c r="GX971" s="20"/>
      <c r="GY971" s="20"/>
      <c r="GZ971" s="20"/>
      <c r="HA971" s="20"/>
      <c r="HB971" s="20"/>
      <c r="HC971" s="20"/>
      <c r="HD971" s="20"/>
      <c r="HE971" s="20"/>
      <c r="HF971" s="20"/>
      <c r="HG971" s="20"/>
      <c r="HH971" s="20"/>
      <c r="HI971" s="20"/>
      <c r="HJ971" s="20"/>
      <c r="HK971" s="20"/>
      <c r="HL971" s="20"/>
      <c r="HM971" s="20"/>
      <c r="HN971" s="20"/>
      <c r="HO971" s="20"/>
      <c r="HP971" s="20"/>
      <c r="HQ971" s="20"/>
      <c r="HR971" s="20"/>
      <c r="HS971" s="20"/>
      <c r="HT971" s="20"/>
      <c r="HU971" s="20"/>
      <c r="HV971" s="20"/>
      <c r="HW971" s="20"/>
      <c r="HX971" s="20"/>
      <c r="HY971" s="20"/>
      <c r="HZ971" s="20"/>
    </row>
    <row r="972" spans="107:234" s="19" customFormat="1">
      <c r="DC972" s="20"/>
      <c r="DD972" s="20"/>
      <c r="DE972" s="20"/>
      <c r="DF972" s="20"/>
      <c r="DG972" s="20"/>
      <c r="DH972" s="20"/>
      <c r="DI972" s="20"/>
      <c r="DJ972" s="20"/>
      <c r="DK972" s="20"/>
      <c r="DL972" s="20"/>
      <c r="DM972" s="20"/>
      <c r="DN972" s="20"/>
      <c r="DO972" s="20"/>
      <c r="DP972" s="20"/>
      <c r="DQ972" s="20"/>
      <c r="DR972" s="20"/>
      <c r="DS972" s="20"/>
      <c r="DT972" s="20"/>
      <c r="DU972" s="20"/>
      <c r="DV972" s="20"/>
      <c r="DW972" s="20"/>
      <c r="DX972" s="20"/>
      <c r="DY972" s="20"/>
      <c r="DZ972" s="20"/>
      <c r="EA972" s="20"/>
      <c r="EB972" s="20"/>
      <c r="EC972" s="20"/>
      <c r="ED972" s="20"/>
      <c r="EE972" s="20"/>
      <c r="EF972" s="20"/>
      <c r="EG972" s="20"/>
      <c r="EH972" s="20"/>
      <c r="EI972" s="20"/>
      <c r="EJ972" s="20"/>
      <c r="EK972" s="20"/>
      <c r="EL972" s="20"/>
      <c r="EM972" s="20"/>
      <c r="EN972" s="20"/>
      <c r="EO972" s="20"/>
      <c r="EP972" s="20"/>
      <c r="EQ972" s="20"/>
      <c r="ER972" s="20"/>
      <c r="ES972" s="20"/>
      <c r="ET972" s="20"/>
      <c r="EU972" s="20"/>
      <c r="EV972" s="20"/>
      <c r="EW972" s="20"/>
      <c r="EX972" s="20"/>
      <c r="EY972" s="20"/>
      <c r="EZ972" s="20"/>
      <c r="FA972" s="20"/>
      <c r="FB972" s="20"/>
      <c r="FC972" s="20"/>
      <c r="FD972" s="20"/>
      <c r="FE972" s="20"/>
      <c r="FF972" s="20"/>
      <c r="FG972" s="20"/>
      <c r="FH972" s="20"/>
      <c r="FI972" s="20"/>
      <c r="FJ972" s="20"/>
      <c r="FK972" s="20"/>
      <c r="FL972" s="20"/>
      <c r="FM972" s="20"/>
      <c r="FN972" s="20"/>
      <c r="FO972" s="20"/>
      <c r="FP972" s="20"/>
      <c r="FQ972" s="20"/>
      <c r="FR972" s="20"/>
      <c r="FS972" s="20"/>
      <c r="FT972" s="20"/>
      <c r="FU972" s="20"/>
      <c r="FV972" s="20"/>
      <c r="FW972" s="20"/>
      <c r="FX972" s="20"/>
      <c r="FY972" s="20"/>
      <c r="FZ972" s="20"/>
      <c r="GA972" s="20"/>
      <c r="GB972" s="20"/>
      <c r="GC972" s="20"/>
      <c r="GD972" s="20"/>
      <c r="GE972" s="20"/>
      <c r="GF972" s="20"/>
      <c r="GG972" s="20"/>
      <c r="GH972" s="20"/>
      <c r="GI972" s="20"/>
      <c r="GJ972" s="20"/>
      <c r="GK972" s="20"/>
      <c r="GL972" s="20"/>
      <c r="GM972" s="20"/>
      <c r="GN972" s="20"/>
      <c r="GO972" s="20"/>
      <c r="GP972" s="20"/>
      <c r="GQ972" s="20"/>
      <c r="GR972" s="20"/>
      <c r="GS972" s="20"/>
      <c r="GT972" s="20"/>
      <c r="GU972" s="20"/>
      <c r="GV972" s="20"/>
      <c r="GW972" s="20"/>
      <c r="GX972" s="20"/>
      <c r="GY972" s="20"/>
      <c r="GZ972" s="20"/>
      <c r="HA972" s="20"/>
      <c r="HB972" s="20"/>
      <c r="HC972" s="20"/>
      <c r="HD972" s="20"/>
      <c r="HE972" s="20"/>
      <c r="HF972" s="20"/>
      <c r="HG972" s="20"/>
      <c r="HH972" s="20"/>
      <c r="HI972" s="20"/>
      <c r="HJ972" s="20"/>
      <c r="HK972" s="20"/>
      <c r="HL972" s="20"/>
      <c r="HM972" s="20"/>
      <c r="HN972" s="20"/>
      <c r="HO972" s="20"/>
      <c r="HP972" s="20"/>
      <c r="HQ972" s="20"/>
      <c r="HR972" s="20"/>
      <c r="HS972" s="20"/>
      <c r="HT972" s="20"/>
      <c r="HU972" s="20"/>
      <c r="HV972" s="20"/>
      <c r="HW972" s="20"/>
      <c r="HX972" s="20"/>
      <c r="HY972" s="20"/>
      <c r="HZ972" s="20"/>
    </row>
    <row r="973" spans="107:234" s="19" customFormat="1">
      <c r="DC973" s="20"/>
      <c r="DD973" s="20"/>
      <c r="DE973" s="20"/>
      <c r="DF973" s="20"/>
      <c r="DG973" s="20"/>
      <c r="DH973" s="20"/>
      <c r="DI973" s="20"/>
      <c r="DJ973" s="20"/>
      <c r="DK973" s="20"/>
      <c r="DL973" s="20"/>
      <c r="DM973" s="20"/>
      <c r="DN973" s="20"/>
      <c r="DO973" s="20"/>
      <c r="DP973" s="20"/>
      <c r="DQ973" s="20"/>
      <c r="DR973" s="20"/>
      <c r="DS973" s="20"/>
      <c r="DT973" s="20"/>
      <c r="DU973" s="20"/>
      <c r="DV973" s="20"/>
      <c r="DW973" s="20"/>
      <c r="DX973" s="20"/>
      <c r="DY973" s="20"/>
      <c r="DZ973" s="20"/>
      <c r="EA973" s="20"/>
      <c r="EB973" s="20"/>
      <c r="EC973" s="20"/>
      <c r="ED973" s="20"/>
      <c r="EE973" s="20"/>
      <c r="EF973" s="20"/>
      <c r="EG973" s="20"/>
      <c r="EH973" s="20"/>
      <c r="EI973" s="20"/>
      <c r="EJ973" s="20"/>
      <c r="EK973" s="20"/>
      <c r="EL973" s="20"/>
      <c r="EM973" s="20"/>
      <c r="EN973" s="20"/>
      <c r="EO973" s="20"/>
      <c r="EP973" s="20"/>
      <c r="EQ973" s="20"/>
      <c r="ER973" s="20"/>
      <c r="ES973" s="20"/>
      <c r="ET973" s="20"/>
      <c r="EU973" s="20"/>
      <c r="EV973" s="20"/>
      <c r="EW973" s="20"/>
      <c r="EX973" s="20"/>
      <c r="EY973" s="20"/>
      <c r="EZ973" s="20"/>
      <c r="FA973" s="20"/>
      <c r="FB973" s="20"/>
      <c r="FC973" s="20"/>
      <c r="FD973" s="20"/>
      <c r="FE973" s="20"/>
      <c r="FF973" s="20"/>
      <c r="FG973" s="20"/>
      <c r="FH973" s="20"/>
      <c r="FI973" s="20"/>
      <c r="FJ973" s="20"/>
      <c r="FK973" s="20"/>
      <c r="FL973" s="20"/>
      <c r="FM973" s="20"/>
      <c r="FN973" s="20"/>
      <c r="FO973" s="20"/>
      <c r="FP973" s="20"/>
      <c r="FQ973" s="20"/>
      <c r="FR973" s="20"/>
      <c r="FS973" s="20"/>
      <c r="FT973" s="20"/>
      <c r="FU973" s="20"/>
      <c r="FV973" s="20"/>
      <c r="FW973" s="20"/>
      <c r="FX973" s="20"/>
      <c r="FY973" s="20"/>
      <c r="FZ973" s="20"/>
      <c r="GA973" s="20"/>
      <c r="GB973" s="20"/>
      <c r="GC973" s="20"/>
      <c r="GD973" s="20"/>
      <c r="GE973" s="20"/>
      <c r="GF973" s="20"/>
      <c r="GG973" s="20"/>
      <c r="GH973" s="20"/>
      <c r="GI973" s="20"/>
      <c r="GJ973" s="20"/>
      <c r="GK973" s="20"/>
      <c r="GL973" s="20"/>
      <c r="GM973" s="20"/>
      <c r="GN973" s="20"/>
      <c r="GO973" s="20"/>
      <c r="GP973" s="20"/>
      <c r="GQ973" s="20"/>
      <c r="GR973" s="20"/>
      <c r="GS973" s="20"/>
      <c r="GT973" s="20"/>
      <c r="GU973" s="20"/>
      <c r="GV973" s="20"/>
      <c r="GW973" s="20"/>
      <c r="GX973" s="20"/>
      <c r="GY973" s="20"/>
      <c r="GZ973" s="20"/>
      <c r="HA973" s="20"/>
      <c r="HB973" s="20"/>
      <c r="HC973" s="20"/>
      <c r="HD973" s="20"/>
      <c r="HE973" s="20"/>
      <c r="HF973" s="20"/>
      <c r="HG973" s="20"/>
      <c r="HH973" s="20"/>
      <c r="HI973" s="20"/>
      <c r="HJ973" s="20"/>
      <c r="HK973" s="20"/>
      <c r="HL973" s="20"/>
      <c r="HM973" s="20"/>
      <c r="HN973" s="20"/>
      <c r="HO973" s="20"/>
      <c r="HP973" s="20"/>
      <c r="HQ973" s="20"/>
      <c r="HR973" s="20"/>
      <c r="HS973" s="20"/>
      <c r="HT973" s="20"/>
      <c r="HU973" s="20"/>
      <c r="HV973" s="20"/>
      <c r="HW973" s="20"/>
      <c r="HX973" s="20"/>
      <c r="HY973" s="20"/>
      <c r="HZ973" s="20"/>
    </row>
    <row r="974" spans="107:234" s="19" customFormat="1">
      <c r="DC974" s="20"/>
      <c r="DD974" s="20"/>
      <c r="DE974" s="20"/>
      <c r="DF974" s="20"/>
      <c r="DG974" s="20"/>
      <c r="DH974" s="20"/>
      <c r="DI974" s="20"/>
      <c r="DJ974" s="20"/>
      <c r="DK974" s="20"/>
      <c r="DL974" s="20"/>
      <c r="DM974" s="20"/>
      <c r="DN974" s="20"/>
      <c r="DO974" s="20"/>
      <c r="DP974" s="20"/>
      <c r="DQ974" s="20"/>
      <c r="DR974" s="20"/>
      <c r="DS974" s="20"/>
      <c r="DT974" s="20"/>
      <c r="DU974" s="20"/>
      <c r="DV974" s="20"/>
      <c r="DW974" s="20"/>
      <c r="DX974" s="20"/>
      <c r="DY974" s="20"/>
      <c r="DZ974" s="20"/>
      <c r="EA974" s="20"/>
      <c r="EB974" s="20"/>
      <c r="EC974" s="20"/>
      <c r="ED974" s="20"/>
      <c r="EE974" s="20"/>
      <c r="EF974" s="20"/>
      <c r="EG974" s="20"/>
      <c r="EH974" s="20"/>
      <c r="EI974" s="20"/>
      <c r="EJ974" s="20"/>
      <c r="EK974" s="20"/>
      <c r="EL974" s="20"/>
      <c r="EM974" s="20"/>
      <c r="EN974" s="20"/>
      <c r="EO974" s="20"/>
      <c r="EP974" s="20"/>
      <c r="EQ974" s="20"/>
      <c r="ER974" s="20"/>
      <c r="ES974" s="20"/>
      <c r="ET974" s="20"/>
      <c r="EU974" s="20"/>
      <c r="EV974" s="20"/>
      <c r="EW974" s="20"/>
      <c r="EX974" s="20"/>
      <c r="EY974" s="20"/>
      <c r="EZ974" s="20"/>
      <c r="FA974" s="20"/>
      <c r="FB974" s="20"/>
      <c r="FC974" s="20"/>
      <c r="FD974" s="20"/>
      <c r="FE974" s="20"/>
      <c r="FF974" s="20"/>
      <c r="FG974" s="20"/>
      <c r="FH974" s="20"/>
      <c r="FI974" s="20"/>
      <c r="FJ974" s="20"/>
      <c r="FK974" s="20"/>
      <c r="FL974" s="20"/>
      <c r="FM974" s="20"/>
      <c r="FN974" s="20"/>
      <c r="FO974" s="20"/>
      <c r="FP974" s="20"/>
      <c r="FQ974" s="20"/>
      <c r="FR974" s="20"/>
      <c r="FS974" s="20"/>
      <c r="FT974" s="20"/>
      <c r="FU974" s="20"/>
      <c r="FV974" s="20"/>
      <c r="FW974" s="20"/>
      <c r="FX974" s="20"/>
      <c r="FY974" s="20"/>
      <c r="FZ974" s="20"/>
      <c r="GA974" s="20"/>
      <c r="GB974" s="20"/>
      <c r="GC974" s="20"/>
      <c r="GD974" s="20"/>
      <c r="GE974" s="20"/>
      <c r="GF974" s="20"/>
      <c r="GG974" s="20"/>
      <c r="GH974" s="20"/>
      <c r="GI974" s="20"/>
      <c r="GJ974" s="20"/>
      <c r="GK974" s="20"/>
      <c r="GL974" s="20"/>
      <c r="GM974" s="20"/>
      <c r="GN974" s="20"/>
      <c r="GO974" s="20"/>
      <c r="GP974" s="20"/>
      <c r="GQ974" s="20"/>
      <c r="GR974" s="20"/>
      <c r="GS974" s="20"/>
      <c r="GT974" s="20"/>
      <c r="GU974" s="20"/>
      <c r="GV974" s="20"/>
      <c r="GW974" s="20"/>
      <c r="GX974" s="20"/>
      <c r="GY974" s="20"/>
      <c r="GZ974" s="20"/>
      <c r="HA974" s="20"/>
      <c r="HB974" s="20"/>
      <c r="HC974" s="20"/>
      <c r="HD974" s="20"/>
      <c r="HE974" s="20"/>
      <c r="HF974" s="20"/>
      <c r="HG974" s="20"/>
      <c r="HH974" s="20"/>
      <c r="HI974" s="20"/>
      <c r="HJ974" s="20"/>
      <c r="HK974" s="20"/>
      <c r="HL974" s="20"/>
      <c r="HM974" s="20"/>
      <c r="HN974" s="20"/>
      <c r="HO974" s="20"/>
      <c r="HP974" s="20"/>
      <c r="HQ974" s="20"/>
      <c r="HR974" s="20"/>
      <c r="HS974" s="20"/>
      <c r="HT974" s="20"/>
      <c r="HU974" s="20"/>
      <c r="HV974" s="20"/>
      <c r="HW974" s="20"/>
      <c r="HX974" s="20"/>
      <c r="HY974" s="20"/>
      <c r="HZ974" s="20"/>
    </row>
    <row r="975" spans="107:234" s="19" customFormat="1">
      <c r="DC975" s="20"/>
      <c r="DD975" s="20"/>
      <c r="DE975" s="20"/>
      <c r="DF975" s="20"/>
      <c r="DG975" s="20"/>
      <c r="DH975" s="20"/>
      <c r="DI975" s="20"/>
      <c r="DJ975" s="20"/>
      <c r="DK975" s="20"/>
      <c r="DL975" s="20"/>
      <c r="DM975" s="20"/>
      <c r="DN975" s="20"/>
      <c r="DO975" s="20"/>
      <c r="DP975" s="20"/>
      <c r="DQ975" s="20"/>
      <c r="DR975" s="20"/>
      <c r="DS975" s="20"/>
      <c r="DT975" s="20"/>
      <c r="DU975" s="20"/>
      <c r="DV975" s="20"/>
      <c r="DW975" s="20"/>
      <c r="DX975" s="20"/>
      <c r="DY975" s="20"/>
      <c r="DZ975" s="20"/>
      <c r="EA975" s="20"/>
      <c r="EB975" s="20"/>
      <c r="EC975" s="20"/>
      <c r="ED975" s="20"/>
      <c r="EE975" s="20"/>
      <c r="EF975" s="20"/>
      <c r="EG975" s="20"/>
      <c r="EH975" s="20"/>
      <c r="EI975" s="20"/>
      <c r="EJ975" s="20"/>
      <c r="EK975" s="20"/>
      <c r="EL975" s="20"/>
      <c r="EM975" s="20"/>
      <c r="EN975" s="20"/>
      <c r="EO975" s="20"/>
      <c r="EP975" s="20"/>
      <c r="EQ975" s="20"/>
      <c r="ER975" s="20"/>
      <c r="ES975" s="20"/>
      <c r="ET975" s="20"/>
      <c r="EU975" s="20"/>
      <c r="EV975" s="20"/>
      <c r="EW975" s="20"/>
      <c r="EX975" s="20"/>
      <c r="EY975" s="20"/>
      <c r="EZ975" s="20"/>
      <c r="FA975" s="20"/>
      <c r="FB975" s="20"/>
      <c r="FC975" s="20"/>
      <c r="FD975" s="20"/>
      <c r="FE975" s="20"/>
      <c r="FF975" s="20"/>
      <c r="FG975" s="20"/>
      <c r="FH975" s="20"/>
      <c r="FI975" s="20"/>
      <c r="FJ975" s="20"/>
      <c r="FK975" s="20"/>
      <c r="FL975" s="20"/>
      <c r="FM975" s="20"/>
      <c r="FN975" s="20"/>
      <c r="FO975" s="20"/>
      <c r="FP975" s="20"/>
      <c r="FQ975" s="20"/>
      <c r="FR975" s="20"/>
      <c r="FS975" s="20"/>
      <c r="FT975" s="20"/>
      <c r="FU975" s="20"/>
      <c r="FV975" s="20"/>
      <c r="FW975" s="20"/>
      <c r="FX975" s="20"/>
      <c r="FY975" s="20"/>
      <c r="FZ975" s="20"/>
      <c r="GA975" s="20"/>
      <c r="GB975" s="20"/>
      <c r="GC975" s="20"/>
      <c r="GD975" s="20"/>
      <c r="GE975" s="20"/>
      <c r="GF975" s="20"/>
      <c r="GG975" s="20"/>
      <c r="GH975" s="20"/>
      <c r="GI975" s="20"/>
      <c r="GJ975" s="20"/>
      <c r="GK975" s="20"/>
      <c r="GL975" s="20"/>
      <c r="GM975" s="20"/>
      <c r="GN975" s="20"/>
      <c r="GO975" s="20"/>
      <c r="GP975" s="20"/>
      <c r="GQ975" s="20"/>
      <c r="GR975" s="20"/>
      <c r="GS975" s="20"/>
      <c r="GT975" s="20"/>
      <c r="GU975" s="20"/>
      <c r="GV975" s="20"/>
      <c r="GW975" s="20"/>
      <c r="GX975" s="20"/>
      <c r="GY975" s="20"/>
      <c r="GZ975" s="20"/>
      <c r="HA975" s="20"/>
      <c r="HB975" s="20"/>
      <c r="HC975" s="20"/>
      <c r="HD975" s="20"/>
      <c r="HE975" s="20"/>
      <c r="HF975" s="20"/>
      <c r="HG975" s="20"/>
      <c r="HH975" s="20"/>
      <c r="HI975" s="20"/>
      <c r="HJ975" s="20"/>
      <c r="HK975" s="20"/>
      <c r="HL975" s="20"/>
      <c r="HM975" s="20"/>
      <c r="HN975" s="20"/>
      <c r="HO975" s="20"/>
      <c r="HP975" s="20"/>
      <c r="HQ975" s="20"/>
      <c r="HR975" s="20"/>
      <c r="HS975" s="20"/>
      <c r="HT975" s="20"/>
      <c r="HU975" s="20"/>
      <c r="HV975" s="20"/>
      <c r="HW975" s="20"/>
      <c r="HX975" s="20"/>
      <c r="HY975" s="20"/>
      <c r="HZ975" s="20"/>
    </row>
    <row r="976" spans="107:234" s="19" customFormat="1">
      <c r="DC976" s="20"/>
      <c r="DD976" s="20"/>
      <c r="DE976" s="20"/>
      <c r="DF976" s="20"/>
      <c r="DG976" s="20"/>
      <c r="DH976" s="20"/>
      <c r="DI976" s="20"/>
      <c r="DJ976" s="20"/>
      <c r="DK976" s="20"/>
      <c r="DL976" s="20"/>
      <c r="DM976" s="20"/>
      <c r="DN976" s="20"/>
      <c r="DO976" s="20"/>
      <c r="DP976" s="20"/>
      <c r="DQ976" s="20"/>
      <c r="DR976" s="20"/>
      <c r="DS976" s="20"/>
      <c r="DT976" s="20"/>
      <c r="DU976" s="20"/>
      <c r="DV976" s="20"/>
      <c r="DW976" s="20"/>
      <c r="DX976" s="20"/>
      <c r="DY976" s="20"/>
      <c r="DZ976" s="20"/>
      <c r="EA976" s="20"/>
      <c r="EB976" s="20"/>
      <c r="EC976" s="20"/>
      <c r="ED976" s="20"/>
      <c r="EE976" s="20"/>
      <c r="EF976" s="20"/>
      <c r="EG976" s="20"/>
      <c r="EH976" s="20"/>
      <c r="EI976" s="20"/>
      <c r="EJ976" s="20"/>
      <c r="EK976" s="20"/>
      <c r="EL976" s="20"/>
      <c r="EM976" s="20"/>
      <c r="EN976" s="20"/>
      <c r="EO976" s="20"/>
      <c r="EP976" s="20"/>
      <c r="EQ976" s="20"/>
      <c r="ER976" s="20"/>
      <c r="ES976" s="20"/>
      <c r="ET976" s="20"/>
      <c r="EU976" s="20"/>
      <c r="EV976" s="20"/>
      <c r="EW976" s="20"/>
      <c r="EX976" s="20"/>
      <c r="EY976" s="20"/>
      <c r="EZ976" s="20"/>
      <c r="FA976" s="20"/>
      <c r="FB976" s="20"/>
      <c r="FC976" s="20"/>
      <c r="FD976" s="20"/>
      <c r="FE976" s="20"/>
      <c r="FF976" s="20"/>
      <c r="FG976" s="20"/>
      <c r="FH976" s="20"/>
      <c r="FI976" s="20"/>
      <c r="FJ976" s="20"/>
      <c r="FK976" s="20"/>
      <c r="FL976" s="20"/>
      <c r="FM976" s="20"/>
      <c r="FN976" s="20"/>
      <c r="FO976" s="20"/>
      <c r="FP976" s="20"/>
      <c r="FQ976" s="20"/>
      <c r="FR976" s="20"/>
      <c r="FS976" s="20"/>
      <c r="FT976" s="20"/>
      <c r="FU976" s="20"/>
      <c r="FV976" s="20"/>
      <c r="FW976" s="20"/>
      <c r="FX976" s="20"/>
      <c r="FY976" s="20"/>
      <c r="FZ976" s="20"/>
      <c r="GA976" s="20"/>
      <c r="GB976" s="20"/>
      <c r="GC976" s="20"/>
      <c r="GD976" s="20"/>
      <c r="GE976" s="20"/>
      <c r="GF976" s="20"/>
      <c r="GG976" s="20"/>
      <c r="GH976" s="20"/>
      <c r="GI976" s="20"/>
      <c r="GJ976" s="20"/>
      <c r="GK976" s="20"/>
      <c r="GL976" s="20"/>
      <c r="GM976" s="20"/>
      <c r="GN976" s="20"/>
      <c r="GO976" s="20"/>
      <c r="GP976" s="20"/>
      <c r="GQ976" s="20"/>
      <c r="GR976" s="20"/>
      <c r="GS976" s="20"/>
      <c r="GT976" s="20"/>
      <c r="GU976" s="20"/>
      <c r="GV976" s="20"/>
      <c r="GW976" s="20"/>
      <c r="GX976" s="20"/>
      <c r="GY976" s="20"/>
      <c r="GZ976" s="20"/>
      <c r="HA976" s="20"/>
      <c r="HB976" s="20"/>
      <c r="HC976" s="20"/>
      <c r="HD976" s="20"/>
      <c r="HE976" s="20"/>
      <c r="HF976" s="20"/>
      <c r="HG976" s="20"/>
      <c r="HH976" s="20"/>
      <c r="HI976" s="20"/>
      <c r="HJ976" s="20"/>
      <c r="HK976" s="20"/>
      <c r="HL976" s="20"/>
      <c r="HM976" s="20"/>
      <c r="HN976" s="20"/>
      <c r="HO976" s="20"/>
      <c r="HP976" s="20"/>
      <c r="HQ976" s="20"/>
      <c r="HR976" s="20"/>
      <c r="HS976" s="20"/>
      <c r="HT976" s="20"/>
      <c r="HU976" s="20"/>
      <c r="HV976" s="20"/>
      <c r="HW976" s="20"/>
      <c r="HX976" s="20"/>
      <c r="HY976" s="20"/>
      <c r="HZ976" s="20"/>
    </row>
    <row r="977" spans="107:234" s="19" customFormat="1">
      <c r="DC977" s="20"/>
      <c r="DD977" s="20"/>
      <c r="DE977" s="20"/>
      <c r="DF977" s="20"/>
      <c r="DG977" s="20"/>
      <c r="DH977" s="20"/>
      <c r="DI977" s="20"/>
      <c r="DJ977" s="20"/>
      <c r="DK977" s="20"/>
      <c r="DL977" s="20"/>
      <c r="DM977" s="20"/>
      <c r="DN977" s="20"/>
      <c r="DO977" s="20"/>
      <c r="DP977" s="20"/>
      <c r="DQ977" s="20"/>
      <c r="DR977" s="20"/>
      <c r="DS977" s="20"/>
      <c r="DT977" s="20"/>
      <c r="DU977" s="20"/>
      <c r="DV977" s="20"/>
      <c r="DW977" s="20"/>
      <c r="DX977" s="20"/>
      <c r="DY977" s="20"/>
      <c r="DZ977" s="20"/>
      <c r="EA977" s="20"/>
      <c r="EB977" s="20"/>
      <c r="EC977" s="20"/>
      <c r="ED977" s="20"/>
      <c r="EE977" s="20"/>
      <c r="EF977" s="20"/>
      <c r="EG977" s="20"/>
      <c r="EH977" s="20"/>
      <c r="EI977" s="20"/>
      <c r="EJ977" s="20"/>
      <c r="EK977" s="20"/>
      <c r="EL977" s="20"/>
      <c r="EM977" s="20"/>
      <c r="EN977" s="20"/>
      <c r="EO977" s="20"/>
      <c r="EP977" s="20"/>
      <c r="EQ977" s="20"/>
      <c r="ER977" s="20"/>
      <c r="ES977" s="20"/>
      <c r="ET977" s="20"/>
      <c r="EU977" s="20"/>
      <c r="EV977" s="20"/>
      <c r="EW977" s="20"/>
      <c r="EX977" s="20"/>
      <c r="EY977" s="20"/>
      <c r="EZ977" s="20"/>
      <c r="FA977" s="20"/>
      <c r="FB977" s="20"/>
      <c r="FC977" s="20"/>
      <c r="FD977" s="20"/>
      <c r="FE977" s="20"/>
      <c r="FF977" s="20"/>
      <c r="FG977" s="20"/>
      <c r="FH977" s="20"/>
      <c r="FI977" s="20"/>
      <c r="FJ977" s="20"/>
      <c r="FK977" s="20"/>
      <c r="FL977" s="20"/>
      <c r="FM977" s="20"/>
      <c r="FN977" s="20"/>
      <c r="FO977" s="20"/>
      <c r="FP977" s="20"/>
      <c r="FQ977" s="20"/>
      <c r="FR977" s="20"/>
      <c r="FS977" s="20"/>
      <c r="FT977" s="20"/>
      <c r="FU977" s="20"/>
      <c r="FV977" s="20"/>
      <c r="FW977" s="20"/>
      <c r="FX977" s="20"/>
      <c r="FY977" s="20"/>
      <c r="FZ977" s="20"/>
      <c r="GA977" s="20"/>
      <c r="GB977" s="20"/>
      <c r="GC977" s="20"/>
      <c r="GD977" s="20"/>
      <c r="GE977" s="20"/>
      <c r="GF977" s="20"/>
      <c r="GG977" s="20"/>
      <c r="GH977" s="20"/>
      <c r="GI977" s="20"/>
      <c r="GJ977" s="20"/>
      <c r="GK977" s="20"/>
      <c r="GL977" s="20"/>
      <c r="GM977" s="20"/>
      <c r="GN977" s="20"/>
      <c r="GO977" s="20"/>
      <c r="GP977" s="20"/>
      <c r="GQ977" s="20"/>
      <c r="GR977" s="20"/>
      <c r="GS977" s="20"/>
      <c r="GT977" s="20"/>
      <c r="GU977" s="20"/>
      <c r="GV977" s="20"/>
      <c r="GW977" s="20"/>
      <c r="GX977" s="20"/>
      <c r="GY977" s="20"/>
      <c r="GZ977" s="20"/>
      <c r="HA977" s="20"/>
      <c r="HB977" s="20"/>
      <c r="HC977" s="20"/>
      <c r="HD977" s="20"/>
      <c r="HE977" s="20"/>
      <c r="HF977" s="20"/>
      <c r="HG977" s="20"/>
      <c r="HH977" s="20"/>
      <c r="HI977" s="20"/>
      <c r="HJ977" s="20"/>
      <c r="HK977" s="20"/>
      <c r="HL977" s="20"/>
      <c r="HM977" s="20"/>
      <c r="HN977" s="20"/>
      <c r="HO977" s="20"/>
      <c r="HP977" s="20"/>
      <c r="HQ977" s="20"/>
      <c r="HR977" s="20"/>
      <c r="HS977" s="20"/>
      <c r="HT977" s="20"/>
      <c r="HU977" s="20"/>
      <c r="HV977" s="20"/>
      <c r="HW977" s="20"/>
      <c r="HX977" s="20"/>
      <c r="HY977" s="20"/>
      <c r="HZ977" s="20"/>
    </row>
    <row r="978" spans="107:234" s="19" customFormat="1">
      <c r="DC978" s="20"/>
      <c r="DD978" s="20"/>
      <c r="DE978" s="20"/>
      <c r="DF978" s="20"/>
      <c r="DG978" s="20"/>
      <c r="DH978" s="20"/>
      <c r="DI978" s="20"/>
      <c r="DJ978" s="20"/>
      <c r="DK978" s="20"/>
      <c r="DL978" s="20"/>
      <c r="DM978" s="20"/>
      <c r="DN978" s="20"/>
      <c r="DO978" s="20"/>
      <c r="DP978" s="20"/>
      <c r="DQ978" s="20"/>
      <c r="DR978" s="20"/>
      <c r="DS978" s="20"/>
      <c r="DT978" s="20"/>
      <c r="DU978" s="20"/>
      <c r="DV978" s="20"/>
      <c r="DW978" s="20"/>
      <c r="DX978" s="20"/>
      <c r="DY978" s="20"/>
      <c r="DZ978" s="20"/>
      <c r="EA978" s="20"/>
      <c r="EB978" s="20"/>
      <c r="EC978" s="20"/>
      <c r="ED978" s="20"/>
      <c r="EE978" s="20"/>
      <c r="EF978" s="20"/>
      <c r="EG978" s="20"/>
      <c r="EH978" s="20"/>
      <c r="EI978" s="20"/>
      <c r="EJ978" s="20"/>
      <c r="EK978" s="20"/>
      <c r="EL978" s="20"/>
      <c r="EM978" s="20"/>
      <c r="EN978" s="20"/>
      <c r="EO978" s="20"/>
      <c r="EP978" s="20"/>
      <c r="EQ978" s="20"/>
      <c r="ER978" s="20"/>
      <c r="ES978" s="20"/>
      <c r="ET978" s="20"/>
      <c r="EU978" s="20"/>
      <c r="EV978" s="20"/>
      <c r="EW978" s="20"/>
      <c r="EX978" s="20"/>
      <c r="EY978" s="20"/>
      <c r="EZ978" s="20"/>
      <c r="FA978" s="20"/>
      <c r="FB978" s="20"/>
      <c r="FC978" s="20"/>
      <c r="FD978" s="20"/>
      <c r="FE978" s="20"/>
      <c r="FF978" s="20"/>
      <c r="FG978" s="20"/>
      <c r="FH978" s="20"/>
      <c r="FI978" s="20"/>
      <c r="FJ978" s="20"/>
      <c r="FK978" s="20"/>
      <c r="FL978" s="20"/>
      <c r="FM978" s="20"/>
      <c r="FN978" s="20"/>
      <c r="FO978" s="20"/>
      <c r="FP978" s="20"/>
      <c r="FQ978" s="20"/>
      <c r="FR978" s="20"/>
      <c r="FS978" s="20"/>
      <c r="FT978" s="20"/>
      <c r="FU978" s="20"/>
      <c r="FV978" s="20"/>
      <c r="FW978" s="20"/>
      <c r="FX978" s="20"/>
      <c r="FY978" s="20"/>
      <c r="FZ978" s="20"/>
      <c r="GA978" s="20"/>
      <c r="GB978" s="20"/>
      <c r="GC978" s="20"/>
      <c r="GD978" s="20"/>
      <c r="GE978" s="20"/>
      <c r="GF978" s="20"/>
      <c r="GG978" s="20"/>
      <c r="GH978" s="20"/>
      <c r="GI978" s="20"/>
      <c r="GJ978" s="20"/>
      <c r="GK978" s="20"/>
      <c r="GL978" s="20"/>
      <c r="GM978" s="20"/>
      <c r="GN978" s="20"/>
      <c r="GO978" s="20"/>
      <c r="GP978" s="20"/>
      <c r="GQ978" s="20"/>
      <c r="GR978" s="20"/>
      <c r="GS978" s="20"/>
      <c r="GT978" s="20"/>
      <c r="GU978" s="20"/>
      <c r="GV978" s="20"/>
      <c r="GW978" s="20"/>
      <c r="GX978" s="20"/>
      <c r="GY978" s="20"/>
      <c r="GZ978" s="20"/>
      <c r="HA978" s="20"/>
      <c r="HB978" s="20"/>
      <c r="HC978" s="20"/>
      <c r="HD978" s="20"/>
      <c r="HE978" s="20"/>
      <c r="HF978" s="20"/>
      <c r="HG978" s="20"/>
      <c r="HH978" s="20"/>
      <c r="HI978" s="20"/>
      <c r="HJ978" s="20"/>
      <c r="HK978" s="20"/>
      <c r="HL978" s="20"/>
      <c r="HM978" s="20"/>
      <c r="HN978" s="20"/>
      <c r="HO978" s="20"/>
      <c r="HP978" s="20"/>
      <c r="HQ978" s="20"/>
      <c r="HR978" s="20"/>
      <c r="HS978" s="20"/>
      <c r="HT978" s="20"/>
      <c r="HU978" s="20"/>
      <c r="HV978" s="20"/>
      <c r="HW978" s="20"/>
      <c r="HX978" s="20"/>
      <c r="HY978" s="20"/>
      <c r="HZ978" s="20"/>
    </row>
    <row r="979" spans="107:234" s="19" customFormat="1">
      <c r="DC979" s="20"/>
      <c r="DD979" s="20"/>
      <c r="DE979" s="20"/>
      <c r="DF979" s="20"/>
      <c r="DG979" s="20"/>
      <c r="DH979" s="20"/>
      <c r="DI979" s="20"/>
      <c r="DJ979" s="20"/>
      <c r="DK979" s="20"/>
      <c r="DL979" s="20"/>
      <c r="DM979" s="20"/>
      <c r="DN979" s="20"/>
      <c r="DO979" s="20"/>
      <c r="DP979" s="20"/>
      <c r="DQ979" s="20"/>
      <c r="DR979" s="20"/>
      <c r="DS979" s="20"/>
      <c r="DT979" s="20"/>
      <c r="DU979" s="20"/>
      <c r="DV979" s="20"/>
      <c r="DW979" s="20"/>
      <c r="DX979" s="20"/>
      <c r="DY979" s="20"/>
      <c r="DZ979" s="20"/>
      <c r="EA979" s="20"/>
      <c r="EB979" s="20"/>
      <c r="EC979" s="20"/>
      <c r="ED979" s="20"/>
      <c r="EE979" s="20"/>
      <c r="EF979" s="20"/>
      <c r="EG979" s="20"/>
      <c r="EH979" s="20"/>
      <c r="EI979" s="20"/>
      <c r="EJ979" s="20"/>
      <c r="EK979" s="20"/>
      <c r="EL979" s="20"/>
      <c r="EM979" s="20"/>
      <c r="EN979" s="20"/>
      <c r="EO979" s="20"/>
      <c r="EP979" s="20"/>
      <c r="EQ979" s="20"/>
      <c r="ER979" s="20"/>
      <c r="ES979" s="20"/>
      <c r="ET979" s="20"/>
      <c r="EU979" s="20"/>
      <c r="EV979" s="20"/>
      <c r="EW979" s="20"/>
      <c r="EX979" s="20"/>
      <c r="EY979" s="20"/>
      <c r="EZ979" s="20"/>
      <c r="FA979" s="20"/>
      <c r="FB979" s="20"/>
      <c r="FC979" s="20"/>
      <c r="FD979" s="20"/>
      <c r="FE979" s="20"/>
      <c r="FF979" s="20"/>
      <c r="FG979" s="20"/>
      <c r="FH979" s="20"/>
      <c r="FI979" s="20"/>
      <c r="FJ979" s="20"/>
      <c r="FK979" s="20"/>
      <c r="FL979" s="20"/>
      <c r="FM979" s="20"/>
      <c r="FN979" s="20"/>
      <c r="FO979" s="20"/>
      <c r="FP979" s="20"/>
      <c r="FQ979" s="20"/>
      <c r="FR979" s="20"/>
      <c r="FS979" s="20"/>
      <c r="FT979" s="20"/>
      <c r="FU979" s="20"/>
      <c r="FV979" s="20"/>
      <c r="FW979" s="20"/>
      <c r="FX979" s="20"/>
      <c r="FY979" s="20"/>
      <c r="FZ979" s="20"/>
      <c r="GA979" s="20"/>
      <c r="GB979" s="20"/>
      <c r="GC979" s="20"/>
      <c r="GD979" s="20"/>
      <c r="GE979" s="20"/>
      <c r="GF979" s="20"/>
      <c r="GG979" s="20"/>
      <c r="GH979" s="20"/>
      <c r="GI979" s="20"/>
      <c r="GJ979" s="20"/>
      <c r="GK979" s="20"/>
      <c r="GL979" s="20"/>
      <c r="GM979" s="20"/>
      <c r="GN979" s="20"/>
      <c r="GO979" s="20"/>
      <c r="GP979" s="20"/>
      <c r="GQ979" s="20"/>
      <c r="GR979" s="20"/>
      <c r="GS979" s="20"/>
      <c r="GT979" s="20"/>
      <c r="GU979" s="20"/>
      <c r="GV979" s="20"/>
      <c r="GW979" s="20"/>
      <c r="GX979" s="20"/>
      <c r="GY979" s="20"/>
      <c r="GZ979" s="20"/>
      <c r="HA979" s="20"/>
      <c r="HB979" s="20"/>
      <c r="HC979" s="20"/>
      <c r="HD979" s="20"/>
      <c r="HE979" s="20"/>
      <c r="HF979" s="20"/>
      <c r="HG979" s="20"/>
      <c r="HH979" s="20"/>
      <c r="HI979" s="20"/>
      <c r="HJ979" s="20"/>
      <c r="HK979" s="20"/>
      <c r="HL979" s="20"/>
      <c r="HM979" s="20"/>
      <c r="HN979" s="20"/>
      <c r="HO979" s="20"/>
      <c r="HP979" s="20"/>
      <c r="HQ979" s="20"/>
      <c r="HR979" s="20"/>
      <c r="HS979" s="20"/>
      <c r="HT979" s="20"/>
      <c r="HU979" s="20"/>
      <c r="HV979" s="20"/>
      <c r="HW979" s="20"/>
      <c r="HX979" s="20"/>
      <c r="HY979" s="20"/>
      <c r="HZ979" s="20"/>
    </row>
    <row r="980" spans="107:234" s="19" customFormat="1">
      <c r="DC980" s="20"/>
      <c r="DD980" s="20"/>
      <c r="DE980" s="20"/>
      <c r="DF980" s="20"/>
      <c r="DG980" s="20"/>
      <c r="DH980" s="20"/>
      <c r="DI980" s="20"/>
      <c r="DJ980" s="20"/>
      <c r="DK980" s="20"/>
      <c r="DL980" s="20"/>
      <c r="DM980" s="20"/>
      <c r="DN980" s="20"/>
      <c r="DO980" s="20"/>
      <c r="DP980" s="20"/>
      <c r="DQ980" s="20"/>
      <c r="DR980" s="20"/>
      <c r="DS980" s="20"/>
      <c r="DT980" s="20"/>
      <c r="DU980" s="20"/>
      <c r="DV980" s="20"/>
      <c r="DW980" s="20"/>
      <c r="DX980" s="20"/>
      <c r="DY980" s="20"/>
      <c r="DZ980" s="20"/>
      <c r="EA980" s="20"/>
      <c r="EB980" s="20"/>
      <c r="EC980" s="20"/>
      <c r="ED980" s="20"/>
      <c r="EE980" s="20"/>
      <c r="EF980" s="20"/>
      <c r="EG980" s="20"/>
      <c r="EH980" s="20"/>
      <c r="EI980" s="20"/>
      <c r="EJ980" s="20"/>
      <c r="EK980" s="20"/>
      <c r="EL980" s="20"/>
      <c r="EM980" s="20"/>
      <c r="EN980" s="20"/>
      <c r="EO980" s="20"/>
      <c r="EP980" s="20"/>
      <c r="EQ980" s="20"/>
      <c r="ER980" s="20"/>
      <c r="ES980" s="20"/>
      <c r="ET980" s="20"/>
      <c r="EU980" s="20"/>
      <c r="EV980" s="20"/>
      <c r="EW980" s="20"/>
      <c r="EX980" s="20"/>
      <c r="EY980" s="20"/>
      <c r="EZ980" s="20"/>
      <c r="FA980" s="20"/>
      <c r="FB980" s="20"/>
      <c r="FC980" s="20"/>
      <c r="FD980" s="20"/>
      <c r="FE980" s="20"/>
      <c r="FF980" s="20"/>
      <c r="FG980" s="20"/>
      <c r="FH980" s="20"/>
      <c r="FI980" s="20"/>
      <c r="FJ980" s="20"/>
      <c r="FK980" s="20"/>
      <c r="FL980" s="20"/>
      <c r="FM980" s="20"/>
      <c r="FN980" s="20"/>
      <c r="FO980" s="20"/>
      <c r="FP980" s="20"/>
      <c r="FQ980" s="20"/>
      <c r="FR980" s="20"/>
      <c r="FS980" s="20"/>
      <c r="FT980" s="20"/>
      <c r="FU980" s="20"/>
      <c r="FV980" s="20"/>
      <c r="FW980" s="20"/>
      <c r="FX980" s="20"/>
      <c r="FY980" s="20"/>
      <c r="FZ980" s="20"/>
      <c r="GA980" s="20"/>
      <c r="GB980" s="20"/>
      <c r="GC980" s="20"/>
      <c r="GD980" s="20"/>
      <c r="GE980" s="20"/>
      <c r="GF980" s="20"/>
      <c r="GG980" s="20"/>
      <c r="GH980" s="20"/>
      <c r="GI980" s="20"/>
      <c r="GJ980" s="20"/>
      <c r="GK980" s="20"/>
      <c r="GL980" s="20"/>
      <c r="GM980" s="20"/>
      <c r="GN980" s="20"/>
      <c r="GO980" s="20"/>
      <c r="GP980" s="20"/>
      <c r="GQ980" s="20"/>
      <c r="GR980" s="20"/>
      <c r="GS980" s="20"/>
      <c r="GT980" s="20"/>
      <c r="GU980" s="20"/>
      <c r="GV980" s="20"/>
      <c r="GW980" s="20"/>
      <c r="GX980" s="20"/>
      <c r="GY980" s="20"/>
      <c r="GZ980" s="20"/>
      <c r="HA980" s="20"/>
      <c r="HB980" s="20"/>
      <c r="HC980" s="20"/>
      <c r="HD980" s="20"/>
      <c r="HE980" s="20"/>
      <c r="HF980" s="20"/>
      <c r="HG980" s="20"/>
      <c r="HH980" s="20"/>
      <c r="HI980" s="20"/>
      <c r="HJ980" s="20"/>
      <c r="HK980" s="20"/>
      <c r="HL980" s="20"/>
      <c r="HM980" s="20"/>
      <c r="HN980" s="20"/>
      <c r="HO980" s="20"/>
      <c r="HP980" s="20"/>
      <c r="HQ980" s="20"/>
      <c r="HR980" s="20"/>
      <c r="HS980" s="20"/>
      <c r="HT980" s="20"/>
      <c r="HU980" s="20"/>
      <c r="HV980" s="20"/>
      <c r="HW980" s="20"/>
      <c r="HX980" s="20"/>
      <c r="HY980" s="20"/>
      <c r="HZ980" s="20"/>
    </row>
    <row r="981" spans="107:234" s="19" customFormat="1">
      <c r="DC981" s="20"/>
      <c r="DD981" s="20"/>
      <c r="DE981" s="20"/>
      <c r="DF981" s="20"/>
      <c r="DG981" s="20"/>
      <c r="DH981" s="20"/>
      <c r="DI981" s="20"/>
      <c r="DJ981" s="20"/>
      <c r="DK981" s="20"/>
      <c r="DL981" s="20"/>
      <c r="DM981" s="20"/>
      <c r="DN981" s="20"/>
      <c r="DO981" s="20"/>
      <c r="DP981" s="20"/>
      <c r="DQ981" s="20"/>
      <c r="DR981" s="20"/>
      <c r="DS981" s="20"/>
      <c r="DT981" s="20"/>
      <c r="DU981" s="20"/>
      <c r="DV981" s="20"/>
      <c r="DW981" s="20"/>
      <c r="DX981" s="20"/>
      <c r="DY981" s="20"/>
      <c r="DZ981" s="20"/>
      <c r="EA981" s="20"/>
      <c r="EB981" s="20"/>
      <c r="EC981" s="20"/>
      <c r="ED981" s="20"/>
      <c r="EE981" s="20"/>
      <c r="EF981" s="20"/>
      <c r="EG981" s="20"/>
      <c r="EH981" s="20"/>
      <c r="EI981" s="20"/>
      <c r="EJ981" s="20"/>
      <c r="EK981" s="20"/>
      <c r="EL981" s="20"/>
      <c r="EM981" s="20"/>
      <c r="EN981" s="20"/>
      <c r="EO981" s="20"/>
      <c r="EP981" s="20"/>
      <c r="EQ981" s="20"/>
      <c r="ER981" s="20"/>
      <c r="ES981" s="20"/>
      <c r="ET981" s="20"/>
      <c r="EU981" s="20"/>
      <c r="EV981" s="20"/>
      <c r="EW981" s="20"/>
      <c r="EX981" s="20"/>
      <c r="EY981" s="20"/>
      <c r="EZ981" s="20"/>
      <c r="FA981" s="20"/>
      <c r="FB981" s="20"/>
      <c r="FC981" s="20"/>
      <c r="FD981" s="20"/>
      <c r="FE981" s="20"/>
      <c r="FF981" s="20"/>
      <c r="FG981" s="20"/>
      <c r="FH981" s="20"/>
      <c r="FI981" s="20"/>
      <c r="FJ981" s="20"/>
      <c r="FK981" s="20"/>
      <c r="FL981" s="20"/>
      <c r="FM981" s="20"/>
      <c r="FN981" s="20"/>
      <c r="FO981" s="20"/>
      <c r="FP981" s="20"/>
      <c r="FQ981" s="20"/>
      <c r="FR981" s="20"/>
      <c r="FS981" s="20"/>
      <c r="FT981" s="20"/>
      <c r="FU981" s="20"/>
      <c r="FV981" s="20"/>
      <c r="FW981" s="20"/>
      <c r="FX981" s="20"/>
      <c r="FY981" s="20"/>
      <c r="FZ981" s="20"/>
      <c r="GA981" s="20"/>
      <c r="GB981" s="20"/>
      <c r="GC981" s="20"/>
      <c r="GD981" s="20"/>
      <c r="GE981" s="20"/>
      <c r="GF981" s="20"/>
      <c r="GG981" s="20"/>
      <c r="GH981" s="20"/>
      <c r="GI981" s="20"/>
      <c r="GJ981" s="20"/>
      <c r="GK981" s="20"/>
      <c r="GL981" s="20"/>
      <c r="GM981" s="20"/>
      <c r="GN981" s="20"/>
      <c r="GO981" s="20"/>
      <c r="GP981" s="20"/>
      <c r="GQ981" s="20"/>
      <c r="GR981" s="20"/>
      <c r="GS981" s="20"/>
      <c r="GT981" s="20"/>
      <c r="GU981" s="20"/>
      <c r="GV981" s="20"/>
      <c r="GW981" s="20"/>
      <c r="GX981" s="20"/>
      <c r="GY981" s="20"/>
      <c r="GZ981" s="20"/>
      <c r="HA981" s="20"/>
      <c r="HB981" s="20"/>
      <c r="HC981" s="20"/>
      <c r="HD981" s="20"/>
      <c r="HE981" s="20"/>
      <c r="HF981" s="20"/>
      <c r="HG981" s="20"/>
      <c r="HH981" s="20"/>
      <c r="HI981" s="20"/>
      <c r="HJ981" s="20"/>
      <c r="HK981" s="20"/>
      <c r="HL981" s="20"/>
      <c r="HM981" s="20"/>
      <c r="HN981" s="20"/>
      <c r="HO981" s="20"/>
      <c r="HP981" s="20"/>
      <c r="HQ981" s="20"/>
      <c r="HR981" s="20"/>
      <c r="HS981" s="20"/>
      <c r="HT981" s="20"/>
      <c r="HU981" s="20"/>
      <c r="HV981" s="20"/>
      <c r="HW981" s="20"/>
      <c r="HX981" s="20"/>
      <c r="HY981" s="20"/>
      <c r="HZ981" s="20"/>
    </row>
    <row r="982" spans="107:234" s="19" customFormat="1">
      <c r="DC982" s="20"/>
      <c r="DD982" s="20"/>
      <c r="DE982" s="20"/>
      <c r="DF982" s="20"/>
      <c r="DG982" s="20"/>
      <c r="DH982" s="20"/>
      <c r="DI982" s="20"/>
      <c r="DJ982" s="20"/>
      <c r="DK982" s="20"/>
      <c r="DL982" s="20"/>
      <c r="DM982" s="20"/>
      <c r="DN982" s="20"/>
      <c r="DO982" s="20"/>
      <c r="DP982" s="20"/>
      <c r="DQ982" s="20"/>
      <c r="DR982" s="20"/>
      <c r="DS982" s="20"/>
      <c r="DT982" s="20"/>
      <c r="DU982" s="20"/>
      <c r="DV982" s="20"/>
      <c r="DW982" s="20"/>
      <c r="DX982" s="20"/>
      <c r="DY982" s="20"/>
      <c r="DZ982" s="20"/>
      <c r="EA982" s="20"/>
      <c r="EB982" s="20"/>
      <c r="EC982" s="20"/>
      <c r="ED982" s="20"/>
      <c r="EE982" s="20"/>
      <c r="EF982" s="20"/>
      <c r="EG982" s="20"/>
      <c r="EH982" s="20"/>
      <c r="EI982" s="20"/>
      <c r="EJ982" s="20"/>
      <c r="EK982" s="20"/>
      <c r="EL982" s="20"/>
      <c r="EM982" s="20"/>
      <c r="EN982" s="20"/>
      <c r="EO982" s="20"/>
      <c r="EP982" s="20"/>
      <c r="EQ982" s="20"/>
      <c r="ER982" s="20"/>
      <c r="ES982" s="20"/>
      <c r="ET982" s="20"/>
      <c r="EU982" s="20"/>
      <c r="EV982" s="20"/>
      <c r="EW982" s="20"/>
      <c r="EX982" s="20"/>
      <c r="EY982" s="20"/>
      <c r="EZ982" s="20"/>
      <c r="FA982" s="20"/>
      <c r="FB982" s="20"/>
      <c r="FC982" s="20"/>
      <c r="FD982" s="20"/>
      <c r="FE982" s="20"/>
      <c r="FF982" s="20"/>
      <c r="FG982" s="20"/>
      <c r="FH982" s="20"/>
      <c r="FI982" s="20"/>
      <c r="FJ982" s="20"/>
      <c r="FK982" s="20"/>
      <c r="FL982" s="20"/>
      <c r="FM982" s="20"/>
      <c r="FN982" s="20"/>
      <c r="FO982" s="20"/>
      <c r="FP982" s="20"/>
      <c r="FQ982" s="20"/>
      <c r="FR982" s="20"/>
      <c r="FS982" s="20"/>
      <c r="FT982" s="20"/>
      <c r="FU982" s="20"/>
      <c r="FV982" s="20"/>
      <c r="FW982" s="20"/>
      <c r="FX982" s="20"/>
      <c r="FY982" s="20"/>
      <c r="FZ982" s="20"/>
      <c r="GA982" s="20"/>
      <c r="GB982" s="20"/>
      <c r="GC982" s="20"/>
      <c r="GD982" s="20"/>
      <c r="GE982" s="20"/>
      <c r="GF982" s="20"/>
      <c r="GG982" s="20"/>
      <c r="GH982" s="20"/>
      <c r="GI982" s="20"/>
      <c r="GJ982" s="20"/>
      <c r="GK982" s="20"/>
      <c r="GL982" s="20"/>
      <c r="GM982" s="20"/>
      <c r="GN982" s="20"/>
      <c r="GO982" s="20"/>
      <c r="GP982" s="20"/>
      <c r="GQ982" s="20"/>
      <c r="GR982" s="20"/>
      <c r="GS982" s="20"/>
      <c r="GT982" s="20"/>
      <c r="GU982" s="20"/>
      <c r="GV982" s="20"/>
      <c r="GW982" s="20"/>
      <c r="GX982" s="20"/>
      <c r="GY982" s="20"/>
      <c r="GZ982" s="20"/>
      <c r="HA982" s="20"/>
      <c r="HB982" s="20"/>
      <c r="HC982" s="20"/>
      <c r="HD982" s="20"/>
      <c r="HE982" s="20"/>
      <c r="HF982" s="20"/>
      <c r="HG982" s="20"/>
      <c r="HH982" s="20"/>
      <c r="HI982" s="20"/>
      <c r="HJ982" s="20"/>
      <c r="HK982" s="20"/>
      <c r="HL982" s="20"/>
      <c r="HM982" s="20"/>
      <c r="HN982" s="20"/>
      <c r="HO982" s="20"/>
      <c r="HP982" s="20"/>
      <c r="HQ982" s="20"/>
      <c r="HR982" s="20"/>
      <c r="HS982" s="20"/>
      <c r="HT982" s="20"/>
      <c r="HU982" s="20"/>
      <c r="HV982" s="20"/>
      <c r="HW982" s="20"/>
      <c r="HX982" s="20"/>
      <c r="HY982" s="20"/>
      <c r="HZ982" s="20"/>
    </row>
    <row r="983" spans="107:234" s="19" customFormat="1">
      <c r="DC983" s="20"/>
      <c r="DD983" s="20"/>
      <c r="DE983" s="20"/>
      <c r="DF983" s="20"/>
      <c r="DG983" s="20"/>
      <c r="DH983" s="20"/>
      <c r="DI983" s="20"/>
      <c r="DJ983" s="20"/>
      <c r="DK983" s="20"/>
      <c r="DL983" s="20"/>
      <c r="DM983" s="20"/>
      <c r="DN983" s="20"/>
      <c r="DO983" s="20"/>
      <c r="DP983" s="20"/>
      <c r="DQ983" s="20"/>
      <c r="DR983" s="20"/>
      <c r="DS983" s="20"/>
      <c r="DT983" s="20"/>
      <c r="DU983" s="20"/>
      <c r="DV983" s="20"/>
      <c r="DW983" s="20"/>
      <c r="DX983" s="20"/>
      <c r="DY983" s="20"/>
      <c r="DZ983" s="20"/>
      <c r="EA983" s="20"/>
      <c r="EB983" s="20"/>
      <c r="EC983" s="20"/>
      <c r="ED983" s="20"/>
      <c r="EE983" s="20"/>
      <c r="EF983" s="20"/>
      <c r="EG983" s="20"/>
      <c r="EH983" s="20"/>
      <c r="EI983" s="20"/>
      <c r="EJ983" s="20"/>
      <c r="EK983" s="20"/>
      <c r="EL983" s="20"/>
      <c r="EM983" s="20"/>
      <c r="EN983" s="20"/>
      <c r="EO983" s="20"/>
      <c r="EP983" s="20"/>
      <c r="EQ983" s="20"/>
      <c r="ER983" s="20"/>
      <c r="ES983" s="20"/>
      <c r="ET983" s="20"/>
      <c r="EU983" s="20"/>
      <c r="EV983" s="20"/>
      <c r="EW983" s="20"/>
      <c r="EX983" s="20"/>
      <c r="EY983" s="20"/>
      <c r="EZ983" s="20"/>
      <c r="FA983" s="20"/>
      <c r="FB983" s="20"/>
      <c r="FC983" s="20"/>
      <c r="FD983" s="20"/>
      <c r="FE983" s="20"/>
      <c r="FF983" s="20"/>
      <c r="FG983" s="20"/>
      <c r="FH983" s="20"/>
      <c r="FI983" s="20"/>
      <c r="FJ983" s="20"/>
      <c r="FK983" s="20"/>
      <c r="FL983" s="20"/>
      <c r="FM983" s="20"/>
      <c r="FN983" s="20"/>
      <c r="FO983" s="20"/>
      <c r="FP983" s="20"/>
      <c r="FQ983" s="20"/>
      <c r="FR983" s="20"/>
      <c r="FS983" s="20"/>
      <c r="FT983" s="20"/>
      <c r="FU983" s="20"/>
      <c r="FV983" s="20"/>
      <c r="FW983" s="20"/>
      <c r="FX983" s="20"/>
      <c r="FY983" s="20"/>
      <c r="FZ983" s="20"/>
      <c r="GA983" s="20"/>
      <c r="GB983" s="20"/>
      <c r="GC983" s="20"/>
      <c r="GD983" s="20"/>
      <c r="GE983" s="20"/>
      <c r="GF983" s="20"/>
      <c r="GG983" s="20"/>
      <c r="GH983" s="20"/>
      <c r="GI983" s="20"/>
      <c r="GJ983" s="20"/>
      <c r="GK983" s="20"/>
      <c r="GL983" s="20"/>
      <c r="GM983" s="20"/>
      <c r="GN983" s="20"/>
      <c r="GO983" s="20"/>
      <c r="GP983" s="20"/>
      <c r="GQ983" s="20"/>
      <c r="GR983" s="20"/>
      <c r="GS983" s="20"/>
      <c r="GT983" s="20"/>
      <c r="GU983" s="20"/>
      <c r="GV983" s="20"/>
      <c r="GW983" s="20"/>
      <c r="GX983" s="20"/>
      <c r="GY983" s="20"/>
      <c r="GZ983" s="20"/>
      <c r="HA983" s="20"/>
      <c r="HB983" s="20"/>
      <c r="HC983" s="20"/>
      <c r="HD983" s="20"/>
      <c r="HE983" s="20"/>
      <c r="HF983" s="20"/>
      <c r="HG983" s="20"/>
      <c r="HH983" s="20"/>
      <c r="HI983" s="20"/>
      <c r="HJ983" s="20"/>
      <c r="HK983" s="20"/>
      <c r="HL983" s="20"/>
      <c r="HM983" s="20"/>
      <c r="HN983" s="20"/>
      <c r="HO983" s="20"/>
      <c r="HP983" s="20"/>
      <c r="HQ983" s="20"/>
      <c r="HR983" s="20"/>
      <c r="HS983" s="20"/>
      <c r="HT983" s="20"/>
      <c r="HU983" s="20"/>
      <c r="HV983" s="20"/>
      <c r="HW983" s="20"/>
      <c r="HX983" s="20"/>
      <c r="HY983" s="20"/>
      <c r="HZ983" s="20"/>
    </row>
    <row r="984" spans="107:234" s="19" customFormat="1">
      <c r="DC984" s="20"/>
      <c r="DD984" s="20"/>
      <c r="DE984" s="20"/>
      <c r="DF984" s="20"/>
      <c r="DG984" s="20"/>
      <c r="DH984" s="20"/>
      <c r="DI984" s="20"/>
      <c r="DJ984" s="20"/>
      <c r="DK984" s="20"/>
      <c r="DL984" s="20"/>
      <c r="DM984" s="20"/>
      <c r="DN984" s="20"/>
      <c r="DO984" s="20"/>
      <c r="DP984" s="20"/>
      <c r="DQ984" s="20"/>
      <c r="DR984" s="20"/>
      <c r="DS984" s="20"/>
      <c r="DT984" s="20"/>
      <c r="DU984" s="20"/>
      <c r="DV984" s="20"/>
      <c r="DW984" s="20"/>
      <c r="DX984" s="20"/>
      <c r="DY984" s="20"/>
      <c r="DZ984" s="20"/>
      <c r="EA984" s="20"/>
      <c r="EB984" s="20"/>
      <c r="EC984" s="20"/>
      <c r="ED984" s="20"/>
      <c r="EE984" s="20"/>
      <c r="EF984" s="20"/>
      <c r="EG984" s="20"/>
      <c r="EH984" s="20"/>
      <c r="EI984" s="20"/>
      <c r="EJ984" s="20"/>
      <c r="EK984" s="20"/>
      <c r="EL984" s="20"/>
      <c r="EM984" s="20"/>
      <c r="EN984" s="20"/>
      <c r="EO984" s="20"/>
      <c r="EP984" s="20"/>
      <c r="EQ984" s="20"/>
      <c r="ER984" s="20"/>
      <c r="ES984" s="20"/>
      <c r="ET984" s="20"/>
      <c r="EU984" s="20"/>
      <c r="EV984" s="20"/>
      <c r="EW984" s="20"/>
      <c r="EX984" s="20"/>
      <c r="EY984" s="20"/>
      <c r="EZ984" s="20"/>
      <c r="FA984" s="20"/>
      <c r="FB984" s="20"/>
      <c r="FC984" s="20"/>
      <c r="FD984" s="20"/>
      <c r="FE984" s="20"/>
      <c r="FF984" s="20"/>
      <c r="FG984" s="20"/>
      <c r="FH984" s="20"/>
      <c r="FI984" s="20"/>
      <c r="FJ984" s="20"/>
      <c r="FK984" s="20"/>
      <c r="FL984" s="20"/>
      <c r="FM984" s="20"/>
      <c r="FN984" s="20"/>
      <c r="FO984" s="20"/>
      <c r="FP984" s="20"/>
      <c r="FQ984" s="20"/>
      <c r="FR984" s="20"/>
      <c r="FS984" s="20"/>
      <c r="FT984" s="20"/>
      <c r="FU984" s="20"/>
      <c r="FV984" s="20"/>
      <c r="FW984" s="20"/>
      <c r="FX984" s="20"/>
      <c r="FY984" s="20"/>
      <c r="FZ984" s="20"/>
      <c r="GA984" s="20"/>
      <c r="GB984" s="20"/>
      <c r="GC984" s="20"/>
      <c r="GD984" s="20"/>
      <c r="GE984" s="20"/>
      <c r="GF984" s="20"/>
      <c r="GG984" s="20"/>
      <c r="GH984" s="20"/>
      <c r="GI984" s="20"/>
      <c r="GJ984" s="20"/>
      <c r="GK984" s="20"/>
      <c r="GL984" s="20"/>
      <c r="GM984" s="20"/>
      <c r="GN984" s="20"/>
      <c r="GO984" s="20"/>
      <c r="GP984" s="20"/>
      <c r="GQ984" s="20"/>
      <c r="GR984" s="20"/>
      <c r="GS984" s="20"/>
      <c r="GT984" s="20"/>
      <c r="GU984" s="20"/>
      <c r="GV984" s="20"/>
      <c r="GW984" s="20"/>
      <c r="GX984" s="20"/>
      <c r="GY984" s="20"/>
      <c r="GZ984" s="20"/>
      <c r="HA984" s="20"/>
      <c r="HB984" s="20"/>
      <c r="HC984" s="20"/>
      <c r="HD984" s="20"/>
      <c r="HE984" s="20"/>
      <c r="HF984" s="20"/>
      <c r="HG984" s="20"/>
      <c r="HH984" s="20"/>
      <c r="HI984" s="20"/>
      <c r="HJ984" s="20"/>
      <c r="HK984" s="20"/>
      <c r="HL984" s="20"/>
      <c r="HM984" s="20"/>
      <c r="HN984" s="20"/>
      <c r="HO984" s="20"/>
      <c r="HP984" s="20"/>
      <c r="HQ984" s="20"/>
      <c r="HR984" s="20"/>
      <c r="HS984" s="20"/>
      <c r="HT984" s="20"/>
      <c r="HU984" s="20"/>
      <c r="HV984" s="20"/>
      <c r="HW984" s="20"/>
      <c r="HX984" s="20"/>
      <c r="HY984" s="20"/>
      <c r="HZ984" s="20"/>
    </row>
    <row r="985" spans="107:234" s="19" customFormat="1">
      <c r="DC985" s="20"/>
      <c r="DD985" s="20"/>
      <c r="DE985" s="20"/>
      <c r="DF985" s="20"/>
      <c r="DG985" s="20"/>
      <c r="DH985" s="20"/>
      <c r="DI985" s="20"/>
      <c r="DJ985" s="20"/>
      <c r="DK985" s="20"/>
      <c r="DL985" s="20"/>
      <c r="DM985" s="20"/>
      <c r="DN985" s="20"/>
      <c r="DO985" s="20"/>
      <c r="DP985" s="20"/>
      <c r="DQ985" s="20"/>
      <c r="DR985" s="20"/>
      <c r="DS985" s="20"/>
      <c r="DT985" s="20"/>
      <c r="DU985" s="20"/>
      <c r="DV985" s="20"/>
      <c r="DW985" s="20"/>
      <c r="DX985" s="20"/>
      <c r="DY985" s="20"/>
      <c r="DZ985" s="20"/>
      <c r="EA985" s="20"/>
      <c r="EB985" s="20"/>
      <c r="EC985" s="20"/>
      <c r="ED985" s="20"/>
      <c r="EE985" s="20"/>
      <c r="EF985" s="20"/>
      <c r="EG985" s="20"/>
      <c r="EH985" s="20"/>
      <c r="EI985" s="20"/>
      <c r="EJ985" s="20"/>
      <c r="EK985" s="20"/>
      <c r="EL985" s="20"/>
      <c r="EM985" s="20"/>
      <c r="EN985" s="20"/>
      <c r="EO985" s="20"/>
      <c r="EP985" s="20"/>
      <c r="EQ985" s="20"/>
      <c r="ER985" s="20"/>
      <c r="ES985" s="20"/>
      <c r="ET985" s="20"/>
      <c r="EU985" s="20"/>
      <c r="EV985" s="20"/>
      <c r="EW985" s="20"/>
      <c r="EX985" s="20"/>
      <c r="EY985" s="20"/>
      <c r="EZ985" s="20"/>
      <c r="FA985" s="20"/>
      <c r="FB985" s="20"/>
      <c r="FC985" s="20"/>
      <c r="FD985" s="20"/>
      <c r="FE985" s="20"/>
      <c r="FF985" s="20"/>
      <c r="FG985" s="20"/>
      <c r="FH985" s="20"/>
      <c r="FI985" s="20"/>
      <c r="FJ985" s="20"/>
      <c r="FK985" s="20"/>
      <c r="FL985" s="20"/>
      <c r="FM985" s="20"/>
      <c r="FN985" s="20"/>
      <c r="FO985" s="20"/>
      <c r="FP985" s="20"/>
      <c r="FQ985" s="20"/>
      <c r="FR985" s="20"/>
      <c r="FS985" s="20"/>
      <c r="FT985" s="20"/>
      <c r="FU985" s="20"/>
      <c r="FV985" s="20"/>
      <c r="FW985" s="20"/>
      <c r="FX985" s="20"/>
      <c r="FY985" s="20"/>
      <c r="FZ985" s="20"/>
      <c r="GA985" s="20"/>
      <c r="GB985" s="20"/>
      <c r="GC985" s="20"/>
      <c r="GD985" s="20"/>
      <c r="GE985" s="20"/>
      <c r="GF985" s="20"/>
      <c r="GG985" s="20"/>
      <c r="GH985" s="20"/>
      <c r="GI985" s="20"/>
      <c r="GJ985" s="20"/>
      <c r="GK985" s="20"/>
      <c r="GL985" s="20"/>
      <c r="GM985" s="20"/>
      <c r="GN985" s="20"/>
      <c r="GO985" s="20"/>
      <c r="GP985" s="20"/>
      <c r="GQ985" s="20"/>
      <c r="GR985" s="20"/>
      <c r="GS985" s="20"/>
      <c r="GT985" s="20"/>
      <c r="GU985" s="20"/>
      <c r="GV985" s="20"/>
      <c r="GW985" s="20"/>
      <c r="GX985" s="20"/>
      <c r="GY985" s="20"/>
      <c r="GZ985" s="20"/>
      <c r="HA985" s="20"/>
      <c r="HB985" s="20"/>
      <c r="HC985" s="20"/>
      <c r="HD985" s="20"/>
      <c r="HE985" s="20"/>
      <c r="HF985" s="20"/>
      <c r="HG985" s="20"/>
      <c r="HH985" s="20"/>
      <c r="HI985" s="20"/>
      <c r="HJ985" s="20"/>
      <c r="HK985" s="20"/>
      <c r="HL985" s="20"/>
      <c r="HM985" s="20"/>
      <c r="HN985" s="20"/>
      <c r="HO985" s="20"/>
      <c r="HP985" s="20"/>
      <c r="HQ985" s="20"/>
      <c r="HR985" s="20"/>
      <c r="HS985" s="20"/>
      <c r="HT985" s="20"/>
      <c r="HU985" s="20"/>
      <c r="HV985" s="20"/>
      <c r="HW985" s="20"/>
      <c r="HX985" s="20"/>
      <c r="HY985" s="20"/>
      <c r="HZ985" s="20"/>
    </row>
    <row r="986" spans="107:234" s="19" customFormat="1">
      <c r="DC986" s="20"/>
      <c r="DD986" s="20"/>
      <c r="DE986" s="20"/>
      <c r="DF986" s="20"/>
      <c r="DG986" s="20"/>
      <c r="DH986" s="20"/>
      <c r="DI986" s="20"/>
      <c r="DJ986" s="20"/>
      <c r="DK986" s="20"/>
      <c r="DL986" s="20"/>
      <c r="DM986" s="20"/>
      <c r="DN986" s="20"/>
      <c r="DO986" s="20"/>
      <c r="DP986" s="20"/>
      <c r="DQ986" s="20"/>
      <c r="DR986" s="20"/>
      <c r="DS986" s="20"/>
      <c r="DT986" s="20"/>
      <c r="DU986" s="20"/>
      <c r="DV986" s="20"/>
      <c r="DW986" s="20"/>
      <c r="DX986" s="20"/>
      <c r="DY986" s="20"/>
      <c r="DZ986" s="20"/>
      <c r="EA986" s="20"/>
      <c r="EB986" s="20"/>
      <c r="EC986" s="20"/>
      <c r="ED986" s="20"/>
      <c r="EE986" s="20"/>
      <c r="EF986" s="20"/>
      <c r="EG986" s="20"/>
      <c r="EH986" s="20"/>
      <c r="EI986" s="20"/>
      <c r="EJ986" s="20"/>
      <c r="EK986" s="20"/>
      <c r="EL986" s="20"/>
      <c r="EM986" s="20"/>
      <c r="EN986" s="20"/>
      <c r="EO986" s="20"/>
      <c r="EP986" s="20"/>
      <c r="EQ986" s="20"/>
      <c r="ER986" s="20"/>
      <c r="ES986" s="20"/>
      <c r="ET986" s="20"/>
      <c r="EU986" s="20"/>
      <c r="EV986" s="20"/>
      <c r="EW986" s="20"/>
      <c r="EX986" s="20"/>
      <c r="EY986" s="20"/>
      <c r="EZ986" s="20"/>
      <c r="FA986" s="20"/>
      <c r="FB986" s="20"/>
      <c r="FC986" s="20"/>
      <c r="FD986" s="20"/>
      <c r="FE986" s="20"/>
      <c r="FF986" s="20"/>
      <c r="FG986" s="20"/>
      <c r="FH986" s="20"/>
      <c r="FI986" s="20"/>
      <c r="FJ986" s="20"/>
      <c r="FK986" s="20"/>
      <c r="FL986" s="20"/>
      <c r="FM986" s="20"/>
      <c r="FN986" s="20"/>
      <c r="FO986" s="20"/>
      <c r="FP986" s="20"/>
      <c r="FQ986" s="20"/>
      <c r="FR986" s="20"/>
      <c r="FS986" s="20"/>
      <c r="FT986" s="20"/>
      <c r="FU986" s="20"/>
      <c r="FV986" s="20"/>
      <c r="FW986" s="20"/>
      <c r="FX986" s="20"/>
      <c r="FY986" s="20"/>
      <c r="FZ986" s="20"/>
      <c r="GA986" s="20"/>
      <c r="GB986" s="20"/>
      <c r="GC986" s="20"/>
      <c r="GD986" s="20"/>
      <c r="GE986" s="20"/>
      <c r="GF986" s="20"/>
      <c r="GG986" s="20"/>
      <c r="GH986" s="20"/>
      <c r="GI986" s="20"/>
      <c r="GJ986" s="20"/>
      <c r="GK986" s="20"/>
      <c r="GL986" s="20"/>
      <c r="GM986" s="20"/>
      <c r="GN986" s="20"/>
      <c r="GO986" s="20"/>
      <c r="GP986" s="20"/>
      <c r="GQ986" s="20"/>
      <c r="GR986" s="20"/>
      <c r="GS986" s="20"/>
      <c r="GT986" s="20"/>
      <c r="GU986" s="20"/>
      <c r="GV986" s="20"/>
      <c r="GW986" s="20"/>
      <c r="GX986" s="20"/>
      <c r="GY986" s="20"/>
      <c r="GZ986" s="20"/>
      <c r="HA986" s="20"/>
      <c r="HB986" s="20"/>
      <c r="HC986" s="20"/>
      <c r="HD986" s="20"/>
      <c r="HE986" s="20"/>
      <c r="HF986" s="20"/>
      <c r="HG986" s="20"/>
      <c r="HH986" s="20"/>
      <c r="HI986" s="20"/>
      <c r="HJ986" s="20"/>
      <c r="HK986" s="20"/>
      <c r="HL986" s="20"/>
      <c r="HM986" s="20"/>
      <c r="HN986" s="20"/>
      <c r="HO986" s="20"/>
      <c r="HP986" s="20"/>
      <c r="HQ986" s="20"/>
      <c r="HR986" s="20"/>
      <c r="HS986" s="20"/>
      <c r="HT986" s="20"/>
      <c r="HU986" s="20"/>
      <c r="HV986" s="20"/>
      <c r="HW986" s="20"/>
      <c r="HX986" s="20"/>
      <c r="HY986" s="20"/>
      <c r="HZ986" s="20"/>
    </row>
    <row r="987" spans="107:234" s="19" customFormat="1">
      <c r="DC987" s="20"/>
      <c r="DD987" s="20"/>
      <c r="DE987" s="20"/>
      <c r="DF987" s="20"/>
      <c r="DG987" s="20"/>
      <c r="DH987" s="20"/>
      <c r="DI987" s="20"/>
      <c r="DJ987" s="20"/>
      <c r="DK987" s="20"/>
      <c r="DL987" s="20"/>
      <c r="DM987" s="20"/>
      <c r="DN987" s="20"/>
      <c r="DO987" s="20"/>
      <c r="DP987" s="20"/>
      <c r="DQ987" s="20"/>
      <c r="DR987" s="20"/>
      <c r="DS987" s="20"/>
      <c r="DT987" s="20"/>
      <c r="DU987" s="20"/>
      <c r="DV987" s="20"/>
      <c r="DW987" s="20"/>
      <c r="DX987" s="20"/>
      <c r="DY987" s="20"/>
      <c r="DZ987" s="20"/>
      <c r="EA987" s="20"/>
      <c r="EB987" s="20"/>
      <c r="EC987" s="20"/>
      <c r="ED987" s="20"/>
      <c r="EE987" s="20"/>
      <c r="EF987" s="20"/>
      <c r="EG987" s="20"/>
      <c r="EH987" s="20"/>
      <c r="EI987" s="20"/>
      <c r="EJ987" s="20"/>
      <c r="EK987" s="20"/>
      <c r="EL987" s="20"/>
      <c r="EM987" s="20"/>
      <c r="EN987" s="20"/>
      <c r="EO987" s="20"/>
      <c r="EP987" s="20"/>
      <c r="EQ987" s="20"/>
      <c r="ER987" s="20"/>
      <c r="ES987" s="20"/>
      <c r="ET987" s="20"/>
      <c r="EU987" s="20"/>
      <c r="EV987" s="20"/>
      <c r="EW987" s="20"/>
      <c r="EX987" s="20"/>
      <c r="EY987" s="20"/>
      <c r="EZ987" s="20"/>
      <c r="FA987" s="20"/>
      <c r="FB987" s="20"/>
      <c r="FC987" s="20"/>
      <c r="FD987" s="20"/>
      <c r="FE987" s="20"/>
      <c r="FF987" s="20"/>
      <c r="FG987" s="20"/>
      <c r="FH987" s="20"/>
      <c r="FI987" s="20"/>
      <c r="FJ987" s="20"/>
      <c r="FK987" s="20"/>
      <c r="FL987" s="20"/>
      <c r="FM987" s="20"/>
      <c r="FN987" s="20"/>
      <c r="FO987" s="20"/>
      <c r="FP987" s="20"/>
      <c r="FQ987" s="20"/>
      <c r="FR987" s="20"/>
      <c r="FS987" s="20"/>
      <c r="FT987" s="20"/>
      <c r="FU987" s="20"/>
      <c r="FV987" s="20"/>
      <c r="FW987" s="20"/>
      <c r="FX987" s="20"/>
      <c r="FY987" s="20"/>
      <c r="FZ987" s="20"/>
      <c r="GA987" s="20"/>
      <c r="GB987" s="20"/>
      <c r="GC987" s="20"/>
      <c r="GD987" s="20"/>
      <c r="GE987" s="20"/>
      <c r="GF987" s="20"/>
      <c r="GG987" s="20"/>
      <c r="GH987" s="20"/>
      <c r="GI987" s="20"/>
      <c r="GJ987" s="20"/>
      <c r="GK987" s="20"/>
      <c r="GL987" s="20"/>
      <c r="GM987" s="20"/>
      <c r="GN987" s="20"/>
      <c r="GO987" s="20"/>
      <c r="GP987" s="20"/>
      <c r="GQ987" s="20"/>
      <c r="GR987" s="20"/>
      <c r="GS987" s="20"/>
      <c r="GT987" s="20"/>
      <c r="GU987" s="20"/>
      <c r="GV987" s="20"/>
      <c r="GW987" s="20"/>
      <c r="GX987" s="20"/>
      <c r="GY987" s="20"/>
      <c r="GZ987" s="20"/>
      <c r="HA987" s="20"/>
      <c r="HB987" s="20"/>
      <c r="HC987" s="20"/>
      <c r="HD987" s="20"/>
      <c r="HE987" s="20"/>
      <c r="HF987" s="20"/>
      <c r="HG987" s="20"/>
      <c r="HH987" s="20"/>
      <c r="HI987" s="20"/>
      <c r="HJ987" s="20"/>
      <c r="HK987" s="20"/>
      <c r="HL987" s="20"/>
      <c r="HM987" s="20"/>
      <c r="HN987" s="20"/>
      <c r="HO987" s="20"/>
      <c r="HP987" s="20"/>
      <c r="HQ987" s="20"/>
      <c r="HR987" s="20"/>
      <c r="HS987" s="20"/>
      <c r="HT987" s="20"/>
      <c r="HU987" s="20"/>
      <c r="HV987" s="20"/>
      <c r="HW987" s="20"/>
      <c r="HX987" s="20"/>
      <c r="HY987" s="20"/>
      <c r="HZ987" s="20"/>
    </row>
    <row r="988" spans="107:234" s="19" customFormat="1">
      <c r="DC988" s="20"/>
      <c r="DD988" s="20"/>
      <c r="DE988" s="20"/>
      <c r="DF988" s="20"/>
      <c r="DG988" s="20"/>
      <c r="DH988" s="20"/>
      <c r="DI988" s="20"/>
      <c r="DJ988" s="20"/>
      <c r="DK988" s="20"/>
      <c r="DL988" s="20"/>
      <c r="DM988" s="20"/>
      <c r="DN988" s="20"/>
      <c r="DO988" s="20"/>
      <c r="DP988" s="20"/>
      <c r="DQ988" s="20"/>
      <c r="DR988" s="20"/>
      <c r="DS988" s="20"/>
      <c r="DT988" s="20"/>
      <c r="DU988" s="20"/>
      <c r="DV988" s="20"/>
      <c r="DW988" s="20"/>
      <c r="DX988" s="20"/>
      <c r="DY988" s="20"/>
      <c r="DZ988" s="20"/>
      <c r="EA988" s="20"/>
      <c r="EB988" s="20"/>
      <c r="EC988" s="20"/>
      <c r="ED988" s="20"/>
      <c r="EE988" s="20"/>
      <c r="EF988" s="20"/>
      <c r="EG988" s="20"/>
      <c r="EH988" s="20"/>
      <c r="EI988" s="20"/>
      <c r="EJ988" s="20"/>
      <c r="EK988" s="20"/>
      <c r="EL988" s="20"/>
      <c r="EM988" s="20"/>
      <c r="EN988" s="20"/>
      <c r="EO988" s="20"/>
      <c r="EP988" s="20"/>
      <c r="EQ988" s="20"/>
      <c r="ER988" s="20"/>
      <c r="ES988" s="20"/>
      <c r="ET988" s="20"/>
      <c r="EU988" s="20"/>
      <c r="EV988" s="20"/>
      <c r="EW988" s="20"/>
      <c r="EX988" s="20"/>
      <c r="EY988" s="20"/>
      <c r="EZ988" s="20"/>
      <c r="FA988" s="20"/>
      <c r="FB988" s="20"/>
      <c r="FC988" s="20"/>
      <c r="FD988" s="20"/>
      <c r="FE988" s="20"/>
      <c r="FF988" s="20"/>
      <c r="FG988" s="20"/>
      <c r="FH988" s="20"/>
      <c r="FI988" s="20"/>
      <c r="FJ988" s="20"/>
      <c r="FK988" s="20"/>
      <c r="FL988" s="20"/>
      <c r="FM988" s="20"/>
      <c r="FN988" s="20"/>
      <c r="FO988" s="20"/>
      <c r="FP988" s="20"/>
      <c r="FQ988" s="20"/>
      <c r="FR988" s="20"/>
      <c r="FS988" s="20"/>
      <c r="FT988" s="20"/>
      <c r="FU988" s="20"/>
      <c r="FV988" s="20"/>
      <c r="FW988" s="20"/>
      <c r="FX988" s="20"/>
      <c r="FY988" s="20"/>
      <c r="FZ988" s="20"/>
      <c r="GA988" s="20"/>
      <c r="GB988" s="20"/>
      <c r="GC988" s="20"/>
      <c r="GD988" s="20"/>
      <c r="GE988" s="20"/>
      <c r="GF988" s="20"/>
      <c r="GG988" s="20"/>
      <c r="GH988" s="20"/>
      <c r="GI988" s="20"/>
      <c r="GJ988" s="20"/>
      <c r="GK988" s="20"/>
      <c r="GL988" s="20"/>
      <c r="GM988" s="20"/>
      <c r="GN988" s="20"/>
      <c r="GO988" s="20"/>
      <c r="GP988" s="20"/>
      <c r="GQ988" s="20"/>
      <c r="GR988" s="20"/>
      <c r="GS988" s="20"/>
      <c r="GT988" s="20"/>
      <c r="GU988" s="20"/>
      <c r="GV988" s="20"/>
      <c r="GW988" s="20"/>
      <c r="GX988" s="20"/>
      <c r="GY988" s="20"/>
      <c r="GZ988" s="20"/>
      <c r="HA988" s="20"/>
      <c r="HB988" s="20"/>
      <c r="HC988" s="20"/>
      <c r="HD988" s="20"/>
      <c r="HE988" s="20"/>
      <c r="HF988" s="20"/>
      <c r="HG988" s="20"/>
      <c r="HH988" s="20"/>
      <c r="HI988" s="20"/>
      <c r="HJ988" s="20"/>
      <c r="HK988" s="20"/>
      <c r="HL988" s="20"/>
      <c r="HM988" s="20"/>
      <c r="HN988" s="20"/>
      <c r="HO988" s="20"/>
      <c r="HP988" s="20"/>
      <c r="HQ988" s="20"/>
      <c r="HR988" s="20"/>
      <c r="HS988" s="20"/>
      <c r="HT988" s="20"/>
      <c r="HU988" s="20"/>
      <c r="HV988" s="20"/>
      <c r="HW988" s="20"/>
      <c r="HX988" s="20"/>
      <c r="HY988" s="20"/>
      <c r="HZ988" s="20"/>
    </row>
    <row r="989" spans="107:234" s="19" customFormat="1">
      <c r="DC989" s="20"/>
      <c r="DD989" s="20"/>
      <c r="DE989" s="20"/>
      <c r="DF989" s="20"/>
      <c r="DG989" s="20"/>
      <c r="DH989" s="20"/>
      <c r="DI989" s="20"/>
      <c r="DJ989" s="20"/>
      <c r="DK989" s="20"/>
      <c r="DL989" s="20"/>
      <c r="DM989" s="20"/>
      <c r="DN989" s="20"/>
      <c r="DO989" s="20"/>
      <c r="DP989" s="20"/>
      <c r="DQ989" s="20"/>
      <c r="DR989" s="20"/>
      <c r="DS989" s="20"/>
      <c r="DT989" s="20"/>
      <c r="DU989" s="20"/>
      <c r="DV989" s="20"/>
      <c r="DW989" s="20"/>
      <c r="DX989" s="20"/>
      <c r="DY989" s="20"/>
      <c r="DZ989" s="20"/>
      <c r="EA989" s="20"/>
      <c r="EB989" s="20"/>
      <c r="EC989" s="20"/>
      <c r="ED989" s="20"/>
      <c r="EE989" s="20"/>
      <c r="EF989" s="20"/>
      <c r="EG989" s="20"/>
      <c r="EH989" s="20"/>
      <c r="EI989" s="20"/>
      <c r="EJ989" s="20"/>
      <c r="EK989" s="20"/>
      <c r="EL989" s="20"/>
      <c r="EM989" s="20"/>
      <c r="EN989" s="20"/>
      <c r="EO989" s="20"/>
      <c r="EP989" s="20"/>
      <c r="EQ989" s="20"/>
      <c r="ER989" s="20"/>
      <c r="ES989" s="20"/>
      <c r="ET989" s="20"/>
      <c r="EU989" s="20"/>
      <c r="EV989" s="20"/>
      <c r="EW989" s="20"/>
      <c r="EX989" s="20"/>
      <c r="EY989" s="20"/>
      <c r="EZ989" s="20"/>
      <c r="FA989" s="20"/>
      <c r="FB989" s="20"/>
      <c r="FC989" s="20"/>
      <c r="FD989" s="20"/>
      <c r="FE989" s="20"/>
      <c r="FF989" s="20"/>
      <c r="FG989" s="20"/>
      <c r="FH989" s="20"/>
      <c r="FI989" s="20"/>
      <c r="FJ989" s="20"/>
      <c r="FK989" s="20"/>
      <c r="FL989" s="20"/>
      <c r="FM989" s="20"/>
      <c r="FN989" s="20"/>
      <c r="FO989" s="20"/>
      <c r="FP989" s="20"/>
      <c r="FQ989" s="20"/>
      <c r="FR989" s="20"/>
      <c r="FS989" s="20"/>
      <c r="FT989" s="20"/>
      <c r="FU989" s="20"/>
      <c r="FV989" s="20"/>
      <c r="FW989" s="20"/>
      <c r="FX989" s="20"/>
      <c r="FY989" s="20"/>
      <c r="FZ989" s="20"/>
      <c r="GA989" s="20"/>
      <c r="GB989" s="20"/>
      <c r="GC989" s="20"/>
      <c r="GD989" s="20"/>
      <c r="GE989" s="20"/>
      <c r="GF989" s="20"/>
      <c r="GG989" s="20"/>
      <c r="GH989" s="20"/>
      <c r="GI989" s="20"/>
      <c r="GJ989" s="20"/>
      <c r="GK989" s="20"/>
      <c r="GL989" s="20"/>
      <c r="GM989" s="20"/>
      <c r="GN989" s="20"/>
      <c r="GO989" s="20"/>
      <c r="GP989" s="20"/>
      <c r="GQ989" s="20"/>
      <c r="GR989" s="20"/>
      <c r="GS989" s="20"/>
      <c r="GT989" s="20"/>
      <c r="GU989" s="20"/>
      <c r="GV989" s="20"/>
      <c r="GW989" s="20"/>
      <c r="GX989" s="20"/>
      <c r="GY989" s="20"/>
      <c r="GZ989" s="20"/>
      <c r="HA989" s="20"/>
      <c r="HB989" s="20"/>
      <c r="HC989" s="20"/>
      <c r="HD989" s="20"/>
      <c r="HE989" s="20"/>
      <c r="HF989" s="20"/>
      <c r="HG989" s="20"/>
      <c r="HH989" s="20"/>
      <c r="HI989" s="20"/>
      <c r="HJ989" s="20"/>
      <c r="HK989" s="20"/>
      <c r="HL989" s="20"/>
      <c r="HM989" s="20"/>
      <c r="HN989" s="20"/>
      <c r="HO989" s="20"/>
      <c r="HP989" s="20"/>
      <c r="HQ989" s="20"/>
      <c r="HR989" s="20"/>
      <c r="HS989" s="20"/>
      <c r="HT989" s="20"/>
      <c r="HU989" s="20"/>
      <c r="HV989" s="20"/>
      <c r="HW989" s="20"/>
      <c r="HX989" s="20"/>
      <c r="HY989" s="20"/>
      <c r="HZ989" s="20"/>
    </row>
    <row r="990" spans="107:234" s="19" customFormat="1">
      <c r="DC990" s="20"/>
      <c r="DD990" s="20"/>
      <c r="DE990" s="20"/>
      <c r="DF990" s="20"/>
      <c r="DG990" s="20"/>
      <c r="DH990" s="20"/>
      <c r="DI990" s="20"/>
      <c r="DJ990" s="20"/>
      <c r="DK990" s="20"/>
      <c r="DL990" s="20"/>
      <c r="DM990" s="20"/>
      <c r="DN990" s="20"/>
      <c r="DO990" s="20"/>
      <c r="DP990" s="20"/>
      <c r="DQ990" s="20"/>
      <c r="DR990" s="20"/>
      <c r="DS990" s="20"/>
      <c r="DT990" s="20"/>
      <c r="DU990" s="20"/>
      <c r="DV990" s="20"/>
      <c r="DW990" s="20"/>
      <c r="DX990" s="20"/>
      <c r="DY990" s="20"/>
      <c r="DZ990" s="20"/>
      <c r="EA990" s="20"/>
      <c r="EB990" s="20"/>
      <c r="EC990" s="20"/>
      <c r="ED990" s="20"/>
      <c r="EE990" s="20"/>
      <c r="EF990" s="20"/>
      <c r="EG990" s="20"/>
      <c r="EH990" s="20"/>
      <c r="EI990" s="20"/>
      <c r="EJ990" s="20"/>
      <c r="EK990" s="20"/>
      <c r="EL990" s="20"/>
      <c r="EM990" s="20"/>
      <c r="EN990" s="20"/>
      <c r="EO990" s="20"/>
      <c r="EP990" s="20"/>
      <c r="EQ990" s="20"/>
      <c r="ER990" s="20"/>
      <c r="ES990" s="20"/>
      <c r="ET990" s="20"/>
      <c r="EU990" s="20"/>
      <c r="EV990" s="20"/>
      <c r="EW990" s="20"/>
      <c r="EX990" s="20"/>
      <c r="EY990" s="20"/>
      <c r="EZ990" s="20"/>
      <c r="FA990" s="20"/>
      <c r="FB990" s="20"/>
      <c r="FC990" s="20"/>
      <c r="FD990" s="20"/>
      <c r="FE990" s="20"/>
      <c r="FF990" s="20"/>
      <c r="FG990" s="20"/>
      <c r="FH990" s="20"/>
      <c r="FI990" s="20"/>
      <c r="FJ990" s="20"/>
      <c r="FK990" s="20"/>
      <c r="FL990" s="20"/>
      <c r="FM990" s="20"/>
      <c r="FN990" s="20"/>
      <c r="FO990" s="20"/>
      <c r="FP990" s="20"/>
      <c r="FQ990" s="20"/>
      <c r="FR990" s="20"/>
      <c r="FS990" s="20"/>
      <c r="FT990" s="20"/>
      <c r="FU990" s="20"/>
      <c r="FV990" s="20"/>
      <c r="FW990" s="20"/>
      <c r="FX990" s="20"/>
      <c r="FY990" s="20"/>
      <c r="FZ990" s="20"/>
      <c r="GA990" s="20"/>
      <c r="GB990" s="20"/>
      <c r="GC990" s="20"/>
      <c r="GD990" s="20"/>
      <c r="GE990" s="20"/>
      <c r="GF990" s="20"/>
      <c r="GG990" s="20"/>
      <c r="GH990" s="20"/>
      <c r="GI990" s="20"/>
      <c r="GJ990" s="20"/>
      <c r="GK990" s="20"/>
      <c r="GL990" s="20"/>
      <c r="GM990" s="20"/>
      <c r="GN990" s="20"/>
      <c r="GO990" s="20"/>
      <c r="GP990" s="20"/>
      <c r="GQ990" s="20"/>
      <c r="GR990" s="20"/>
      <c r="GS990" s="20"/>
      <c r="GT990" s="20"/>
      <c r="GU990" s="20"/>
      <c r="GV990" s="20"/>
      <c r="GW990" s="20"/>
      <c r="GX990" s="20"/>
      <c r="GY990" s="20"/>
      <c r="GZ990" s="20"/>
      <c r="HA990" s="20"/>
      <c r="HB990" s="20"/>
      <c r="HC990" s="20"/>
      <c r="HD990" s="20"/>
      <c r="HE990" s="20"/>
      <c r="HF990" s="20"/>
      <c r="HG990" s="20"/>
      <c r="HH990" s="20"/>
      <c r="HI990" s="20"/>
      <c r="HJ990" s="20"/>
      <c r="HK990" s="20"/>
      <c r="HL990" s="20"/>
      <c r="HM990" s="20"/>
      <c r="HN990" s="20"/>
      <c r="HO990" s="20"/>
      <c r="HP990" s="20"/>
      <c r="HQ990" s="20"/>
      <c r="HR990" s="20"/>
      <c r="HS990" s="20"/>
      <c r="HT990" s="20"/>
      <c r="HU990" s="20"/>
      <c r="HV990" s="20"/>
      <c r="HW990" s="20"/>
      <c r="HX990" s="20"/>
      <c r="HY990" s="20"/>
      <c r="HZ990" s="20"/>
    </row>
    <row r="991" spans="107:234" s="19" customFormat="1">
      <c r="DC991" s="20"/>
      <c r="DD991" s="20"/>
      <c r="DE991" s="20"/>
      <c r="DF991" s="20"/>
      <c r="DG991" s="20"/>
      <c r="DH991" s="20"/>
      <c r="DI991" s="20"/>
      <c r="DJ991" s="20"/>
      <c r="DK991" s="20"/>
      <c r="DL991" s="20"/>
      <c r="DM991" s="20"/>
      <c r="DN991" s="20"/>
      <c r="DO991" s="20"/>
      <c r="DP991" s="20"/>
      <c r="DQ991" s="20"/>
      <c r="DR991" s="20"/>
      <c r="DS991" s="20"/>
      <c r="DT991" s="20"/>
      <c r="DU991" s="20"/>
      <c r="DV991" s="20"/>
      <c r="DW991" s="20"/>
      <c r="DX991" s="20"/>
      <c r="DY991" s="20"/>
      <c r="DZ991" s="20"/>
      <c r="EA991" s="20"/>
      <c r="EB991" s="20"/>
      <c r="EC991" s="20"/>
      <c r="ED991" s="20"/>
      <c r="EE991" s="20"/>
      <c r="EF991" s="20"/>
      <c r="EG991" s="20"/>
      <c r="EH991" s="20"/>
      <c r="EI991" s="20"/>
      <c r="EJ991" s="20"/>
      <c r="EK991" s="20"/>
      <c r="EL991" s="20"/>
      <c r="EM991" s="20"/>
      <c r="EN991" s="20"/>
      <c r="EO991" s="20"/>
      <c r="EP991" s="20"/>
      <c r="EQ991" s="20"/>
      <c r="ER991" s="20"/>
      <c r="ES991" s="20"/>
      <c r="ET991" s="20"/>
      <c r="EU991" s="20"/>
      <c r="EV991" s="20"/>
      <c r="EW991" s="20"/>
      <c r="EX991" s="20"/>
      <c r="EY991" s="20"/>
      <c r="EZ991" s="20"/>
      <c r="FA991" s="20"/>
      <c r="FB991" s="20"/>
      <c r="FC991" s="20"/>
      <c r="FD991" s="20"/>
      <c r="FE991" s="20"/>
      <c r="FF991" s="20"/>
      <c r="FG991" s="20"/>
      <c r="FH991" s="20"/>
      <c r="FI991" s="20"/>
      <c r="FJ991" s="20"/>
      <c r="FK991" s="20"/>
      <c r="FL991" s="20"/>
      <c r="FM991" s="20"/>
      <c r="FN991" s="20"/>
      <c r="FO991" s="20"/>
      <c r="FP991" s="20"/>
      <c r="FQ991" s="20"/>
      <c r="FR991" s="20"/>
      <c r="FS991" s="20"/>
      <c r="FT991" s="20"/>
      <c r="FU991" s="20"/>
      <c r="FV991" s="20"/>
      <c r="FW991" s="20"/>
      <c r="FX991" s="20"/>
      <c r="FY991" s="20"/>
      <c r="FZ991" s="20"/>
      <c r="GA991" s="20"/>
      <c r="GB991" s="20"/>
      <c r="GC991" s="20"/>
      <c r="GD991" s="20"/>
      <c r="GE991" s="20"/>
      <c r="GF991" s="20"/>
      <c r="GG991" s="20"/>
      <c r="GH991" s="20"/>
      <c r="GI991" s="20"/>
      <c r="GJ991" s="20"/>
      <c r="GK991" s="20"/>
      <c r="GL991" s="20"/>
      <c r="GM991" s="20"/>
      <c r="GN991" s="20"/>
      <c r="GO991" s="20"/>
      <c r="GP991" s="20"/>
      <c r="GQ991" s="20"/>
      <c r="GR991" s="20"/>
      <c r="GS991" s="20"/>
      <c r="GT991" s="20"/>
      <c r="GU991" s="20"/>
      <c r="GV991" s="20"/>
      <c r="GW991" s="20"/>
      <c r="GX991" s="20"/>
      <c r="GY991" s="20"/>
      <c r="GZ991" s="20"/>
      <c r="HA991" s="20"/>
      <c r="HB991" s="20"/>
      <c r="HC991" s="20"/>
      <c r="HD991" s="20"/>
      <c r="HE991" s="20"/>
      <c r="HF991" s="20"/>
      <c r="HG991" s="20"/>
      <c r="HH991" s="20"/>
      <c r="HI991" s="20"/>
      <c r="HJ991" s="20"/>
      <c r="HK991" s="20"/>
      <c r="HL991" s="20"/>
      <c r="HM991" s="20"/>
      <c r="HN991" s="20"/>
      <c r="HO991" s="20"/>
      <c r="HP991" s="20"/>
      <c r="HQ991" s="20"/>
      <c r="HR991" s="20"/>
      <c r="HS991" s="20"/>
      <c r="HT991" s="20"/>
      <c r="HU991" s="20"/>
      <c r="HV991" s="20"/>
      <c r="HW991" s="20"/>
      <c r="HX991" s="20"/>
      <c r="HY991" s="20"/>
      <c r="HZ991" s="20"/>
    </row>
    <row r="992" spans="107:234" s="19" customFormat="1">
      <c r="DC992" s="20"/>
      <c r="DD992" s="20"/>
      <c r="DE992" s="20"/>
      <c r="DF992" s="20"/>
      <c r="DG992" s="20"/>
      <c r="DH992" s="20"/>
      <c r="DI992" s="20"/>
      <c r="DJ992" s="20"/>
      <c r="DK992" s="20"/>
      <c r="DL992" s="20"/>
      <c r="DM992" s="20"/>
      <c r="DN992" s="20"/>
      <c r="DO992" s="20"/>
      <c r="DP992" s="20"/>
      <c r="DQ992" s="20"/>
      <c r="DR992" s="20"/>
      <c r="DS992" s="20"/>
      <c r="DT992" s="20"/>
      <c r="DU992" s="20"/>
      <c r="DV992" s="20"/>
      <c r="DW992" s="20"/>
      <c r="DX992" s="20"/>
      <c r="DY992" s="20"/>
      <c r="DZ992" s="20"/>
      <c r="EA992" s="20"/>
      <c r="EB992" s="20"/>
      <c r="EC992" s="20"/>
      <c r="ED992" s="20"/>
      <c r="EE992" s="20"/>
      <c r="EF992" s="20"/>
      <c r="EG992" s="20"/>
      <c r="EH992" s="20"/>
      <c r="EI992" s="20"/>
      <c r="EJ992" s="20"/>
      <c r="EK992" s="20"/>
      <c r="EL992" s="20"/>
      <c r="EM992" s="20"/>
      <c r="EN992" s="20"/>
      <c r="EO992" s="20"/>
      <c r="EP992" s="20"/>
      <c r="EQ992" s="20"/>
      <c r="ER992" s="20"/>
      <c r="ES992" s="20"/>
      <c r="ET992" s="20"/>
      <c r="EU992" s="20"/>
      <c r="EV992" s="20"/>
      <c r="EW992" s="20"/>
      <c r="EX992" s="20"/>
      <c r="EY992" s="20"/>
      <c r="EZ992" s="20"/>
      <c r="FA992" s="20"/>
      <c r="FB992" s="20"/>
      <c r="FC992" s="20"/>
      <c r="FD992" s="20"/>
      <c r="FE992" s="20"/>
      <c r="FF992" s="20"/>
      <c r="FG992" s="20"/>
      <c r="FH992" s="20"/>
      <c r="FI992" s="20"/>
      <c r="FJ992" s="20"/>
      <c r="FK992" s="20"/>
      <c r="FL992" s="20"/>
      <c r="FM992" s="20"/>
      <c r="FN992" s="20"/>
      <c r="FO992" s="20"/>
      <c r="FP992" s="20"/>
      <c r="FQ992" s="20"/>
      <c r="FR992" s="20"/>
      <c r="FS992" s="20"/>
      <c r="FT992" s="20"/>
      <c r="FU992" s="20"/>
      <c r="FV992" s="20"/>
      <c r="FW992" s="20"/>
      <c r="FX992" s="20"/>
      <c r="FY992" s="20"/>
      <c r="FZ992" s="20"/>
      <c r="GA992" s="20"/>
      <c r="GB992" s="20"/>
      <c r="GC992" s="20"/>
      <c r="GD992" s="20"/>
      <c r="GE992" s="20"/>
      <c r="GF992" s="20"/>
      <c r="GG992" s="20"/>
      <c r="GH992" s="20"/>
      <c r="GI992" s="20"/>
      <c r="GJ992" s="20"/>
      <c r="GK992" s="20"/>
      <c r="GL992" s="20"/>
      <c r="GM992" s="20"/>
      <c r="GN992" s="20"/>
      <c r="GO992" s="20"/>
      <c r="GP992" s="20"/>
      <c r="GQ992" s="20"/>
      <c r="GR992" s="20"/>
      <c r="GS992" s="20"/>
      <c r="GT992" s="20"/>
      <c r="GU992" s="20"/>
      <c r="GV992" s="20"/>
      <c r="GW992" s="20"/>
      <c r="GX992" s="20"/>
      <c r="GY992" s="20"/>
      <c r="GZ992" s="20"/>
      <c r="HA992" s="20"/>
      <c r="HB992" s="20"/>
      <c r="HC992" s="20"/>
      <c r="HD992" s="20"/>
      <c r="HE992" s="20"/>
      <c r="HF992" s="20"/>
      <c r="HG992" s="20"/>
      <c r="HH992" s="20"/>
      <c r="HI992" s="20"/>
      <c r="HJ992" s="20"/>
      <c r="HK992" s="20"/>
      <c r="HL992" s="20"/>
      <c r="HM992" s="20"/>
      <c r="HN992" s="20"/>
      <c r="HO992" s="20"/>
      <c r="HP992" s="20"/>
      <c r="HQ992" s="20"/>
      <c r="HR992" s="20"/>
      <c r="HS992" s="20"/>
      <c r="HT992" s="20"/>
      <c r="HU992" s="20"/>
      <c r="HV992" s="20"/>
      <c r="HW992" s="20"/>
      <c r="HX992" s="20"/>
      <c r="HY992" s="20"/>
      <c r="HZ992" s="20"/>
    </row>
    <row r="993" spans="107:234" s="19" customFormat="1">
      <c r="DC993" s="20"/>
      <c r="DD993" s="20"/>
      <c r="DE993" s="20"/>
      <c r="DF993" s="20"/>
      <c r="DG993" s="20"/>
      <c r="DH993" s="20"/>
      <c r="DI993" s="20"/>
      <c r="DJ993" s="20"/>
      <c r="DK993" s="20"/>
      <c r="DL993" s="20"/>
      <c r="DM993" s="20"/>
      <c r="DN993" s="20"/>
      <c r="DO993" s="20"/>
      <c r="DP993" s="20"/>
      <c r="DQ993" s="20"/>
      <c r="DR993" s="20"/>
      <c r="DS993" s="20"/>
      <c r="DT993" s="20"/>
      <c r="DU993" s="20"/>
      <c r="DV993" s="20"/>
      <c r="DW993" s="20"/>
      <c r="DX993" s="20"/>
      <c r="DY993" s="20"/>
      <c r="DZ993" s="20"/>
      <c r="EA993" s="20"/>
      <c r="EB993" s="20"/>
      <c r="EC993" s="20"/>
      <c r="ED993" s="20"/>
      <c r="EE993" s="20"/>
      <c r="EF993" s="20"/>
      <c r="EG993" s="20"/>
      <c r="EH993" s="20"/>
      <c r="EI993" s="20"/>
      <c r="EJ993" s="20"/>
      <c r="EK993" s="20"/>
      <c r="EL993" s="20"/>
      <c r="EM993" s="20"/>
      <c r="EN993" s="20"/>
      <c r="EO993" s="20"/>
      <c r="EP993" s="20"/>
      <c r="EQ993" s="20"/>
      <c r="ER993" s="20"/>
      <c r="ES993" s="20"/>
      <c r="ET993" s="20"/>
      <c r="EU993" s="20"/>
      <c r="EV993" s="20"/>
      <c r="EW993" s="20"/>
      <c r="EX993" s="20"/>
      <c r="EY993" s="20"/>
      <c r="EZ993" s="20"/>
      <c r="FA993" s="20"/>
      <c r="FB993" s="20"/>
      <c r="FC993" s="20"/>
      <c r="FD993" s="20"/>
      <c r="FE993" s="20"/>
      <c r="FF993" s="20"/>
      <c r="FG993" s="20"/>
      <c r="FH993" s="20"/>
      <c r="FI993" s="20"/>
      <c r="FJ993" s="20"/>
      <c r="FK993" s="20"/>
      <c r="FL993" s="20"/>
      <c r="FM993" s="20"/>
      <c r="FN993" s="20"/>
      <c r="FO993" s="20"/>
      <c r="FP993" s="20"/>
      <c r="FQ993" s="20"/>
      <c r="FR993" s="20"/>
      <c r="FS993" s="20"/>
      <c r="FT993" s="20"/>
      <c r="FU993" s="20"/>
      <c r="FV993" s="20"/>
      <c r="FW993" s="20"/>
      <c r="FX993" s="20"/>
      <c r="FY993" s="20"/>
      <c r="FZ993" s="20"/>
      <c r="GA993" s="20"/>
      <c r="GB993" s="20"/>
      <c r="GC993" s="20"/>
      <c r="GD993" s="20"/>
      <c r="GE993" s="20"/>
      <c r="GF993" s="20"/>
      <c r="GG993" s="20"/>
      <c r="GH993" s="20"/>
      <c r="GI993" s="20"/>
      <c r="GJ993" s="20"/>
      <c r="GK993" s="20"/>
      <c r="GL993" s="20"/>
      <c r="GM993" s="20"/>
      <c r="GN993" s="20"/>
      <c r="GO993" s="20"/>
      <c r="GP993" s="20"/>
      <c r="GQ993" s="20"/>
      <c r="GR993" s="20"/>
      <c r="GS993" s="20"/>
      <c r="GT993" s="20"/>
      <c r="GU993" s="20"/>
      <c r="GV993" s="20"/>
      <c r="GW993" s="20"/>
      <c r="GX993" s="20"/>
      <c r="GY993" s="20"/>
      <c r="GZ993" s="20"/>
      <c r="HA993" s="20"/>
      <c r="HB993" s="20"/>
      <c r="HC993" s="20"/>
      <c r="HD993" s="20"/>
      <c r="HE993" s="20"/>
      <c r="HF993" s="20"/>
      <c r="HG993" s="20"/>
      <c r="HH993" s="20"/>
      <c r="HI993" s="20"/>
      <c r="HJ993" s="20"/>
      <c r="HK993" s="20"/>
      <c r="HL993" s="20"/>
      <c r="HM993" s="20"/>
      <c r="HN993" s="20"/>
      <c r="HO993" s="20"/>
      <c r="HP993" s="20"/>
      <c r="HQ993" s="20"/>
      <c r="HR993" s="20"/>
      <c r="HS993" s="20"/>
      <c r="HT993" s="20"/>
      <c r="HU993" s="20"/>
      <c r="HV993" s="20"/>
      <c r="HW993" s="20"/>
      <c r="HX993" s="20"/>
      <c r="HY993" s="20"/>
      <c r="HZ993" s="20"/>
    </row>
    <row r="994" spans="107:234" s="19" customFormat="1">
      <c r="DC994" s="20"/>
      <c r="DD994" s="20"/>
      <c r="DE994" s="20"/>
      <c r="DF994" s="20"/>
      <c r="DG994" s="20"/>
      <c r="DH994" s="20"/>
      <c r="DI994" s="20"/>
      <c r="DJ994" s="20"/>
      <c r="DK994" s="20"/>
      <c r="DL994" s="20"/>
      <c r="DM994" s="20"/>
      <c r="DN994" s="20"/>
      <c r="DO994" s="20"/>
      <c r="DP994" s="20"/>
      <c r="DQ994" s="20"/>
      <c r="DR994" s="20"/>
      <c r="DS994" s="20"/>
      <c r="DT994" s="20"/>
      <c r="DU994" s="20"/>
      <c r="DV994" s="20"/>
      <c r="DW994" s="20"/>
      <c r="DX994" s="20"/>
      <c r="DY994" s="20"/>
      <c r="DZ994" s="20"/>
      <c r="EA994" s="20"/>
      <c r="EB994" s="20"/>
      <c r="EC994" s="20"/>
      <c r="ED994" s="20"/>
      <c r="EE994" s="20"/>
      <c r="EF994" s="20"/>
      <c r="EG994" s="20"/>
      <c r="EH994" s="20"/>
      <c r="EI994" s="20"/>
      <c r="EJ994" s="20"/>
      <c r="EK994" s="20"/>
      <c r="EL994" s="20"/>
      <c r="EM994" s="20"/>
      <c r="EN994" s="20"/>
      <c r="EO994" s="20"/>
      <c r="EP994" s="20"/>
      <c r="EQ994" s="20"/>
      <c r="ER994" s="20"/>
      <c r="ES994" s="20"/>
      <c r="ET994" s="20"/>
      <c r="EU994" s="20"/>
      <c r="EV994" s="20"/>
      <c r="EW994" s="20"/>
      <c r="EX994" s="20"/>
      <c r="EY994" s="20"/>
      <c r="EZ994" s="20"/>
      <c r="FA994" s="20"/>
      <c r="FB994" s="20"/>
      <c r="FC994" s="20"/>
      <c r="FD994" s="20"/>
      <c r="FE994" s="20"/>
      <c r="FF994" s="20"/>
      <c r="FG994" s="20"/>
      <c r="FH994" s="20"/>
      <c r="FI994" s="20"/>
      <c r="FJ994" s="20"/>
      <c r="FK994" s="20"/>
      <c r="FL994" s="20"/>
      <c r="FM994" s="20"/>
      <c r="FN994" s="20"/>
      <c r="FO994" s="20"/>
      <c r="FP994" s="20"/>
      <c r="FQ994" s="20"/>
      <c r="FR994" s="20"/>
      <c r="FS994" s="20"/>
      <c r="FT994" s="20"/>
      <c r="FU994" s="20"/>
      <c r="FV994" s="20"/>
      <c r="FW994" s="20"/>
      <c r="FX994" s="20"/>
      <c r="FY994" s="20"/>
      <c r="FZ994" s="20"/>
      <c r="GA994" s="20"/>
      <c r="GB994" s="20"/>
      <c r="GC994" s="20"/>
      <c r="GD994" s="20"/>
      <c r="GE994" s="20"/>
      <c r="GF994" s="20"/>
      <c r="GG994" s="20"/>
      <c r="GH994" s="20"/>
      <c r="GI994" s="20"/>
      <c r="GJ994" s="20"/>
      <c r="GK994" s="20"/>
      <c r="GL994" s="20"/>
      <c r="GM994" s="20"/>
      <c r="GN994" s="20"/>
      <c r="GO994" s="20"/>
      <c r="GP994" s="20"/>
      <c r="GQ994" s="20"/>
      <c r="GR994" s="20"/>
      <c r="GS994" s="20"/>
      <c r="GT994" s="20"/>
      <c r="GU994" s="20"/>
      <c r="GV994" s="20"/>
      <c r="GW994" s="20"/>
      <c r="GX994" s="20"/>
      <c r="GY994" s="20"/>
      <c r="GZ994" s="20"/>
      <c r="HA994" s="20"/>
      <c r="HB994" s="20"/>
      <c r="HC994" s="20"/>
      <c r="HD994" s="20"/>
      <c r="HE994" s="20"/>
      <c r="HF994" s="20"/>
      <c r="HG994" s="20"/>
      <c r="HH994" s="20"/>
      <c r="HI994" s="20"/>
      <c r="HJ994" s="20"/>
      <c r="HK994" s="20"/>
      <c r="HL994" s="20"/>
      <c r="HM994" s="20"/>
      <c r="HN994" s="20"/>
      <c r="HO994" s="20"/>
      <c r="HP994" s="20"/>
      <c r="HQ994" s="20"/>
      <c r="HR994" s="20"/>
      <c r="HS994" s="20"/>
      <c r="HT994" s="20"/>
      <c r="HU994" s="20"/>
      <c r="HV994" s="20"/>
      <c r="HW994" s="20"/>
      <c r="HX994" s="20"/>
      <c r="HY994" s="20"/>
      <c r="HZ994" s="20"/>
    </row>
    <row r="995" spans="107:234" s="19" customFormat="1">
      <c r="DC995" s="20"/>
      <c r="DD995" s="20"/>
      <c r="DE995" s="20"/>
      <c r="DF995" s="20"/>
      <c r="DG995" s="20"/>
      <c r="DH995" s="20"/>
      <c r="DI995" s="20"/>
      <c r="DJ995" s="20"/>
      <c r="DK995" s="20"/>
      <c r="DL995" s="20"/>
      <c r="DM995" s="20"/>
      <c r="DN995" s="20"/>
      <c r="DO995" s="20"/>
      <c r="DP995" s="20"/>
      <c r="DQ995" s="20"/>
      <c r="DR995" s="20"/>
      <c r="DS995" s="20"/>
      <c r="DT995" s="20"/>
      <c r="DU995" s="20"/>
      <c r="DV995" s="20"/>
      <c r="DW995" s="20"/>
      <c r="DX995" s="20"/>
      <c r="DY995" s="20"/>
      <c r="DZ995" s="20"/>
      <c r="EA995" s="20"/>
      <c r="EB995" s="20"/>
      <c r="EC995" s="20"/>
      <c r="ED995" s="20"/>
      <c r="EE995" s="20"/>
      <c r="EF995" s="20"/>
      <c r="EG995" s="20"/>
      <c r="EH995" s="20"/>
      <c r="EI995" s="20"/>
      <c r="EJ995" s="20"/>
      <c r="EK995" s="20"/>
      <c r="EL995" s="20"/>
      <c r="EM995" s="20"/>
      <c r="EN995" s="20"/>
      <c r="EO995" s="20"/>
      <c r="EP995" s="20"/>
      <c r="EQ995" s="20"/>
      <c r="ER995" s="20"/>
      <c r="ES995" s="20"/>
      <c r="ET995" s="20"/>
      <c r="EU995" s="20"/>
      <c r="EV995" s="20"/>
      <c r="EW995" s="20"/>
      <c r="EX995" s="20"/>
      <c r="EY995" s="20"/>
      <c r="EZ995" s="20"/>
      <c r="FA995" s="20"/>
      <c r="FB995" s="20"/>
      <c r="FC995" s="20"/>
      <c r="FD995" s="20"/>
      <c r="FE995" s="20"/>
      <c r="FF995" s="20"/>
      <c r="FG995" s="20"/>
      <c r="FH995" s="20"/>
      <c r="FI995" s="20"/>
      <c r="FJ995" s="20"/>
      <c r="FK995" s="20"/>
      <c r="FL995" s="20"/>
      <c r="FM995" s="20"/>
      <c r="FN995" s="20"/>
      <c r="FO995" s="20"/>
      <c r="FP995" s="20"/>
      <c r="FQ995" s="20"/>
      <c r="FR995" s="20"/>
      <c r="FS995" s="20"/>
      <c r="FT995" s="20"/>
      <c r="FU995" s="20"/>
      <c r="FV995" s="20"/>
      <c r="FW995" s="20"/>
      <c r="FX995" s="20"/>
      <c r="FY995" s="20"/>
      <c r="FZ995" s="20"/>
      <c r="GA995" s="20"/>
      <c r="GB995" s="20"/>
      <c r="GC995" s="20"/>
      <c r="GD995" s="20"/>
      <c r="GE995" s="20"/>
      <c r="GF995" s="20"/>
      <c r="GG995" s="20"/>
      <c r="GH995" s="20"/>
      <c r="GI995" s="20"/>
      <c r="GJ995" s="20"/>
      <c r="GK995" s="20"/>
      <c r="GL995" s="20"/>
      <c r="GM995" s="20"/>
      <c r="GN995" s="20"/>
      <c r="GO995" s="20"/>
      <c r="GP995" s="20"/>
      <c r="GQ995" s="20"/>
      <c r="GR995" s="20"/>
      <c r="GS995" s="20"/>
      <c r="GT995" s="20"/>
      <c r="GU995" s="20"/>
      <c r="GV995" s="20"/>
      <c r="GW995" s="20"/>
      <c r="GX995" s="20"/>
      <c r="GY995" s="20"/>
      <c r="GZ995" s="20"/>
      <c r="HA995" s="20"/>
      <c r="HB995" s="20"/>
      <c r="HC995" s="20"/>
      <c r="HD995" s="20"/>
      <c r="HE995" s="20"/>
      <c r="HF995" s="20"/>
      <c r="HG995" s="20"/>
      <c r="HH995" s="20"/>
      <c r="HI995" s="20"/>
      <c r="HJ995" s="20"/>
      <c r="HK995" s="20"/>
      <c r="HL995" s="20"/>
      <c r="HM995" s="20"/>
      <c r="HN995" s="20"/>
      <c r="HO995" s="20"/>
      <c r="HP995" s="20"/>
      <c r="HQ995" s="20"/>
      <c r="HR995" s="20"/>
      <c r="HS995" s="20"/>
      <c r="HT995" s="20"/>
      <c r="HU995" s="20"/>
      <c r="HV995" s="20"/>
      <c r="HW995" s="20"/>
      <c r="HX995" s="20"/>
      <c r="HY995" s="20"/>
      <c r="HZ995" s="20"/>
    </row>
    <row r="996" spans="107:234" s="19" customFormat="1">
      <c r="DC996" s="20"/>
      <c r="DD996" s="20"/>
      <c r="DE996" s="20"/>
      <c r="DF996" s="20"/>
      <c r="DG996" s="20"/>
      <c r="DH996" s="20"/>
      <c r="DI996" s="20"/>
      <c r="DJ996" s="20"/>
      <c r="DK996" s="20"/>
      <c r="DL996" s="20"/>
      <c r="DM996" s="20"/>
      <c r="DN996" s="20"/>
      <c r="DO996" s="20"/>
      <c r="DP996" s="20"/>
      <c r="DQ996" s="20"/>
      <c r="DR996" s="20"/>
      <c r="DS996" s="20"/>
      <c r="DT996" s="20"/>
      <c r="DU996" s="20"/>
      <c r="DV996" s="20"/>
      <c r="DW996" s="20"/>
      <c r="DX996" s="20"/>
      <c r="DY996" s="20"/>
      <c r="DZ996" s="20"/>
      <c r="EA996" s="20"/>
      <c r="EB996" s="20"/>
      <c r="EC996" s="20"/>
      <c r="ED996" s="20"/>
      <c r="EE996" s="20"/>
      <c r="EF996" s="20"/>
      <c r="EG996" s="20"/>
      <c r="EH996" s="20"/>
      <c r="EI996" s="20"/>
      <c r="EJ996" s="20"/>
      <c r="EK996" s="20"/>
      <c r="EL996" s="20"/>
      <c r="EM996" s="20"/>
      <c r="EN996" s="20"/>
      <c r="EO996" s="20"/>
      <c r="EP996" s="20"/>
      <c r="EQ996" s="20"/>
      <c r="ER996" s="20"/>
      <c r="ES996" s="20"/>
      <c r="ET996" s="20"/>
      <c r="EU996" s="20"/>
      <c r="EV996" s="20"/>
      <c r="EW996" s="20"/>
      <c r="EX996" s="20"/>
      <c r="EY996" s="20"/>
      <c r="EZ996" s="20"/>
      <c r="FA996" s="20"/>
      <c r="FB996" s="20"/>
      <c r="FC996" s="20"/>
      <c r="FD996" s="20"/>
      <c r="FE996" s="20"/>
      <c r="FF996" s="20"/>
      <c r="FG996" s="20"/>
      <c r="FH996" s="20"/>
      <c r="FI996" s="20"/>
      <c r="FJ996" s="20"/>
      <c r="FK996" s="20"/>
      <c r="FL996" s="20"/>
      <c r="FM996" s="20"/>
      <c r="FN996" s="20"/>
      <c r="FO996" s="20"/>
      <c r="FP996" s="20"/>
      <c r="FQ996" s="20"/>
      <c r="FR996" s="20"/>
      <c r="FS996" s="20"/>
      <c r="FT996" s="20"/>
      <c r="FU996" s="20"/>
      <c r="FV996" s="20"/>
      <c r="FW996" s="20"/>
      <c r="FX996" s="20"/>
      <c r="FY996" s="20"/>
      <c r="FZ996" s="20"/>
      <c r="GA996" s="20"/>
      <c r="GB996" s="20"/>
      <c r="GC996" s="20"/>
      <c r="GD996" s="20"/>
      <c r="GE996" s="20"/>
      <c r="GF996" s="20"/>
      <c r="GG996" s="20"/>
      <c r="GH996" s="20"/>
      <c r="GI996" s="20"/>
      <c r="GJ996" s="20"/>
      <c r="GK996" s="20"/>
      <c r="GL996" s="20"/>
      <c r="GM996" s="20"/>
      <c r="GN996" s="20"/>
      <c r="GO996" s="20"/>
      <c r="GP996" s="20"/>
      <c r="GQ996" s="20"/>
      <c r="GR996" s="20"/>
      <c r="GS996" s="20"/>
      <c r="GT996" s="20"/>
      <c r="GU996" s="20"/>
      <c r="GV996" s="20"/>
      <c r="GW996" s="20"/>
      <c r="GX996" s="20"/>
      <c r="GY996" s="20"/>
      <c r="GZ996" s="20"/>
      <c r="HA996" s="20"/>
      <c r="HB996" s="20"/>
      <c r="HC996" s="20"/>
      <c r="HD996" s="20"/>
      <c r="HE996" s="20"/>
      <c r="HF996" s="20"/>
      <c r="HG996" s="20"/>
      <c r="HH996" s="20"/>
      <c r="HI996" s="20"/>
      <c r="HJ996" s="20"/>
      <c r="HK996" s="20"/>
      <c r="HL996" s="20"/>
      <c r="HM996" s="20"/>
      <c r="HN996" s="20"/>
      <c r="HO996" s="20"/>
      <c r="HP996" s="20"/>
      <c r="HQ996" s="20"/>
      <c r="HR996" s="20"/>
      <c r="HS996" s="20"/>
      <c r="HT996" s="20"/>
      <c r="HU996" s="20"/>
      <c r="HV996" s="20"/>
      <c r="HW996" s="20"/>
      <c r="HX996" s="20"/>
      <c r="HY996" s="20"/>
      <c r="HZ996" s="20"/>
    </row>
    <row r="997" spans="107:234" s="19" customFormat="1">
      <c r="DC997" s="20"/>
      <c r="DD997" s="20"/>
      <c r="DE997" s="20"/>
      <c r="DF997" s="20"/>
      <c r="DG997" s="20"/>
      <c r="DH997" s="20"/>
      <c r="DI997" s="20"/>
      <c r="DJ997" s="20"/>
      <c r="DK997" s="20"/>
      <c r="DL997" s="20"/>
      <c r="DM997" s="20"/>
      <c r="DN997" s="20"/>
      <c r="DO997" s="20"/>
      <c r="DP997" s="20"/>
      <c r="DQ997" s="20"/>
      <c r="DR997" s="20"/>
      <c r="DS997" s="20"/>
      <c r="DT997" s="20"/>
      <c r="DU997" s="20"/>
      <c r="DV997" s="20"/>
      <c r="DW997" s="20"/>
      <c r="DX997" s="20"/>
      <c r="DY997" s="20"/>
      <c r="DZ997" s="20"/>
      <c r="EA997" s="20"/>
      <c r="EB997" s="20"/>
      <c r="EC997" s="20"/>
      <c r="ED997" s="20"/>
      <c r="EE997" s="20"/>
      <c r="EF997" s="20"/>
      <c r="EG997" s="20"/>
      <c r="EH997" s="20"/>
      <c r="EI997" s="20"/>
      <c r="EJ997" s="20"/>
      <c r="EK997" s="20"/>
      <c r="EL997" s="20"/>
      <c r="EM997" s="20"/>
      <c r="EN997" s="20"/>
      <c r="EO997" s="20"/>
      <c r="EP997" s="20"/>
      <c r="EQ997" s="20"/>
      <c r="ER997" s="20"/>
      <c r="ES997" s="20"/>
      <c r="ET997" s="20"/>
      <c r="EU997" s="20"/>
      <c r="EV997" s="20"/>
      <c r="EW997" s="20"/>
      <c r="EX997" s="20"/>
      <c r="EY997" s="20"/>
      <c r="EZ997" s="20"/>
      <c r="FA997" s="20"/>
      <c r="FB997" s="20"/>
      <c r="FC997" s="20"/>
      <c r="FD997" s="20"/>
      <c r="FE997" s="20"/>
      <c r="FF997" s="20"/>
      <c r="FG997" s="20"/>
      <c r="FH997" s="20"/>
      <c r="FI997" s="20"/>
      <c r="FJ997" s="20"/>
      <c r="FK997" s="20"/>
      <c r="FL997" s="20"/>
      <c r="FM997" s="20"/>
      <c r="FN997" s="20"/>
      <c r="FO997" s="20"/>
      <c r="FP997" s="20"/>
      <c r="FQ997" s="20"/>
      <c r="FR997" s="20"/>
      <c r="FS997" s="20"/>
      <c r="FT997" s="20"/>
      <c r="FU997" s="20"/>
      <c r="FV997" s="20"/>
      <c r="FW997" s="20"/>
      <c r="FX997" s="20"/>
      <c r="FY997" s="20"/>
      <c r="FZ997" s="20"/>
      <c r="GA997" s="20"/>
      <c r="GB997" s="20"/>
      <c r="GC997" s="20"/>
      <c r="GD997" s="20"/>
      <c r="GE997" s="20"/>
      <c r="GF997" s="20"/>
      <c r="GG997" s="20"/>
      <c r="GH997" s="20"/>
      <c r="GI997" s="20"/>
      <c r="GJ997" s="20"/>
      <c r="GK997" s="20"/>
      <c r="GL997" s="20"/>
      <c r="GM997" s="20"/>
      <c r="GN997" s="20"/>
      <c r="GO997" s="20"/>
      <c r="GP997" s="20"/>
      <c r="GQ997" s="20"/>
      <c r="GR997" s="20"/>
      <c r="GS997" s="20"/>
      <c r="GT997" s="20"/>
      <c r="GU997" s="20"/>
      <c r="GV997" s="20"/>
      <c r="GW997" s="20"/>
      <c r="GX997" s="20"/>
      <c r="GY997" s="20"/>
      <c r="GZ997" s="20"/>
      <c r="HA997" s="20"/>
      <c r="HB997" s="20"/>
      <c r="HC997" s="20"/>
      <c r="HD997" s="20"/>
      <c r="HE997" s="20"/>
      <c r="HF997" s="20"/>
      <c r="HG997" s="20"/>
      <c r="HH997" s="20"/>
      <c r="HI997" s="20"/>
      <c r="HJ997" s="20"/>
      <c r="HK997" s="20"/>
      <c r="HL997" s="20"/>
      <c r="HM997" s="20"/>
      <c r="HN997" s="20"/>
      <c r="HO997" s="20"/>
      <c r="HP997" s="20"/>
      <c r="HQ997" s="20"/>
      <c r="HR997" s="20"/>
      <c r="HS997" s="20"/>
      <c r="HT997" s="20"/>
      <c r="HU997" s="20"/>
      <c r="HV997" s="20"/>
      <c r="HW997" s="20"/>
      <c r="HX997" s="20"/>
      <c r="HY997" s="20"/>
      <c r="HZ997" s="20"/>
    </row>
    <row r="998" spans="107:234" s="19" customFormat="1">
      <c r="DC998" s="20"/>
      <c r="DD998" s="20"/>
      <c r="DE998" s="20"/>
      <c r="DF998" s="20"/>
      <c r="DG998" s="20"/>
      <c r="DH998" s="20"/>
      <c r="DI998" s="20"/>
      <c r="DJ998" s="20"/>
      <c r="DK998" s="20"/>
      <c r="DL998" s="20"/>
      <c r="DM998" s="20"/>
      <c r="DN998" s="20"/>
      <c r="DO998" s="20"/>
      <c r="DP998" s="20"/>
      <c r="DQ998" s="20"/>
      <c r="DR998" s="20"/>
      <c r="DS998" s="20"/>
      <c r="DT998" s="20"/>
      <c r="DU998" s="20"/>
      <c r="DV998" s="20"/>
      <c r="DW998" s="20"/>
      <c r="DX998" s="20"/>
      <c r="DY998" s="20"/>
      <c r="DZ998" s="20"/>
      <c r="EA998" s="20"/>
      <c r="EB998" s="20"/>
      <c r="EC998" s="20"/>
      <c r="ED998" s="20"/>
      <c r="EE998" s="20"/>
      <c r="EF998" s="20"/>
      <c r="EG998" s="20"/>
      <c r="EH998" s="20"/>
      <c r="EI998" s="20"/>
      <c r="EJ998" s="20"/>
      <c r="EK998" s="20"/>
      <c r="EL998" s="20"/>
      <c r="EM998" s="20"/>
      <c r="EN998" s="20"/>
      <c r="EO998" s="20"/>
      <c r="EP998" s="20"/>
      <c r="EQ998" s="20"/>
      <c r="ER998" s="20"/>
      <c r="ES998" s="20"/>
      <c r="ET998" s="20"/>
      <c r="EU998" s="20"/>
      <c r="EV998" s="20"/>
      <c r="EW998" s="20"/>
      <c r="EX998" s="20"/>
      <c r="EY998" s="20"/>
      <c r="EZ998" s="20"/>
      <c r="FA998" s="20"/>
      <c r="FB998" s="20"/>
      <c r="FC998" s="20"/>
      <c r="FD998" s="20"/>
      <c r="FE998" s="20"/>
      <c r="FF998" s="20"/>
      <c r="FG998" s="20"/>
      <c r="FH998" s="20"/>
      <c r="FI998" s="20"/>
      <c r="FJ998" s="20"/>
      <c r="FK998" s="20"/>
      <c r="FL998" s="20"/>
      <c r="FM998" s="20"/>
      <c r="FN998" s="20"/>
      <c r="FO998" s="20"/>
      <c r="FP998" s="20"/>
      <c r="FQ998" s="20"/>
      <c r="FR998" s="20"/>
      <c r="FS998" s="20"/>
      <c r="FT998" s="20"/>
      <c r="FU998" s="20"/>
      <c r="FV998" s="20"/>
      <c r="FW998" s="20"/>
      <c r="FX998" s="20"/>
      <c r="FY998" s="20"/>
      <c r="FZ998" s="20"/>
      <c r="GA998" s="20"/>
      <c r="GB998" s="20"/>
      <c r="GC998" s="20"/>
      <c r="GD998" s="20"/>
      <c r="GE998" s="20"/>
      <c r="GF998" s="20"/>
      <c r="GG998" s="20"/>
      <c r="GH998" s="20"/>
      <c r="GI998" s="20"/>
      <c r="GJ998" s="20"/>
      <c r="GK998" s="20"/>
      <c r="GL998" s="20"/>
      <c r="GM998" s="20"/>
      <c r="GN998" s="20"/>
      <c r="GO998" s="20"/>
      <c r="GP998" s="20"/>
      <c r="GQ998" s="20"/>
      <c r="GR998" s="20"/>
      <c r="GS998" s="20"/>
      <c r="GT998" s="20"/>
      <c r="GU998" s="20"/>
      <c r="GV998" s="20"/>
      <c r="GW998" s="20"/>
      <c r="GX998" s="20"/>
      <c r="GY998" s="20"/>
      <c r="GZ998" s="20"/>
      <c r="HA998" s="20"/>
      <c r="HB998" s="20"/>
      <c r="HC998" s="20"/>
      <c r="HD998" s="20"/>
      <c r="HE998" s="20"/>
      <c r="HF998" s="20"/>
      <c r="HG998" s="20"/>
      <c r="HH998" s="20"/>
      <c r="HI998" s="20"/>
      <c r="HJ998" s="20"/>
      <c r="HK998" s="20"/>
      <c r="HL998" s="20"/>
      <c r="HM998" s="20"/>
      <c r="HN998" s="20"/>
      <c r="HO998" s="20"/>
      <c r="HP998" s="20"/>
      <c r="HQ998" s="20"/>
      <c r="HR998" s="20"/>
      <c r="HS998" s="20"/>
      <c r="HT998" s="20"/>
      <c r="HU998" s="20"/>
      <c r="HV998" s="20"/>
      <c r="HW998" s="20"/>
      <c r="HX998" s="20"/>
      <c r="HY998" s="20"/>
      <c r="HZ998" s="20"/>
    </row>
    <row r="999" spans="107:234" s="19" customFormat="1">
      <c r="DC999" s="20"/>
      <c r="DD999" s="20"/>
      <c r="DE999" s="20"/>
      <c r="DF999" s="20"/>
      <c r="DG999" s="20"/>
      <c r="DH999" s="20"/>
      <c r="DI999" s="20"/>
      <c r="DJ999" s="20"/>
      <c r="DK999" s="20"/>
      <c r="DL999" s="20"/>
      <c r="DM999" s="20"/>
      <c r="DN999" s="20"/>
      <c r="DO999" s="20"/>
      <c r="DP999" s="20"/>
      <c r="DQ999" s="20"/>
      <c r="DR999" s="20"/>
      <c r="DS999" s="20"/>
      <c r="DT999" s="20"/>
      <c r="DU999" s="20"/>
      <c r="DV999" s="20"/>
      <c r="DW999" s="20"/>
      <c r="DX999" s="20"/>
      <c r="DY999" s="20"/>
      <c r="DZ999" s="20"/>
      <c r="EA999" s="20"/>
      <c r="EB999" s="20"/>
      <c r="EC999" s="20"/>
      <c r="ED999" s="20"/>
      <c r="EE999" s="20"/>
      <c r="EF999" s="20"/>
      <c r="EG999" s="20"/>
      <c r="EH999" s="20"/>
      <c r="EI999" s="20"/>
      <c r="EJ999" s="20"/>
      <c r="EK999" s="20"/>
      <c r="EL999" s="20"/>
      <c r="EM999" s="20"/>
      <c r="EN999" s="20"/>
      <c r="EO999" s="20"/>
      <c r="EP999" s="20"/>
      <c r="EQ999" s="20"/>
      <c r="ER999" s="20"/>
      <c r="ES999" s="20"/>
      <c r="ET999" s="20"/>
      <c r="EU999" s="20"/>
      <c r="EV999" s="20"/>
      <c r="EW999" s="20"/>
      <c r="EX999" s="20"/>
      <c r="EY999" s="20"/>
      <c r="EZ999" s="20"/>
      <c r="FA999" s="20"/>
      <c r="FB999" s="20"/>
      <c r="FC999" s="20"/>
      <c r="FD999" s="20"/>
      <c r="FE999" s="20"/>
      <c r="FF999" s="20"/>
      <c r="FG999" s="20"/>
      <c r="FH999" s="20"/>
      <c r="FI999" s="20"/>
      <c r="FJ999" s="20"/>
      <c r="FK999" s="20"/>
      <c r="FL999" s="20"/>
      <c r="FM999" s="20"/>
      <c r="FN999" s="20"/>
      <c r="FO999" s="20"/>
      <c r="FP999" s="20"/>
      <c r="FQ999" s="20"/>
      <c r="FR999" s="20"/>
      <c r="FS999" s="20"/>
      <c r="FT999" s="20"/>
      <c r="FU999" s="20"/>
      <c r="FV999" s="20"/>
      <c r="FW999" s="20"/>
      <c r="FX999" s="20"/>
      <c r="FY999" s="20"/>
      <c r="FZ999" s="20"/>
      <c r="GA999" s="20"/>
      <c r="GB999" s="20"/>
      <c r="GC999" s="20"/>
      <c r="GD999" s="20"/>
      <c r="GE999" s="20"/>
      <c r="GF999" s="20"/>
      <c r="GG999" s="20"/>
      <c r="GH999" s="20"/>
      <c r="GI999" s="20"/>
      <c r="GJ999" s="20"/>
      <c r="GK999" s="20"/>
      <c r="GL999" s="20"/>
      <c r="GM999" s="20"/>
      <c r="GN999" s="20"/>
      <c r="GO999" s="20"/>
      <c r="GP999" s="20"/>
      <c r="GQ999" s="20"/>
      <c r="GR999" s="20"/>
      <c r="GS999" s="20"/>
      <c r="GT999" s="20"/>
      <c r="GU999" s="20"/>
      <c r="GV999" s="20"/>
      <c r="GW999" s="20"/>
      <c r="GX999" s="20"/>
      <c r="GY999" s="20"/>
      <c r="GZ999" s="20"/>
      <c r="HA999" s="20"/>
      <c r="HB999" s="20"/>
      <c r="HC999" s="20"/>
      <c r="HD999" s="20"/>
      <c r="HE999" s="20"/>
      <c r="HF999" s="20"/>
      <c r="HG999" s="20"/>
      <c r="HH999" s="20"/>
      <c r="HI999" s="20"/>
      <c r="HJ999" s="20"/>
      <c r="HK999" s="20"/>
      <c r="HL999" s="20"/>
      <c r="HM999" s="20"/>
      <c r="HN999" s="20"/>
      <c r="HO999" s="20"/>
      <c r="HP999" s="20"/>
      <c r="HQ999" s="20"/>
      <c r="HR999" s="20"/>
      <c r="HS999" s="20"/>
      <c r="HT999" s="20"/>
      <c r="HU999" s="20"/>
      <c r="HV999" s="20"/>
      <c r="HW999" s="20"/>
      <c r="HX999" s="20"/>
      <c r="HY999" s="20"/>
      <c r="HZ999" s="20"/>
    </row>
    <row r="1000" spans="107:234" s="19" customFormat="1">
      <c r="DC1000" s="20"/>
      <c r="DD1000" s="20"/>
      <c r="DE1000" s="20"/>
      <c r="DF1000" s="20"/>
      <c r="DG1000" s="20"/>
      <c r="DH1000" s="20"/>
      <c r="DI1000" s="20"/>
      <c r="DJ1000" s="20"/>
      <c r="DK1000" s="20"/>
      <c r="DL1000" s="20"/>
      <c r="DM1000" s="20"/>
      <c r="DN1000" s="20"/>
      <c r="DO1000" s="20"/>
      <c r="DP1000" s="20"/>
      <c r="DQ1000" s="20"/>
      <c r="DR1000" s="20"/>
      <c r="DS1000" s="20"/>
      <c r="DT1000" s="20"/>
      <c r="DU1000" s="20"/>
      <c r="DV1000" s="20"/>
      <c r="DW1000" s="20"/>
      <c r="DX1000" s="20"/>
      <c r="DY1000" s="20"/>
      <c r="DZ1000" s="20"/>
      <c r="EA1000" s="20"/>
      <c r="EB1000" s="20"/>
      <c r="EC1000" s="20"/>
      <c r="ED1000" s="20"/>
      <c r="EE1000" s="20"/>
      <c r="EF1000" s="20"/>
      <c r="EG1000" s="20"/>
      <c r="EH1000" s="20"/>
      <c r="EI1000" s="20"/>
      <c r="EJ1000" s="20"/>
      <c r="EK1000" s="20"/>
      <c r="EL1000" s="20"/>
      <c r="EM1000" s="20"/>
      <c r="EN1000" s="20"/>
      <c r="EO1000" s="20"/>
      <c r="EP1000" s="20"/>
      <c r="EQ1000" s="20"/>
      <c r="ER1000" s="20"/>
      <c r="ES1000" s="20"/>
      <c r="ET1000" s="20"/>
      <c r="EU1000" s="20"/>
      <c r="EV1000" s="20"/>
      <c r="EW1000" s="20"/>
      <c r="EX1000" s="20"/>
      <c r="EY1000" s="20"/>
      <c r="EZ1000" s="20"/>
      <c r="FA1000" s="20"/>
      <c r="FB1000" s="20"/>
      <c r="FC1000" s="20"/>
      <c r="FD1000" s="20"/>
      <c r="FE1000" s="20"/>
      <c r="FF1000" s="20"/>
      <c r="FG1000" s="20"/>
      <c r="FH1000" s="20"/>
      <c r="FI1000" s="20"/>
      <c r="FJ1000" s="20"/>
      <c r="FK1000" s="20"/>
      <c r="FL1000" s="20"/>
      <c r="FM1000" s="20"/>
      <c r="FN1000" s="20"/>
      <c r="FO1000" s="20"/>
      <c r="FP1000" s="20"/>
      <c r="FQ1000" s="20"/>
      <c r="FR1000" s="20"/>
      <c r="FS1000" s="20"/>
      <c r="FT1000" s="20"/>
      <c r="FU1000" s="20"/>
      <c r="FV1000" s="20"/>
      <c r="FW1000" s="20"/>
      <c r="FX1000" s="20"/>
      <c r="FY1000" s="20"/>
      <c r="FZ1000" s="20"/>
      <c r="GA1000" s="20"/>
      <c r="GB1000" s="20"/>
      <c r="GC1000" s="20"/>
      <c r="GD1000" s="20"/>
      <c r="GE1000" s="20"/>
      <c r="GF1000" s="20"/>
      <c r="GG1000" s="20"/>
      <c r="GH1000" s="20"/>
      <c r="GI1000" s="20"/>
      <c r="GJ1000" s="20"/>
      <c r="GK1000" s="20"/>
      <c r="GL1000" s="20"/>
      <c r="GM1000" s="20"/>
      <c r="GN1000" s="20"/>
      <c r="GO1000" s="20"/>
      <c r="GP1000" s="20"/>
      <c r="GQ1000" s="20"/>
      <c r="GR1000" s="20"/>
      <c r="GS1000" s="20"/>
      <c r="GT1000" s="20"/>
      <c r="GU1000" s="20"/>
      <c r="GV1000" s="20"/>
      <c r="GW1000" s="20"/>
      <c r="GX1000" s="20"/>
      <c r="GY1000" s="20"/>
      <c r="GZ1000" s="20"/>
      <c r="HA1000" s="20"/>
      <c r="HB1000" s="20"/>
      <c r="HC1000" s="20"/>
      <c r="HD1000" s="20"/>
      <c r="HE1000" s="20"/>
      <c r="HF1000" s="20"/>
      <c r="HG1000" s="20"/>
      <c r="HH1000" s="20"/>
      <c r="HI1000" s="20"/>
      <c r="HJ1000" s="20"/>
      <c r="HK1000" s="20"/>
      <c r="HL1000" s="20"/>
      <c r="HM1000" s="20"/>
      <c r="HN1000" s="20"/>
      <c r="HO1000" s="20"/>
      <c r="HP1000" s="20"/>
      <c r="HQ1000" s="20"/>
      <c r="HR1000" s="20"/>
      <c r="HS1000" s="20"/>
      <c r="HT1000" s="20"/>
      <c r="HU1000" s="20"/>
      <c r="HV1000" s="20"/>
      <c r="HW1000" s="20"/>
      <c r="HX1000" s="20"/>
      <c r="HY1000" s="20"/>
      <c r="HZ1000" s="20"/>
    </row>
    <row r="1001" spans="107:234" s="19" customFormat="1">
      <c r="DC1001" s="20"/>
      <c r="DD1001" s="20"/>
      <c r="DE1001" s="20"/>
      <c r="DF1001" s="20"/>
      <c r="DG1001" s="20"/>
      <c r="DH1001" s="20"/>
      <c r="DI1001" s="20"/>
      <c r="DJ1001" s="20"/>
      <c r="DK1001" s="20"/>
      <c r="DL1001" s="20"/>
      <c r="DM1001" s="20"/>
      <c r="DN1001" s="20"/>
      <c r="DO1001" s="20"/>
      <c r="DP1001" s="20"/>
      <c r="DQ1001" s="20"/>
      <c r="DR1001" s="20"/>
      <c r="DS1001" s="20"/>
      <c r="DT1001" s="20"/>
      <c r="DU1001" s="20"/>
      <c r="DV1001" s="20"/>
      <c r="DW1001" s="20"/>
      <c r="DX1001" s="20"/>
      <c r="DY1001" s="20"/>
      <c r="DZ1001" s="20"/>
      <c r="EA1001" s="20"/>
      <c r="EB1001" s="20"/>
      <c r="EC1001" s="20"/>
      <c r="ED1001" s="20"/>
      <c r="EE1001" s="20"/>
      <c r="EF1001" s="20"/>
      <c r="EG1001" s="20"/>
      <c r="EH1001" s="20"/>
      <c r="EI1001" s="20"/>
      <c r="EJ1001" s="20"/>
      <c r="EK1001" s="20"/>
      <c r="EL1001" s="20"/>
      <c r="EM1001" s="20"/>
      <c r="EN1001" s="20"/>
      <c r="EO1001" s="20"/>
      <c r="EP1001" s="20"/>
      <c r="EQ1001" s="20"/>
      <c r="ER1001" s="20"/>
      <c r="ES1001" s="20"/>
      <c r="ET1001" s="20"/>
      <c r="EU1001" s="20"/>
      <c r="EV1001" s="20"/>
      <c r="EW1001" s="20"/>
      <c r="EX1001" s="20"/>
      <c r="EY1001" s="20"/>
      <c r="EZ1001" s="20"/>
      <c r="FA1001" s="20"/>
      <c r="FB1001" s="20"/>
      <c r="FC1001" s="20"/>
      <c r="FD1001" s="20"/>
      <c r="FE1001" s="20"/>
      <c r="FF1001" s="20"/>
      <c r="FG1001" s="20"/>
      <c r="FH1001" s="20"/>
      <c r="FI1001" s="20"/>
      <c r="FJ1001" s="20"/>
      <c r="FK1001" s="20"/>
      <c r="FL1001" s="20"/>
      <c r="FM1001" s="20"/>
      <c r="FN1001" s="20"/>
      <c r="FO1001" s="20"/>
      <c r="FP1001" s="20"/>
      <c r="FQ1001" s="20"/>
      <c r="FR1001" s="20"/>
      <c r="FS1001" s="20"/>
      <c r="FT1001" s="20"/>
      <c r="FU1001" s="20"/>
      <c r="FV1001" s="20"/>
      <c r="FW1001" s="20"/>
      <c r="FX1001" s="20"/>
      <c r="FY1001" s="20"/>
      <c r="FZ1001" s="20"/>
      <c r="GA1001" s="20"/>
      <c r="GB1001" s="20"/>
      <c r="GC1001" s="20"/>
      <c r="GD1001" s="20"/>
      <c r="GE1001" s="20"/>
      <c r="GF1001" s="20"/>
      <c r="GG1001" s="20"/>
      <c r="GH1001" s="20"/>
      <c r="GI1001" s="20"/>
      <c r="GJ1001" s="20"/>
      <c r="GK1001" s="20"/>
      <c r="GL1001" s="20"/>
      <c r="GM1001" s="20"/>
      <c r="GN1001" s="20"/>
      <c r="GO1001" s="20"/>
      <c r="GP1001" s="20"/>
      <c r="GQ1001" s="20"/>
      <c r="GR1001" s="20"/>
      <c r="GS1001" s="20"/>
      <c r="GT1001" s="20"/>
      <c r="GU1001" s="20"/>
      <c r="GV1001" s="20"/>
      <c r="GW1001" s="20"/>
      <c r="GX1001" s="20"/>
      <c r="GY1001" s="20"/>
      <c r="GZ1001" s="20"/>
      <c r="HA1001" s="20"/>
      <c r="HB1001" s="20"/>
      <c r="HC1001" s="20"/>
      <c r="HD1001" s="20"/>
      <c r="HE1001" s="20"/>
      <c r="HF1001" s="20"/>
      <c r="HG1001" s="20"/>
      <c r="HH1001" s="20"/>
      <c r="HI1001" s="20"/>
      <c r="HJ1001" s="20"/>
      <c r="HK1001" s="20"/>
      <c r="HL1001" s="20"/>
      <c r="HM1001" s="20"/>
      <c r="HN1001" s="20"/>
      <c r="HO1001" s="20"/>
      <c r="HP1001" s="20"/>
      <c r="HQ1001" s="20"/>
      <c r="HR1001" s="20"/>
      <c r="HS1001" s="20"/>
      <c r="HT1001" s="20"/>
      <c r="HU1001" s="20"/>
      <c r="HV1001" s="20"/>
      <c r="HW1001" s="20"/>
      <c r="HX1001" s="20"/>
      <c r="HY1001" s="20"/>
      <c r="HZ1001" s="20"/>
    </row>
    <row r="1002" spans="107:234" s="19" customFormat="1">
      <c r="DC1002" s="20"/>
      <c r="DD1002" s="20"/>
      <c r="DE1002" s="20"/>
      <c r="DF1002" s="20"/>
      <c r="DG1002" s="20"/>
      <c r="DH1002" s="20"/>
      <c r="DI1002" s="20"/>
      <c r="DJ1002" s="20"/>
      <c r="DK1002" s="20"/>
      <c r="DL1002" s="20"/>
      <c r="DM1002" s="20"/>
      <c r="DN1002" s="20"/>
      <c r="DO1002" s="20"/>
      <c r="DP1002" s="20"/>
      <c r="DQ1002" s="20"/>
      <c r="DR1002" s="20"/>
      <c r="DS1002" s="20"/>
      <c r="DT1002" s="20"/>
      <c r="DU1002" s="20"/>
      <c r="DV1002" s="20"/>
      <c r="DW1002" s="20"/>
      <c r="DX1002" s="20"/>
      <c r="DY1002" s="20"/>
      <c r="DZ1002" s="20"/>
      <c r="EA1002" s="20"/>
      <c r="EB1002" s="20"/>
      <c r="EC1002" s="20"/>
      <c r="ED1002" s="20"/>
      <c r="EE1002" s="20"/>
      <c r="EF1002" s="20"/>
      <c r="EG1002" s="20"/>
      <c r="EH1002" s="20"/>
      <c r="EI1002" s="20"/>
      <c r="EJ1002" s="20"/>
      <c r="EK1002" s="20"/>
      <c r="EL1002" s="20"/>
      <c r="EM1002" s="20"/>
      <c r="EN1002" s="20"/>
      <c r="EO1002" s="20"/>
      <c r="EP1002" s="20"/>
      <c r="EQ1002" s="20"/>
      <c r="ER1002" s="20"/>
      <c r="ES1002" s="20"/>
      <c r="ET1002" s="20"/>
      <c r="EU1002" s="20"/>
      <c r="EV1002" s="20"/>
      <c r="EW1002" s="20"/>
      <c r="EX1002" s="20"/>
      <c r="EY1002" s="20"/>
      <c r="EZ1002" s="20"/>
      <c r="FA1002" s="20"/>
      <c r="FB1002" s="20"/>
      <c r="FC1002" s="20"/>
      <c r="FD1002" s="20"/>
      <c r="FE1002" s="20"/>
      <c r="FF1002" s="20"/>
      <c r="FG1002" s="20"/>
      <c r="FH1002" s="20"/>
      <c r="FI1002" s="20"/>
      <c r="FJ1002" s="20"/>
      <c r="FK1002" s="20"/>
      <c r="FL1002" s="20"/>
      <c r="FM1002" s="20"/>
      <c r="FN1002" s="20"/>
      <c r="FO1002" s="20"/>
      <c r="FP1002" s="20"/>
      <c r="FQ1002" s="20"/>
      <c r="FR1002" s="20"/>
      <c r="FS1002" s="20"/>
      <c r="FT1002" s="20"/>
      <c r="FU1002" s="20"/>
      <c r="FV1002" s="20"/>
      <c r="FW1002" s="20"/>
      <c r="FX1002" s="20"/>
      <c r="FY1002" s="20"/>
      <c r="FZ1002" s="20"/>
      <c r="GA1002" s="20"/>
      <c r="GB1002" s="20"/>
      <c r="GC1002" s="20"/>
      <c r="GD1002" s="20"/>
      <c r="GE1002" s="20"/>
      <c r="GF1002" s="20"/>
      <c r="GG1002" s="20"/>
      <c r="GH1002" s="20"/>
      <c r="GI1002" s="20"/>
      <c r="GJ1002" s="20"/>
      <c r="GK1002" s="20"/>
      <c r="GL1002" s="20"/>
      <c r="GM1002" s="20"/>
      <c r="GN1002" s="20"/>
      <c r="GO1002" s="20"/>
      <c r="GP1002" s="20"/>
      <c r="GQ1002" s="20"/>
      <c r="GR1002" s="20"/>
      <c r="GS1002" s="20"/>
      <c r="GT1002" s="20"/>
      <c r="GU1002" s="20"/>
      <c r="GV1002" s="20"/>
      <c r="GW1002" s="20"/>
      <c r="GX1002" s="20"/>
      <c r="GY1002" s="20"/>
      <c r="GZ1002" s="20"/>
      <c r="HA1002" s="20"/>
      <c r="HB1002" s="20"/>
      <c r="HC1002" s="20"/>
      <c r="HD1002" s="20"/>
      <c r="HE1002" s="20"/>
      <c r="HF1002" s="20"/>
      <c r="HG1002" s="20"/>
      <c r="HH1002" s="20"/>
      <c r="HI1002" s="20"/>
      <c r="HJ1002" s="20"/>
      <c r="HK1002" s="20"/>
      <c r="HL1002" s="20"/>
      <c r="HM1002" s="20"/>
      <c r="HN1002" s="20"/>
      <c r="HO1002" s="20"/>
      <c r="HP1002" s="20"/>
      <c r="HQ1002" s="20"/>
      <c r="HR1002" s="20"/>
      <c r="HS1002" s="20"/>
      <c r="HT1002" s="20"/>
      <c r="HU1002" s="20"/>
      <c r="HV1002" s="20"/>
      <c r="HW1002" s="20"/>
      <c r="HX1002" s="20"/>
      <c r="HY1002" s="20"/>
      <c r="HZ1002" s="20"/>
    </row>
    <row r="1003" spans="107:234" s="19" customFormat="1">
      <c r="DC1003" s="20"/>
      <c r="DD1003" s="20"/>
      <c r="DE1003" s="20"/>
      <c r="DF1003" s="20"/>
      <c r="DG1003" s="20"/>
      <c r="DH1003" s="20"/>
      <c r="DI1003" s="20"/>
      <c r="DJ1003" s="20"/>
      <c r="DK1003" s="20"/>
      <c r="DL1003" s="20"/>
      <c r="DM1003" s="20"/>
      <c r="DN1003" s="20"/>
      <c r="DO1003" s="20"/>
      <c r="DP1003" s="20"/>
      <c r="DQ1003" s="20"/>
      <c r="DR1003" s="20"/>
      <c r="DS1003" s="20"/>
      <c r="DT1003" s="20"/>
      <c r="DU1003" s="20"/>
      <c r="DV1003" s="20"/>
      <c r="DW1003" s="20"/>
      <c r="DX1003" s="20"/>
      <c r="DY1003" s="20"/>
      <c r="DZ1003" s="20"/>
      <c r="EA1003" s="20"/>
      <c r="EB1003" s="20"/>
      <c r="EC1003" s="20"/>
      <c r="ED1003" s="20"/>
      <c r="EE1003" s="20"/>
      <c r="EF1003" s="20"/>
      <c r="EG1003" s="20"/>
      <c r="EH1003" s="20"/>
      <c r="EI1003" s="20"/>
      <c r="EJ1003" s="20"/>
      <c r="EK1003" s="20"/>
      <c r="EL1003" s="20"/>
      <c r="EM1003" s="20"/>
      <c r="EN1003" s="20"/>
      <c r="EO1003" s="20"/>
      <c r="EP1003" s="20"/>
      <c r="EQ1003" s="20"/>
      <c r="ER1003" s="20"/>
      <c r="ES1003" s="20"/>
      <c r="ET1003" s="20"/>
      <c r="EU1003" s="20"/>
      <c r="EV1003" s="20"/>
      <c r="EW1003" s="20"/>
      <c r="EX1003" s="20"/>
      <c r="EY1003" s="20"/>
      <c r="EZ1003" s="20"/>
      <c r="FA1003" s="20"/>
      <c r="FB1003" s="20"/>
      <c r="FC1003" s="20"/>
      <c r="FD1003" s="20"/>
      <c r="FE1003" s="20"/>
      <c r="FF1003" s="20"/>
      <c r="FG1003" s="20"/>
      <c r="FH1003" s="20"/>
      <c r="FI1003" s="20"/>
      <c r="FJ1003" s="20"/>
      <c r="FK1003" s="20"/>
      <c r="FL1003" s="20"/>
      <c r="FM1003" s="20"/>
      <c r="FN1003" s="20"/>
      <c r="FO1003" s="20"/>
      <c r="FP1003" s="20"/>
      <c r="FQ1003" s="20"/>
      <c r="FR1003" s="20"/>
      <c r="FS1003" s="20"/>
      <c r="FT1003" s="20"/>
      <c r="FU1003" s="20"/>
      <c r="FV1003" s="20"/>
      <c r="FW1003" s="20"/>
      <c r="FX1003" s="20"/>
      <c r="FY1003" s="20"/>
      <c r="FZ1003" s="20"/>
      <c r="GA1003" s="20"/>
      <c r="GB1003" s="20"/>
      <c r="GC1003" s="20"/>
      <c r="GD1003" s="20"/>
      <c r="GE1003" s="20"/>
      <c r="GF1003" s="20"/>
      <c r="GG1003" s="20"/>
      <c r="GH1003" s="20"/>
      <c r="GI1003" s="20"/>
      <c r="GJ1003" s="20"/>
      <c r="GK1003" s="20"/>
      <c r="GL1003" s="20"/>
      <c r="GM1003" s="20"/>
      <c r="GN1003" s="20"/>
      <c r="GO1003" s="20"/>
      <c r="GP1003" s="20"/>
      <c r="GQ1003" s="20"/>
      <c r="GR1003" s="20"/>
      <c r="GS1003" s="20"/>
      <c r="GT1003" s="20"/>
      <c r="GU1003" s="20"/>
      <c r="GV1003" s="20"/>
      <c r="GW1003" s="20"/>
      <c r="GX1003" s="20"/>
      <c r="GY1003" s="20"/>
      <c r="GZ1003" s="20"/>
      <c r="HA1003" s="20"/>
      <c r="HB1003" s="20"/>
      <c r="HC1003" s="20"/>
      <c r="HD1003" s="20"/>
      <c r="HE1003" s="20"/>
      <c r="HF1003" s="20"/>
      <c r="HG1003" s="20"/>
      <c r="HH1003" s="20"/>
      <c r="HI1003" s="20"/>
      <c r="HJ1003" s="20"/>
      <c r="HK1003" s="20"/>
      <c r="HL1003" s="20"/>
      <c r="HM1003" s="20"/>
      <c r="HN1003" s="20"/>
      <c r="HO1003" s="20"/>
      <c r="HP1003" s="20"/>
      <c r="HQ1003" s="20"/>
      <c r="HR1003" s="20"/>
      <c r="HS1003" s="20"/>
      <c r="HT1003" s="20"/>
      <c r="HU1003" s="20"/>
      <c r="HV1003" s="20"/>
      <c r="HW1003" s="20"/>
      <c r="HX1003" s="20"/>
      <c r="HY1003" s="20"/>
      <c r="HZ1003" s="20"/>
    </row>
    <row r="1004" spans="107:234" s="19" customFormat="1">
      <c r="DC1004" s="20"/>
      <c r="DD1004" s="20"/>
      <c r="DE1004" s="20"/>
      <c r="DF1004" s="20"/>
      <c r="DG1004" s="20"/>
      <c r="DH1004" s="20"/>
      <c r="DI1004" s="20"/>
      <c r="DJ1004" s="20"/>
      <c r="DK1004" s="20"/>
      <c r="DL1004" s="20"/>
      <c r="DM1004" s="20"/>
      <c r="DN1004" s="20"/>
      <c r="DO1004" s="20"/>
      <c r="DP1004" s="20"/>
      <c r="DQ1004" s="20"/>
      <c r="DR1004" s="20"/>
      <c r="DS1004" s="20"/>
      <c r="DT1004" s="20"/>
      <c r="DU1004" s="20"/>
      <c r="DV1004" s="20"/>
      <c r="DW1004" s="20"/>
      <c r="DX1004" s="20"/>
      <c r="DY1004" s="20"/>
      <c r="DZ1004" s="20"/>
      <c r="EA1004" s="20"/>
      <c r="EB1004" s="20"/>
      <c r="EC1004" s="20"/>
      <c r="ED1004" s="20"/>
      <c r="EE1004" s="20"/>
      <c r="EF1004" s="20"/>
      <c r="EG1004" s="20"/>
      <c r="EH1004" s="20"/>
      <c r="EI1004" s="20"/>
      <c r="EJ1004" s="20"/>
      <c r="EK1004" s="20"/>
      <c r="EL1004" s="20"/>
      <c r="EM1004" s="20"/>
      <c r="EN1004" s="20"/>
      <c r="EO1004" s="20"/>
      <c r="EP1004" s="20"/>
      <c r="EQ1004" s="20"/>
      <c r="ER1004" s="20"/>
      <c r="ES1004" s="20"/>
      <c r="ET1004" s="20"/>
      <c r="EU1004" s="20"/>
      <c r="EV1004" s="20"/>
      <c r="EW1004" s="20"/>
      <c r="EX1004" s="20"/>
      <c r="EY1004" s="20"/>
      <c r="EZ1004" s="20"/>
      <c r="FA1004" s="20"/>
      <c r="FB1004" s="20"/>
      <c r="FC1004" s="20"/>
      <c r="FD1004" s="20"/>
      <c r="FE1004" s="20"/>
      <c r="FF1004" s="20"/>
      <c r="FG1004" s="20"/>
      <c r="FH1004" s="20"/>
      <c r="FI1004" s="20"/>
      <c r="FJ1004" s="20"/>
      <c r="FK1004" s="20"/>
      <c r="FL1004" s="20"/>
      <c r="FM1004" s="20"/>
      <c r="FN1004" s="20"/>
      <c r="FO1004" s="20"/>
      <c r="FP1004" s="20"/>
      <c r="FQ1004" s="20"/>
      <c r="FR1004" s="20"/>
      <c r="FS1004" s="20"/>
      <c r="FT1004" s="20"/>
      <c r="FU1004" s="20"/>
      <c r="FV1004" s="20"/>
      <c r="FW1004" s="20"/>
      <c r="FX1004" s="20"/>
      <c r="FY1004" s="20"/>
      <c r="FZ1004" s="20"/>
      <c r="GA1004" s="20"/>
      <c r="GB1004" s="20"/>
      <c r="GC1004" s="20"/>
      <c r="GD1004" s="20"/>
      <c r="GE1004" s="20"/>
      <c r="GF1004" s="20"/>
      <c r="GG1004" s="20"/>
      <c r="GH1004" s="20"/>
      <c r="GI1004" s="20"/>
      <c r="GJ1004" s="20"/>
      <c r="GK1004" s="20"/>
      <c r="GL1004" s="20"/>
      <c r="GM1004" s="20"/>
      <c r="GN1004" s="20"/>
      <c r="GO1004" s="20"/>
      <c r="GP1004" s="20"/>
      <c r="GQ1004" s="20"/>
      <c r="GR1004" s="20"/>
      <c r="GS1004" s="20"/>
      <c r="GT1004" s="20"/>
      <c r="GU1004" s="20"/>
      <c r="GV1004" s="20"/>
      <c r="GW1004" s="20"/>
      <c r="GX1004" s="20"/>
      <c r="GY1004" s="20"/>
      <c r="GZ1004" s="20"/>
      <c r="HA1004" s="20"/>
      <c r="HB1004" s="20"/>
      <c r="HC1004" s="20"/>
      <c r="HD1004" s="20"/>
      <c r="HE1004" s="20"/>
      <c r="HF1004" s="20"/>
      <c r="HG1004" s="20"/>
      <c r="HH1004" s="20"/>
      <c r="HI1004" s="20"/>
      <c r="HJ1004" s="20"/>
      <c r="HK1004" s="20"/>
      <c r="HL1004" s="20"/>
      <c r="HM1004" s="20"/>
      <c r="HN1004" s="20"/>
      <c r="HO1004" s="20"/>
      <c r="HP1004" s="20"/>
      <c r="HQ1004" s="20"/>
      <c r="HR1004" s="20"/>
      <c r="HS1004" s="20"/>
      <c r="HT1004" s="20"/>
      <c r="HU1004" s="20"/>
      <c r="HV1004" s="20"/>
      <c r="HW1004" s="20"/>
      <c r="HX1004" s="20"/>
      <c r="HY1004" s="20"/>
      <c r="HZ1004" s="20"/>
    </row>
    <row r="1005" spans="107:234" s="19" customFormat="1">
      <c r="DC1005" s="20"/>
      <c r="DD1005" s="20"/>
      <c r="DE1005" s="20"/>
      <c r="DF1005" s="20"/>
      <c r="DG1005" s="20"/>
      <c r="DH1005" s="20"/>
      <c r="DI1005" s="20"/>
      <c r="DJ1005" s="20"/>
      <c r="DK1005" s="20"/>
      <c r="DL1005" s="20"/>
      <c r="DM1005" s="20"/>
      <c r="DN1005" s="20"/>
      <c r="DO1005" s="20"/>
      <c r="DP1005" s="20"/>
      <c r="DQ1005" s="20"/>
      <c r="DR1005" s="20"/>
      <c r="DS1005" s="20"/>
      <c r="DT1005" s="20"/>
      <c r="DU1005" s="20"/>
      <c r="DV1005" s="20"/>
      <c r="DW1005" s="20"/>
      <c r="DX1005" s="20"/>
      <c r="DY1005" s="20"/>
      <c r="DZ1005" s="20"/>
      <c r="EA1005" s="20"/>
      <c r="EB1005" s="20"/>
      <c r="EC1005" s="20"/>
      <c r="ED1005" s="20"/>
      <c r="EE1005" s="20"/>
      <c r="EF1005" s="20"/>
      <c r="EG1005" s="20"/>
      <c r="EH1005" s="20"/>
      <c r="EI1005" s="20"/>
      <c r="EJ1005" s="20"/>
      <c r="EK1005" s="20"/>
      <c r="EL1005" s="20"/>
      <c r="EM1005" s="20"/>
      <c r="EN1005" s="20"/>
      <c r="EO1005" s="20"/>
      <c r="EP1005" s="20"/>
      <c r="EQ1005" s="20"/>
      <c r="ER1005" s="20"/>
      <c r="ES1005" s="20"/>
      <c r="ET1005" s="20"/>
      <c r="EU1005" s="20"/>
      <c r="EV1005" s="20"/>
      <c r="EW1005" s="20"/>
      <c r="EX1005" s="20"/>
      <c r="EY1005" s="20"/>
      <c r="EZ1005" s="20"/>
      <c r="FA1005" s="20"/>
      <c r="FB1005" s="20"/>
      <c r="FC1005" s="20"/>
      <c r="FD1005" s="20"/>
      <c r="FE1005" s="20"/>
      <c r="FF1005" s="20"/>
      <c r="FG1005" s="20"/>
      <c r="FH1005" s="20"/>
      <c r="FI1005" s="20"/>
      <c r="FJ1005" s="20"/>
      <c r="FK1005" s="20"/>
      <c r="FL1005" s="20"/>
      <c r="FM1005" s="20"/>
      <c r="FN1005" s="20"/>
      <c r="FO1005" s="20"/>
      <c r="FP1005" s="20"/>
      <c r="FQ1005" s="20"/>
      <c r="FR1005" s="20"/>
      <c r="FS1005" s="20"/>
      <c r="FT1005" s="20"/>
      <c r="FU1005" s="20"/>
      <c r="FV1005" s="20"/>
      <c r="FW1005" s="20"/>
      <c r="FX1005" s="20"/>
      <c r="FY1005" s="20"/>
      <c r="FZ1005" s="20"/>
      <c r="GA1005" s="20"/>
      <c r="GB1005" s="20"/>
      <c r="GC1005" s="20"/>
      <c r="GD1005" s="20"/>
      <c r="GE1005" s="20"/>
      <c r="GF1005" s="20"/>
      <c r="GG1005" s="20"/>
      <c r="GH1005" s="20"/>
      <c r="GI1005" s="20"/>
      <c r="GJ1005" s="20"/>
      <c r="GK1005" s="20"/>
      <c r="GL1005" s="20"/>
      <c r="GM1005" s="20"/>
      <c r="GN1005" s="20"/>
      <c r="GO1005" s="20"/>
      <c r="GP1005" s="20"/>
      <c r="GQ1005" s="20"/>
      <c r="GR1005" s="20"/>
      <c r="GS1005" s="20"/>
      <c r="GT1005" s="20"/>
      <c r="GU1005" s="20"/>
      <c r="GV1005" s="20"/>
      <c r="GW1005" s="20"/>
      <c r="GX1005" s="20"/>
      <c r="GY1005" s="20"/>
      <c r="GZ1005" s="20"/>
      <c r="HA1005" s="20"/>
      <c r="HB1005" s="20"/>
      <c r="HC1005" s="20"/>
      <c r="HD1005" s="20"/>
      <c r="HE1005" s="20"/>
      <c r="HF1005" s="20"/>
      <c r="HG1005" s="20"/>
      <c r="HH1005" s="20"/>
      <c r="HI1005" s="20"/>
      <c r="HJ1005" s="20"/>
      <c r="HK1005" s="20"/>
      <c r="HL1005" s="20"/>
      <c r="HM1005" s="20"/>
      <c r="HN1005" s="20"/>
      <c r="HO1005" s="20"/>
      <c r="HP1005" s="20"/>
      <c r="HQ1005" s="20"/>
      <c r="HR1005" s="20"/>
      <c r="HS1005" s="20"/>
      <c r="HT1005" s="20"/>
      <c r="HU1005" s="20"/>
      <c r="HV1005" s="20"/>
      <c r="HW1005" s="20"/>
      <c r="HX1005" s="20"/>
      <c r="HY1005" s="20"/>
      <c r="HZ1005" s="20"/>
    </row>
    <row r="1006" spans="107:234" s="19" customFormat="1">
      <c r="DC1006" s="20"/>
      <c r="DD1006" s="20"/>
      <c r="DE1006" s="20"/>
      <c r="DF1006" s="20"/>
      <c r="DG1006" s="20"/>
      <c r="DH1006" s="20"/>
      <c r="DI1006" s="20"/>
      <c r="DJ1006" s="20"/>
      <c r="DK1006" s="20"/>
      <c r="DL1006" s="20"/>
      <c r="DM1006" s="20"/>
      <c r="DN1006" s="20"/>
      <c r="DO1006" s="20"/>
      <c r="DP1006" s="20"/>
      <c r="DQ1006" s="20"/>
      <c r="DR1006" s="20"/>
      <c r="DS1006" s="20"/>
      <c r="DT1006" s="20"/>
      <c r="DU1006" s="20"/>
      <c r="DV1006" s="20"/>
      <c r="DW1006" s="20"/>
      <c r="DX1006" s="20"/>
      <c r="DY1006" s="20"/>
      <c r="DZ1006" s="20"/>
      <c r="EA1006" s="20"/>
      <c r="EB1006" s="20"/>
      <c r="EC1006" s="20"/>
      <c r="ED1006" s="20"/>
      <c r="EE1006" s="20"/>
      <c r="EF1006" s="20"/>
      <c r="EG1006" s="20"/>
      <c r="EH1006" s="20"/>
      <c r="EI1006" s="20"/>
      <c r="EJ1006" s="20"/>
      <c r="EK1006" s="20"/>
      <c r="EL1006" s="20"/>
      <c r="EM1006" s="20"/>
      <c r="EN1006" s="20"/>
      <c r="EO1006" s="20"/>
      <c r="EP1006" s="20"/>
      <c r="EQ1006" s="20"/>
      <c r="ER1006" s="20"/>
      <c r="ES1006" s="20"/>
      <c r="ET1006" s="20"/>
      <c r="EU1006" s="20"/>
      <c r="EV1006" s="20"/>
      <c r="EW1006" s="20"/>
      <c r="EX1006" s="20"/>
      <c r="EY1006" s="20"/>
      <c r="EZ1006" s="20"/>
      <c r="FA1006" s="20"/>
      <c r="FB1006" s="20"/>
      <c r="FC1006" s="20"/>
      <c r="FD1006" s="20"/>
      <c r="FE1006" s="20"/>
      <c r="FF1006" s="20"/>
      <c r="FG1006" s="20"/>
      <c r="FH1006" s="20"/>
      <c r="FI1006" s="20"/>
      <c r="FJ1006" s="20"/>
      <c r="FK1006" s="20"/>
      <c r="FL1006" s="20"/>
      <c r="FM1006" s="20"/>
      <c r="FN1006" s="20"/>
      <c r="FO1006" s="20"/>
      <c r="FP1006" s="20"/>
      <c r="FQ1006" s="20"/>
      <c r="FR1006" s="20"/>
      <c r="FS1006" s="20"/>
      <c r="FT1006" s="20"/>
      <c r="FU1006" s="20"/>
      <c r="FV1006" s="20"/>
      <c r="FW1006" s="20"/>
      <c r="FX1006" s="20"/>
      <c r="FY1006" s="20"/>
      <c r="FZ1006" s="20"/>
      <c r="GA1006" s="20"/>
      <c r="GB1006" s="20"/>
      <c r="GC1006" s="20"/>
      <c r="GD1006" s="20"/>
      <c r="GE1006" s="20"/>
      <c r="GF1006" s="20"/>
      <c r="GG1006" s="20"/>
      <c r="GH1006" s="20"/>
      <c r="GI1006" s="20"/>
      <c r="GJ1006" s="20"/>
      <c r="GK1006" s="20"/>
      <c r="GL1006" s="20"/>
      <c r="GM1006" s="20"/>
      <c r="GN1006" s="20"/>
      <c r="GO1006" s="20"/>
      <c r="GP1006" s="20"/>
      <c r="GQ1006" s="20"/>
      <c r="GR1006" s="20"/>
      <c r="GS1006" s="20"/>
      <c r="GT1006" s="20"/>
      <c r="GU1006" s="20"/>
      <c r="GV1006" s="20"/>
      <c r="GW1006" s="20"/>
      <c r="GX1006" s="20"/>
      <c r="GY1006" s="20"/>
      <c r="GZ1006" s="20"/>
      <c r="HA1006" s="20"/>
      <c r="HB1006" s="20"/>
      <c r="HC1006" s="20"/>
      <c r="HD1006" s="20"/>
      <c r="HE1006" s="20"/>
      <c r="HF1006" s="20"/>
      <c r="HG1006" s="20"/>
      <c r="HH1006" s="20"/>
      <c r="HI1006" s="20"/>
      <c r="HJ1006" s="20"/>
      <c r="HK1006" s="20"/>
      <c r="HL1006" s="20"/>
      <c r="HM1006" s="20"/>
      <c r="HN1006" s="20"/>
      <c r="HO1006" s="20"/>
      <c r="HP1006" s="20"/>
      <c r="HQ1006" s="20"/>
      <c r="HR1006" s="20"/>
      <c r="HS1006" s="20"/>
      <c r="HT1006" s="20"/>
      <c r="HU1006" s="20"/>
      <c r="HV1006" s="20"/>
      <c r="HW1006" s="20"/>
      <c r="HX1006" s="20"/>
      <c r="HY1006" s="20"/>
      <c r="HZ1006" s="20"/>
    </row>
    <row r="1007" spans="107:234" s="19" customFormat="1">
      <c r="DC1007" s="20"/>
      <c r="DD1007" s="20"/>
      <c r="DE1007" s="20"/>
      <c r="DF1007" s="20"/>
      <c r="DG1007" s="20"/>
      <c r="DH1007" s="20"/>
      <c r="DI1007" s="20"/>
      <c r="DJ1007" s="20"/>
      <c r="DK1007" s="20"/>
      <c r="DL1007" s="20"/>
      <c r="DM1007" s="20"/>
      <c r="DN1007" s="20"/>
      <c r="DO1007" s="20"/>
      <c r="DP1007" s="20"/>
      <c r="DQ1007" s="20"/>
      <c r="DR1007" s="20"/>
      <c r="DS1007" s="20"/>
      <c r="DT1007" s="20"/>
      <c r="DU1007" s="20"/>
      <c r="DV1007" s="20"/>
      <c r="DW1007" s="20"/>
      <c r="DX1007" s="20"/>
      <c r="DY1007" s="20"/>
      <c r="DZ1007" s="20"/>
      <c r="EA1007" s="20"/>
      <c r="EB1007" s="20"/>
      <c r="EC1007" s="20"/>
      <c r="ED1007" s="20"/>
      <c r="EE1007" s="20"/>
      <c r="EF1007" s="20"/>
      <c r="EG1007" s="20"/>
      <c r="EH1007" s="20"/>
      <c r="EI1007" s="20"/>
      <c r="EJ1007" s="20"/>
      <c r="EK1007" s="20"/>
      <c r="EL1007" s="20"/>
      <c r="EM1007" s="20"/>
      <c r="EN1007" s="20"/>
      <c r="EO1007" s="20"/>
      <c r="EP1007" s="20"/>
      <c r="EQ1007" s="20"/>
      <c r="ER1007" s="20"/>
      <c r="ES1007" s="20"/>
      <c r="ET1007" s="20"/>
      <c r="EU1007" s="20"/>
      <c r="EV1007" s="20"/>
      <c r="EW1007" s="20"/>
      <c r="EX1007" s="20"/>
      <c r="EY1007" s="20"/>
      <c r="EZ1007" s="20"/>
      <c r="FA1007" s="20"/>
      <c r="FB1007" s="20"/>
      <c r="FC1007" s="20"/>
      <c r="FD1007" s="20"/>
      <c r="FE1007" s="20"/>
      <c r="FF1007" s="20"/>
      <c r="FG1007" s="20"/>
      <c r="FH1007" s="20"/>
      <c r="FI1007" s="20"/>
      <c r="FJ1007" s="20"/>
      <c r="FK1007" s="20"/>
      <c r="FL1007" s="20"/>
      <c r="FM1007" s="20"/>
      <c r="FN1007" s="20"/>
      <c r="FO1007" s="20"/>
      <c r="FP1007" s="20"/>
      <c r="FQ1007" s="20"/>
      <c r="FR1007" s="20"/>
      <c r="FS1007" s="20"/>
      <c r="FT1007" s="20"/>
      <c r="FU1007" s="20"/>
      <c r="FV1007" s="20"/>
      <c r="FW1007" s="20"/>
      <c r="FX1007" s="20"/>
      <c r="FY1007" s="20"/>
      <c r="FZ1007" s="20"/>
      <c r="GA1007" s="20"/>
      <c r="GB1007" s="20"/>
      <c r="GC1007" s="20"/>
      <c r="GD1007" s="20"/>
      <c r="GE1007" s="20"/>
      <c r="GF1007" s="20"/>
      <c r="GG1007" s="20"/>
      <c r="GH1007" s="20"/>
      <c r="GI1007" s="20"/>
      <c r="GJ1007" s="20"/>
      <c r="GK1007" s="20"/>
      <c r="GL1007" s="20"/>
      <c r="GM1007" s="20"/>
      <c r="GN1007" s="20"/>
      <c r="GO1007" s="20"/>
      <c r="GP1007" s="20"/>
      <c r="GQ1007" s="20"/>
      <c r="GR1007" s="20"/>
      <c r="GS1007" s="20"/>
      <c r="GT1007" s="20"/>
      <c r="GU1007" s="20"/>
      <c r="GV1007" s="20"/>
      <c r="GW1007" s="20"/>
      <c r="GX1007" s="20"/>
      <c r="GY1007" s="20"/>
      <c r="GZ1007" s="20"/>
      <c r="HA1007" s="20"/>
      <c r="HB1007" s="20"/>
      <c r="HC1007" s="20"/>
      <c r="HD1007" s="20"/>
      <c r="HE1007" s="20"/>
      <c r="HF1007" s="20"/>
      <c r="HG1007" s="20"/>
      <c r="HH1007" s="20"/>
      <c r="HI1007" s="20"/>
      <c r="HJ1007" s="20"/>
      <c r="HK1007" s="20"/>
      <c r="HL1007" s="20"/>
      <c r="HM1007" s="20"/>
      <c r="HN1007" s="20"/>
      <c r="HO1007" s="20"/>
      <c r="HP1007" s="20"/>
      <c r="HQ1007" s="20"/>
      <c r="HR1007" s="20"/>
      <c r="HS1007" s="20"/>
      <c r="HT1007" s="20"/>
      <c r="HU1007" s="20"/>
      <c r="HV1007" s="20"/>
      <c r="HW1007" s="20"/>
      <c r="HX1007" s="20"/>
      <c r="HY1007" s="20"/>
      <c r="HZ1007" s="20"/>
    </row>
    <row r="1008" spans="107:234" s="19" customFormat="1">
      <c r="DC1008" s="20"/>
      <c r="DD1008" s="20"/>
      <c r="DE1008" s="20"/>
      <c r="DF1008" s="20"/>
      <c r="DG1008" s="20"/>
      <c r="DH1008" s="20"/>
      <c r="DI1008" s="20"/>
      <c r="DJ1008" s="20"/>
      <c r="DK1008" s="20"/>
      <c r="DL1008" s="20"/>
      <c r="DM1008" s="20"/>
      <c r="DN1008" s="20"/>
      <c r="DO1008" s="20"/>
      <c r="DP1008" s="20"/>
      <c r="DQ1008" s="20"/>
      <c r="DR1008" s="20"/>
      <c r="DS1008" s="20"/>
      <c r="DT1008" s="20"/>
      <c r="DU1008" s="20"/>
      <c r="DV1008" s="20"/>
      <c r="DW1008" s="20"/>
      <c r="DX1008" s="20"/>
      <c r="DY1008" s="20"/>
      <c r="DZ1008" s="20"/>
      <c r="EA1008" s="20"/>
      <c r="EB1008" s="20"/>
      <c r="EC1008" s="20"/>
      <c r="ED1008" s="20"/>
      <c r="EE1008" s="20"/>
      <c r="EF1008" s="20"/>
      <c r="EG1008" s="20"/>
      <c r="EH1008" s="20"/>
      <c r="EI1008" s="20"/>
      <c r="EJ1008" s="20"/>
      <c r="EK1008" s="20"/>
      <c r="EL1008" s="20"/>
      <c r="EM1008" s="20"/>
      <c r="EN1008" s="20"/>
      <c r="EO1008" s="20"/>
      <c r="EP1008" s="20"/>
      <c r="EQ1008" s="20"/>
      <c r="ER1008" s="20"/>
      <c r="ES1008" s="20"/>
      <c r="ET1008" s="20"/>
      <c r="EU1008" s="20"/>
      <c r="EV1008" s="20"/>
      <c r="EW1008" s="20"/>
      <c r="EX1008" s="20"/>
      <c r="EY1008" s="20"/>
      <c r="EZ1008" s="20"/>
      <c r="FA1008" s="20"/>
      <c r="FB1008" s="20"/>
      <c r="FC1008" s="20"/>
      <c r="FD1008" s="20"/>
      <c r="FE1008" s="20"/>
      <c r="FF1008" s="20"/>
      <c r="FG1008" s="20"/>
      <c r="FH1008" s="20"/>
      <c r="FI1008" s="20"/>
      <c r="FJ1008" s="20"/>
      <c r="FK1008" s="20"/>
      <c r="FL1008" s="20"/>
      <c r="FM1008" s="20"/>
      <c r="FN1008" s="20"/>
      <c r="FO1008" s="20"/>
      <c r="FP1008" s="20"/>
      <c r="FQ1008" s="20"/>
      <c r="FR1008" s="20"/>
      <c r="FS1008" s="20"/>
      <c r="FT1008" s="20"/>
      <c r="FU1008" s="20"/>
      <c r="FV1008" s="20"/>
      <c r="FW1008" s="20"/>
      <c r="FX1008" s="20"/>
      <c r="FY1008" s="20"/>
      <c r="FZ1008" s="20"/>
      <c r="GA1008" s="20"/>
      <c r="GB1008" s="20"/>
      <c r="GC1008" s="20"/>
      <c r="GD1008" s="20"/>
      <c r="GE1008" s="20"/>
      <c r="GF1008" s="20"/>
      <c r="GG1008" s="20"/>
      <c r="GH1008" s="20"/>
      <c r="GI1008" s="20"/>
      <c r="GJ1008" s="20"/>
      <c r="GK1008" s="20"/>
      <c r="GL1008" s="20"/>
      <c r="GM1008" s="20"/>
      <c r="GN1008" s="20"/>
      <c r="GO1008" s="20"/>
      <c r="GP1008" s="20"/>
      <c r="GQ1008" s="20"/>
      <c r="GR1008" s="20"/>
      <c r="GS1008" s="20"/>
      <c r="GT1008" s="20"/>
      <c r="GU1008" s="20"/>
      <c r="GV1008" s="20"/>
      <c r="GW1008" s="20"/>
      <c r="GX1008" s="20"/>
      <c r="GY1008" s="20"/>
      <c r="GZ1008" s="20"/>
      <c r="HA1008" s="20"/>
      <c r="HB1008" s="20"/>
      <c r="HC1008" s="20"/>
      <c r="HD1008" s="20"/>
      <c r="HE1008" s="20"/>
      <c r="HF1008" s="20"/>
      <c r="HG1008" s="20"/>
      <c r="HH1008" s="20"/>
      <c r="HI1008" s="20"/>
      <c r="HJ1008" s="20"/>
      <c r="HK1008" s="20"/>
      <c r="HL1008" s="20"/>
      <c r="HM1008" s="20"/>
      <c r="HN1008" s="20"/>
      <c r="HO1008" s="20"/>
      <c r="HP1008" s="20"/>
      <c r="HQ1008" s="20"/>
      <c r="HR1008" s="20"/>
      <c r="HS1008" s="20"/>
      <c r="HT1008" s="20"/>
      <c r="HU1008" s="20"/>
      <c r="HV1008" s="20"/>
      <c r="HW1008" s="20"/>
      <c r="HX1008" s="20"/>
      <c r="HY1008" s="20"/>
      <c r="HZ1008" s="20"/>
    </row>
    <row r="1009" spans="107:234" s="19" customFormat="1">
      <c r="DC1009" s="20"/>
      <c r="DD1009" s="20"/>
      <c r="DE1009" s="20"/>
      <c r="DF1009" s="20"/>
      <c r="DG1009" s="20"/>
      <c r="DH1009" s="20"/>
      <c r="DI1009" s="20"/>
      <c r="DJ1009" s="20"/>
      <c r="DK1009" s="20"/>
      <c r="DL1009" s="20"/>
      <c r="DM1009" s="20"/>
      <c r="DN1009" s="20"/>
      <c r="DO1009" s="20"/>
      <c r="DP1009" s="20"/>
      <c r="DQ1009" s="20"/>
      <c r="DR1009" s="20"/>
      <c r="DS1009" s="20"/>
      <c r="DT1009" s="20"/>
      <c r="DU1009" s="20"/>
      <c r="DV1009" s="20"/>
      <c r="DW1009" s="20"/>
      <c r="DX1009" s="20"/>
      <c r="DY1009" s="20"/>
      <c r="DZ1009" s="20"/>
      <c r="EA1009" s="20"/>
      <c r="EB1009" s="20"/>
      <c r="EC1009" s="20"/>
      <c r="ED1009" s="20"/>
      <c r="EE1009" s="20"/>
      <c r="EF1009" s="20"/>
      <c r="EG1009" s="20"/>
      <c r="EH1009" s="20"/>
      <c r="EI1009" s="20"/>
      <c r="EJ1009" s="20"/>
      <c r="EK1009" s="20"/>
      <c r="EL1009" s="20"/>
      <c r="EM1009" s="20"/>
      <c r="EN1009" s="20"/>
      <c r="EO1009" s="20"/>
      <c r="EP1009" s="20"/>
      <c r="EQ1009" s="20"/>
      <c r="ER1009" s="20"/>
      <c r="ES1009" s="20"/>
      <c r="ET1009" s="20"/>
      <c r="EU1009" s="20"/>
      <c r="EV1009" s="20"/>
      <c r="EW1009" s="20"/>
      <c r="EX1009" s="20"/>
      <c r="EY1009" s="20"/>
      <c r="EZ1009" s="20"/>
      <c r="FA1009" s="20"/>
      <c r="FB1009" s="20"/>
      <c r="FC1009" s="20"/>
      <c r="FD1009" s="20"/>
      <c r="FE1009" s="20"/>
      <c r="FF1009" s="20"/>
      <c r="FG1009" s="20"/>
      <c r="FH1009" s="20"/>
      <c r="FI1009" s="20"/>
      <c r="FJ1009" s="20"/>
      <c r="FK1009" s="20"/>
      <c r="FL1009" s="20"/>
      <c r="FM1009" s="20"/>
      <c r="FN1009" s="20"/>
      <c r="FO1009" s="20"/>
      <c r="FP1009" s="20"/>
      <c r="FQ1009" s="20"/>
      <c r="FR1009" s="20"/>
      <c r="FS1009" s="20"/>
      <c r="FT1009" s="20"/>
      <c r="FU1009" s="20"/>
      <c r="FV1009" s="20"/>
      <c r="FW1009" s="20"/>
      <c r="FX1009" s="20"/>
      <c r="FY1009" s="20"/>
      <c r="FZ1009" s="20"/>
      <c r="GA1009" s="20"/>
      <c r="GB1009" s="20"/>
      <c r="GC1009" s="20"/>
      <c r="GD1009" s="20"/>
      <c r="GE1009" s="20"/>
      <c r="GF1009" s="20"/>
      <c r="GG1009" s="20"/>
      <c r="GH1009" s="20"/>
      <c r="GI1009" s="20"/>
      <c r="GJ1009" s="20"/>
      <c r="GK1009" s="20"/>
      <c r="GL1009" s="20"/>
      <c r="GM1009" s="20"/>
      <c r="GN1009" s="20"/>
      <c r="GO1009" s="20"/>
      <c r="GP1009" s="20"/>
      <c r="GQ1009" s="20"/>
      <c r="GR1009" s="20"/>
      <c r="GS1009" s="20"/>
      <c r="GT1009" s="20"/>
      <c r="GU1009" s="20"/>
      <c r="GV1009" s="20"/>
      <c r="GW1009" s="20"/>
      <c r="GX1009" s="20"/>
      <c r="GY1009" s="20"/>
      <c r="GZ1009" s="20"/>
      <c r="HA1009" s="20"/>
      <c r="HB1009" s="20"/>
      <c r="HC1009" s="20"/>
      <c r="HD1009" s="20"/>
      <c r="HE1009" s="20"/>
      <c r="HF1009" s="20"/>
      <c r="HG1009" s="20"/>
      <c r="HH1009" s="20"/>
      <c r="HI1009" s="20"/>
      <c r="HJ1009" s="20"/>
      <c r="HK1009" s="20"/>
      <c r="HL1009" s="20"/>
      <c r="HM1009" s="20"/>
      <c r="HN1009" s="20"/>
      <c r="HO1009" s="20"/>
      <c r="HP1009" s="20"/>
      <c r="HQ1009" s="20"/>
      <c r="HR1009" s="20"/>
      <c r="HS1009" s="20"/>
      <c r="HT1009" s="20"/>
      <c r="HU1009" s="20"/>
      <c r="HV1009" s="20"/>
      <c r="HW1009" s="20"/>
      <c r="HX1009" s="20"/>
      <c r="HY1009" s="20"/>
      <c r="HZ1009" s="20"/>
    </row>
    <row r="1010" spans="107:234" s="19" customFormat="1">
      <c r="DC1010" s="20"/>
      <c r="DD1010" s="20"/>
      <c r="DE1010" s="20"/>
      <c r="DF1010" s="20"/>
      <c r="DG1010" s="20"/>
      <c r="DH1010" s="20"/>
      <c r="DI1010" s="20"/>
      <c r="DJ1010" s="20"/>
      <c r="DK1010" s="20"/>
      <c r="DL1010" s="20"/>
      <c r="DM1010" s="20"/>
      <c r="DN1010" s="20"/>
      <c r="DO1010" s="20"/>
      <c r="DP1010" s="20"/>
      <c r="DQ1010" s="20"/>
      <c r="DR1010" s="20"/>
      <c r="DS1010" s="20"/>
      <c r="DT1010" s="20"/>
      <c r="DU1010" s="20"/>
      <c r="DV1010" s="20"/>
      <c r="DW1010" s="20"/>
      <c r="DX1010" s="20"/>
      <c r="DY1010" s="20"/>
      <c r="DZ1010" s="20"/>
      <c r="EA1010" s="20"/>
      <c r="EB1010" s="20"/>
      <c r="EC1010" s="20"/>
      <c r="ED1010" s="20"/>
      <c r="EE1010" s="20"/>
      <c r="EF1010" s="20"/>
      <c r="EG1010" s="20"/>
      <c r="EH1010" s="20"/>
      <c r="EI1010" s="20"/>
      <c r="EJ1010" s="20"/>
      <c r="EK1010" s="20"/>
      <c r="EL1010" s="20"/>
      <c r="EM1010" s="20"/>
      <c r="EN1010" s="20"/>
      <c r="EO1010" s="20"/>
      <c r="EP1010" s="20"/>
      <c r="EQ1010" s="20"/>
      <c r="ER1010" s="20"/>
      <c r="ES1010" s="20"/>
      <c r="ET1010" s="20"/>
      <c r="EU1010" s="20"/>
      <c r="EV1010" s="20"/>
      <c r="EW1010" s="20"/>
      <c r="EX1010" s="20"/>
      <c r="EY1010" s="20"/>
      <c r="EZ1010" s="20"/>
      <c r="FA1010" s="20"/>
      <c r="FB1010" s="20"/>
      <c r="FC1010" s="20"/>
      <c r="FD1010" s="20"/>
      <c r="FE1010" s="20"/>
      <c r="FF1010" s="20"/>
      <c r="FG1010" s="20"/>
      <c r="FH1010" s="20"/>
      <c r="FI1010" s="20"/>
      <c r="FJ1010" s="20"/>
      <c r="FK1010" s="20"/>
      <c r="FL1010" s="20"/>
      <c r="FM1010" s="20"/>
      <c r="FN1010" s="20"/>
      <c r="FO1010" s="20"/>
      <c r="FP1010" s="20"/>
      <c r="FQ1010" s="20"/>
      <c r="FR1010" s="20"/>
      <c r="FS1010" s="20"/>
      <c r="FT1010" s="20"/>
      <c r="FU1010" s="20"/>
      <c r="FV1010" s="20"/>
      <c r="FW1010" s="20"/>
      <c r="FX1010" s="20"/>
      <c r="FY1010" s="20"/>
      <c r="FZ1010" s="20"/>
      <c r="GA1010" s="20"/>
      <c r="GB1010" s="20"/>
      <c r="GC1010" s="20"/>
      <c r="GD1010" s="20"/>
      <c r="GE1010" s="20"/>
      <c r="GF1010" s="20"/>
      <c r="GG1010" s="20"/>
      <c r="GH1010" s="20"/>
      <c r="GI1010" s="20"/>
      <c r="GJ1010" s="20"/>
      <c r="GK1010" s="20"/>
      <c r="GL1010" s="20"/>
      <c r="GM1010" s="20"/>
      <c r="GN1010" s="20"/>
      <c r="GO1010" s="20"/>
      <c r="GP1010" s="20"/>
      <c r="GQ1010" s="20"/>
      <c r="GR1010" s="20"/>
      <c r="GS1010" s="20"/>
      <c r="GT1010" s="20"/>
      <c r="GU1010" s="20"/>
      <c r="GV1010" s="20"/>
      <c r="GW1010" s="20"/>
      <c r="GX1010" s="20"/>
      <c r="GY1010" s="20"/>
      <c r="GZ1010" s="20"/>
      <c r="HA1010" s="20"/>
      <c r="HB1010" s="20"/>
      <c r="HC1010" s="20"/>
      <c r="HD1010" s="20"/>
      <c r="HE1010" s="20"/>
      <c r="HF1010" s="20"/>
      <c r="HG1010" s="20"/>
      <c r="HH1010" s="20"/>
      <c r="HI1010" s="20"/>
      <c r="HJ1010" s="20"/>
      <c r="HK1010" s="20"/>
      <c r="HL1010" s="20"/>
      <c r="HM1010" s="20"/>
      <c r="HN1010" s="20"/>
      <c r="HO1010" s="20"/>
      <c r="HP1010" s="20"/>
      <c r="HQ1010" s="20"/>
      <c r="HR1010" s="20"/>
      <c r="HS1010" s="20"/>
      <c r="HT1010" s="20"/>
      <c r="HU1010" s="20"/>
      <c r="HV1010" s="20"/>
      <c r="HW1010" s="20"/>
      <c r="HX1010" s="20"/>
      <c r="HY1010" s="20"/>
      <c r="HZ1010" s="20"/>
    </row>
    <row r="1011" spans="107:234" s="19" customFormat="1">
      <c r="DC1011" s="20"/>
      <c r="DD1011" s="20"/>
      <c r="DE1011" s="20"/>
      <c r="DF1011" s="20"/>
      <c r="DG1011" s="20"/>
      <c r="DH1011" s="20"/>
      <c r="DI1011" s="20"/>
      <c r="DJ1011" s="20"/>
      <c r="DK1011" s="20"/>
      <c r="DL1011" s="20"/>
      <c r="DM1011" s="20"/>
      <c r="DN1011" s="20"/>
      <c r="DO1011" s="20"/>
      <c r="DP1011" s="20"/>
      <c r="DQ1011" s="20"/>
      <c r="DR1011" s="20"/>
      <c r="DS1011" s="20"/>
      <c r="DT1011" s="20"/>
      <c r="DU1011" s="20"/>
      <c r="DV1011" s="20"/>
      <c r="DW1011" s="20"/>
      <c r="DX1011" s="20"/>
      <c r="DY1011" s="20"/>
      <c r="DZ1011" s="20"/>
      <c r="EA1011" s="20"/>
      <c r="EB1011" s="20"/>
      <c r="EC1011" s="20"/>
      <c r="ED1011" s="20"/>
      <c r="EE1011" s="20"/>
      <c r="EF1011" s="20"/>
      <c r="EG1011" s="20"/>
      <c r="EH1011" s="20"/>
      <c r="EI1011" s="20"/>
      <c r="EJ1011" s="20"/>
      <c r="EK1011" s="20"/>
      <c r="EL1011" s="20"/>
      <c r="EM1011" s="20"/>
      <c r="EN1011" s="20"/>
      <c r="EO1011" s="20"/>
      <c r="EP1011" s="20"/>
      <c r="EQ1011" s="20"/>
      <c r="ER1011" s="20"/>
      <c r="ES1011" s="20"/>
      <c r="ET1011" s="20"/>
      <c r="EU1011" s="20"/>
      <c r="EV1011" s="20"/>
      <c r="EW1011" s="20"/>
      <c r="EX1011" s="20"/>
      <c r="EY1011" s="20"/>
      <c r="EZ1011" s="20"/>
      <c r="FA1011" s="20"/>
      <c r="FB1011" s="20"/>
      <c r="FC1011" s="20"/>
      <c r="FD1011" s="20"/>
      <c r="FE1011" s="20"/>
      <c r="FF1011" s="20"/>
      <c r="FG1011" s="20"/>
      <c r="FH1011" s="20"/>
      <c r="FI1011" s="20"/>
      <c r="FJ1011" s="20"/>
      <c r="FK1011" s="20"/>
      <c r="FL1011" s="20"/>
      <c r="FM1011" s="20"/>
      <c r="FN1011" s="20"/>
      <c r="FO1011" s="20"/>
      <c r="FP1011" s="20"/>
      <c r="FQ1011" s="20"/>
      <c r="FR1011" s="20"/>
      <c r="FS1011" s="20"/>
      <c r="FT1011" s="20"/>
      <c r="FU1011" s="20"/>
      <c r="FV1011" s="20"/>
      <c r="FW1011" s="20"/>
      <c r="FX1011" s="20"/>
      <c r="FY1011" s="20"/>
      <c r="FZ1011" s="20"/>
      <c r="GA1011" s="20"/>
      <c r="GB1011" s="20"/>
      <c r="GC1011" s="20"/>
      <c r="GD1011" s="20"/>
      <c r="GE1011" s="20"/>
      <c r="GF1011" s="20"/>
      <c r="GG1011" s="20"/>
      <c r="GH1011" s="20"/>
      <c r="GI1011" s="20"/>
      <c r="GJ1011" s="20"/>
      <c r="GK1011" s="20"/>
      <c r="GL1011" s="20"/>
      <c r="GM1011" s="20"/>
      <c r="GN1011" s="20"/>
      <c r="GO1011" s="20"/>
      <c r="GP1011" s="20"/>
      <c r="GQ1011" s="20"/>
      <c r="GR1011" s="20"/>
      <c r="GS1011" s="20"/>
      <c r="GT1011" s="20"/>
      <c r="GU1011" s="20"/>
      <c r="GV1011" s="20"/>
      <c r="GW1011" s="20"/>
      <c r="GX1011" s="20"/>
      <c r="GY1011" s="20"/>
      <c r="GZ1011" s="20"/>
      <c r="HA1011" s="20"/>
      <c r="HB1011" s="20"/>
      <c r="HC1011" s="20"/>
      <c r="HD1011" s="20"/>
      <c r="HE1011" s="20"/>
      <c r="HF1011" s="20"/>
      <c r="HG1011" s="20"/>
      <c r="HH1011" s="20"/>
      <c r="HI1011" s="20"/>
      <c r="HJ1011" s="20"/>
      <c r="HK1011" s="20"/>
      <c r="HL1011" s="20"/>
      <c r="HM1011" s="20"/>
      <c r="HN1011" s="20"/>
      <c r="HO1011" s="20"/>
      <c r="HP1011" s="20"/>
      <c r="HQ1011" s="20"/>
      <c r="HR1011" s="20"/>
      <c r="HS1011" s="20"/>
      <c r="HT1011" s="20"/>
      <c r="HU1011" s="20"/>
      <c r="HV1011" s="20"/>
      <c r="HW1011" s="20"/>
      <c r="HX1011" s="20"/>
      <c r="HY1011" s="20"/>
      <c r="HZ1011" s="20"/>
    </row>
    <row r="1012" spans="107:234" s="19" customFormat="1">
      <c r="DC1012" s="20"/>
      <c r="DD1012" s="20"/>
      <c r="DE1012" s="20"/>
      <c r="DF1012" s="20"/>
      <c r="DG1012" s="20"/>
      <c r="DH1012" s="20"/>
      <c r="DI1012" s="20"/>
      <c r="DJ1012" s="20"/>
      <c r="DK1012" s="20"/>
      <c r="DL1012" s="20"/>
      <c r="DM1012" s="20"/>
      <c r="DN1012" s="20"/>
      <c r="DO1012" s="20"/>
      <c r="DP1012" s="20"/>
      <c r="DQ1012" s="20"/>
      <c r="DR1012" s="20"/>
      <c r="DS1012" s="20"/>
      <c r="DT1012" s="20"/>
      <c r="DU1012" s="20"/>
      <c r="DV1012" s="20"/>
      <c r="DW1012" s="20"/>
      <c r="DX1012" s="20"/>
      <c r="DY1012" s="20"/>
      <c r="DZ1012" s="20"/>
      <c r="EA1012" s="20"/>
      <c r="EB1012" s="20"/>
      <c r="EC1012" s="20"/>
      <c r="ED1012" s="20"/>
      <c r="EE1012" s="20"/>
      <c r="EF1012" s="20"/>
      <c r="EG1012" s="20"/>
      <c r="EH1012" s="20"/>
      <c r="EI1012" s="20"/>
      <c r="EJ1012" s="20"/>
      <c r="EK1012" s="20"/>
      <c r="EL1012" s="20"/>
      <c r="EM1012" s="20"/>
      <c r="EN1012" s="20"/>
      <c r="EO1012" s="20"/>
      <c r="EP1012" s="20"/>
      <c r="EQ1012" s="20"/>
      <c r="ER1012" s="20"/>
      <c r="ES1012" s="20"/>
      <c r="ET1012" s="20"/>
      <c r="EU1012" s="20"/>
      <c r="EV1012" s="20"/>
      <c r="EW1012" s="20"/>
      <c r="EX1012" s="20"/>
      <c r="EY1012" s="20"/>
      <c r="EZ1012" s="20"/>
      <c r="FA1012" s="20"/>
      <c r="FB1012" s="20"/>
      <c r="FC1012" s="20"/>
      <c r="FD1012" s="20"/>
      <c r="FE1012" s="20"/>
      <c r="FF1012" s="20"/>
      <c r="FG1012" s="20"/>
      <c r="FH1012" s="20"/>
      <c r="FI1012" s="20"/>
      <c r="FJ1012" s="20"/>
      <c r="FK1012" s="20"/>
      <c r="FL1012" s="20"/>
      <c r="FM1012" s="20"/>
      <c r="FN1012" s="20"/>
      <c r="FO1012" s="20"/>
      <c r="FP1012" s="20"/>
      <c r="FQ1012" s="20"/>
      <c r="FR1012" s="20"/>
      <c r="FS1012" s="20"/>
      <c r="FT1012" s="20"/>
      <c r="FU1012" s="20"/>
      <c r="FV1012" s="20"/>
      <c r="FW1012" s="20"/>
      <c r="FX1012" s="20"/>
      <c r="FY1012" s="20"/>
      <c r="FZ1012" s="20"/>
      <c r="GA1012" s="20"/>
      <c r="GB1012" s="20"/>
      <c r="GC1012" s="20"/>
      <c r="GD1012" s="20"/>
      <c r="GE1012" s="20"/>
      <c r="GF1012" s="20"/>
      <c r="GG1012" s="20"/>
      <c r="GH1012" s="20"/>
      <c r="GI1012" s="20"/>
      <c r="GJ1012" s="20"/>
      <c r="GK1012" s="20"/>
      <c r="GL1012" s="20"/>
      <c r="GM1012" s="20"/>
      <c r="GN1012" s="20"/>
      <c r="GO1012" s="20"/>
      <c r="GP1012" s="20"/>
      <c r="GQ1012" s="20"/>
      <c r="GR1012" s="20"/>
      <c r="GS1012" s="20"/>
      <c r="GT1012" s="20"/>
      <c r="GU1012" s="20"/>
      <c r="GV1012" s="20"/>
      <c r="GW1012" s="20"/>
      <c r="GX1012" s="20"/>
      <c r="GY1012" s="20"/>
      <c r="GZ1012" s="20"/>
      <c r="HA1012" s="20"/>
      <c r="HB1012" s="20"/>
      <c r="HC1012" s="20"/>
      <c r="HD1012" s="20"/>
      <c r="HE1012" s="20"/>
      <c r="HF1012" s="20"/>
      <c r="HG1012" s="20"/>
      <c r="HH1012" s="20"/>
      <c r="HI1012" s="20"/>
      <c r="HJ1012" s="20"/>
      <c r="HK1012" s="20"/>
      <c r="HL1012" s="20"/>
      <c r="HM1012" s="20"/>
      <c r="HN1012" s="20"/>
      <c r="HO1012" s="20"/>
      <c r="HP1012" s="20"/>
      <c r="HQ1012" s="20"/>
      <c r="HR1012" s="20"/>
      <c r="HS1012" s="20"/>
      <c r="HT1012" s="20"/>
      <c r="HU1012" s="20"/>
      <c r="HV1012" s="20"/>
      <c r="HW1012" s="20"/>
      <c r="HX1012" s="20"/>
      <c r="HY1012" s="20"/>
      <c r="HZ1012" s="20"/>
    </row>
    <row r="1013" spans="107:234" s="19" customFormat="1">
      <c r="DC1013" s="20"/>
      <c r="DD1013" s="20"/>
      <c r="DE1013" s="20"/>
      <c r="DF1013" s="20"/>
      <c r="DG1013" s="20"/>
      <c r="DH1013" s="20"/>
      <c r="DI1013" s="20"/>
      <c r="DJ1013" s="20"/>
      <c r="DK1013" s="20"/>
      <c r="DL1013" s="20"/>
      <c r="DM1013" s="20"/>
      <c r="DN1013" s="20"/>
      <c r="DO1013" s="20"/>
      <c r="DP1013" s="20"/>
      <c r="DQ1013" s="20"/>
      <c r="DR1013" s="20"/>
      <c r="DS1013" s="20"/>
      <c r="DT1013" s="20"/>
      <c r="DU1013" s="20"/>
      <c r="DV1013" s="20"/>
      <c r="DW1013" s="20"/>
      <c r="DX1013" s="20"/>
      <c r="DY1013" s="20"/>
      <c r="DZ1013" s="20"/>
      <c r="EA1013" s="20"/>
      <c r="EB1013" s="20"/>
      <c r="EC1013" s="20"/>
      <c r="ED1013" s="20"/>
      <c r="EE1013" s="20"/>
      <c r="EF1013" s="20"/>
      <c r="EG1013" s="20"/>
      <c r="EH1013" s="20"/>
      <c r="EI1013" s="20"/>
      <c r="EJ1013" s="20"/>
      <c r="EK1013" s="20"/>
      <c r="EL1013" s="20"/>
      <c r="EM1013" s="20"/>
      <c r="EN1013" s="20"/>
      <c r="EO1013" s="20"/>
      <c r="EP1013" s="20"/>
      <c r="EQ1013" s="20"/>
      <c r="ER1013" s="20"/>
      <c r="ES1013" s="20"/>
      <c r="ET1013" s="20"/>
      <c r="EU1013" s="20"/>
      <c r="EV1013" s="20"/>
      <c r="EW1013" s="20"/>
      <c r="EX1013" s="20"/>
      <c r="EY1013" s="20"/>
      <c r="EZ1013" s="20"/>
      <c r="FA1013" s="20"/>
      <c r="FB1013" s="20"/>
      <c r="FC1013" s="20"/>
      <c r="FD1013" s="20"/>
      <c r="FE1013" s="20"/>
      <c r="FF1013" s="20"/>
      <c r="FG1013" s="20"/>
      <c r="FH1013" s="20"/>
      <c r="FI1013" s="20"/>
      <c r="FJ1013" s="20"/>
      <c r="FK1013" s="20"/>
      <c r="FL1013" s="20"/>
      <c r="FM1013" s="20"/>
      <c r="FN1013" s="20"/>
      <c r="FO1013" s="20"/>
      <c r="FP1013" s="20"/>
      <c r="FQ1013" s="20"/>
      <c r="FR1013" s="20"/>
      <c r="FS1013" s="20"/>
      <c r="FT1013" s="20"/>
      <c r="FU1013" s="20"/>
      <c r="FV1013" s="20"/>
      <c r="FW1013" s="20"/>
      <c r="FX1013" s="20"/>
      <c r="FY1013" s="20"/>
      <c r="FZ1013" s="20"/>
      <c r="GA1013" s="20"/>
      <c r="GB1013" s="20"/>
      <c r="GC1013" s="20"/>
      <c r="GD1013" s="20"/>
      <c r="GE1013" s="20"/>
      <c r="GF1013" s="20"/>
      <c r="GG1013" s="20"/>
      <c r="GH1013" s="20"/>
      <c r="GI1013" s="20"/>
      <c r="GJ1013" s="20"/>
      <c r="GK1013" s="20"/>
      <c r="GL1013" s="20"/>
      <c r="GM1013" s="20"/>
      <c r="GN1013" s="20"/>
      <c r="GO1013" s="20"/>
      <c r="GP1013" s="20"/>
      <c r="GQ1013" s="20"/>
      <c r="GR1013" s="20"/>
      <c r="GS1013" s="20"/>
      <c r="GT1013" s="20"/>
      <c r="GU1013" s="20"/>
      <c r="GV1013" s="20"/>
      <c r="GW1013" s="20"/>
      <c r="GX1013" s="20"/>
      <c r="GY1013" s="20"/>
      <c r="GZ1013" s="20"/>
      <c r="HA1013" s="20"/>
      <c r="HB1013" s="20"/>
      <c r="HC1013" s="20"/>
      <c r="HD1013" s="20"/>
      <c r="HE1013" s="20"/>
      <c r="HF1013" s="20"/>
      <c r="HG1013" s="20"/>
      <c r="HH1013" s="20"/>
      <c r="HI1013" s="20"/>
      <c r="HJ1013" s="20"/>
      <c r="HK1013" s="20"/>
      <c r="HL1013" s="20"/>
      <c r="HM1013" s="20"/>
      <c r="HN1013" s="20"/>
      <c r="HO1013" s="20"/>
      <c r="HP1013" s="20"/>
      <c r="HQ1013" s="20"/>
      <c r="HR1013" s="20"/>
      <c r="HS1013" s="20"/>
      <c r="HT1013" s="20"/>
      <c r="HU1013" s="20"/>
      <c r="HV1013" s="20"/>
      <c r="HW1013" s="20"/>
      <c r="HX1013" s="20"/>
      <c r="HY1013" s="20"/>
      <c r="HZ1013" s="20"/>
    </row>
    <row r="1014" spans="107:234" s="19" customFormat="1">
      <c r="DC1014" s="20"/>
      <c r="DD1014" s="20"/>
      <c r="DE1014" s="20"/>
      <c r="DF1014" s="20"/>
      <c r="DG1014" s="20"/>
      <c r="DH1014" s="20"/>
      <c r="DI1014" s="20"/>
      <c r="DJ1014" s="20"/>
      <c r="DK1014" s="20"/>
      <c r="DL1014" s="20"/>
      <c r="DM1014" s="20"/>
      <c r="DN1014" s="20"/>
      <c r="DO1014" s="20"/>
      <c r="DP1014" s="20"/>
      <c r="DQ1014" s="20"/>
      <c r="DR1014" s="20"/>
      <c r="DS1014" s="20"/>
      <c r="DT1014" s="20"/>
      <c r="DU1014" s="20"/>
      <c r="DV1014" s="20"/>
      <c r="DW1014" s="20"/>
      <c r="DX1014" s="20"/>
      <c r="DY1014" s="20"/>
      <c r="DZ1014" s="20"/>
      <c r="EA1014" s="20"/>
      <c r="EB1014" s="20"/>
      <c r="EC1014" s="20"/>
      <c r="ED1014" s="20"/>
      <c r="EE1014" s="20"/>
      <c r="EF1014" s="20"/>
      <c r="EG1014" s="20"/>
      <c r="EH1014" s="20"/>
      <c r="EI1014" s="20"/>
      <c r="EJ1014" s="20"/>
      <c r="EK1014" s="20"/>
      <c r="EL1014" s="20"/>
      <c r="EM1014" s="20"/>
      <c r="EN1014" s="20"/>
      <c r="EO1014" s="20"/>
      <c r="EP1014" s="20"/>
      <c r="EQ1014" s="20"/>
      <c r="ER1014" s="20"/>
      <c r="ES1014" s="20"/>
      <c r="ET1014" s="20"/>
      <c r="EU1014" s="20"/>
      <c r="EV1014" s="20"/>
      <c r="EW1014" s="20"/>
      <c r="EX1014" s="20"/>
      <c r="EY1014" s="20"/>
      <c r="EZ1014" s="20"/>
      <c r="FA1014" s="20"/>
      <c r="FB1014" s="20"/>
      <c r="FC1014" s="20"/>
      <c r="FD1014" s="20"/>
      <c r="FE1014" s="20"/>
      <c r="FF1014" s="20"/>
      <c r="FG1014" s="20"/>
      <c r="FH1014" s="20"/>
      <c r="FI1014" s="20"/>
      <c r="FJ1014" s="20"/>
      <c r="FK1014" s="20"/>
      <c r="FL1014" s="20"/>
      <c r="FM1014" s="20"/>
      <c r="FN1014" s="20"/>
      <c r="FO1014" s="20"/>
      <c r="FP1014" s="20"/>
      <c r="FQ1014" s="20"/>
      <c r="FR1014" s="20"/>
      <c r="FS1014" s="20"/>
      <c r="FT1014" s="20"/>
      <c r="FU1014" s="20"/>
      <c r="FV1014" s="20"/>
      <c r="FW1014" s="20"/>
      <c r="FX1014" s="20"/>
      <c r="FY1014" s="20"/>
      <c r="FZ1014" s="20"/>
      <c r="GA1014" s="20"/>
      <c r="GB1014" s="20"/>
      <c r="GC1014" s="20"/>
      <c r="GD1014" s="20"/>
      <c r="GE1014" s="20"/>
      <c r="GF1014" s="20"/>
      <c r="GG1014" s="20"/>
      <c r="GH1014" s="20"/>
      <c r="GI1014" s="20"/>
      <c r="GJ1014" s="20"/>
      <c r="GK1014" s="20"/>
      <c r="GL1014" s="20"/>
      <c r="GM1014" s="20"/>
      <c r="GN1014" s="20"/>
      <c r="GO1014" s="20"/>
      <c r="GP1014" s="20"/>
      <c r="GQ1014" s="20"/>
      <c r="GR1014" s="20"/>
      <c r="GS1014" s="20"/>
      <c r="GT1014" s="20"/>
      <c r="GU1014" s="20"/>
      <c r="GV1014" s="20"/>
      <c r="GW1014" s="20"/>
      <c r="GX1014" s="20"/>
      <c r="GY1014" s="20"/>
      <c r="GZ1014" s="20"/>
      <c r="HA1014" s="20"/>
      <c r="HB1014" s="20"/>
      <c r="HC1014" s="20"/>
      <c r="HD1014" s="20"/>
      <c r="HE1014" s="20"/>
      <c r="HF1014" s="20"/>
      <c r="HG1014" s="20"/>
      <c r="HH1014" s="20"/>
      <c r="HI1014" s="20"/>
      <c r="HJ1014" s="20"/>
      <c r="HK1014" s="20"/>
      <c r="HL1014" s="20"/>
      <c r="HM1014" s="20"/>
      <c r="HN1014" s="20"/>
      <c r="HO1014" s="20"/>
      <c r="HP1014" s="20"/>
      <c r="HQ1014" s="20"/>
      <c r="HR1014" s="20"/>
      <c r="HS1014" s="20"/>
      <c r="HT1014" s="20"/>
      <c r="HU1014" s="20"/>
      <c r="HV1014" s="20"/>
      <c r="HW1014" s="20"/>
      <c r="HX1014" s="20"/>
      <c r="HY1014" s="20"/>
      <c r="HZ1014" s="20"/>
    </row>
    <row r="1015" spans="107:234" s="19" customFormat="1">
      <c r="DC1015" s="20"/>
      <c r="DD1015" s="20"/>
      <c r="DE1015" s="20"/>
      <c r="DF1015" s="20"/>
      <c r="DG1015" s="20"/>
      <c r="DH1015" s="20"/>
      <c r="DI1015" s="20"/>
      <c r="DJ1015" s="20"/>
      <c r="DK1015" s="20"/>
      <c r="DL1015" s="20"/>
      <c r="DM1015" s="20"/>
      <c r="DN1015" s="20"/>
      <c r="DO1015" s="20"/>
      <c r="DP1015" s="20"/>
      <c r="DQ1015" s="20"/>
      <c r="DR1015" s="20"/>
      <c r="DS1015" s="20"/>
      <c r="DT1015" s="20"/>
      <c r="DU1015" s="20"/>
      <c r="DV1015" s="20"/>
      <c r="DW1015" s="20"/>
      <c r="DX1015" s="20"/>
      <c r="DY1015" s="20"/>
      <c r="DZ1015" s="20"/>
      <c r="EA1015" s="20"/>
      <c r="EB1015" s="20"/>
      <c r="EC1015" s="20"/>
      <c r="ED1015" s="20"/>
      <c r="EE1015" s="20"/>
      <c r="EF1015" s="20"/>
      <c r="EG1015" s="20"/>
      <c r="EH1015" s="20"/>
      <c r="EI1015" s="20"/>
      <c r="EJ1015" s="20"/>
      <c r="EK1015" s="20"/>
      <c r="EL1015" s="20"/>
      <c r="EM1015" s="20"/>
      <c r="EN1015" s="20"/>
      <c r="EO1015" s="20"/>
      <c r="EP1015" s="20"/>
      <c r="EQ1015" s="20"/>
      <c r="ER1015" s="20"/>
      <c r="ES1015" s="20"/>
      <c r="ET1015" s="20"/>
      <c r="EU1015" s="20"/>
      <c r="EV1015" s="20"/>
      <c r="EW1015" s="20"/>
      <c r="EX1015" s="20"/>
      <c r="EY1015" s="20"/>
      <c r="EZ1015" s="20"/>
      <c r="FA1015" s="20"/>
      <c r="FB1015" s="20"/>
      <c r="FC1015" s="20"/>
      <c r="FD1015" s="20"/>
      <c r="FE1015" s="20"/>
      <c r="FF1015" s="20"/>
      <c r="FG1015" s="20"/>
      <c r="FH1015" s="20"/>
      <c r="FI1015" s="20"/>
      <c r="FJ1015" s="20"/>
      <c r="FK1015" s="20"/>
      <c r="FL1015" s="20"/>
      <c r="FM1015" s="20"/>
      <c r="FN1015" s="20"/>
      <c r="FO1015" s="20"/>
      <c r="FP1015" s="20"/>
      <c r="FQ1015" s="20"/>
      <c r="FR1015" s="20"/>
      <c r="FS1015" s="20"/>
      <c r="FT1015" s="20"/>
      <c r="FU1015" s="20"/>
      <c r="FV1015" s="20"/>
      <c r="FW1015" s="20"/>
      <c r="FX1015" s="20"/>
      <c r="FY1015" s="20"/>
      <c r="FZ1015" s="20"/>
      <c r="GA1015" s="20"/>
      <c r="GB1015" s="20"/>
      <c r="GC1015" s="20"/>
      <c r="GD1015" s="20"/>
      <c r="GE1015" s="20"/>
      <c r="GF1015" s="20"/>
      <c r="GG1015" s="20"/>
      <c r="GH1015" s="20"/>
      <c r="GI1015" s="20"/>
      <c r="GJ1015" s="20"/>
      <c r="GK1015" s="20"/>
      <c r="GL1015" s="20"/>
      <c r="GM1015" s="20"/>
      <c r="GN1015" s="20"/>
      <c r="GO1015" s="20"/>
      <c r="GP1015" s="20"/>
      <c r="GQ1015" s="20"/>
      <c r="GR1015" s="20"/>
      <c r="GS1015" s="20"/>
      <c r="GT1015" s="20"/>
      <c r="GU1015" s="20"/>
      <c r="GV1015" s="20"/>
      <c r="GW1015" s="20"/>
      <c r="GX1015" s="20"/>
      <c r="GY1015" s="20"/>
      <c r="GZ1015" s="20"/>
      <c r="HA1015" s="20"/>
      <c r="HB1015" s="20"/>
      <c r="HC1015" s="20"/>
      <c r="HD1015" s="20"/>
      <c r="HE1015" s="20"/>
      <c r="HF1015" s="20"/>
      <c r="HG1015" s="20"/>
      <c r="HH1015" s="20"/>
      <c r="HI1015" s="20"/>
      <c r="HJ1015" s="20"/>
      <c r="HK1015" s="20"/>
      <c r="HL1015" s="20"/>
      <c r="HM1015" s="20"/>
      <c r="HN1015" s="20"/>
      <c r="HO1015" s="20"/>
      <c r="HP1015" s="20"/>
      <c r="HQ1015" s="20"/>
      <c r="HR1015" s="20"/>
      <c r="HS1015" s="20"/>
      <c r="HT1015" s="20"/>
      <c r="HU1015" s="20"/>
      <c r="HV1015" s="20"/>
      <c r="HW1015" s="20"/>
      <c r="HX1015" s="20"/>
      <c r="HY1015" s="20"/>
      <c r="HZ1015" s="20"/>
    </row>
    <row r="1016" spans="107:234" s="19" customFormat="1">
      <c r="DC1016" s="20"/>
      <c r="DD1016" s="20"/>
      <c r="DE1016" s="20"/>
      <c r="DF1016" s="20"/>
      <c r="DG1016" s="20"/>
      <c r="DH1016" s="20"/>
      <c r="DI1016" s="20"/>
      <c r="DJ1016" s="20"/>
      <c r="DK1016" s="20"/>
      <c r="DL1016" s="20"/>
      <c r="DM1016" s="20"/>
      <c r="DN1016" s="20"/>
      <c r="DO1016" s="20"/>
      <c r="DP1016" s="20"/>
      <c r="DQ1016" s="20"/>
      <c r="DR1016" s="20"/>
      <c r="DS1016" s="20"/>
      <c r="DT1016" s="20"/>
      <c r="DU1016" s="20"/>
      <c r="DV1016" s="20"/>
      <c r="DW1016" s="20"/>
      <c r="DX1016" s="20"/>
      <c r="DY1016" s="20"/>
      <c r="DZ1016" s="20"/>
      <c r="EA1016" s="20"/>
      <c r="EB1016" s="20"/>
      <c r="EC1016" s="20"/>
      <c r="ED1016" s="20"/>
      <c r="EE1016" s="20"/>
      <c r="EF1016" s="20"/>
      <c r="EG1016" s="20"/>
      <c r="EH1016" s="20"/>
      <c r="EI1016" s="20"/>
      <c r="EJ1016" s="20"/>
      <c r="EK1016" s="20"/>
      <c r="EL1016" s="20"/>
      <c r="EM1016" s="20"/>
      <c r="EN1016" s="20"/>
      <c r="EO1016" s="20"/>
      <c r="EP1016" s="20"/>
      <c r="EQ1016" s="20"/>
      <c r="ER1016" s="20"/>
      <c r="ES1016" s="20"/>
      <c r="ET1016" s="20"/>
      <c r="EU1016" s="20"/>
      <c r="EV1016" s="20"/>
      <c r="EW1016" s="20"/>
      <c r="EX1016" s="20"/>
      <c r="EY1016" s="20"/>
      <c r="EZ1016" s="20"/>
      <c r="FA1016" s="20"/>
      <c r="FB1016" s="20"/>
      <c r="FC1016" s="20"/>
      <c r="FD1016" s="20"/>
      <c r="FE1016" s="20"/>
      <c r="FF1016" s="20"/>
      <c r="FG1016" s="20"/>
      <c r="FH1016" s="20"/>
      <c r="FI1016" s="20"/>
      <c r="FJ1016" s="20"/>
      <c r="FK1016" s="20"/>
      <c r="FL1016" s="20"/>
      <c r="FM1016" s="20"/>
      <c r="FN1016" s="20"/>
      <c r="FO1016" s="20"/>
      <c r="FP1016" s="20"/>
      <c r="FQ1016" s="20"/>
      <c r="FR1016" s="20"/>
      <c r="FS1016" s="20"/>
      <c r="FT1016" s="20"/>
      <c r="FU1016" s="20"/>
      <c r="FV1016" s="20"/>
      <c r="FW1016" s="20"/>
      <c r="FX1016" s="20"/>
      <c r="FY1016" s="20"/>
      <c r="FZ1016" s="20"/>
      <c r="GA1016" s="20"/>
      <c r="GB1016" s="20"/>
      <c r="GC1016" s="20"/>
      <c r="GD1016" s="20"/>
      <c r="GE1016" s="20"/>
      <c r="GF1016" s="20"/>
      <c r="GG1016" s="20"/>
      <c r="GH1016" s="20"/>
      <c r="GI1016" s="20"/>
      <c r="GJ1016" s="20"/>
      <c r="GK1016" s="20"/>
      <c r="GL1016" s="20"/>
      <c r="GM1016" s="20"/>
      <c r="GN1016" s="20"/>
      <c r="GO1016" s="20"/>
      <c r="GP1016" s="20"/>
      <c r="GQ1016" s="20"/>
      <c r="GR1016" s="20"/>
      <c r="GS1016" s="20"/>
      <c r="GT1016" s="20"/>
      <c r="GU1016" s="20"/>
      <c r="GV1016" s="20"/>
      <c r="GW1016" s="20"/>
      <c r="GX1016" s="20"/>
      <c r="GY1016" s="20"/>
      <c r="GZ1016" s="20"/>
      <c r="HA1016" s="20"/>
      <c r="HB1016" s="20"/>
      <c r="HC1016" s="20"/>
      <c r="HD1016" s="20"/>
      <c r="HE1016" s="20"/>
      <c r="HF1016" s="20"/>
      <c r="HG1016" s="20"/>
      <c r="HH1016" s="20"/>
      <c r="HI1016" s="20"/>
      <c r="HJ1016" s="20"/>
      <c r="HK1016" s="20"/>
      <c r="HL1016" s="20"/>
      <c r="HM1016" s="20"/>
      <c r="HN1016" s="20"/>
      <c r="HO1016" s="20"/>
      <c r="HP1016" s="20"/>
      <c r="HQ1016" s="20"/>
      <c r="HR1016" s="20"/>
      <c r="HS1016" s="20"/>
      <c r="HT1016" s="20"/>
      <c r="HU1016" s="20"/>
      <c r="HV1016" s="20"/>
      <c r="HW1016" s="20"/>
      <c r="HX1016" s="20"/>
      <c r="HY1016" s="20"/>
      <c r="HZ1016" s="20"/>
    </row>
    <row r="1017" spans="107:234" s="19" customFormat="1">
      <c r="DC1017" s="20"/>
      <c r="DD1017" s="20"/>
      <c r="DE1017" s="20"/>
      <c r="DF1017" s="20"/>
      <c r="DG1017" s="20"/>
      <c r="DH1017" s="20"/>
      <c r="DI1017" s="20"/>
      <c r="DJ1017" s="20"/>
      <c r="DK1017" s="20"/>
      <c r="DL1017" s="20"/>
      <c r="DM1017" s="20"/>
      <c r="DN1017" s="20"/>
      <c r="DO1017" s="20"/>
      <c r="DP1017" s="20"/>
      <c r="DQ1017" s="20"/>
      <c r="DR1017" s="20"/>
      <c r="DS1017" s="20"/>
      <c r="DT1017" s="20"/>
      <c r="DU1017" s="20"/>
      <c r="DV1017" s="20"/>
      <c r="DW1017" s="20"/>
      <c r="DX1017" s="20"/>
      <c r="DY1017" s="20"/>
      <c r="DZ1017" s="20"/>
      <c r="EA1017" s="20"/>
      <c r="EB1017" s="20"/>
      <c r="EC1017" s="20"/>
      <c r="ED1017" s="20"/>
      <c r="EE1017" s="20"/>
      <c r="EF1017" s="20"/>
      <c r="EG1017" s="20"/>
      <c r="EH1017" s="20"/>
      <c r="EI1017" s="20"/>
      <c r="EJ1017" s="20"/>
      <c r="EK1017" s="20"/>
      <c r="EL1017" s="20"/>
      <c r="EM1017" s="20"/>
      <c r="EN1017" s="20"/>
      <c r="EO1017" s="20"/>
      <c r="EP1017" s="20"/>
      <c r="EQ1017" s="20"/>
      <c r="ER1017" s="20"/>
      <c r="ES1017" s="20"/>
      <c r="ET1017" s="20"/>
      <c r="EU1017" s="20"/>
      <c r="EV1017" s="20"/>
      <c r="EW1017" s="20"/>
      <c r="EX1017" s="20"/>
      <c r="EY1017" s="20"/>
      <c r="EZ1017" s="20"/>
      <c r="FA1017" s="20"/>
      <c r="FB1017" s="20"/>
      <c r="FC1017" s="20"/>
      <c r="FD1017" s="20"/>
      <c r="FE1017" s="20"/>
      <c r="FF1017" s="20"/>
      <c r="FG1017" s="20"/>
      <c r="FH1017" s="20"/>
      <c r="FI1017" s="20"/>
      <c r="FJ1017" s="20"/>
      <c r="FK1017" s="20"/>
      <c r="FL1017" s="20"/>
      <c r="FM1017" s="20"/>
      <c r="FN1017" s="20"/>
      <c r="FO1017" s="20"/>
      <c r="FP1017" s="20"/>
      <c r="FQ1017" s="20"/>
      <c r="FR1017" s="20"/>
      <c r="FS1017" s="20"/>
      <c r="FT1017" s="20"/>
      <c r="FU1017" s="20"/>
      <c r="FV1017" s="20"/>
      <c r="FW1017" s="20"/>
      <c r="FX1017" s="20"/>
      <c r="FY1017" s="20"/>
      <c r="FZ1017" s="20"/>
      <c r="GA1017" s="20"/>
      <c r="GB1017" s="20"/>
      <c r="GC1017" s="20"/>
      <c r="GD1017" s="20"/>
      <c r="GE1017" s="20"/>
      <c r="GF1017" s="20"/>
      <c r="GG1017" s="20"/>
      <c r="GH1017" s="20"/>
      <c r="GI1017" s="20"/>
      <c r="GJ1017" s="20"/>
      <c r="GK1017" s="20"/>
      <c r="GL1017" s="20"/>
      <c r="GM1017" s="20"/>
      <c r="GN1017" s="20"/>
      <c r="GO1017" s="20"/>
      <c r="GP1017" s="20"/>
      <c r="GQ1017" s="20"/>
      <c r="GR1017" s="20"/>
      <c r="GS1017" s="20"/>
      <c r="GT1017" s="20"/>
      <c r="GU1017" s="20"/>
      <c r="GV1017" s="20"/>
      <c r="GW1017" s="20"/>
      <c r="GX1017" s="20"/>
      <c r="GY1017" s="20"/>
      <c r="GZ1017" s="20"/>
      <c r="HA1017" s="20"/>
      <c r="HB1017" s="20"/>
      <c r="HC1017" s="20"/>
      <c r="HD1017" s="20"/>
      <c r="HE1017" s="20"/>
      <c r="HF1017" s="20"/>
      <c r="HG1017" s="20"/>
      <c r="HH1017" s="20"/>
      <c r="HI1017" s="20"/>
      <c r="HJ1017" s="20"/>
      <c r="HK1017" s="20"/>
      <c r="HL1017" s="20"/>
      <c r="HM1017" s="20"/>
      <c r="HN1017" s="20"/>
      <c r="HO1017" s="20"/>
      <c r="HP1017" s="20"/>
      <c r="HQ1017" s="20"/>
      <c r="HR1017" s="20"/>
      <c r="HS1017" s="20"/>
      <c r="HT1017" s="20"/>
      <c r="HU1017" s="20"/>
      <c r="HV1017" s="20"/>
      <c r="HW1017" s="20"/>
      <c r="HX1017" s="20"/>
      <c r="HY1017" s="20"/>
      <c r="HZ1017" s="20"/>
    </row>
    <row r="1018" spans="107:234" s="19" customFormat="1">
      <c r="DC1018" s="20"/>
      <c r="DD1018" s="20"/>
      <c r="DE1018" s="20"/>
      <c r="DF1018" s="20"/>
      <c r="DG1018" s="20"/>
      <c r="DH1018" s="20"/>
      <c r="DI1018" s="20"/>
      <c r="DJ1018" s="20"/>
      <c r="DK1018" s="20"/>
      <c r="DL1018" s="20"/>
      <c r="DM1018" s="20"/>
      <c r="DN1018" s="20"/>
      <c r="DO1018" s="20"/>
      <c r="DP1018" s="20"/>
      <c r="DQ1018" s="20"/>
      <c r="DR1018" s="20"/>
      <c r="DS1018" s="20"/>
      <c r="DT1018" s="20"/>
      <c r="DU1018" s="20"/>
      <c r="DV1018" s="20"/>
      <c r="DW1018" s="20"/>
      <c r="DX1018" s="20"/>
      <c r="DY1018" s="20"/>
      <c r="DZ1018" s="20"/>
      <c r="EA1018" s="20"/>
      <c r="EB1018" s="20"/>
      <c r="EC1018" s="20"/>
      <c r="ED1018" s="20"/>
      <c r="EE1018" s="20"/>
      <c r="EF1018" s="20"/>
      <c r="EG1018" s="20"/>
      <c r="EH1018" s="20"/>
      <c r="EI1018" s="20"/>
      <c r="EJ1018" s="20"/>
      <c r="EK1018" s="20"/>
      <c r="EL1018" s="20"/>
      <c r="EM1018" s="20"/>
      <c r="EN1018" s="20"/>
      <c r="EO1018" s="20"/>
      <c r="EP1018" s="20"/>
      <c r="EQ1018" s="20"/>
      <c r="ER1018" s="20"/>
      <c r="ES1018" s="20"/>
      <c r="ET1018" s="20"/>
      <c r="EU1018" s="20"/>
      <c r="EV1018" s="20"/>
      <c r="EW1018" s="20"/>
      <c r="EX1018" s="20"/>
      <c r="EY1018" s="20"/>
      <c r="EZ1018" s="20"/>
      <c r="FA1018" s="20"/>
      <c r="FB1018" s="20"/>
      <c r="FC1018" s="20"/>
      <c r="FD1018" s="20"/>
      <c r="FE1018" s="20"/>
      <c r="FF1018" s="20"/>
      <c r="FG1018" s="20"/>
      <c r="FH1018" s="20"/>
      <c r="FI1018" s="20"/>
      <c r="FJ1018" s="20"/>
      <c r="FK1018" s="20"/>
      <c r="FL1018" s="20"/>
      <c r="FM1018" s="20"/>
      <c r="FN1018" s="20"/>
      <c r="FO1018" s="20"/>
      <c r="FP1018" s="20"/>
      <c r="FQ1018" s="20"/>
      <c r="FR1018" s="20"/>
      <c r="FS1018" s="20"/>
      <c r="FT1018" s="20"/>
      <c r="FU1018" s="20"/>
      <c r="FV1018" s="20"/>
      <c r="FW1018" s="20"/>
      <c r="FX1018" s="20"/>
      <c r="FY1018" s="20"/>
      <c r="FZ1018" s="20"/>
      <c r="GA1018" s="20"/>
      <c r="GB1018" s="20"/>
      <c r="GC1018" s="20"/>
      <c r="GD1018" s="20"/>
      <c r="GE1018" s="20"/>
      <c r="GF1018" s="20"/>
      <c r="GG1018" s="20"/>
      <c r="GH1018" s="20"/>
      <c r="GI1018" s="20"/>
      <c r="GJ1018" s="20"/>
      <c r="GK1018" s="20"/>
      <c r="GL1018" s="20"/>
      <c r="GM1018" s="20"/>
      <c r="GN1018" s="20"/>
      <c r="GO1018" s="20"/>
      <c r="GP1018" s="20"/>
      <c r="GQ1018" s="20"/>
      <c r="GR1018" s="20"/>
      <c r="GS1018" s="20"/>
      <c r="GT1018" s="20"/>
      <c r="GU1018" s="20"/>
      <c r="GV1018" s="20"/>
      <c r="GW1018" s="20"/>
      <c r="GX1018" s="20"/>
      <c r="GY1018" s="20"/>
      <c r="GZ1018" s="20"/>
      <c r="HA1018" s="20"/>
      <c r="HB1018" s="20"/>
      <c r="HC1018" s="20"/>
      <c r="HD1018" s="20"/>
      <c r="HE1018" s="20"/>
      <c r="HF1018" s="20"/>
      <c r="HG1018" s="20"/>
      <c r="HH1018" s="20"/>
      <c r="HI1018" s="20"/>
      <c r="HJ1018" s="20"/>
      <c r="HK1018" s="20"/>
      <c r="HL1018" s="20"/>
      <c r="HM1018" s="20"/>
      <c r="HN1018" s="20"/>
      <c r="HO1018" s="20"/>
      <c r="HP1018" s="20"/>
      <c r="HQ1018" s="20"/>
      <c r="HR1018" s="20"/>
      <c r="HS1018" s="20"/>
      <c r="HT1018" s="20"/>
      <c r="HU1018" s="20"/>
      <c r="HV1018" s="20"/>
      <c r="HW1018" s="20"/>
      <c r="HX1018" s="20"/>
      <c r="HY1018" s="20"/>
      <c r="HZ1018" s="20"/>
    </row>
    <row r="1019" spans="107:234" s="19" customFormat="1">
      <c r="DC1019" s="20"/>
      <c r="DD1019" s="20"/>
      <c r="DE1019" s="20"/>
      <c r="DF1019" s="20"/>
      <c r="DG1019" s="20"/>
      <c r="DH1019" s="20"/>
      <c r="DI1019" s="20"/>
      <c r="DJ1019" s="20"/>
      <c r="DK1019" s="20"/>
      <c r="DL1019" s="20"/>
      <c r="DM1019" s="20"/>
      <c r="DN1019" s="20"/>
      <c r="DO1019" s="20"/>
      <c r="DP1019" s="20"/>
      <c r="DQ1019" s="20"/>
      <c r="DR1019" s="20"/>
      <c r="DS1019" s="20"/>
      <c r="DT1019" s="20"/>
      <c r="DU1019" s="20"/>
      <c r="DV1019" s="20"/>
      <c r="DW1019" s="20"/>
      <c r="DX1019" s="20"/>
      <c r="DY1019" s="20"/>
      <c r="DZ1019" s="20"/>
      <c r="EA1019" s="20"/>
      <c r="EB1019" s="20"/>
      <c r="EC1019" s="20"/>
      <c r="ED1019" s="20"/>
      <c r="EE1019" s="20"/>
      <c r="EF1019" s="20"/>
      <c r="EG1019" s="20"/>
      <c r="EH1019" s="20"/>
      <c r="EI1019" s="20"/>
      <c r="EJ1019" s="20"/>
      <c r="EK1019" s="20"/>
      <c r="EL1019" s="20"/>
      <c r="EM1019" s="20"/>
      <c r="EN1019" s="20"/>
      <c r="EO1019" s="20"/>
      <c r="EP1019" s="20"/>
      <c r="EQ1019" s="20"/>
      <c r="ER1019" s="20"/>
      <c r="ES1019" s="20"/>
      <c r="ET1019" s="20"/>
      <c r="EU1019" s="20"/>
      <c r="EV1019" s="20"/>
      <c r="EW1019" s="20"/>
      <c r="EX1019" s="20"/>
      <c r="EY1019" s="20"/>
      <c r="EZ1019" s="20"/>
      <c r="FA1019" s="20"/>
      <c r="FB1019" s="20"/>
      <c r="FC1019" s="20"/>
      <c r="FD1019" s="20"/>
      <c r="FE1019" s="20"/>
      <c r="FF1019" s="20"/>
      <c r="FG1019" s="20"/>
      <c r="FH1019" s="20"/>
      <c r="FI1019" s="20"/>
      <c r="FJ1019" s="20"/>
      <c r="FK1019" s="20"/>
      <c r="FL1019" s="20"/>
      <c r="FM1019" s="20"/>
      <c r="FN1019" s="20"/>
      <c r="FO1019" s="20"/>
      <c r="FP1019" s="20"/>
      <c r="FQ1019" s="20"/>
      <c r="FR1019" s="20"/>
      <c r="FS1019" s="20"/>
      <c r="FT1019" s="20"/>
      <c r="FU1019" s="20"/>
      <c r="FV1019" s="20"/>
      <c r="FW1019" s="20"/>
      <c r="FX1019" s="20"/>
      <c r="FY1019" s="20"/>
      <c r="FZ1019" s="20"/>
      <c r="GA1019" s="20"/>
      <c r="GB1019" s="20"/>
      <c r="GC1019" s="20"/>
      <c r="GD1019" s="20"/>
      <c r="GE1019" s="20"/>
      <c r="GF1019" s="20"/>
      <c r="GG1019" s="20"/>
      <c r="GH1019" s="20"/>
      <c r="GI1019" s="20"/>
      <c r="GJ1019" s="20"/>
      <c r="GK1019" s="20"/>
      <c r="GL1019" s="20"/>
      <c r="GM1019" s="20"/>
      <c r="GN1019" s="20"/>
      <c r="GO1019" s="20"/>
      <c r="GP1019" s="20"/>
      <c r="GQ1019" s="20"/>
      <c r="GR1019" s="20"/>
      <c r="GS1019" s="20"/>
      <c r="GT1019" s="20"/>
      <c r="GU1019" s="20"/>
      <c r="GV1019" s="20"/>
      <c r="GW1019" s="20"/>
      <c r="GX1019" s="20"/>
      <c r="GY1019" s="20"/>
      <c r="GZ1019" s="20"/>
      <c r="HA1019" s="20"/>
      <c r="HB1019" s="20"/>
      <c r="HC1019" s="20"/>
      <c r="HD1019" s="20"/>
      <c r="HE1019" s="20"/>
      <c r="HF1019" s="20"/>
      <c r="HG1019" s="20"/>
      <c r="HH1019" s="20"/>
      <c r="HI1019" s="20"/>
      <c r="HJ1019" s="20"/>
      <c r="HK1019" s="20"/>
      <c r="HL1019" s="20"/>
      <c r="HM1019" s="20"/>
      <c r="HN1019" s="20"/>
      <c r="HO1019" s="20"/>
      <c r="HP1019" s="20"/>
      <c r="HQ1019" s="20"/>
      <c r="HR1019" s="20"/>
      <c r="HS1019" s="20"/>
      <c r="HT1019" s="20"/>
      <c r="HU1019" s="20"/>
      <c r="HV1019" s="20"/>
      <c r="HW1019" s="20"/>
      <c r="HX1019" s="20"/>
      <c r="HY1019" s="20"/>
      <c r="HZ1019" s="20"/>
    </row>
    <row r="1020" spans="107:234" s="19" customFormat="1">
      <c r="DC1020" s="20"/>
      <c r="DD1020" s="20"/>
      <c r="DE1020" s="20"/>
      <c r="DF1020" s="20"/>
      <c r="DG1020" s="20"/>
      <c r="DH1020" s="20"/>
      <c r="DI1020" s="20"/>
      <c r="DJ1020" s="20"/>
      <c r="DK1020" s="20"/>
      <c r="DL1020" s="20"/>
      <c r="DM1020" s="20"/>
      <c r="DN1020" s="20"/>
      <c r="DO1020" s="20"/>
      <c r="DP1020" s="20"/>
      <c r="DQ1020" s="20"/>
      <c r="DR1020" s="20"/>
      <c r="DS1020" s="20"/>
      <c r="DT1020" s="20"/>
      <c r="DU1020" s="20"/>
      <c r="DV1020" s="20"/>
      <c r="DW1020" s="20"/>
      <c r="DX1020" s="20"/>
      <c r="DY1020" s="20"/>
      <c r="DZ1020" s="20"/>
      <c r="EA1020" s="20"/>
      <c r="EB1020" s="20"/>
      <c r="EC1020" s="20"/>
      <c r="ED1020" s="20"/>
      <c r="EE1020" s="20"/>
      <c r="EF1020" s="20"/>
      <c r="EG1020" s="20"/>
      <c r="EH1020" s="20"/>
      <c r="EI1020" s="20"/>
      <c r="EJ1020" s="20"/>
      <c r="EK1020" s="20"/>
      <c r="EL1020" s="20"/>
      <c r="EM1020" s="20"/>
      <c r="EN1020" s="20"/>
      <c r="EO1020" s="20"/>
      <c r="EP1020" s="20"/>
      <c r="EQ1020" s="20"/>
      <c r="ER1020" s="20"/>
      <c r="ES1020" s="20"/>
      <c r="ET1020" s="20"/>
      <c r="EU1020" s="20"/>
      <c r="EV1020" s="20"/>
      <c r="EW1020" s="20"/>
      <c r="EX1020" s="20"/>
      <c r="EY1020" s="20"/>
      <c r="EZ1020" s="20"/>
      <c r="FA1020" s="20"/>
      <c r="FB1020" s="20"/>
      <c r="FC1020" s="20"/>
      <c r="FD1020" s="20"/>
      <c r="FE1020" s="20"/>
      <c r="FF1020" s="20"/>
      <c r="FG1020" s="20"/>
      <c r="FH1020" s="20"/>
      <c r="FI1020" s="20"/>
      <c r="FJ1020" s="20"/>
      <c r="FK1020" s="20"/>
      <c r="FL1020" s="20"/>
      <c r="FM1020" s="20"/>
      <c r="FN1020" s="20"/>
      <c r="FO1020" s="20"/>
      <c r="FP1020" s="20"/>
      <c r="FQ1020" s="20"/>
      <c r="FR1020" s="20"/>
      <c r="FS1020" s="20"/>
      <c r="FT1020" s="20"/>
      <c r="FU1020" s="20"/>
      <c r="FV1020" s="20"/>
      <c r="FW1020" s="20"/>
      <c r="FX1020" s="20"/>
      <c r="FY1020" s="20"/>
      <c r="FZ1020" s="20"/>
      <c r="GA1020" s="20"/>
      <c r="GB1020" s="20"/>
      <c r="GC1020" s="20"/>
      <c r="GD1020" s="20"/>
      <c r="GE1020" s="20"/>
      <c r="GF1020" s="20"/>
      <c r="GG1020" s="20"/>
      <c r="GH1020" s="20"/>
      <c r="GI1020" s="20"/>
      <c r="GJ1020" s="20"/>
      <c r="GK1020" s="20"/>
      <c r="GL1020" s="20"/>
      <c r="GM1020" s="20"/>
      <c r="GN1020" s="20"/>
      <c r="GO1020" s="20"/>
      <c r="GP1020" s="20"/>
      <c r="GQ1020" s="20"/>
      <c r="GR1020" s="20"/>
      <c r="GS1020" s="20"/>
      <c r="GT1020" s="20"/>
      <c r="GU1020" s="20"/>
      <c r="GV1020" s="20"/>
      <c r="GW1020" s="20"/>
      <c r="GX1020" s="20"/>
      <c r="GY1020" s="20"/>
      <c r="GZ1020" s="20"/>
      <c r="HA1020" s="20"/>
      <c r="HB1020" s="20"/>
      <c r="HC1020" s="20"/>
      <c r="HD1020" s="20"/>
      <c r="HE1020" s="20"/>
      <c r="HF1020" s="20"/>
      <c r="HG1020" s="20"/>
      <c r="HH1020" s="20"/>
      <c r="HI1020" s="20"/>
      <c r="HJ1020" s="20"/>
      <c r="HK1020" s="20"/>
      <c r="HL1020" s="20"/>
      <c r="HM1020" s="20"/>
      <c r="HN1020" s="20"/>
      <c r="HO1020" s="20"/>
      <c r="HP1020" s="20"/>
      <c r="HQ1020" s="20"/>
      <c r="HR1020" s="20"/>
      <c r="HS1020" s="20"/>
      <c r="HT1020" s="20"/>
      <c r="HU1020" s="20"/>
      <c r="HV1020" s="20"/>
      <c r="HW1020" s="20"/>
      <c r="HX1020" s="20"/>
      <c r="HY1020" s="20"/>
      <c r="HZ1020" s="20"/>
    </row>
    <row r="1021" spans="107:234" s="19" customFormat="1">
      <c r="DC1021" s="20"/>
      <c r="DD1021" s="20"/>
      <c r="DE1021" s="20"/>
      <c r="DF1021" s="20"/>
      <c r="DG1021" s="20"/>
      <c r="DH1021" s="20"/>
      <c r="DI1021" s="20"/>
      <c r="DJ1021" s="20"/>
      <c r="DK1021" s="20"/>
      <c r="DL1021" s="20"/>
      <c r="DM1021" s="20"/>
      <c r="DN1021" s="20"/>
      <c r="DO1021" s="20"/>
      <c r="DP1021" s="20"/>
      <c r="DQ1021" s="20"/>
      <c r="DR1021" s="20"/>
      <c r="DS1021" s="20"/>
      <c r="DT1021" s="20"/>
      <c r="DU1021" s="20"/>
      <c r="DV1021" s="20"/>
      <c r="DW1021" s="20"/>
      <c r="DX1021" s="20"/>
      <c r="DY1021" s="20"/>
      <c r="DZ1021" s="20"/>
      <c r="EA1021" s="20"/>
      <c r="EB1021" s="20"/>
      <c r="EC1021" s="20"/>
      <c r="ED1021" s="20"/>
      <c r="EE1021" s="20"/>
      <c r="EF1021" s="20"/>
      <c r="EG1021" s="20"/>
      <c r="EH1021" s="20"/>
      <c r="EI1021" s="20"/>
      <c r="EJ1021" s="20"/>
      <c r="EK1021" s="20"/>
      <c r="EL1021" s="20"/>
      <c r="EM1021" s="20"/>
      <c r="EN1021" s="20"/>
      <c r="EO1021" s="20"/>
      <c r="EP1021" s="20"/>
      <c r="EQ1021" s="20"/>
      <c r="ER1021" s="20"/>
      <c r="ES1021" s="20"/>
      <c r="ET1021" s="20"/>
      <c r="EU1021" s="20"/>
      <c r="EV1021" s="20"/>
      <c r="EW1021" s="20"/>
      <c r="EX1021" s="20"/>
      <c r="EY1021" s="20"/>
      <c r="EZ1021" s="20"/>
      <c r="FA1021" s="20"/>
      <c r="FB1021" s="20"/>
      <c r="FC1021" s="20"/>
      <c r="FD1021" s="20"/>
      <c r="FE1021" s="20"/>
      <c r="FF1021" s="20"/>
      <c r="FG1021" s="20"/>
      <c r="FH1021" s="20"/>
      <c r="FI1021" s="20"/>
      <c r="FJ1021" s="20"/>
      <c r="FK1021" s="20"/>
      <c r="FL1021" s="20"/>
      <c r="FM1021" s="20"/>
      <c r="FN1021" s="20"/>
      <c r="FO1021" s="20"/>
      <c r="FP1021" s="20"/>
      <c r="FQ1021" s="20"/>
      <c r="FR1021" s="20"/>
      <c r="FS1021" s="20"/>
      <c r="FT1021" s="20"/>
      <c r="FU1021" s="20"/>
      <c r="FV1021" s="20"/>
      <c r="FW1021" s="20"/>
      <c r="FX1021" s="20"/>
      <c r="FY1021" s="20"/>
      <c r="FZ1021" s="20"/>
      <c r="GA1021" s="20"/>
      <c r="GB1021" s="20"/>
      <c r="GC1021" s="20"/>
      <c r="GD1021" s="20"/>
      <c r="GE1021" s="20"/>
      <c r="GF1021" s="20"/>
      <c r="GG1021" s="20"/>
      <c r="GH1021" s="20"/>
      <c r="GI1021" s="20"/>
      <c r="GJ1021" s="20"/>
      <c r="GK1021" s="20"/>
      <c r="GL1021" s="20"/>
      <c r="GM1021" s="20"/>
      <c r="GN1021" s="20"/>
      <c r="GO1021" s="20"/>
      <c r="GP1021" s="20"/>
      <c r="GQ1021" s="20"/>
      <c r="GR1021" s="20"/>
      <c r="GS1021" s="20"/>
      <c r="GT1021" s="20"/>
      <c r="GU1021" s="20"/>
      <c r="GV1021" s="20"/>
      <c r="GW1021" s="20"/>
      <c r="GX1021" s="20"/>
      <c r="GY1021" s="20"/>
      <c r="GZ1021" s="20"/>
      <c r="HA1021" s="20"/>
      <c r="HB1021" s="20"/>
      <c r="HC1021" s="20"/>
      <c r="HD1021" s="20"/>
      <c r="HE1021" s="20"/>
      <c r="HF1021" s="20"/>
      <c r="HG1021" s="20"/>
      <c r="HH1021" s="20"/>
      <c r="HI1021" s="20"/>
      <c r="HJ1021" s="20"/>
      <c r="HK1021" s="20"/>
      <c r="HL1021" s="20"/>
      <c r="HM1021" s="20"/>
      <c r="HN1021" s="20"/>
      <c r="HO1021" s="20"/>
      <c r="HP1021" s="20"/>
      <c r="HQ1021" s="20"/>
      <c r="HR1021" s="20"/>
      <c r="HS1021" s="20"/>
      <c r="HT1021" s="20"/>
      <c r="HU1021" s="20"/>
      <c r="HV1021" s="20"/>
      <c r="HW1021" s="20"/>
      <c r="HX1021" s="20"/>
      <c r="HY1021" s="20"/>
      <c r="HZ1021" s="20"/>
    </row>
    <row r="1022" spans="107:234" s="19" customFormat="1">
      <c r="DC1022" s="20"/>
      <c r="DD1022" s="20"/>
      <c r="DE1022" s="20"/>
      <c r="DF1022" s="20"/>
      <c r="DG1022" s="20"/>
      <c r="DH1022" s="20"/>
      <c r="DI1022" s="20"/>
      <c r="DJ1022" s="20"/>
      <c r="DK1022" s="20"/>
      <c r="DL1022" s="20"/>
      <c r="DM1022" s="20"/>
      <c r="DN1022" s="20"/>
      <c r="DO1022" s="20"/>
      <c r="DP1022" s="20"/>
      <c r="DQ1022" s="20"/>
      <c r="DR1022" s="20"/>
      <c r="DS1022" s="20"/>
      <c r="DT1022" s="20"/>
      <c r="DU1022" s="20"/>
      <c r="DV1022" s="20"/>
      <c r="DW1022" s="20"/>
      <c r="DX1022" s="20"/>
      <c r="DY1022" s="20"/>
      <c r="DZ1022" s="20"/>
      <c r="EA1022" s="20"/>
      <c r="EB1022" s="20"/>
      <c r="EC1022" s="20"/>
      <c r="ED1022" s="20"/>
      <c r="EE1022" s="20"/>
      <c r="EF1022" s="20"/>
      <c r="EG1022" s="20"/>
      <c r="EH1022" s="20"/>
      <c r="EI1022" s="20"/>
      <c r="EJ1022" s="20"/>
      <c r="EK1022" s="20"/>
      <c r="EL1022" s="20"/>
      <c r="EM1022" s="20"/>
      <c r="EN1022" s="20"/>
      <c r="EO1022" s="20"/>
      <c r="EP1022" s="20"/>
      <c r="EQ1022" s="20"/>
      <c r="ER1022" s="20"/>
      <c r="ES1022" s="20"/>
      <c r="ET1022" s="20"/>
      <c r="EU1022" s="20"/>
      <c r="EV1022" s="20"/>
      <c r="EW1022" s="20"/>
      <c r="EX1022" s="20"/>
      <c r="EY1022" s="20"/>
      <c r="EZ1022" s="20"/>
      <c r="FA1022" s="20"/>
      <c r="FB1022" s="20"/>
      <c r="FC1022" s="20"/>
      <c r="FD1022" s="20"/>
      <c r="FE1022" s="20"/>
      <c r="FF1022" s="20"/>
      <c r="FG1022" s="20"/>
      <c r="FH1022" s="20"/>
      <c r="FI1022" s="20"/>
      <c r="FJ1022" s="20"/>
      <c r="FK1022" s="20"/>
      <c r="FL1022" s="20"/>
      <c r="FM1022" s="20"/>
      <c r="FN1022" s="20"/>
      <c r="FO1022" s="20"/>
      <c r="FP1022" s="20"/>
      <c r="FQ1022" s="20"/>
      <c r="FR1022" s="20"/>
      <c r="FS1022" s="20"/>
      <c r="FT1022" s="20"/>
      <c r="FU1022" s="20"/>
      <c r="FV1022" s="20"/>
      <c r="FW1022" s="20"/>
      <c r="FX1022" s="20"/>
      <c r="FY1022" s="20"/>
      <c r="FZ1022" s="20"/>
      <c r="GA1022" s="20"/>
      <c r="GB1022" s="20"/>
      <c r="GC1022" s="20"/>
      <c r="GD1022" s="20"/>
      <c r="GE1022" s="20"/>
      <c r="GF1022" s="20"/>
      <c r="GG1022" s="20"/>
      <c r="GH1022" s="20"/>
      <c r="GI1022" s="20"/>
      <c r="GJ1022" s="20"/>
      <c r="GK1022" s="20"/>
      <c r="GL1022" s="20"/>
      <c r="GM1022" s="20"/>
      <c r="GN1022" s="20"/>
      <c r="GO1022" s="20"/>
      <c r="GP1022" s="20"/>
      <c r="GQ1022" s="20"/>
      <c r="GR1022" s="20"/>
      <c r="GS1022" s="20"/>
      <c r="GT1022" s="20"/>
      <c r="GU1022" s="20"/>
      <c r="GV1022" s="20"/>
      <c r="GW1022" s="20"/>
      <c r="GX1022" s="20"/>
      <c r="GY1022" s="20"/>
      <c r="GZ1022" s="20"/>
      <c r="HA1022" s="20"/>
      <c r="HB1022" s="20"/>
      <c r="HC1022" s="20"/>
      <c r="HD1022" s="20"/>
      <c r="HE1022" s="20"/>
      <c r="HF1022" s="20"/>
      <c r="HG1022" s="20"/>
      <c r="HH1022" s="20"/>
      <c r="HI1022" s="20"/>
      <c r="HJ1022" s="20"/>
      <c r="HK1022" s="20"/>
      <c r="HL1022" s="20"/>
      <c r="HM1022" s="20"/>
      <c r="HN1022" s="20"/>
      <c r="HO1022" s="20"/>
      <c r="HP1022" s="20"/>
      <c r="HQ1022" s="20"/>
      <c r="HR1022" s="20"/>
      <c r="HS1022" s="20"/>
      <c r="HT1022" s="20"/>
      <c r="HU1022" s="20"/>
      <c r="HV1022" s="20"/>
      <c r="HW1022" s="20"/>
      <c r="HX1022" s="20"/>
      <c r="HY1022" s="20"/>
      <c r="HZ1022" s="20"/>
    </row>
    <row r="1023" spans="107:234" s="19" customFormat="1">
      <c r="DC1023" s="20"/>
      <c r="DD1023" s="20"/>
      <c r="DE1023" s="20"/>
      <c r="DF1023" s="20"/>
      <c r="DG1023" s="20"/>
      <c r="DH1023" s="20"/>
      <c r="DI1023" s="20"/>
      <c r="DJ1023" s="20"/>
      <c r="DK1023" s="20"/>
      <c r="DL1023" s="20"/>
      <c r="DM1023" s="20"/>
      <c r="DN1023" s="20"/>
      <c r="DO1023" s="20"/>
      <c r="DP1023" s="20"/>
      <c r="DQ1023" s="20"/>
      <c r="DR1023" s="20"/>
      <c r="DS1023" s="20"/>
      <c r="DT1023" s="20"/>
      <c r="DU1023" s="20"/>
      <c r="DV1023" s="20"/>
      <c r="DW1023" s="20"/>
      <c r="DX1023" s="20"/>
      <c r="DY1023" s="20"/>
      <c r="DZ1023" s="20"/>
      <c r="EA1023" s="20"/>
      <c r="EB1023" s="20"/>
      <c r="EC1023" s="20"/>
      <c r="ED1023" s="20"/>
      <c r="EE1023" s="20"/>
      <c r="EF1023" s="20"/>
      <c r="EG1023" s="20"/>
      <c r="EH1023" s="20"/>
      <c r="EI1023" s="20"/>
      <c r="EJ1023" s="20"/>
      <c r="EK1023" s="20"/>
      <c r="EL1023" s="20"/>
      <c r="EM1023" s="20"/>
      <c r="EN1023" s="20"/>
      <c r="EO1023" s="20"/>
      <c r="EP1023" s="20"/>
      <c r="EQ1023" s="20"/>
      <c r="ER1023" s="20"/>
      <c r="ES1023" s="20"/>
      <c r="ET1023" s="20"/>
      <c r="EU1023" s="20"/>
      <c r="EV1023" s="20"/>
      <c r="EW1023" s="20"/>
      <c r="EX1023" s="20"/>
      <c r="EY1023" s="20"/>
      <c r="EZ1023" s="20"/>
      <c r="FA1023" s="20"/>
      <c r="FB1023" s="20"/>
      <c r="FC1023" s="20"/>
      <c r="FD1023" s="20"/>
      <c r="FE1023" s="20"/>
      <c r="FF1023" s="20"/>
      <c r="FG1023" s="20"/>
      <c r="FH1023" s="20"/>
      <c r="FI1023" s="20"/>
      <c r="FJ1023" s="20"/>
      <c r="FK1023" s="20"/>
      <c r="FL1023" s="20"/>
      <c r="FM1023" s="20"/>
      <c r="FN1023" s="20"/>
      <c r="FO1023" s="20"/>
      <c r="FP1023" s="20"/>
      <c r="FQ1023" s="20"/>
      <c r="FR1023" s="20"/>
      <c r="FS1023" s="20"/>
      <c r="FT1023" s="20"/>
      <c r="FU1023" s="20"/>
      <c r="FV1023" s="20"/>
      <c r="FW1023" s="20"/>
      <c r="FX1023" s="20"/>
      <c r="FY1023" s="20"/>
      <c r="FZ1023" s="20"/>
      <c r="GA1023" s="20"/>
      <c r="GB1023" s="20"/>
      <c r="GC1023" s="20"/>
      <c r="GD1023" s="20"/>
      <c r="GE1023" s="20"/>
      <c r="GF1023" s="20"/>
      <c r="GG1023" s="20"/>
      <c r="GH1023" s="20"/>
      <c r="GI1023" s="20"/>
      <c r="GJ1023" s="20"/>
      <c r="GK1023" s="20"/>
      <c r="GL1023" s="20"/>
      <c r="GM1023" s="20"/>
      <c r="GN1023" s="20"/>
      <c r="GO1023" s="20"/>
      <c r="GP1023" s="20"/>
      <c r="GQ1023" s="20"/>
      <c r="GR1023" s="20"/>
      <c r="GS1023" s="20"/>
      <c r="GT1023" s="20"/>
      <c r="GU1023" s="20"/>
      <c r="GV1023" s="20"/>
      <c r="GW1023" s="20"/>
      <c r="GX1023" s="20"/>
      <c r="GY1023" s="20"/>
      <c r="GZ1023" s="20"/>
      <c r="HA1023" s="20"/>
      <c r="HB1023" s="20"/>
      <c r="HC1023" s="20"/>
      <c r="HD1023" s="20"/>
      <c r="HE1023" s="20"/>
      <c r="HF1023" s="20"/>
      <c r="HG1023" s="20"/>
      <c r="HH1023" s="20"/>
      <c r="HI1023" s="20"/>
      <c r="HJ1023" s="20"/>
      <c r="HK1023" s="20"/>
      <c r="HL1023" s="20"/>
      <c r="HM1023" s="20"/>
      <c r="HN1023" s="20"/>
      <c r="HO1023" s="20"/>
      <c r="HP1023" s="20"/>
      <c r="HQ1023" s="20"/>
      <c r="HR1023" s="20"/>
      <c r="HS1023" s="20"/>
      <c r="HT1023" s="20"/>
      <c r="HU1023" s="20"/>
      <c r="HV1023" s="20"/>
      <c r="HW1023" s="20"/>
      <c r="HX1023" s="20"/>
      <c r="HY1023" s="20"/>
      <c r="HZ1023" s="20"/>
    </row>
    <row r="1024" spans="107:234" s="19" customFormat="1">
      <c r="DC1024" s="20"/>
      <c r="DD1024" s="20"/>
      <c r="DE1024" s="20"/>
      <c r="DF1024" s="20"/>
      <c r="DG1024" s="20"/>
      <c r="DH1024" s="20"/>
      <c r="DI1024" s="20"/>
      <c r="DJ1024" s="20"/>
      <c r="DK1024" s="20"/>
      <c r="DL1024" s="20"/>
      <c r="DM1024" s="20"/>
      <c r="DN1024" s="20"/>
      <c r="DO1024" s="20"/>
      <c r="DP1024" s="20"/>
      <c r="DQ1024" s="20"/>
      <c r="DR1024" s="20"/>
      <c r="DS1024" s="20"/>
      <c r="DT1024" s="20"/>
      <c r="DU1024" s="20"/>
      <c r="DV1024" s="20"/>
      <c r="DW1024" s="20"/>
      <c r="DX1024" s="20"/>
      <c r="DY1024" s="20"/>
      <c r="DZ1024" s="20"/>
      <c r="EA1024" s="20"/>
      <c r="EB1024" s="20"/>
      <c r="EC1024" s="20"/>
      <c r="ED1024" s="20"/>
      <c r="EE1024" s="20"/>
      <c r="EF1024" s="20"/>
      <c r="EG1024" s="20"/>
      <c r="EH1024" s="20"/>
      <c r="EI1024" s="20"/>
      <c r="EJ1024" s="20"/>
      <c r="EK1024" s="20"/>
      <c r="EL1024" s="20"/>
      <c r="EM1024" s="20"/>
      <c r="EN1024" s="20"/>
      <c r="EO1024" s="20"/>
      <c r="EP1024" s="20"/>
      <c r="EQ1024" s="20"/>
      <c r="ER1024" s="20"/>
      <c r="ES1024" s="20"/>
      <c r="ET1024" s="20"/>
      <c r="EU1024" s="20"/>
      <c r="EV1024" s="20"/>
      <c r="EW1024" s="20"/>
      <c r="EX1024" s="20"/>
      <c r="EY1024" s="20"/>
      <c r="EZ1024" s="20"/>
      <c r="FA1024" s="20"/>
      <c r="FB1024" s="20"/>
      <c r="FC1024" s="20"/>
      <c r="FD1024" s="20"/>
      <c r="FE1024" s="20"/>
      <c r="FF1024" s="20"/>
      <c r="FG1024" s="20"/>
      <c r="FH1024" s="20"/>
      <c r="FI1024" s="20"/>
      <c r="FJ1024" s="20"/>
      <c r="FK1024" s="20"/>
      <c r="FL1024" s="20"/>
      <c r="FM1024" s="20"/>
      <c r="FN1024" s="20"/>
      <c r="FO1024" s="20"/>
      <c r="FP1024" s="20"/>
      <c r="FQ1024" s="20"/>
      <c r="FR1024" s="20"/>
      <c r="FS1024" s="20"/>
      <c r="FT1024" s="20"/>
      <c r="FU1024" s="20"/>
      <c r="FV1024" s="20"/>
      <c r="FW1024" s="20"/>
      <c r="FX1024" s="20"/>
      <c r="FY1024" s="20"/>
      <c r="FZ1024" s="20"/>
      <c r="GA1024" s="20"/>
      <c r="GB1024" s="20"/>
      <c r="GC1024" s="20"/>
      <c r="GD1024" s="20"/>
      <c r="GE1024" s="20"/>
      <c r="GF1024" s="20"/>
      <c r="GG1024" s="20"/>
      <c r="GH1024" s="20"/>
      <c r="GI1024" s="20"/>
      <c r="GJ1024" s="20"/>
      <c r="GK1024" s="20"/>
      <c r="GL1024" s="20"/>
      <c r="GM1024" s="20"/>
      <c r="GN1024" s="20"/>
      <c r="GO1024" s="20"/>
      <c r="GP1024" s="20"/>
      <c r="GQ1024" s="20"/>
      <c r="GR1024" s="20"/>
      <c r="GS1024" s="20"/>
      <c r="GT1024" s="20"/>
      <c r="GU1024" s="20"/>
      <c r="GV1024" s="20"/>
      <c r="GW1024" s="20"/>
      <c r="GX1024" s="20"/>
      <c r="GY1024" s="20"/>
      <c r="GZ1024" s="20"/>
      <c r="HA1024" s="20"/>
      <c r="HB1024" s="20"/>
      <c r="HC1024" s="20"/>
      <c r="HD1024" s="20"/>
      <c r="HE1024" s="20"/>
      <c r="HF1024" s="20"/>
      <c r="HG1024" s="20"/>
      <c r="HH1024" s="20"/>
      <c r="HI1024" s="20"/>
      <c r="HJ1024" s="20"/>
      <c r="HK1024" s="20"/>
      <c r="HL1024" s="20"/>
      <c r="HM1024" s="20"/>
      <c r="HN1024" s="20"/>
      <c r="HO1024" s="20"/>
      <c r="HP1024" s="20"/>
      <c r="HQ1024" s="20"/>
      <c r="HR1024" s="20"/>
      <c r="HS1024" s="20"/>
      <c r="HT1024" s="20"/>
      <c r="HU1024" s="20"/>
      <c r="HV1024" s="20"/>
      <c r="HW1024" s="20"/>
      <c r="HX1024" s="20"/>
      <c r="HY1024" s="20"/>
      <c r="HZ1024" s="20"/>
    </row>
    <row r="1025" spans="107:234" s="19" customFormat="1">
      <c r="DC1025" s="20"/>
      <c r="DD1025" s="20"/>
      <c r="DE1025" s="20"/>
      <c r="DF1025" s="20"/>
      <c r="DG1025" s="20"/>
      <c r="DH1025" s="20"/>
      <c r="DI1025" s="20"/>
      <c r="DJ1025" s="20"/>
      <c r="DK1025" s="20"/>
      <c r="DL1025" s="20"/>
      <c r="DM1025" s="20"/>
      <c r="DN1025" s="20"/>
      <c r="DO1025" s="20"/>
      <c r="DP1025" s="20"/>
      <c r="DQ1025" s="20"/>
      <c r="DR1025" s="20"/>
      <c r="DS1025" s="20"/>
      <c r="DT1025" s="20"/>
      <c r="DU1025" s="20"/>
      <c r="DV1025" s="20"/>
      <c r="DW1025" s="20"/>
      <c r="DX1025" s="20"/>
      <c r="DY1025" s="20"/>
      <c r="DZ1025" s="20"/>
      <c r="EA1025" s="20"/>
      <c r="EB1025" s="20"/>
      <c r="EC1025" s="20"/>
      <c r="ED1025" s="20"/>
      <c r="EE1025" s="20"/>
      <c r="EF1025" s="20"/>
      <c r="EG1025" s="20"/>
      <c r="EH1025" s="20"/>
      <c r="EI1025" s="20"/>
      <c r="EJ1025" s="20"/>
      <c r="EK1025" s="20"/>
      <c r="EL1025" s="20"/>
      <c r="EM1025" s="20"/>
      <c r="EN1025" s="20"/>
      <c r="EO1025" s="20"/>
      <c r="EP1025" s="20"/>
      <c r="EQ1025" s="20"/>
      <c r="ER1025" s="20"/>
      <c r="ES1025" s="20"/>
      <c r="ET1025" s="20"/>
      <c r="EU1025" s="20"/>
      <c r="EV1025" s="20"/>
      <c r="EW1025" s="20"/>
      <c r="EX1025" s="20"/>
      <c r="EY1025" s="20"/>
      <c r="EZ1025" s="20"/>
      <c r="FA1025" s="20"/>
      <c r="FB1025" s="20"/>
      <c r="FC1025" s="20"/>
      <c r="FD1025" s="20"/>
      <c r="FE1025" s="20"/>
      <c r="FF1025" s="20"/>
      <c r="FG1025" s="20"/>
      <c r="FH1025" s="20"/>
      <c r="FI1025" s="20"/>
      <c r="FJ1025" s="20"/>
      <c r="FK1025" s="20"/>
      <c r="FL1025" s="20"/>
      <c r="FM1025" s="20"/>
      <c r="FN1025" s="20"/>
      <c r="FO1025" s="20"/>
      <c r="FP1025" s="20"/>
      <c r="FQ1025" s="20"/>
      <c r="FR1025" s="20"/>
      <c r="FS1025" s="20"/>
      <c r="FT1025" s="20"/>
      <c r="FU1025" s="20"/>
      <c r="FV1025" s="20"/>
      <c r="FW1025" s="20"/>
      <c r="FX1025" s="20"/>
      <c r="FY1025" s="20"/>
      <c r="FZ1025" s="20"/>
      <c r="GA1025" s="20"/>
      <c r="GB1025" s="20"/>
      <c r="GC1025" s="20"/>
      <c r="GD1025" s="20"/>
      <c r="GE1025" s="20"/>
      <c r="GF1025" s="20"/>
      <c r="GG1025" s="20"/>
      <c r="GH1025" s="20"/>
      <c r="GI1025" s="20"/>
      <c r="GJ1025" s="20"/>
      <c r="GK1025" s="20"/>
      <c r="GL1025" s="20"/>
      <c r="GM1025" s="20"/>
      <c r="GN1025" s="20"/>
      <c r="GO1025" s="20"/>
      <c r="GP1025" s="20"/>
      <c r="GQ1025" s="20"/>
      <c r="GR1025" s="20"/>
      <c r="GS1025" s="20"/>
      <c r="GT1025" s="20"/>
      <c r="GU1025" s="20"/>
      <c r="GV1025" s="20"/>
      <c r="GW1025" s="20"/>
      <c r="GX1025" s="20"/>
      <c r="GY1025" s="20"/>
      <c r="GZ1025" s="20"/>
      <c r="HA1025" s="20"/>
      <c r="HB1025" s="20"/>
      <c r="HC1025" s="20"/>
      <c r="HD1025" s="20"/>
      <c r="HE1025" s="20"/>
      <c r="HF1025" s="20"/>
      <c r="HG1025" s="20"/>
      <c r="HH1025" s="20"/>
      <c r="HI1025" s="20"/>
      <c r="HJ1025" s="20"/>
      <c r="HK1025" s="20"/>
      <c r="HL1025" s="20"/>
      <c r="HM1025" s="20"/>
      <c r="HN1025" s="20"/>
      <c r="HO1025" s="20"/>
      <c r="HP1025" s="20"/>
      <c r="HQ1025" s="20"/>
      <c r="HR1025" s="20"/>
      <c r="HS1025" s="20"/>
      <c r="HT1025" s="20"/>
      <c r="HU1025" s="20"/>
      <c r="HV1025" s="20"/>
      <c r="HW1025" s="20"/>
      <c r="HX1025" s="20"/>
      <c r="HY1025" s="20"/>
      <c r="HZ1025" s="20"/>
    </row>
    <row r="1026" spans="107:234" s="19" customFormat="1">
      <c r="DC1026" s="20"/>
      <c r="DD1026" s="20"/>
      <c r="DE1026" s="20"/>
      <c r="DF1026" s="20"/>
      <c r="DG1026" s="20"/>
      <c r="DH1026" s="20"/>
      <c r="DI1026" s="20"/>
      <c r="DJ1026" s="20"/>
      <c r="DK1026" s="20"/>
      <c r="DL1026" s="20"/>
      <c r="DM1026" s="20"/>
      <c r="DN1026" s="20"/>
      <c r="DO1026" s="20"/>
      <c r="DP1026" s="20"/>
      <c r="DQ1026" s="20"/>
      <c r="DR1026" s="20"/>
      <c r="DS1026" s="20"/>
      <c r="DT1026" s="20"/>
      <c r="DU1026" s="20"/>
      <c r="DV1026" s="20"/>
      <c r="DW1026" s="20"/>
      <c r="DX1026" s="20"/>
      <c r="DY1026" s="20"/>
      <c r="DZ1026" s="20"/>
      <c r="EA1026" s="20"/>
      <c r="EB1026" s="20"/>
      <c r="EC1026" s="20"/>
      <c r="ED1026" s="20"/>
      <c r="EE1026" s="20"/>
      <c r="EF1026" s="20"/>
      <c r="EG1026" s="20"/>
      <c r="EH1026" s="20"/>
      <c r="EI1026" s="20"/>
      <c r="EJ1026" s="20"/>
      <c r="EK1026" s="20"/>
      <c r="EL1026" s="20"/>
      <c r="EM1026" s="20"/>
      <c r="EN1026" s="20"/>
      <c r="EO1026" s="20"/>
      <c r="EP1026" s="20"/>
      <c r="EQ1026" s="20"/>
      <c r="ER1026" s="20"/>
      <c r="ES1026" s="20"/>
      <c r="ET1026" s="20"/>
      <c r="EU1026" s="20"/>
      <c r="EV1026" s="20"/>
      <c r="EW1026" s="20"/>
      <c r="EX1026" s="20"/>
      <c r="EY1026" s="20"/>
      <c r="EZ1026" s="20"/>
      <c r="FA1026" s="20"/>
      <c r="FB1026" s="20"/>
      <c r="FC1026" s="20"/>
      <c r="FD1026" s="20"/>
      <c r="FE1026" s="20"/>
      <c r="FF1026" s="20"/>
      <c r="FG1026" s="20"/>
      <c r="FH1026" s="20"/>
      <c r="FI1026" s="20"/>
      <c r="FJ1026" s="20"/>
      <c r="FK1026" s="20"/>
      <c r="FL1026" s="20"/>
      <c r="FM1026" s="20"/>
      <c r="FN1026" s="20"/>
      <c r="FO1026" s="20"/>
      <c r="FP1026" s="20"/>
      <c r="FQ1026" s="20"/>
      <c r="FR1026" s="20"/>
      <c r="FS1026" s="20"/>
      <c r="FT1026" s="20"/>
      <c r="FU1026" s="20"/>
      <c r="FV1026" s="20"/>
      <c r="FW1026" s="20"/>
      <c r="FX1026" s="20"/>
      <c r="FY1026" s="20"/>
      <c r="FZ1026" s="20"/>
      <c r="GA1026" s="20"/>
      <c r="GB1026" s="20"/>
      <c r="GC1026" s="20"/>
      <c r="GD1026" s="20"/>
      <c r="GE1026" s="20"/>
      <c r="GF1026" s="20"/>
      <c r="GG1026" s="20"/>
      <c r="GH1026" s="20"/>
      <c r="GI1026" s="20"/>
      <c r="GJ1026" s="20"/>
      <c r="GK1026" s="20"/>
      <c r="GL1026" s="20"/>
      <c r="GM1026" s="20"/>
      <c r="GN1026" s="20"/>
      <c r="GO1026" s="20"/>
      <c r="GP1026" s="20"/>
      <c r="GQ1026" s="20"/>
      <c r="GR1026" s="20"/>
      <c r="GS1026" s="20"/>
      <c r="GT1026" s="20"/>
      <c r="GU1026" s="20"/>
      <c r="GV1026" s="20"/>
      <c r="GW1026" s="20"/>
      <c r="GX1026" s="20"/>
      <c r="GY1026" s="20"/>
      <c r="GZ1026" s="20"/>
      <c r="HA1026" s="20"/>
      <c r="HB1026" s="20"/>
      <c r="HC1026" s="20"/>
      <c r="HD1026" s="20"/>
      <c r="HE1026" s="20"/>
      <c r="HF1026" s="20"/>
      <c r="HG1026" s="20"/>
      <c r="HH1026" s="20"/>
      <c r="HI1026" s="20"/>
      <c r="HJ1026" s="20"/>
      <c r="HK1026" s="20"/>
      <c r="HL1026" s="20"/>
      <c r="HM1026" s="20"/>
      <c r="HN1026" s="20"/>
      <c r="HO1026" s="20"/>
      <c r="HP1026" s="20"/>
      <c r="HQ1026" s="20"/>
      <c r="HR1026" s="20"/>
      <c r="HS1026" s="20"/>
      <c r="HT1026" s="20"/>
      <c r="HU1026" s="20"/>
      <c r="HV1026" s="20"/>
      <c r="HW1026" s="20"/>
      <c r="HX1026" s="20"/>
      <c r="HY1026" s="20"/>
      <c r="HZ1026" s="20"/>
    </row>
    <row r="1027" spans="107:234" s="19" customFormat="1">
      <c r="DC1027" s="20"/>
      <c r="DD1027" s="20"/>
      <c r="DE1027" s="20"/>
      <c r="DF1027" s="20"/>
      <c r="DG1027" s="20"/>
      <c r="DH1027" s="20"/>
      <c r="DI1027" s="20"/>
      <c r="DJ1027" s="20"/>
      <c r="DK1027" s="20"/>
      <c r="DL1027" s="20"/>
      <c r="DM1027" s="20"/>
      <c r="DN1027" s="20"/>
      <c r="DO1027" s="20"/>
      <c r="DP1027" s="20"/>
      <c r="DQ1027" s="20"/>
      <c r="DR1027" s="20"/>
      <c r="DS1027" s="20"/>
      <c r="DT1027" s="20"/>
      <c r="DU1027" s="20"/>
      <c r="DV1027" s="20"/>
      <c r="DW1027" s="20"/>
      <c r="DX1027" s="20"/>
      <c r="DY1027" s="20"/>
      <c r="DZ1027" s="20"/>
      <c r="EA1027" s="20"/>
      <c r="EB1027" s="20"/>
      <c r="EC1027" s="20"/>
      <c r="ED1027" s="20"/>
      <c r="EE1027" s="20"/>
      <c r="EF1027" s="20"/>
      <c r="EG1027" s="20"/>
      <c r="EH1027" s="20"/>
      <c r="EI1027" s="20"/>
      <c r="EJ1027" s="20"/>
      <c r="EK1027" s="20"/>
      <c r="EL1027" s="20"/>
      <c r="EM1027" s="20"/>
      <c r="EN1027" s="20"/>
      <c r="EO1027" s="20"/>
      <c r="EP1027" s="20"/>
      <c r="EQ1027" s="20"/>
      <c r="ER1027" s="20"/>
      <c r="ES1027" s="20"/>
      <c r="ET1027" s="20"/>
      <c r="EU1027" s="20"/>
      <c r="EV1027" s="20"/>
      <c r="EW1027" s="20"/>
      <c r="EX1027" s="20"/>
      <c r="EY1027" s="20"/>
      <c r="EZ1027" s="20"/>
      <c r="FA1027" s="20"/>
      <c r="FB1027" s="20"/>
      <c r="FC1027" s="20"/>
      <c r="FD1027" s="20"/>
      <c r="FE1027" s="20"/>
      <c r="FF1027" s="20"/>
      <c r="FG1027" s="20"/>
      <c r="FH1027" s="20"/>
      <c r="FI1027" s="20"/>
      <c r="FJ1027" s="20"/>
      <c r="FK1027" s="20"/>
      <c r="FL1027" s="20"/>
      <c r="FM1027" s="20"/>
      <c r="FN1027" s="20"/>
      <c r="FO1027" s="20"/>
      <c r="FP1027" s="20"/>
      <c r="FQ1027" s="20"/>
      <c r="FR1027" s="20"/>
      <c r="FS1027" s="20"/>
      <c r="FT1027" s="20"/>
      <c r="FU1027" s="20"/>
      <c r="FV1027" s="20"/>
      <c r="FW1027" s="20"/>
      <c r="FX1027" s="20"/>
      <c r="FY1027" s="20"/>
      <c r="FZ1027" s="20"/>
      <c r="GA1027" s="20"/>
      <c r="GB1027" s="20"/>
      <c r="GC1027" s="20"/>
      <c r="GD1027" s="20"/>
      <c r="GE1027" s="20"/>
      <c r="GF1027" s="20"/>
      <c r="GG1027" s="20"/>
      <c r="GH1027" s="20"/>
      <c r="GI1027" s="20"/>
      <c r="GJ1027" s="20"/>
      <c r="GK1027" s="20"/>
      <c r="GL1027" s="20"/>
      <c r="GM1027" s="20"/>
      <c r="GN1027" s="20"/>
      <c r="GO1027" s="20"/>
      <c r="GP1027" s="20"/>
      <c r="GQ1027" s="20"/>
      <c r="GR1027" s="20"/>
      <c r="GS1027" s="20"/>
      <c r="GT1027" s="20"/>
      <c r="GU1027" s="20"/>
      <c r="GV1027" s="20"/>
      <c r="GW1027" s="20"/>
      <c r="GX1027" s="20"/>
      <c r="GY1027" s="20"/>
      <c r="GZ1027" s="20"/>
      <c r="HA1027" s="20"/>
      <c r="HB1027" s="20"/>
      <c r="HC1027" s="20"/>
      <c r="HD1027" s="20"/>
      <c r="HE1027" s="20"/>
      <c r="HF1027" s="20"/>
      <c r="HG1027" s="20"/>
      <c r="HH1027" s="20"/>
      <c r="HI1027" s="20"/>
      <c r="HJ1027" s="20"/>
      <c r="HK1027" s="20"/>
      <c r="HL1027" s="20"/>
      <c r="HM1027" s="20"/>
      <c r="HN1027" s="20"/>
      <c r="HO1027" s="20"/>
      <c r="HP1027" s="20"/>
      <c r="HQ1027" s="20"/>
      <c r="HR1027" s="20"/>
      <c r="HS1027" s="20"/>
      <c r="HT1027" s="20"/>
      <c r="HU1027" s="20"/>
      <c r="HV1027" s="20"/>
      <c r="HW1027" s="20"/>
      <c r="HX1027" s="20"/>
      <c r="HY1027" s="20"/>
      <c r="HZ1027" s="20"/>
    </row>
    <row r="1028" spans="107:234" s="19" customFormat="1">
      <c r="DC1028" s="20"/>
      <c r="DD1028" s="20"/>
      <c r="DE1028" s="20"/>
      <c r="DF1028" s="20"/>
      <c r="DG1028" s="20"/>
      <c r="DH1028" s="20"/>
      <c r="DI1028" s="20"/>
      <c r="DJ1028" s="20"/>
      <c r="DK1028" s="20"/>
      <c r="DL1028" s="20"/>
      <c r="DM1028" s="20"/>
      <c r="DN1028" s="20"/>
      <c r="DO1028" s="20"/>
      <c r="DP1028" s="20"/>
      <c r="DQ1028" s="20"/>
      <c r="DR1028" s="20"/>
      <c r="DS1028" s="20"/>
      <c r="DT1028" s="20"/>
      <c r="DU1028" s="20"/>
      <c r="DV1028" s="20"/>
      <c r="DW1028" s="20"/>
      <c r="DX1028" s="20"/>
      <c r="DY1028" s="20"/>
      <c r="DZ1028" s="20"/>
      <c r="EA1028" s="20"/>
      <c r="EB1028" s="20"/>
      <c r="EC1028" s="20"/>
      <c r="ED1028" s="20"/>
      <c r="EE1028" s="20"/>
      <c r="EF1028" s="20"/>
      <c r="EG1028" s="20"/>
      <c r="EH1028" s="20"/>
      <c r="EI1028" s="20"/>
      <c r="EJ1028" s="20"/>
      <c r="EK1028" s="20"/>
      <c r="EL1028" s="20"/>
      <c r="EM1028" s="20"/>
      <c r="EN1028" s="20"/>
      <c r="EO1028" s="20"/>
      <c r="EP1028" s="20"/>
      <c r="EQ1028" s="20"/>
      <c r="ER1028" s="20"/>
      <c r="ES1028" s="20"/>
      <c r="ET1028" s="20"/>
      <c r="EU1028" s="20"/>
      <c r="EV1028" s="20"/>
      <c r="EW1028" s="20"/>
      <c r="EX1028" s="20"/>
      <c r="EY1028" s="20"/>
      <c r="EZ1028" s="20"/>
      <c r="FA1028" s="20"/>
      <c r="FB1028" s="20"/>
      <c r="FC1028" s="20"/>
      <c r="FD1028" s="20"/>
      <c r="FE1028" s="20"/>
      <c r="FF1028" s="20"/>
      <c r="FG1028" s="20"/>
      <c r="FH1028" s="20"/>
      <c r="FI1028" s="20"/>
      <c r="FJ1028" s="20"/>
      <c r="FK1028" s="20"/>
      <c r="FL1028" s="20"/>
      <c r="FM1028" s="20"/>
      <c r="FN1028" s="20"/>
      <c r="FO1028" s="20"/>
      <c r="FP1028" s="20"/>
      <c r="FQ1028" s="20"/>
      <c r="FR1028" s="20"/>
      <c r="FS1028" s="20"/>
      <c r="FT1028" s="20"/>
      <c r="FU1028" s="20"/>
      <c r="FV1028" s="20"/>
      <c r="FW1028" s="20"/>
      <c r="FX1028" s="20"/>
      <c r="FY1028" s="20"/>
      <c r="FZ1028" s="20"/>
      <c r="GA1028" s="20"/>
      <c r="GB1028" s="20"/>
      <c r="GC1028" s="20"/>
      <c r="GD1028" s="20"/>
      <c r="GE1028" s="20"/>
      <c r="GF1028" s="20"/>
      <c r="GG1028" s="20"/>
      <c r="GH1028" s="20"/>
      <c r="GI1028" s="20"/>
      <c r="GJ1028" s="20"/>
      <c r="GK1028" s="20"/>
      <c r="GL1028" s="20"/>
      <c r="GM1028" s="20"/>
      <c r="GN1028" s="20"/>
      <c r="GO1028" s="20"/>
      <c r="GP1028" s="20"/>
      <c r="GQ1028" s="20"/>
      <c r="GR1028" s="20"/>
      <c r="GS1028" s="20"/>
      <c r="GT1028" s="20"/>
      <c r="GU1028" s="20"/>
      <c r="GV1028" s="20"/>
      <c r="GW1028" s="20"/>
      <c r="GX1028" s="20"/>
      <c r="GY1028" s="20"/>
      <c r="GZ1028" s="20"/>
      <c r="HA1028" s="20"/>
      <c r="HB1028" s="20"/>
      <c r="HC1028" s="20"/>
      <c r="HD1028" s="20"/>
      <c r="HE1028" s="20"/>
      <c r="HF1028" s="20"/>
      <c r="HG1028" s="20"/>
      <c r="HH1028" s="20"/>
      <c r="HI1028" s="20"/>
      <c r="HJ1028" s="20"/>
      <c r="HK1028" s="20"/>
      <c r="HL1028" s="20"/>
      <c r="HM1028" s="20"/>
      <c r="HN1028" s="20"/>
      <c r="HO1028" s="20"/>
      <c r="HP1028" s="20"/>
      <c r="HQ1028" s="20"/>
      <c r="HR1028" s="20"/>
      <c r="HS1028" s="20"/>
      <c r="HT1028" s="20"/>
      <c r="HU1028" s="20"/>
      <c r="HV1028" s="20"/>
      <c r="HW1028" s="20"/>
      <c r="HX1028" s="20"/>
      <c r="HY1028" s="20"/>
      <c r="HZ1028" s="20"/>
    </row>
    <row r="1029" spans="107:234" s="19" customFormat="1">
      <c r="DC1029" s="20"/>
      <c r="DD1029" s="20"/>
      <c r="DE1029" s="20"/>
      <c r="DF1029" s="20"/>
      <c r="DG1029" s="20"/>
      <c r="DH1029" s="20"/>
      <c r="DI1029" s="20"/>
      <c r="DJ1029" s="20"/>
      <c r="DK1029" s="20"/>
      <c r="DL1029" s="20"/>
      <c r="DM1029" s="20"/>
      <c r="DN1029" s="20"/>
      <c r="DO1029" s="20"/>
      <c r="DP1029" s="20"/>
      <c r="DQ1029" s="20"/>
      <c r="DR1029" s="20"/>
      <c r="DS1029" s="20"/>
      <c r="DT1029" s="20"/>
      <c r="DU1029" s="20"/>
      <c r="DV1029" s="20"/>
      <c r="DW1029" s="20"/>
      <c r="DX1029" s="20"/>
      <c r="DY1029" s="20"/>
      <c r="DZ1029" s="20"/>
      <c r="EA1029" s="20"/>
      <c r="EB1029" s="20"/>
      <c r="EC1029" s="20"/>
      <c r="ED1029" s="20"/>
      <c r="EE1029" s="20"/>
      <c r="EF1029" s="20"/>
      <c r="EG1029" s="20"/>
      <c r="EH1029" s="20"/>
      <c r="EI1029" s="20"/>
      <c r="EJ1029" s="20"/>
      <c r="EK1029" s="20"/>
      <c r="EL1029" s="20"/>
      <c r="EM1029" s="20"/>
      <c r="EN1029" s="20"/>
      <c r="EO1029" s="20"/>
      <c r="EP1029" s="20"/>
      <c r="EQ1029" s="20"/>
      <c r="ER1029" s="20"/>
      <c r="ES1029" s="20"/>
      <c r="ET1029" s="20"/>
      <c r="EU1029" s="20"/>
      <c r="EV1029" s="20"/>
      <c r="EW1029" s="20"/>
      <c r="EX1029" s="20"/>
      <c r="EY1029" s="20"/>
      <c r="EZ1029" s="20"/>
      <c r="FA1029" s="20"/>
      <c r="FB1029" s="20"/>
      <c r="FC1029" s="20"/>
      <c r="FD1029" s="20"/>
      <c r="FE1029" s="20"/>
      <c r="FF1029" s="20"/>
      <c r="FG1029" s="20"/>
      <c r="FH1029" s="20"/>
      <c r="FI1029" s="20"/>
      <c r="FJ1029" s="20"/>
      <c r="FK1029" s="20"/>
      <c r="FL1029" s="20"/>
      <c r="FM1029" s="20"/>
      <c r="FN1029" s="20"/>
      <c r="FO1029" s="20"/>
      <c r="FP1029" s="20"/>
      <c r="FQ1029" s="20"/>
      <c r="FR1029" s="20"/>
      <c r="FS1029" s="20"/>
      <c r="FT1029" s="20"/>
      <c r="FU1029" s="20"/>
      <c r="FV1029" s="20"/>
      <c r="FW1029" s="20"/>
      <c r="FX1029" s="20"/>
      <c r="FY1029" s="20"/>
      <c r="FZ1029" s="20"/>
      <c r="GA1029" s="20"/>
      <c r="GB1029" s="20"/>
      <c r="GC1029" s="20"/>
      <c r="GD1029" s="20"/>
      <c r="GE1029" s="20"/>
      <c r="GF1029" s="20"/>
      <c r="GG1029" s="20"/>
      <c r="GH1029" s="20"/>
      <c r="GI1029" s="20"/>
      <c r="GJ1029" s="20"/>
      <c r="GK1029" s="20"/>
      <c r="GL1029" s="20"/>
      <c r="GM1029" s="20"/>
      <c r="GN1029" s="20"/>
      <c r="GO1029" s="20"/>
      <c r="GP1029" s="20"/>
      <c r="GQ1029" s="20"/>
      <c r="GR1029" s="20"/>
      <c r="GS1029" s="20"/>
      <c r="GT1029" s="20"/>
      <c r="GU1029" s="20"/>
      <c r="GV1029" s="20"/>
      <c r="GW1029" s="20"/>
      <c r="GX1029" s="20"/>
      <c r="GY1029" s="20"/>
      <c r="GZ1029" s="20"/>
      <c r="HA1029" s="20"/>
      <c r="HB1029" s="20"/>
      <c r="HC1029" s="20"/>
      <c r="HD1029" s="20"/>
      <c r="HE1029" s="20"/>
      <c r="HF1029" s="20"/>
      <c r="HG1029" s="20"/>
      <c r="HH1029" s="20"/>
      <c r="HI1029" s="20"/>
      <c r="HJ1029" s="20"/>
      <c r="HK1029" s="20"/>
      <c r="HL1029" s="20"/>
      <c r="HM1029" s="20"/>
      <c r="HN1029" s="20"/>
      <c r="HO1029" s="20"/>
      <c r="HP1029" s="20"/>
      <c r="HQ1029" s="20"/>
      <c r="HR1029" s="20"/>
      <c r="HS1029" s="20"/>
      <c r="HT1029" s="20"/>
      <c r="HU1029" s="20"/>
      <c r="HV1029" s="20"/>
      <c r="HW1029" s="20"/>
      <c r="HX1029" s="20"/>
      <c r="HY1029" s="20"/>
      <c r="HZ1029" s="20"/>
    </row>
    <row r="1030" spans="107:234" s="19" customFormat="1">
      <c r="DC1030" s="20"/>
      <c r="DD1030" s="20"/>
      <c r="DE1030" s="20"/>
      <c r="DF1030" s="20"/>
      <c r="DG1030" s="20"/>
      <c r="DH1030" s="20"/>
      <c r="DI1030" s="20"/>
      <c r="DJ1030" s="20"/>
      <c r="DK1030" s="20"/>
      <c r="DL1030" s="20"/>
      <c r="DM1030" s="20"/>
      <c r="DN1030" s="20"/>
      <c r="DO1030" s="20"/>
      <c r="DP1030" s="20"/>
      <c r="DQ1030" s="20"/>
      <c r="DR1030" s="20"/>
      <c r="DS1030" s="20"/>
      <c r="DT1030" s="20"/>
      <c r="DU1030" s="20"/>
      <c r="DV1030" s="20"/>
      <c r="DW1030" s="20"/>
      <c r="DX1030" s="20"/>
      <c r="DY1030" s="20"/>
      <c r="DZ1030" s="20"/>
      <c r="EA1030" s="20"/>
      <c r="EB1030" s="20"/>
      <c r="EC1030" s="20"/>
      <c r="ED1030" s="20"/>
      <c r="EE1030" s="20"/>
      <c r="EF1030" s="20"/>
      <c r="EG1030" s="20"/>
      <c r="EH1030" s="20"/>
      <c r="EI1030" s="20"/>
      <c r="EJ1030" s="20"/>
      <c r="EK1030" s="20"/>
      <c r="EL1030" s="20"/>
      <c r="EM1030" s="20"/>
      <c r="EN1030" s="20"/>
      <c r="EO1030" s="20"/>
      <c r="EP1030" s="20"/>
      <c r="EQ1030" s="20"/>
      <c r="ER1030" s="20"/>
      <c r="ES1030" s="20"/>
      <c r="ET1030" s="20"/>
      <c r="EU1030" s="20"/>
      <c r="EV1030" s="20"/>
      <c r="EW1030" s="20"/>
      <c r="EX1030" s="20"/>
      <c r="EY1030" s="20"/>
      <c r="EZ1030" s="20"/>
      <c r="FA1030" s="20"/>
      <c r="FB1030" s="20"/>
      <c r="FC1030" s="20"/>
      <c r="FD1030" s="20"/>
      <c r="FE1030" s="20"/>
      <c r="FF1030" s="20"/>
      <c r="FG1030" s="20"/>
      <c r="FH1030" s="20"/>
      <c r="FI1030" s="20"/>
      <c r="FJ1030" s="20"/>
      <c r="FK1030" s="20"/>
      <c r="FL1030" s="20"/>
      <c r="FM1030" s="20"/>
      <c r="FN1030" s="20"/>
      <c r="FO1030" s="20"/>
      <c r="FP1030" s="20"/>
      <c r="FQ1030" s="20"/>
      <c r="FR1030" s="20"/>
      <c r="FS1030" s="20"/>
      <c r="FT1030" s="20"/>
      <c r="FU1030" s="20"/>
      <c r="FV1030" s="20"/>
      <c r="FW1030" s="20"/>
      <c r="FX1030" s="20"/>
      <c r="FY1030" s="20"/>
      <c r="FZ1030" s="20"/>
      <c r="GA1030" s="20"/>
      <c r="GB1030" s="20"/>
      <c r="GC1030" s="20"/>
      <c r="GD1030" s="20"/>
      <c r="GE1030" s="20"/>
      <c r="GF1030" s="20"/>
      <c r="GG1030" s="20"/>
      <c r="GH1030" s="20"/>
      <c r="GI1030" s="20"/>
      <c r="GJ1030" s="20"/>
      <c r="GK1030" s="20"/>
      <c r="GL1030" s="20"/>
      <c r="GM1030" s="20"/>
      <c r="GN1030" s="20"/>
      <c r="GO1030" s="20"/>
      <c r="GP1030" s="20"/>
      <c r="GQ1030" s="20"/>
      <c r="GR1030" s="20"/>
      <c r="GS1030" s="20"/>
      <c r="GT1030" s="20"/>
      <c r="GU1030" s="20"/>
      <c r="GV1030" s="20"/>
      <c r="GW1030" s="20"/>
      <c r="GX1030" s="20"/>
      <c r="GY1030" s="20"/>
      <c r="GZ1030" s="20"/>
      <c r="HA1030" s="20"/>
      <c r="HB1030" s="20"/>
      <c r="HC1030" s="20"/>
      <c r="HD1030" s="20"/>
      <c r="HE1030" s="20"/>
      <c r="HF1030" s="20"/>
      <c r="HG1030" s="20"/>
      <c r="HH1030" s="20"/>
      <c r="HI1030" s="20"/>
      <c r="HJ1030" s="20"/>
      <c r="HK1030" s="20"/>
      <c r="HL1030" s="20"/>
      <c r="HM1030" s="20"/>
      <c r="HN1030" s="20"/>
      <c r="HO1030" s="20"/>
      <c r="HP1030" s="20"/>
      <c r="HQ1030" s="20"/>
      <c r="HR1030" s="20"/>
      <c r="HS1030" s="20"/>
      <c r="HT1030" s="20"/>
      <c r="HU1030" s="20"/>
      <c r="HV1030" s="20"/>
      <c r="HW1030" s="20"/>
      <c r="HX1030" s="20"/>
      <c r="HY1030" s="20"/>
      <c r="HZ1030" s="20"/>
    </row>
    <row r="1031" spans="107:234" s="19" customFormat="1">
      <c r="DC1031" s="20"/>
      <c r="DD1031" s="20"/>
      <c r="DE1031" s="20"/>
      <c r="DF1031" s="20"/>
      <c r="DG1031" s="20"/>
      <c r="DH1031" s="20"/>
      <c r="DI1031" s="20"/>
      <c r="DJ1031" s="20"/>
      <c r="DK1031" s="20"/>
      <c r="DL1031" s="20"/>
      <c r="DM1031" s="20"/>
      <c r="DN1031" s="20"/>
      <c r="DO1031" s="20"/>
      <c r="DP1031" s="20"/>
      <c r="DQ1031" s="20"/>
      <c r="DR1031" s="20"/>
      <c r="DS1031" s="20"/>
      <c r="DT1031" s="20"/>
      <c r="DU1031" s="20"/>
      <c r="DV1031" s="20"/>
      <c r="DW1031" s="20"/>
      <c r="DX1031" s="20"/>
      <c r="DY1031" s="20"/>
      <c r="DZ1031" s="20"/>
      <c r="EA1031" s="20"/>
      <c r="EB1031" s="20"/>
      <c r="EC1031" s="20"/>
      <c r="ED1031" s="20"/>
      <c r="EE1031" s="20"/>
      <c r="EF1031" s="20"/>
      <c r="EG1031" s="20"/>
      <c r="EH1031" s="20"/>
      <c r="EI1031" s="20"/>
      <c r="EJ1031" s="20"/>
      <c r="EK1031" s="20"/>
      <c r="EL1031" s="20"/>
      <c r="EM1031" s="20"/>
      <c r="EN1031" s="20"/>
      <c r="EO1031" s="20"/>
      <c r="EP1031" s="20"/>
      <c r="EQ1031" s="20"/>
      <c r="ER1031" s="20"/>
      <c r="ES1031" s="20"/>
      <c r="ET1031" s="20"/>
      <c r="EU1031" s="20"/>
      <c r="EV1031" s="20"/>
      <c r="EW1031" s="20"/>
      <c r="EX1031" s="20"/>
      <c r="EY1031" s="20"/>
      <c r="EZ1031" s="20"/>
      <c r="FA1031" s="20"/>
      <c r="FB1031" s="20"/>
      <c r="FC1031" s="20"/>
      <c r="FD1031" s="20"/>
      <c r="FE1031" s="20"/>
      <c r="FF1031" s="20"/>
      <c r="FG1031" s="20"/>
      <c r="FH1031" s="20"/>
      <c r="FI1031" s="20"/>
      <c r="FJ1031" s="20"/>
      <c r="FK1031" s="20"/>
      <c r="FL1031" s="20"/>
      <c r="FM1031" s="20"/>
      <c r="FN1031" s="20"/>
      <c r="FO1031" s="20"/>
      <c r="FP1031" s="20"/>
      <c r="FQ1031" s="20"/>
      <c r="FR1031" s="20"/>
      <c r="FS1031" s="20"/>
      <c r="FT1031" s="20"/>
      <c r="FU1031" s="20"/>
      <c r="FV1031" s="20"/>
      <c r="FW1031" s="20"/>
      <c r="FX1031" s="20"/>
      <c r="FY1031" s="20"/>
      <c r="FZ1031" s="20"/>
      <c r="GA1031" s="20"/>
      <c r="GB1031" s="20"/>
      <c r="GC1031" s="20"/>
      <c r="GD1031" s="20"/>
      <c r="GE1031" s="20"/>
      <c r="GF1031" s="20"/>
      <c r="GG1031" s="20"/>
      <c r="GH1031" s="20"/>
      <c r="GI1031" s="20"/>
      <c r="GJ1031" s="20"/>
      <c r="GK1031" s="20"/>
      <c r="GL1031" s="20"/>
      <c r="GM1031" s="20"/>
      <c r="GN1031" s="20"/>
      <c r="GO1031" s="20"/>
      <c r="GP1031" s="20"/>
      <c r="GQ1031" s="20"/>
      <c r="GR1031" s="20"/>
      <c r="GS1031" s="20"/>
      <c r="GT1031" s="20"/>
      <c r="GU1031" s="20"/>
      <c r="GV1031" s="20"/>
      <c r="GW1031" s="20"/>
      <c r="GX1031" s="20"/>
      <c r="GY1031" s="20"/>
      <c r="GZ1031" s="20"/>
      <c r="HA1031" s="20"/>
      <c r="HB1031" s="20"/>
      <c r="HC1031" s="20"/>
      <c r="HD1031" s="20"/>
      <c r="HE1031" s="20"/>
      <c r="HF1031" s="20"/>
      <c r="HG1031" s="20"/>
      <c r="HH1031" s="20"/>
      <c r="HI1031" s="20"/>
      <c r="HJ1031" s="20"/>
      <c r="HK1031" s="20"/>
      <c r="HL1031" s="20"/>
      <c r="HM1031" s="20"/>
      <c r="HN1031" s="20"/>
      <c r="HO1031" s="20"/>
      <c r="HP1031" s="20"/>
      <c r="HQ1031" s="20"/>
      <c r="HR1031" s="20"/>
      <c r="HS1031" s="20"/>
      <c r="HT1031" s="20"/>
      <c r="HU1031" s="20"/>
      <c r="HV1031" s="20"/>
      <c r="HW1031" s="20"/>
      <c r="HX1031" s="20"/>
      <c r="HY1031" s="20"/>
      <c r="HZ1031" s="20"/>
    </row>
    <row r="1032" spans="107:234" s="19" customFormat="1">
      <c r="DC1032" s="20"/>
      <c r="DD1032" s="20"/>
      <c r="DE1032" s="20"/>
      <c r="DF1032" s="20"/>
      <c r="DG1032" s="20"/>
      <c r="DH1032" s="20"/>
      <c r="DI1032" s="20"/>
      <c r="DJ1032" s="20"/>
      <c r="DK1032" s="20"/>
      <c r="DL1032" s="20"/>
      <c r="DM1032" s="20"/>
      <c r="DN1032" s="20"/>
      <c r="DO1032" s="20"/>
      <c r="DP1032" s="20"/>
      <c r="DQ1032" s="20"/>
      <c r="DR1032" s="20"/>
      <c r="DS1032" s="20"/>
      <c r="DT1032" s="20"/>
      <c r="DU1032" s="20"/>
      <c r="DV1032" s="20"/>
      <c r="DW1032" s="20"/>
      <c r="DX1032" s="20"/>
      <c r="DY1032" s="20"/>
      <c r="DZ1032" s="20"/>
      <c r="EA1032" s="20"/>
      <c r="EB1032" s="20"/>
      <c r="EC1032" s="20"/>
      <c r="ED1032" s="20"/>
      <c r="EE1032" s="20"/>
      <c r="EF1032" s="20"/>
      <c r="EG1032" s="20"/>
      <c r="EH1032" s="20"/>
      <c r="EI1032" s="20"/>
      <c r="EJ1032" s="20"/>
      <c r="EK1032" s="20"/>
      <c r="EL1032" s="20"/>
      <c r="EM1032" s="20"/>
      <c r="EN1032" s="20"/>
      <c r="EO1032" s="20"/>
      <c r="EP1032" s="20"/>
      <c r="EQ1032" s="20"/>
      <c r="ER1032" s="20"/>
      <c r="ES1032" s="20"/>
      <c r="ET1032" s="20"/>
      <c r="EU1032" s="20"/>
      <c r="EV1032" s="20"/>
      <c r="EW1032" s="20"/>
      <c r="EX1032" s="20"/>
      <c r="EY1032" s="20"/>
      <c r="EZ1032" s="20"/>
      <c r="FA1032" s="20"/>
      <c r="FB1032" s="20"/>
      <c r="FC1032" s="20"/>
      <c r="FD1032" s="20"/>
      <c r="FE1032" s="20"/>
      <c r="FF1032" s="20"/>
      <c r="FG1032" s="20"/>
      <c r="FH1032" s="20"/>
      <c r="FI1032" s="20"/>
      <c r="FJ1032" s="20"/>
      <c r="FK1032" s="20"/>
      <c r="FL1032" s="20"/>
      <c r="FM1032" s="20"/>
      <c r="FN1032" s="20"/>
      <c r="FO1032" s="20"/>
      <c r="FP1032" s="20"/>
      <c r="FQ1032" s="20"/>
      <c r="FR1032" s="20"/>
      <c r="FS1032" s="20"/>
      <c r="FT1032" s="20"/>
      <c r="FU1032" s="20"/>
      <c r="FV1032" s="20"/>
      <c r="FW1032" s="20"/>
      <c r="FX1032" s="20"/>
      <c r="FY1032" s="20"/>
      <c r="FZ1032" s="20"/>
      <c r="GA1032" s="20"/>
      <c r="GB1032" s="20"/>
      <c r="GC1032" s="20"/>
      <c r="GD1032" s="20"/>
      <c r="GE1032" s="20"/>
      <c r="GF1032" s="20"/>
      <c r="GG1032" s="20"/>
      <c r="GH1032" s="20"/>
      <c r="GI1032" s="20"/>
      <c r="GJ1032" s="20"/>
      <c r="GK1032" s="20"/>
      <c r="GL1032" s="20"/>
      <c r="GM1032" s="20"/>
      <c r="GN1032" s="20"/>
      <c r="GO1032" s="20"/>
      <c r="GP1032" s="20"/>
      <c r="GQ1032" s="20"/>
      <c r="GR1032" s="20"/>
      <c r="GS1032" s="20"/>
      <c r="GT1032" s="20"/>
      <c r="GU1032" s="20"/>
      <c r="GV1032" s="20"/>
      <c r="GW1032" s="20"/>
      <c r="GX1032" s="20"/>
      <c r="GY1032" s="20"/>
      <c r="GZ1032" s="20"/>
      <c r="HA1032" s="20"/>
      <c r="HB1032" s="20"/>
      <c r="HC1032" s="20"/>
      <c r="HD1032" s="20"/>
      <c r="HE1032" s="20"/>
      <c r="HF1032" s="20"/>
      <c r="HG1032" s="20"/>
      <c r="HH1032" s="20"/>
      <c r="HI1032" s="20"/>
      <c r="HJ1032" s="20"/>
      <c r="HK1032" s="20"/>
      <c r="HL1032" s="20"/>
      <c r="HM1032" s="20"/>
      <c r="HN1032" s="20"/>
      <c r="HO1032" s="20"/>
      <c r="HP1032" s="20"/>
      <c r="HQ1032" s="20"/>
      <c r="HR1032" s="20"/>
      <c r="HS1032" s="20"/>
      <c r="HT1032" s="20"/>
      <c r="HU1032" s="20"/>
      <c r="HV1032" s="20"/>
      <c r="HW1032" s="20"/>
      <c r="HX1032" s="20"/>
      <c r="HY1032" s="20"/>
      <c r="HZ1032" s="20"/>
    </row>
    <row r="1033" spans="107:234" s="19" customFormat="1">
      <c r="DC1033" s="20"/>
      <c r="DD1033" s="20"/>
      <c r="DE1033" s="20"/>
      <c r="DF1033" s="20"/>
      <c r="DG1033" s="20"/>
      <c r="DH1033" s="20"/>
      <c r="DI1033" s="20"/>
      <c r="DJ1033" s="20"/>
      <c r="DK1033" s="20"/>
      <c r="DL1033" s="20"/>
      <c r="DM1033" s="20"/>
      <c r="DN1033" s="20"/>
      <c r="DO1033" s="20"/>
      <c r="DP1033" s="20"/>
      <c r="DQ1033" s="20"/>
      <c r="DR1033" s="20"/>
      <c r="DS1033" s="20"/>
      <c r="DT1033" s="20"/>
      <c r="DU1033" s="20"/>
      <c r="DV1033" s="20"/>
      <c r="DW1033" s="20"/>
      <c r="DX1033" s="20"/>
      <c r="DY1033" s="20"/>
      <c r="DZ1033" s="20"/>
      <c r="EA1033" s="20"/>
      <c r="EB1033" s="20"/>
      <c r="EC1033" s="20"/>
      <c r="ED1033" s="20"/>
      <c r="EE1033" s="20"/>
      <c r="EF1033" s="20"/>
      <c r="EG1033" s="20"/>
      <c r="EH1033" s="20"/>
      <c r="EI1033" s="20"/>
      <c r="EJ1033" s="20"/>
      <c r="EK1033" s="20"/>
      <c r="EL1033" s="20"/>
      <c r="EM1033" s="20"/>
      <c r="EN1033" s="20"/>
      <c r="EO1033" s="20"/>
      <c r="EP1033" s="20"/>
      <c r="EQ1033" s="20"/>
      <c r="ER1033" s="20"/>
      <c r="ES1033" s="20"/>
      <c r="ET1033" s="20"/>
      <c r="EU1033" s="20"/>
      <c r="EV1033" s="20"/>
      <c r="EW1033" s="20"/>
      <c r="EX1033" s="20"/>
      <c r="EY1033" s="20"/>
      <c r="EZ1033" s="20"/>
      <c r="FA1033" s="20"/>
      <c r="FB1033" s="20"/>
      <c r="FC1033" s="20"/>
      <c r="FD1033" s="20"/>
      <c r="FE1033" s="20"/>
      <c r="FF1033" s="20"/>
      <c r="FG1033" s="20"/>
      <c r="FH1033" s="20"/>
      <c r="FI1033" s="20"/>
      <c r="FJ1033" s="20"/>
      <c r="FK1033" s="20"/>
      <c r="FL1033" s="20"/>
      <c r="FM1033" s="20"/>
      <c r="FN1033" s="20"/>
      <c r="FO1033" s="20"/>
      <c r="FP1033" s="20"/>
      <c r="FQ1033" s="20"/>
      <c r="FR1033" s="20"/>
      <c r="FS1033" s="20"/>
      <c r="FT1033" s="20"/>
      <c r="FU1033" s="20"/>
      <c r="FV1033" s="20"/>
      <c r="FW1033" s="20"/>
      <c r="FX1033" s="20"/>
      <c r="FY1033" s="20"/>
      <c r="FZ1033" s="20"/>
      <c r="GA1033" s="20"/>
      <c r="GB1033" s="20"/>
      <c r="GC1033" s="20"/>
      <c r="GD1033" s="20"/>
      <c r="GE1033" s="20"/>
      <c r="GF1033" s="20"/>
      <c r="GG1033" s="20"/>
      <c r="GH1033" s="20"/>
      <c r="GI1033" s="20"/>
      <c r="GJ1033" s="20"/>
      <c r="GK1033" s="20"/>
      <c r="GL1033" s="20"/>
      <c r="GM1033" s="20"/>
      <c r="GN1033" s="20"/>
      <c r="GO1033" s="20"/>
      <c r="GP1033" s="20"/>
      <c r="GQ1033" s="20"/>
      <c r="GR1033" s="20"/>
      <c r="GS1033" s="20"/>
      <c r="GT1033" s="20"/>
      <c r="GU1033" s="20"/>
      <c r="GV1033" s="20"/>
      <c r="GW1033" s="20"/>
      <c r="GX1033" s="20"/>
      <c r="GY1033" s="20"/>
      <c r="GZ1033" s="20"/>
      <c r="HA1033" s="20"/>
      <c r="HB1033" s="20"/>
      <c r="HC1033" s="20"/>
      <c r="HD1033" s="20"/>
      <c r="HE1033" s="20"/>
      <c r="HF1033" s="20"/>
      <c r="HG1033" s="20"/>
      <c r="HH1033" s="20"/>
      <c r="HI1033" s="20"/>
      <c r="HJ1033" s="20"/>
      <c r="HK1033" s="20"/>
      <c r="HL1033" s="20"/>
      <c r="HM1033" s="20"/>
      <c r="HN1033" s="20"/>
      <c r="HO1033" s="20"/>
      <c r="HP1033" s="20"/>
      <c r="HQ1033" s="20"/>
      <c r="HR1033" s="20"/>
      <c r="HS1033" s="20"/>
      <c r="HT1033" s="20"/>
      <c r="HU1033" s="20"/>
      <c r="HV1033" s="20"/>
      <c r="HW1033" s="20"/>
      <c r="HX1033" s="20"/>
      <c r="HY1033" s="20"/>
      <c r="HZ1033" s="20"/>
    </row>
    <row r="1034" spans="107:234" s="19" customFormat="1">
      <c r="DC1034" s="20"/>
      <c r="DD1034" s="20"/>
      <c r="DE1034" s="20"/>
      <c r="DF1034" s="20"/>
      <c r="DG1034" s="20"/>
      <c r="DH1034" s="20"/>
      <c r="DI1034" s="20"/>
      <c r="DJ1034" s="20"/>
      <c r="DK1034" s="20"/>
      <c r="DL1034" s="20"/>
      <c r="DM1034" s="20"/>
      <c r="DN1034" s="20"/>
      <c r="DO1034" s="20"/>
      <c r="DP1034" s="20"/>
      <c r="DQ1034" s="20"/>
      <c r="DR1034" s="20"/>
      <c r="DS1034" s="20"/>
      <c r="DT1034" s="20"/>
      <c r="DU1034" s="20"/>
      <c r="DV1034" s="20"/>
      <c r="DW1034" s="20"/>
      <c r="DX1034" s="20"/>
      <c r="DY1034" s="20"/>
      <c r="DZ1034" s="20"/>
      <c r="EA1034" s="20"/>
      <c r="EB1034" s="20"/>
      <c r="EC1034" s="20"/>
      <c r="ED1034" s="20"/>
      <c r="EE1034" s="20"/>
      <c r="EF1034" s="20"/>
      <c r="EG1034" s="20"/>
      <c r="EH1034" s="20"/>
      <c r="EI1034" s="20"/>
      <c r="EJ1034" s="20"/>
      <c r="EK1034" s="20"/>
      <c r="EL1034" s="20"/>
      <c r="EM1034" s="20"/>
      <c r="EN1034" s="20"/>
      <c r="EO1034" s="20"/>
      <c r="EP1034" s="20"/>
      <c r="EQ1034" s="20"/>
      <c r="ER1034" s="20"/>
      <c r="ES1034" s="20"/>
      <c r="ET1034" s="20"/>
      <c r="EU1034" s="20"/>
      <c r="EV1034" s="20"/>
      <c r="EW1034" s="20"/>
      <c r="EX1034" s="20"/>
      <c r="EY1034" s="20"/>
      <c r="EZ1034" s="20"/>
      <c r="FA1034" s="20"/>
      <c r="FB1034" s="20"/>
      <c r="FC1034" s="20"/>
      <c r="FD1034" s="20"/>
      <c r="FE1034" s="20"/>
      <c r="FF1034" s="20"/>
      <c r="FG1034" s="20"/>
      <c r="FH1034" s="20"/>
      <c r="FI1034" s="20"/>
      <c r="FJ1034" s="20"/>
      <c r="FK1034" s="20"/>
      <c r="FL1034" s="20"/>
      <c r="FM1034" s="20"/>
      <c r="FN1034" s="20"/>
      <c r="FO1034" s="20"/>
      <c r="FP1034" s="20"/>
      <c r="FQ1034" s="20"/>
      <c r="FR1034" s="20"/>
      <c r="FS1034" s="20"/>
      <c r="FT1034" s="20"/>
      <c r="FU1034" s="20"/>
      <c r="FV1034" s="20"/>
      <c r="FW1034" s="20"/>
      <c r="FX1034" s="20"/>
      <c r="FY1034" s="20"/>
      <c r="FZ1034" s="20"/>
      <c r="GA1034" s="20"/>
      <c r="GB1034" s="20"/>
      <c r="GC1034" s="20"/>
      <c r="GD1034" s="20"/>
      <c r="GE1034" s="20"/>
      <c r="GF1034" s="20"/>
      <c r="GG1034" s="20"/>
      <c r="GH1034" s="20"/>
      <c r="GI1034" s="20"/>
      <c r="GJ1034" s="20"/>
      <c r="GK1034" s="20"/>
      <c r="GL1034" s="20"/>
      <c r="GM1034" s="20"/>
      <c r="GN1034" s="20"/>
      <c r="GO1034" s="20"/>
      <c r="GP1034" s="20"/>
      <c r="GQ1034" s="20"/>
      <c r="GR1034" s="20"/>
      <c r="GS1034" s="20"/>
      <c r="GT1034" s="20"/>
      <c r="GU1034" s="20"/>
      <c r="GV1034" s="20"/>
      <c r="GW1034" s="20"/>
      <c r="GX1034" s="20"/>
      <c r="GY1034" s="20"/>
      <c r="GZ1034" s="20"/>
      <c r="HA1034" s="20"/>
      <c r="HB1034" s="20"/>
      <c r="HC1034" s="20"/>
      <c r="HD1034" s="20"/>
      <c r="HE1034" s="20"/>
      <c r="HF1034" s="20"/>
      <c r="HG1034" s="20"/>
      <c r="HH1034" s="20"/>
      <c r="HI1034" s="20"/>
      <c r="HJ1034" s="20"/>
      <c r="HK1034" s="20"/>
      <c r="HL1034" s="20"/>
      <c r="HM1034" s="20"/>
      <c r="HN1034" s="20"/>
      <c r="HO1034" s="20"/>
      <c r="HP1034" s="20"/>
      <c r="HQ1034" s="20"/>
      <c r="HR1034" s="20"/>
      <c r="HS1034" s="20"/>
      <c r="HT1034" s="20"/>
      <c r="HU1034" s="20"/>
      <c r="HV1034" s="20"/>
      <c r="HW1034" s="20"/>
      <c r="HX1034" s="20"/>
      <c r="HY1034" s="20"/>
      <c r="HZ1034" s="20"/>
    </row>
    <row r="1035" spans="107:234" s="19" customFormat="1">
      <c r="DC1035" s="20"/>
      <c r="DD1035" s="20"/>
      <c r="DE1035" s="20"/>
      <c r="DF1035" s="20"/>
      <c r="DG1035" s="20"/>
      <c r="DH1035" s="20"/>
      <c r="DI1035" s="20"/>
      <c r="DJ1035" s="20"/>
      <c r="DK1035" s="20"/>
      <c r="DL1035" s="20"/>
      <c r="DM1035" s="20"/>
      <c r="DN1035" s="20"/>
      <c r="DO1035" s="20"/>
      <c r="DP1035" s="20"/>
      <c r="DQ1035" s="20"/>
      <c r="DR1035" s="20"/>
      <c r="DS1035" s="20"/>
      <c r="DT1035" s="20"/>
      <c r="DU1035" s="20"/>
      <c r="DV1035" s="20"/>
      <c r="DW1035" s="20"/>
      <c r="DX1035" s="20"/>
      <c r="DY1035" s="20"/>
      <c r="DZ1035" s="20"/>
      <c r="EA1035" s="20"/>
      <c r="EB1035" s="20"/>
      <c r="EC1035" s="20"/>
      <c r="ED1035" s="20"/>
      <c r="EE1035" s="20"/>
      <c r="EF1035" s="20"/>
      <c r="EG1035" s="20"/>
      <c r="EH1035" s="20"/>
      <c r="EI1035" s="20"/>
      <c r="EJ1035" s="20"/>
      <c r="EK1035" s="20"/>
      <c r="EL1035" s="20"/>
      <c r="EM1035" s="20"/>
      <c r="EN1035" s="20"/>
      <c r="EO1035" s="20"/>
      <c r="EP1035" s="20"/>
      <c r="EQ1035" s="20"/>
      <c r="ER1035" s="20"/>
      <c r="ES1035" s="20"/>
      <c r="ET1035" s="20"/>
      <c r="EU1035" s="20"/>
      <c r="EV1035" s="20"/>
      <c r="EW1035" s="20"/>
      <c r="EX1035" s="20"/>
      <c r="EY1035" s="20"/>
      <c r="EZ1035" s="20"/>
      <c r="FA1035" s="20"/>
      <c r="FB1035" s="20"/>
      <c r="FC1035" s="20"/>
      <c r="FD1035" s="20"/>
      <c r="FE1035" s="20"/>
      <c r="FF1035" s="20"/>
      <c r="FG1035" s="20"/>
      <c r="FH1035" s="20"/>
      <c r="FI1035" s="20"/>
      <c r="FJ1035" s="20"/>
      <c r="FK1035" s="20"/>
      <c r="FL1035" s="20"/>
      <c r="FM1035" s="20"/>
      <c r="FN1035" s="20"/>
      <c r="FO1035" s="20"/>
      <c r="FP1035" s="20"/>
      <c r="FQ1035" s="20"/>
      <c r="FR1035" s="20"/>
      <c r="FS1035" s="20"/>
      <c r="FT1035" s="20"/>
      <c r="FU1035" s="20"/>
      <c r="FV1035" s="20"/>
      <c r="FW1035" s="20"/>
      <c r="FX1035" s="20"/>
      <c r="FY1035" s="20"/>
      <c r="FZ1035" s="20"/>
      <c r="GA1035" s="20"/>
      <c r="GB1035" s="20"/>
      <c r="GC1035" s="20"/>
      <c r="GD1035" s="20"/>
      <c r="GE1035" s="20"/>
      <c r="GF1035" s="20"/>
      <c r="GG1035" s="20"/>
      <c r="GH1035" s="20"/>
      <c r="GI1035" s="20"/>
      <c r="GJ1035" s="20"/>
      <c r="GK1035" s="20"/>
      <c r="GL1035" s="20"/>
      <c r="GM1035" s="20"/>
      <c r="GN1035" s="20"/>
      <c r="GO1035" s="20"/>
      <c r="GP1035" s="20"/>
      <c r="GQ1035" s="20"/>
      <c r="GR1035" s="20"/>
      <c r="GS1035" s="20"/>
      <c r="GT1035" s="20"/>
      <c r="GU1035" s="20"/>
      <c r="GV1035" s="20"/>
      <c r="GW1035" s="20"/>
      <c r="GX1035" s="20"/>
      <c r="GY1035" s="20"/>
      <c r="GZ1035" s="20"/>
      <c r="HA1035" s="20"/>
      <c r="HB1035" s="20"/>
      <c r="HC1035" s="20"/>
      <c r="HD1035" s="20"/>
      <c r="HE1035" s="20"/>
      <c r="HF1035" s="20"/>
      <c r="HG1035" s="20"/>
      <c r="HH1035" s="20"/>
      <c r="HI1035" s="20"/>
      <c r="HJ1035" s="20"/>
      <c r="HK1035" s="20"/>
      <c r="HL1035" s="20"/>
      <c r="HM1035" s="20"/>
      <c r="HN1035" s="20"/>
      <c r="HO1035" s="20"/>
      <c r="HP1035" s="20"/>
      <c r="HQ1035" s="20"/>
      <c r="HR1035" s="20"/>
      <c r="HS1035" s="20"/>
      <c r="HT1035" s="20"/>
      <c r="HU1035" s="20"/>
      <c r="HV1035" s="20"/>
      <c r="HW1035" s="20"/>
      <c r="HX1035" s="20"/>
      <c r="HY1035" s="20"/>
      <c r="HZ1035" s="20"/>
    </row>
    <row r="1036" spans="107:234" s="19" customFormat="1">
      <c r="DC1036" s="20"/>
      <c r="DD1036" s="20"/>
      <c r="DE1036" s="20"/>
      <c r="DF1036" s="20"/>
      <c r="DG1036" s="20"/>
      <c r="DH1036" s="20"/>
      <c r="DI1036" s="20"/>
      <c r="DJ1036" s="20"/>
      <c r="DK1036" s="20"/>
      <c r="DL1036" s="20"/>
      <c r="DM1036" s="20"/>
      <c r="DN1036" s="20"/>
      <c r="DO1036" s="20"/>
      <c r="DP1036" s="20"/>
      <c r="DQ1036" s="20"/>
      <c r="DR1036" s="20"/>
      <c r="DS1036" s="20"/>
      <c r="DT1036" s="20"/>
      <c r="DU1036" s="20"/>
      <c r="DV1036" s="20"/>
      <c r="DW1036" s="20"/>
      <c r="DX1036" s="20"/>
      <c r="DY1036" s="20"/>
      <c r="DZ1036" s="20"/>
      <c r="EA1036" s="20"/>
      <c r="EB1036" s="20"/>
      <c r="EC1036" s="20"/>
      <c r="ED1036" s="20"/>
      <c r="EE1036" s="20"/>
      <c r="EF1036" s="20"/>
      <c r="EG1036" s="20"/>
      <c r="EH1036" s="20"/>
      <c r="EI1036" s="20"/>
      <c r="EJ1036" s="20"/>
      <c r="EK1036" s="20"/>
      <c r="EL1036" s="20"/>
      <c r="EM1036" s="20"/>
      <c r="EN1036" s="20"/>
      <c r="EO1036" s="20"/>
      <c r="EP1036" s="20"/>
      <c r="EQ1036" s="20"/>
      <c r="ER1036" s="20"/>
      <c r="ES1036" s="20"/>
      <c r="ET1036" s="20"/>
      <c r="EU1036" s="20"/>
      <c r="EV1036" s="20"/>
      <c r="EW1036" s="20"/>
      <c r="EX1036" s="20"/>
      <c r="EY1036" s="20"/>
      <c r="EZ1036" s="20"/>
      <c r="FA1036" s="20"/>
      <c r="FB1036" s="20"/>
      <c r="FC1036" s="20"/>
      <c r="FD1036" s="20"/>
      <c r="FE1036" s="20"/>
      <c r="FF1036" s="20"/>
      <c r="FG1036" s="20"/>
      <c r="FH1036" s="20"/>
      <c r="FI1036" s="20"/>
      <c r="FJ1036" s="20"/>
      <c r="FK1036" s="20"/>
      <c r="FL1036" s="20"/>
      <c r="FM1036" s="20"/>
      <c r="FN1036" s="20"/>
      <c r="FO1036" s="20"/>
      <c r="FP1036" s="20"/>
      <c r="FQ1036" s="20"/>
      <c r="FR1036" s="20"/>
      <c r="FS1036" s="20"/>
      <c r="FT1036" s="20"/>
      <c r="FU1036" s="20"/>
      <c r="FV1036" s="20"/>
      <c r="FW1036" s="20"/>
      <c r="FX1036" s="20"/>
      <c r="FY1036" s="20"/>
      <c r="FZ1036" s="20"/>
      <c r="GA1036" s="20"/>
      <c r="GB1036" s="20"/>
      <c r="GC1036" s="20"/>
      <c r="GD1036" s="20"/>
      <c r="GE1036" s="20"/>
      <c r="GF1036" s="20"/>
      <c r="GG1036" s="20"/>
      <c r="GH1036" s="20"/>
      <c r="GI1036" s="20"/>
      <c r="GJ1036" s="20"/>
      <c r="GK1036" s="20"/>
      <c r="GL1036" s="20"/>
      <c r="GM1036" s="20"/>
      <c r="GN1036" s="20"/>
      <c r="GO1036" s="20"/>
      <c r="GP1036" s="20"/>
      <c r="GQ1036" s="20"/>
      <c r="GR1036" s="20"/>
      <c r="GS1036" s="20"/>
      <c r="GT1036" s="20"/>
      <c r="GU1036" s="20"/>
      <c r="GV1036" s="20"/>
      <c r="GW1036" s="20"/>
      <c r="GX1036" s="20"/>
      <c r="GY1036" s="20"/>
      <c r="GZ1036" s="20"/>
      <c r="HA1036" s="20"/>
      <c r="HB1036" s="20"/>
      <c r="HC1036" s="20"/>
      <c r="HD1036" s="20"/>
      <c r="HE1036" s="20"/>
      <c r="HF1036" s="20"/>
      <c r="HG1036" s="20"/>
      <c r="HH1036" s="20"/>
      <c r="HI1036" s="20"/>
      <c r="HJ1036" s="20"/>
      <c r="HK1036" s="20"/>
      <c r="HL1036" s="20"/>
      <c r="HM1036" s="20"/>
      <c r="HN1036" s="20"/>
      <c r="HO1036" s="20"/>
      <c r="HP1036" s="20"/>
      <c r="HQ1036" s="20"/>
      <c r="HR1036" s="20"/>
      <c r="HS1036" s="20"/>
      <c r="HT1036" s="20"/>
      <c r="HU1036" s="20"/>
      <c r="HV1036" s="20"/>
      <c r="HW1036" s="20"/>
      <c r="HX1036" s="20"/>
      <c r="HY1036" s="20"/>
      <c r="HZ1036" s="20"/>
    </row>
    <row r="1037" spans="107:234" s="19" customFormat="1">
      <c r="DC1037" s="20"/>
      <c r="DD1037" s="20"/>
      <c r="DE1037" s="20"/>
      <c r="DF1037" s="20"/>
      <c r="DG1037" s="20"/>
      <c r="DH1037" s="20"/>
      <c r="DI1037" s="20"/>
      <c r="DJ1037" s="20"/>
      <c r="DK1037" s="20"/>
      <c r="DL1037" s="20"/>
      <c r="DM1037" s="20"/>
      <c r="DN1037" s="20"/>
      <c r="DO1037" s="20"/>
      <c r="DP1037" s="20"/>
      <c r="DQ1037" s="20"/>
      <c r="DR1037" s="20"/>
      <c r="DS1037" s="20"/>
      <c r="DT1037" s="20"/>
      <c r="DU1037" s="20"/>
      <c r="DV1037" s="20"/>
      <c r="DW1037" s="20"/>
      <c r="DX1037" s="20"/>
      <c r="DY1037" s="20"/>
      <c r="DZ1037" s="20"/>
      <c r="EA1037" s="20"/>
      <c r="EB1037" s="20"/>
      <c r="EC1037" s="20"/>
      <c r="ED1037" s="20"/>
      <c r="EE1037" s="20"/>
      <c r="EF1037" s="20"/>
      <c r="EG1037" s="20"/>
      <c r="EH1037" s="20"/>
      <c r="EI1037" s="20"/>
      <c r="EJ1037" s="20"/>
      <c r="EK1037" s="20"/>
      <c r="EL1037" s="20"/>
      <c r="EM1037" s="20"/>
      <c r="EN1037" s="20"/>
      <c r="EO1037" s="20"/>
      <c r="EP1037" s="20"/>
      <c r="EQ1037" s="20"/>
      <c r="ER1037" s="20"/>
      <c r="ES1037" s="20"/>
      <c r="ET1037" s="20"/>
      <c r="EU1037" s="20"/>
      <c r="EV1037" s="20"/>
      <c r="EW1037" s="20"/>
      <c r="EX1037" s="20"/>
      <c r="EY1037" s="20"/>
      <c r="EZ1037" s="20"/>
      <c r="FA1037" s="20"/>
      <c r="FB1037" s="20"/>
      <c r="FC1037" s="20"/>
      <c r="FD1037" s="20"/>
      <c r="FE1037" s="20"/>
      <c r="FF1037" s="20"/>
      <c r="FG1037" s="20"/>
      <c r="FH1037" s="20"/>
      <c r="FI1037" s="20"/>
      <c r="FJ1037" s="20"/>
      <c r="FK1037" s="20"/>
      <c r="FL1037" s="20"/>
      <c r="FM1037" s="20"/>
      <c r="FN1037" s="20"/>
      <c r="FO1037" s="20"/>
      <c r="FP1037" s="20"/>
      <c r="FQ1037" s="20"/>
      <c r="FR1037" s="20"/>
      <c r="FS1037" s="20"/>
      <c r="FT1037" s="20"/>
      <c r="FU1037" s="20"/>
      <c r="FV1037" s="20"/>
      <c r="FW1037" s="20"/>
      <c r="FX1037" s="20"/>
      <c r="FY1037" s="20"/>
      <c r="FZ1037" s="20"/>
      <c r="GA1037" s="20"/>
      <c r="GB1037" s="20"/>
      <c r="GC1037" s="20"/>
      <c r="GD1037" s="20"/>
      <c r="GE1037" s="20"/>
      <c r="GF1037" s="20"/>
      <c r="GG1037" s="20"/>
      <c r="GH1037" s="20"/>
      <c r="GI1037" s="20"/>
      <c r="GJ1037" s="20"/>
      <c r="GK1037" s="20"/>
      <c r="GL1037" s="20"/>
      <c r="GM1037" s="20"/>
      <c r="GN1037" s="20"/>
      <c r="GO1037" s="20"/>
      <c r="GP1037" s="20"/>
      <c r="GQ1037" s="20"/>
      <c r="GR1037" s="20"/>
      <c r="GS1037" s="20"/>
      <c r="GT1037" s="20"/>
      <c r="GU1037" s="20"/>
      <c r="GV1037" s="20"/>
      <c r="GW1037" s="20"/>
      <c r="GX1037" s="20"/>
      <c r="GY1037" s="20"/>
      <c r="GZ1037" s="20"/>
      <c r="HA1037" s="20"/>
      <c r="HB1037" s="20"/>
      <c r="HC1037" s="20"/>
      <c r="HD1037" s="20"/>
      <c r="HE1037" s="20"/>
      <c r="HF1037" s="20"/>
      <c r="HG1037" s="20"/>
      <c r="HH1037" s="20"/>
      <c r="HI1037" s="20"/>
      <c r="HJ1037" s="20"/>
      <c r="HK1037" s="20"/>
      <c r="HL1037" s="20"/>
      <c r="HM1037" s="20"/>
      <c r="HN1037" s="20"/>
      <c r="HO1037" s="20"/>
      <c r="HP1037" s="20"/>
      <c r="HQ1037" s="20"/>
      <c r="HR1037" s="20"/>
      <c r="HS1037" s="20"/>
      <c r="HT1037" s="20"/>
      <c r="HU1037" s="20"/>
      <c r="HV1037" s="20"/>
      <c r="HW1037" s="20"/>
      <c r="HX1037" s="20"/>
      <c r="HY1037" s="20"/>
      <c r="HZ1037" s="20"/>
    </row>
    <row r="1038" spans="107:234" s="19" customFormat="1">
      <c r="DC1038" s="20"/>
      <c r="DD1038" s="20"/>
      <c r="DE1038" s="20"/>
      <c r="DF1038" s="20"/>
      <c r="DG1038" s="20"/>
      <c r="DH1038" s="20"/>
      <c r="DI1038" s="20"/>
      <c r="DJ1038" s="20"/>
      <c r="DK1038" s="20"/>
      <c r="DL1038" s="20"/>
      <c r="DM1038" s="20"/>
      <c r="DN1038" s="20"/>
      <c r="DO1038" s="20"/>
      <c r="DP1038" s="20"/>
      <c r="DQ1038" s="20"/>
      <c r="DR1038" s="20"/>
      <c r="DS1038" s="20"/>
      <c r="DT1038" s="20"/>
      <c r="DU1038" s="20"/>
      <c r="DV1038" s="20"/>
      <c r="DW1038" s="20"/>
      <c r="DX1038" s="20"/>
      <c r="DY1038" s="20"/>
      <c r="DZ1038" s="20"/>
      <c r="EA1038" s="20"/>
      <c r="EB1038" s="20"/>
      <c r="EC1038" s="20"/>
      <c r="ED1038" s="20"/>
      <c r="EE1038" s="20"/>
      <c r="EF1038" s="20"/>
      <c r="EG1038" s="20"/>
      <c r="EH1038" s="20"/>
      <c r="EI1038" s="20"/>
      <c r="EJ1038" s="20"/>
      <c r="EK1038" s="20"/>
      <c r="EL1038" s="20"/>
      <c r="EM1038" s="20"/>
      <c r="EN1038" s="20"/>
      <c r="EO1038" s="20"/>
      <c r="EP1038" s="20"/>
      <c r="EQ1038" s="20"/>
      <c r="ER1038" s="20"/>
      <c r="ES1038" s="20"/>
      <c r="ET1038" s="20"/>
      <c r="EU1038" s="20"/>
      <c r="EV1038" s="20"/>
      <c r="EW1038" s="20"/>
      <c r="EX1038" s="20"/>
      <c r="EY1038" s="20"/>
      <c r="EZ1038" s="20"/>
      <c r="FA1038" s="20"/>
      <c r="FB1038" s="20"/>
      <c r="FC1038" s="20"/>
      <c r="FD1038" s="20"/>
      <c r="FE1038" s="20"/>
      <c r="FF1038" s="20"/>
      <c r="FG1038" s="20"/>
      <c r="FH1038" s="20"/>
      <c r="FI1038" s="20"/>
      <c r="FJ1038" s="20"/>
      <c r="FK1038" s="20"/>
      <c r="FL1038" s="20"/>
      <c r="FM1038" s="20"/>
      <c r="FN1038" s="20"/>
      <c r="FO1038" s="20"/>
      <c r="FP1038" s="20"/>
      <c r="FQ1038" s="20"/>
      <c r="FR1038" s="20"/>
      <c r="FS1038" s="20"/>
      <c r="FT1038" s="20"/>
      <c r="FU1038" s="20"/>
      <c r="FV1038" s="20"/>
      <c r="FW1038" s="20"/>
      <c r="FX1038" s="20"/>
      <c r="FY1038" s="20"/>
      <c r="FZ1038" s="20"/>
      <c r="GA1038" s="20"/>
      <c r="GB1038" s="20"/>
      <c r="GC1038" s="20"/>
      <c r="GD1038" s="20"/>
      <c r="GE1038" s="20"/>
      <c r="GF1038" s="20"/>
      <c r="GG1038" s="20"/>
      <c r="GH1038" s="20"/>
      <c r="GI1038" s="20"/>
      <c r="GJ1038" s="20"/>
      <c r="GK1038" s="20"/>
      <c r="GL1038" s="20"/>
      <c r="GM1038" s="20"/>
      <c r="GN1038" s="20"/>
      <c r="GO1038" s="20"/>
      <c r="GP1038" s="20"/>
      <c r="GQ1038" s="20"/>
      <c r="GR1038" s="20"/>
      <c r="GS1038" s="20"/>
      <c r="GT1038" s="20"/>
      <c r="GU1038" s="20"/>
      <c r="GV1038" s="20"/>
      <c r="GW1038" s="20"/>
      <c r="GX1038" s="20"/>
      <c r="GY1038" s="20"/>
      <c r="GZ1038" s="20"/>
      <c r="HA1038" s="20"/>
      <c r="HB1038" s="20"/>
      <c r="HC1038" s="20"/>
      <c r="HD1038" s="20"/>
      <c r="HE1038" s="20"/>
      <c r="HF1038" s="20"/>
      <c r="HG1038" s="20"/>
      <c r="HH1038" s="20"/>
      <c r="HI1038" s="20"/>
      <c r="HJ1038" s="20"/>
      <c r="HK1038" s="20"/>
      <c r="HL1038" s="20"/>
      <c r="HM1038" s="20"/>
      <c r="HN1038" s="20"/>
      <c r="HO1038" s="20"/>
      <c r="HP1038" s="20"/>
      <c r="HQ1038" s="20"/>
      <c r="HR1038" s="20"/>
      <c r="HS1038" s="20"/>
      <c r="HT1038" s="20"/>
      <c r="HU1038" s="20"/>
      <c r="HV1038" s="20"/>
      <c r="HW1038" s="20"/>
      <c r="HX1038" s="20"/>
      <c r="HY1038" s="20"/>
      <c r="HZ1038" s="20"/>
    </row>
    <row r="1039" spans="107:234" s="19" customFormat="1">
      <c r="DC1039" s="20"/>
      <c r="DD1039" s="20"/>
      <c r="DE1039" s="20"/>
      <c r="DF1039" s="20"/>
      <c r="DG1039" s="20"/>
      <c r="DH1039" s="20"/>
      <c r="DI1039" s="20"/>
      <c r="DJ1039" s="20"/>
      <c r="DK1039" s="20"/>
      <c r="DL1039" s="20"/>
      <c r="DM1039" s="20"/>
      <c r="DN1039" s="20"/>
      <c r="DO1039" s="20"/>
      <c r="DP1039" s="20"/>
      <c r="DQ1039" s="20"/>
      <c r="DR1039" s="20"/>
      <c r="DS1039" s="20"/>
      <c r="DT1039" s="20"/>
      <c r="DU1039" s="20"/>
      <c r="DV1039" s="20"/>
      <c r="DW1039" s="20"/>
      <c r="DX1039" s="20"/>
      <c r="DY1039" s="20"/>
      <c r="DZ1039" s="20"/>
      <c r="EA1039" s="20"/>
      <c r="EB1039" s="20"/>
      <c r="EC1039" s="20"/>
      <c r="ED1039" s="20"/>
      <c r="EE1039" s="20"/>
      <c r="EF1039" s="20"/>
      <c r="EG1039" s="20"/>
      <c r="EH1039" s="20"/>
      <c r="EI1039" s="20"/>
      <c r="EJ1039" s="20"/>
      <c r="EK1039" s="20"/>
      <c r="EL1039" s="20"/>
      <c r="EM1039" s="20"/>
      <c r="EN1039" s="20"/>
      <c r="EO1039" s="20"/>
      <c r="EP1039" s="20"/>
      <c r="EQ1039" s="20"/>
      <c r="ER1039" s="20"/>
      <c r="ES1039" s="20"/>
      <c r="ET1039" s="20"/>
      <c r="EU1039" s="20"/>
      <c r="EV1039" s="20"/>
      <c r="EW1039" s="20"/>
      <c r="EX1039" s="20"/>
      <c r="EY1039" s="20"/>
      <c r="EZ1039" s="20"/>
      <c r="FA1039" s="20"/>
      <c r="FB1039" s="20"/>
      <c r="FC1039" s="20"/>
      <c r="FD1039" s="20"/>
      <c r="FE1039" s="20"/>
      <c r="FF1039" s="20"/>
      <c r="FG1039" s="20"/>
      <c r="FH1039" s="20"/>
      <c r="FI1039" s="20"/>
      <c r="FJ1039" s="20"/>
      <c r="FK1039" s="20"/>
      <c r="FL1039" s="20"/>
      <c r="FM1039" s="20"/>
      <c r="FN1039" s="20"/>
      <c r="FO1039" s="20"/>
      <c r="FP1039" s="20"/>
      <c r="FQ1039" s="20"/>
      <c r="FR1039" s="20"/>
      <c r="FS1039" s="20"/>
      <c r="FT1039" s="20"/>
      <c r="FU1039" s="20"/>
      <c r="FV1039" s="20"/>
      <c r="FW1039" s="20"/>
      <c r="FX1039" s="20"/>
      <c r="FY1039" s="20"/>
      <c r="FZ1039" s="20"/>
      <c r="GA1039" s="20"/>
      <c r="GB1039" s="20"/>
      <c r="GC1039" s="20"/>
      <c r="GD1039" s="20"/>
      <c r="GE1039" s="20"/>
      <c r="GF1039" s="20"/>
      <c r="GG1039" s="20"/>
      <c r="GH1039" s="20"/>
      <c r="GI1039" s="20"/>
      <c r="GJ1039" s="20"/>
      <c r="GK1039" s="20"/>
      <c r="GL1039" s="20"/>
      <c r="GM1039" s="20"/>
      <c r="GN1039" s="20"/>
      <c r="GO1039" s="20"/>
      <c r="GP1039" s="20"/>
      <c r="GQ1039" s="20"/>
      <c r="GR1039" s="20"/>
      <c r="GS1039" s="20"/>
      <c r="GT1039" s="20"/>
      <c r="GU1039" s="20"/>
      <c r="GV1039" s="20"/>
      <c r="GW1039" s="20"/>
      <c r="GX1039" s="20"/>
      <c r="GY1039" s="20"/>
      <c r="GZ1039" s="20"/>
      <c r="HA1039" s="20"/>
      <c r="HB1039" s="20"/>
      <c r="HC1039" s="20"/>
      <c r="HD1039" s="20"/>
      <c r="HE1039" s="20"/>
      <c r="HF1039" s="20"/>
      <c r="HG1039" s="20"/>
      <c r="HH1039" s="20"/>
      <c r="HI1039" s="20"/>
      <c r="HJ1039" s="20"/>
      <c r="HK1039" s="20"/>
      <c r="HL1039" s="20"/>
      <c r="HM1039" s="20"/>
      <c r="HN1039" s="20"/>
      <c r="HO1039" s="20"/>
      <c r="HP1039" s="20"/>
      <c r="HQ1039" s="20"/>
      <c r="HR1039" s="20"/>
      <c r="HS1039" s="20"/>
      <c r="HT1039" s="20"/>
      <c r="HU1039" s="20"/>
      <c r="HV1039" s="20"/>
      <c r="HW1039" s="20"/>
      <c r="HX1039" s="20"/>
      <c r="HY1039" s="20"/>
      <c r="HZ1039" s="20"/>
    </row>
    <row r="1040" spans="107:234" s="19" customFormat="1">
      <c r="DC1040" s="20"/>
      <c r="DD1040" s="20"/>
      <c r="DE1040" s="20"/>
      <c r="DF1040" s="20"/>
      <c r="DG1040" s="20"/>
      <c r="DH1040" s="20"/>
      <c r="DI1040" s="20"/>
      <c r="DJ1040" s="20"/>
      <c r="DK1040" s="20"/>
      <c r="DL1040" s="20"/>
      <c r="DM1040" s="20"/>
      <c r="DN1040" s="20"/>
      <c r="DO1040" s="20"/>
      <c r="DP1040" s="20"/>
      <c r="DQ1040" s="20"/>
      <c r="DR1040" s="20"/>
      <c r="DS1040" s="20"/>
      <c r="DT1040" s="20"/>
      <c r="DU1040" s="20"/>
      <c r="DV1040" s="20"/>
      <c r="DW1040" s="20"/>
      <c r="DX1040" s="20"/>
      <c r="DY1040" s="20"/>
      <c r="DZ1040" s="20"/>
      <c r="EA1040" s="20"/>
      <c r="EB1040" s="20"/>
      <c r="EC1040" s="20"/>
      <c r="ED1040" s="20"/>
      <c r="EE1040" s="20"/>
      <c r="EF1040" s="20"/>
      <c r="EG1040" s="20"/>
      <c r="EH1040" s="20"/>
      <c r="EI1040" s="20"/>
      <c r="EJ1040" s="20"/>
      <c r="EK1040" s="20"/>
      <c r="EL1040" s="20"/>
      <c r="EM1040" s="20"/>
      <c r="EN1040" s="20"/>
      <c r="EO1040" s="20"/>
      <c r="EP1040" s="20"/>
      <c r="EQ1040" s="20"/>
      <c r="ER1040" s="20"/>
      <c r="ES1040" s="20"/>
      <c r="ET1040" s="20"/>
      <c r="EU1040" s="20"/>
      <c r="EV1040" s="20"/>
      <c r="EW1040" s="20"/>
      <c r="EX1040" s="20"/>
      <c r="EY1040" s="20"/>
      <c r="EZ1040" s="20"/>
      <c r="FA1040" s="20"/>
      <c r="FB1040" s="20"/>
      <c r="FC1040" s="20"/>
      <c r="FD1040" s="20"/>
      <c r="FE1040" s="20"/>
      <c r="FF1040" s="20"/>
      <c r="FG1040" s="20"/>
      <c r="FH1040" s="20"/>
      <c r="FI1040" s="20"/>
      <c r="FJ1040" s="20"/>
      <c r="FK1040" s="20"/>
      <c r="FL1040" s="20"/>
      <c r="FM1040" s="20"/>
      <c r="FN1040" s="20"/>
      <c r="FO1040" s="20"/>
      <c r="FP1040" s="20"/>
      <c r="FQ1040" s="20"/>
      <c r="FR1040" s="20"/>
      <c r="FS1040" s="20"/>
      <c r="FT1040" s="20"/>
      <c r="FU1040" s="20"/>
      <c r="FV1040" s="20"/>
      <c r="FW1040" s="20"/>
      <c r="FX1040" s="20"/>
      <c r="FY1040" s="20"/>
      <c r="FZ1040" s="20"/>
      <c r="GA1040" s="20"/>
      <c r="GB1040" s="20"/>
      <c r="GC1040" s="20"/>
      <c r="GD1040" s="20"/>
      <c r="GE1040" s="20"/>
      <c r="GF1040" s="20"/>
      <c r="GG1040" s="20"/>
      <c r="GH1040" s="20"/>
      <c r="GI1040" s="20"/>
      <c r="GJ1040" s="20"/>
      <c r="GK1040" s="20"/>
      <c r="GL1040" s="20"/>
      <c r="GM1040" s="20"/>
      <c r="GN1040" s="20"/>
      <c r="GO1040" s="20"/>
      <c r="GP1040" s="20"/>
      <c r="GQ1040" s="20"/>
      <c r="GR1040" s="20"/>
      <c r="GS1040" s="20"/>
      <c r="GT1040" s="20"/>
      <c r="GU1040" s="20"/>
      <c r="GV1040" s="20"/>
      <c r="GW1040" s="20"/>
      <c r="GX1040" s="20"/>
      <c r="GY1040" s="20"/>
      <c r="GZ1040" s="20"/>
      <c r="HA1040" s="20"/>
      <c r="HB1040" s="20"/>
      <c r="HC1040" s="20"/>
      <c r="HD1040" s="20"/>
      <c r="HE1040" s="20"/>
      <c r="HF1040" s="20"/>
      <c r="HG1040" s="20"/>
      <c r="HH1040" s="20"/>
      <c r="HI1040" s="20"/>
      <c r="HJ1040" s="20"/>
      <c r="HK1040" s="20"/>
      <c r="HL1040" s="20"/>
      <c r="HM1040" s="20"/>
      <c r="HN1040" s="20"/>
      <c r="HO1040" s="20"/>
      <c r="HP1040" s="20"/>
      <c r="HQ1040" s="20"/>
      <c r="HR1040" s="20"/>
      <c r="HS1040" s="20"/>
      <c r="HT1040" s="20"/>
      <c r="HU1040" s="20"/>
      <c r="HV1040" s="20"/>
      <c r="HW1040" s="20"/>
      <c r="HX1040" s="20"/>
      <c r="HY1040" s="20"/>
      <c r="HZ1040" s="20"/>
    </row>
    <row r="1041" spans="107:234" s="19" customFormat="1">
      <c r="DC1041" s="20"/>
      <c r="DD1041" s="20"/>
      <c r="DE1041" s="20"/>
      <c r="DF1041" s="20"/>
      <c r="DG1041" s="20"/>
      <c r="DH1041" s="20"/>
      <c r="DI1041" s="20"/>
      <c r="DJ1041" s="20"/>
      <c r="DK1041" s="20"/>
      <c r="DL1041" s="20"/>
      <c r="DM1041" s="20"/>
      <c r="DN1041" s="20"/>
      <c r="DO1041" s="20"/>
      <c r="DP1041" s="20"/>
      <c r="DQ1041" s="20"/>
      <c r="DR1041" s="20"/>
      <c r="DS1041" s="20"/>
      <c r="DT1041" s="20"/>
      <c r="DU1041" s="20"/>
      <c r="DV1041" s="20"/>
      <c r="DW1041" s="20"/>
      <c r="DX1041" s="20"/>
      <c r="DY1041" s="20"/>
      <c r="DZ1041" s="20"/>
      <c r="EA1041" s="20"/>
      <c r="EB1041" s="20"/>
      <c r="EC1041" s="20"/>
      <c r="ED1041" s="20"/>
      <c r="EE1041" s="20"/>
      <c r="EF1041" s="20"/>
      <c r="EG1041" s="20"/>
      <c r="EH1041" s="20"/>
      <c r="EI1041" s="20"/>
      <c r="EJ1041" s="20"/>
      <c r="EK1041" s="20"/>
      <c r="EL1041" s="20"/>
      <c r="EM1041" s="20"/>
      <c r="EN1041" s="20"/>
      <c r="EO1041" s="20"/>
      <c r="EP1041" s="20"/>
      <c r="EQ1041" s="20"/>
      <c r="ER1041" s="20"/>
      <c r="ES1041" s="20"/>
      <c r="ET1041" s="20"/>
      <c r="EU1041" s="20"/>
      <c r="EV1041" s="20"/>
      <c r="EW1041" s="20"/>
      <c r="EX1041" s="20"/>
      <c r="EY1041" s="20"/>
      <c r="EZ1041" s="20"/>
      <c r="FA1041" s="20"/>
      <c r="FB1041" s="20"/>
      <c r="FC1041" s="20"/>
      <c r="FD1041" s="20"/>
      <c r="FE1041" s="20"/>
      <c r="FF1041" s="20"/>
      <c r="FG1041" s="20"/>
      <c r="FH1041" s="20"/>
      <c r="FI1041" s="20"/>
      <c r="FJ1041" s="20"/>
      <c r="FK1041" s="20"/>
      <c r="FL1041" s="20"/>
      <c r="FM1041" s="20"/>
      <c r="FN1041" s="20"/>
      <c r="FO1041" s="20"/>
      <c r="FP1041" s="20"/>
      <c r="FQ1041" s="20"/>
      <c r="FR1041" s="20"/>
      <c r="FS1041" s="20"/>
      <c r="FT1041" s="20"/>
      <c r="FU1041" s="20"/>
      <c r="FV1041" s="20"/>
      <c r="FW1041" s="20"/>
      <c r="FX1041" s="20"/>
      <c r="FY1041" s="20"/>
      <c r="FZ1041" s="20"/>
      <c r="GA1041" s="20"/>
      <c r="GB1041" s="20"/>
      <c r="GC1041" s="20"/>
      <c r="GD1041" s="20"/>
      <c r="GE1041" s="20"/>
      <c r="GF1041" s="20"/>
      <c r="GG1041" s="20"/>
      <c r="GH1041" s="20"/>
      <c r="GI1041" s="20"/>
      <c r="GJ1041" s="20"/>
      <c r="GK1041" s="20"/>
      <c r="GL1041" s="20"/>
      <c r="GM1041" s="20"/>
      <c r="GN1041" s="20"/>
      <c r="GO1041" s="20"/>
      <c r="GP1041" s="20"/>
      <c r="GQ1041" s="20"/>
      <c r="GR1041" s="20"/>
      <c r="GS1041" s="20"/>
      <c r="GT1041" s="20"/>
      <c r="GU1041" s="20"/>
      <c r="GV1041" s="20"/>
      <c r="GW1041" s="20"/>
      <c r="GX1041" s="20"/>
      <c r="GY1041" s="20"/>
      <c r="GZ1041" s="20"/>
      <c r="HA1041" s="20"/>
      <c r="HB1041" s="20"/>
      <c r="HC1041" s="20"/>
      <c r="HD1041" s="20"/>
      <c r="HE1041" s="20"/>
      <c r="HF1041" s="20"/>
      <c r="HG1041" s="20"/>
      <c r="HH1041" s="20"/>
      <c r="HI1041" s="20"/>
      <c r="HJ1041" s="20"/>
      <c r="HK1041" s="20"/>
      <c r="HL1041" s="20"/>
      <c r="HM1041" s="20"/>
      <c r="HN1041" s="20"/>
      <c r="HO1041" s="20"/>
      <c r="HP1041" s="20"/>
      <c r="HQ1041" s="20"/>
      <c r="HR1041" s="20"/>
      <c r="HS1041" s="20"/>
      <c r="HT1041" s="20"/>
      <c r="HU1041" s="20"/>
      <c r="HV1041" s="20"/>
      <c r="HW1041" s="20"/>
      <c r="HX1041" s="20"/>
      <c r="HY1041" s="20"/>
      <c r="HZ1041" s="20"/>
    </row>
    <row r="1042" spans="107:234" s="19" customFormat="1">
      <c r="DC1042" s="20"/>
      <c r="DD1042" s="20"/>
      <c r="DE1042" s="20"/>
      <c r="DF1042" s="20"/>
      <c r="DG1042" s="20"/>
      <c r="DH1042" s="20"/>
      <c r="DI1042" s="20"/>
      <c r="DJ1042" s="20"/>
      <c r="DK1042" s="20"/>
      <c r="DL1042" s="20"/>
      <c r="DM1042" s="20"/>
      <c r="DN1042" s="20"/>
      <c r="DO1042" s="20"/>
      <c r="DP1042" s="20"/>
      <c r="DQ1042" s="20"/>
      <c r="DR1042" s="20"/>
      <c r="DS1042" s="20"/>
      <c r="DT1042" s="20"/>
      <c r="DU1042" s="20"/>
      <c r="DV1042" s="20"/>
      <c r="DW1042" s="20"/>
      <c r="DX1042" s="20"/>
      <c r="DY1042" s="20"/>
      <c r="DZ1042" s="20"/>
      <c r="EA1042" s="20"/>
      <c r="EB1042" s="20"/>
      <c r="EC1042" s="20"/>
      <c r="ED1042" s="20"/>
      <c r="EE1042" s="20"/>
      <c r="EF1042" s="20"/>
      <c r="EG1042" s="20"/>
      <c r="EH1042" s="20"/>
      <c r="EI1042" s="20"/>
      <c r="EJ1042" s="20"/>
      <c r="EK1042" s="20"/>
      <c r="EL1042" s="20"/>
      <c r="EM1042" s="20"/>
      <c r="EN1042" s="20"/>
      <c r="EO1042" s="20"/>
      <c r="EP1042" s="20"/>
      <c r="EQ1042" s="20"/>
      <c r="ER1042" s="20"/>
      <c r="ES1042" s="20"/>
      <c r="ET1042" s="20"/>
      <c r="EU1042" s="20"/>
      <c r="EV1042" s="20"/>
      <c r="EW1042" s="20"/>
      <c r="EX1042" s="20"/>
      <c r="EY1042" s="20"/>
      <c r="EZ1042" s="20"/>
      <c r="FA1042" s="20"/>
      <c r="FB1042" s="20"/>
      <c r="FC1042" s="20"/>
      <c r="FD1042" s="20"/>
      <c r="FE1042" s="20"/>
      <c r="FF1042" s="20"/>
      <c r="FG1042" s="20"/>
      <c r="FH1042" s="20"/>
      <c r="FI1042" s="20"/>
      <c r="FJ1042" s="20"/>
      <c r="FK1042" s="20"/>
      <c r="FL1042" s="20"/>
      <c r="FM1042" s="20"/>
      <c r="FN1042" s="20"/>
      <c r="FO1042" s="20"/>
      <c r="FP1042" s="20"/>
      <c r="FQ1042" s="20"/>
      <c r="FR1042" s="20"/>
      <c r="FS1042" s="20"/>
      <c r="FT1042" s="20"/>
      <c r="FU1042" s="20"/>
      <c r="FV1042" s="20"/>
      <c r="FW1042" s="20"/>
      <c r="FX1042" s="20"/>
      <c r="FY1042" s="20"/>
      <c r="FZ1042" s="20"/>
      <c r="GA1042" s="20"/>
      <c r="GB1042" s="20"/>
      <c r="GC1042" s="20"/>
      <c r="GD1042" s="20"/>
      <c r="GE1042" s="20"/>
      <c r="GF1042" s="20"/>
      <c r="GG1042" s="20"/>
      <c r="GH1042" s="20"/>
      <c r="GI1042" s="20"/>
      <c r="GJ1042" s="20"/>
      <c r="GK1042" s="20"/>
      <c r="GL1042" s="20"/>
      <c r="GM1042" s="20"/>
      <c r="GN1042" s="20"/>
      <c r="GO1042" s="20"/>
      <c r="GP1042" s="20"/>
      <c r="GQ1042" s="20"/>
      <c r="GR1042" s="20"/>
      <c r="GS1042" s="20"/>
      <c r="GT1042" s="20"/>
      <c r="GU1042" s="20"/>
      <c r="GV1042" s="20"/>
      <c r="GW1042" s="20"/>
      <c r="GX1042" s="20"/>
      <c r="GY1042" s="20"/>
      <c r="GZ1042" s="20"/>
      <c r="HA1042" s="20"/>
      <c r="HB1042" s="20"/>
      <c r="HC1042" s="20"/>
      <c r="HD1042" s="20"/>
      <c r="HE1042" s="20"/>
      <c r="HF1042" s="20"/>
      <c r="HG1042" s="20"/>
      <c r="HH1042" s="20"/>
      <c r="HI1042" s="20"/>
      <c r="HJ1042" s="20"/>
      <c r="HK1042" s="20"/>
      <c r="HL1042" s="20"/>
      <c r="HM1042" s="20"/>
      <c r="HN1042" s="20"/>
      <c r="HO1042" s="20"/>
      <c r="HP1042" s="20"/>
      <c r="HQ1042" s="20"/>
      <c r="HR1042" s="20"/>
      <c r="HS1042" s="20"/>
      <c r="HT1042" s="20"/>
      <c r="HU1042" s="20"/>
      <c r="HV1042" s="20"/>
      <c r="HW1042" s="20"/>
      <c r="HX1042" s="20"/>
      <c r="HY1042" s="20"/>
      <c r="HZ1042" s="20"/>
    </row>
    <row r="1043" spans="107:234" s="19" customFormat="1">
      <c r="DC1043" s="20"/>
      <c r="DD1043" s="20"/>
      <c r="DE1043" s="20"/>
      <c r="DF1043" s="20"/>
      <c r="DG1043" s="20"/>
      <c r="DH1043" s="20"/>
      <c r="DI1043" s="20"/>
      <c r="DJ1043" s="20"/>
      <c r="DK1043" s="20"/>
      <c r="DL1043" s="20"/>
      <c r="DM1043" s="20"/>
      <c r="DN1043" s="20"/>
      <c r="DO1043" s="20"/>
      <c r="DP1043" s="20"/>
      <c r="DQ1043" s="20"/>
      <c r="DR1043" s="20"/>
      <c r="DS1043" s="20"/>
      <c r="DT1043" s="20"/>
      <c r="DU1043" s="20"/>
      <c r="DV1043" s="20"/>
      <c r="DW1043" s="20"/>
      <c r="DX1043" s="20"/>
      <c r="DY1043" s="20"/>
      <c r="DZ1043" s="20"/>
      <c r="EA1043" s="20"/>
      <c r="EB1043" s="20"/>
      <c r="EC1043" s="20"/>
      <c r="ED1043" s="20"/>
      <c r="EE1043" s="20"/>
      <c r="EF1043" s="20"/>
      <c r="EG1043" s="20"/>
      <c r="EH1043" s="20"/>
      <c r="EI1043" s="20"/>
      <c r="EJ1043" s="20"/>
      <c r="EK1043" s="20"/>
      <c r="EL1043" s="20"/>
      <c r="EM1043" s="20"/>
      <c r="EN1043" s="20"/>
      <c r="EO1043" s="20"/>
      <c r="EP1043" s="20"/>
      <c r="EQ1043" s="20"/>
      <c r="ER1043" s="20"/>
      <c r="ES1043" s="20"/>
      <c r="ET1043" s="20"/>
      <c r="EU1043" s="20"/>
      <c r="EV1043" s="20"/>
      <c r="EW1043" s="20"/>
      <c r="EX1043" s="20"/>
      <c r="EY1043" s="20"/>
      <c r="EZ1043" s="20"/>
      <c r="FA1043" s="20"/>
      <c r="FB1043" s="20"/>
      <c r="FC1043" s="20"/>
      <c r="FD1043" s="20"/>
      <c r="FE1043" s="20"/>
      <c r="FF1043" s="20"/>
      <c r="FG1043" s="20"/>
      <c r="FH1043" s="20"/>
      <c r="FI1043" s="20"/>
      <c r="FJ1043" s="20"/>
      <c r="FK1043" s="20"/>
      <c r="FL1043" s="20"/>
      <c r="FM1043" s="20"/>
      <c r="FN1043" s="20"/>
      <c r="FO1043" s="20"/>
      <c r="FP1043" s="20"/>
      <c r="FQ1043" s="20"/>
      <c r="FR1043" s="20"/>
      <c r="FS1043" s="20"/>
      <c r="FT1043" s="20"/>
      <c r="FU1043" s="20"/>
      <c r="FV1043" s="20"/>
      <c r="FW1043" s="20"/>
      <c r="FX1043" s="20"/>
      <c r="FY1043" s="20"/>
      <c r="FZ1043" s="20"/>
      <c r="GA1043" s="20"/>
      <c r="GB1043" s="20"/>
      <c r="GC1043" s="20"/>
      <c r="GD1043" s="20"/>
      <c r="GE1043" s="20"/>
      <c r="GF1043" s="20"/>
      <c r="GG1043" s="20"/>
      <c r="GH1043" s="20"/>
      <c r="GI1043" s="20"/>
      <c r="GJ1043" s="20"/>
      <c r="GK1043" s="20"/>
      <c r="GL1043" s="20"/>
      <c r="GM1043" s="20"/>
      <c r="GN1043" s="20"/>
      <c r="GO1043" s="20"/>
      <c r="GP1043" s="20"/>
      <c r="GQ1043" s="20"/>
      <c r="GR1043" s="20"/>
      <c r="GS1043" s="20"/>
      <c r="GT1043" s="20"/>
      <c r="GU1043" s="20"/>
      <c r="GV1043" s="20"/>
      <c r="GW1043" s="20"/>
      <c r="GX1043" s="20"/>
      <c r="GY1043" s="20"/>
      <c r="GZ1043" s="20"/>
      <c r="HA1043" s="20"/>
      <c r="HB1043" s="20"/>
      <c r="HC1043" s="20"/>
      <c r="HD1043" s="20"/>
      <c r="HE1043" s="20"/>
      <c r="HF1043" s="20"/>
      <c r="HG1043" s="20"/>
      <c r="HH1043" s="20"/>
      <c r="HI1043" s="20"/>
      <c r="HJ1043" s="20"/>
      <c r="HK1043" s="20"/>
      <c r="HL1043" s="20"/>
      <c r="HM1043" s="20"/>
      <c r="HN1043" s="20"/>
      <c r="HO1043" s="20"/>
      <c r="HP1043" s="20"/>
      <c r="HQ1043" s="20"/>
      <c r="HR1043" s="20"/>
      <c r="HS1043" s="20"/>
      <c r="HT1043" s="20"/>
      <c r="HU1043" s="20"/>
      <c r="HV1043" s="20"/>
      <c r="HW1043" s="20"/>
      <c r="HX1043" s="20"/>
      <c r="HY1043" s="20"/>
      <c r="HZ1043" s="20"/>
    </row>
    <row r="1044" spans="107:234" s="19" customFormat="1">
      <c r="DC1044" s="20"/>
      <c r="DD1044" s="20"/>
      <c r="DE1044" s="20"/>
      <c r="DF1044" s="20"/>
      <c r="DG1044" s="20"/>
      <c r="DH1044" s="20"/>
      <c r="DI1044" s="20"/>
      <c r="DJ1044" s="20"/>
      <c r="DK1044" s="20"/>
      <c r="DL1044" s="20"/>
      <c r="DM1044" s="20"/>
      <c r="DN1044" s="20"/>
      <c r="DO1044" s="20"/>
      <c r="DP1044" s="20"/>
      <c r="DQ1044" s="20"/>
      <c r="DR1044" s="20"/>
      <c r="DS1044" s="20"/>
      <c r="DT1044" s="20"/>
      <c r="DU1044" s="20"/>
      <c r="DV1044" s="20"/>
      <c r="DW1044" s="20"/>
      <c r="DX1044" s="20"/>
      <c r="DY1044" s="20"/>
      <c r="DZ1044" s="20"/>
      <c r="EA1044" s="20"/>
      <c r="EB1044" s="20"/>
      <c r="EC1044" s="20"/>
      <c r="ED1044" s="20"/>
      <c r="EE1044" s="20"/>
      <c r="EF1044" s="20"/>
      <c r="EG1044" s="20"/>
      <c r="EH1044" s="20"/>
      <c r="EI1044" s="20"/>
      <c r="EJ1044" s="20"/>
      <c r="EK1044" s="20"/>
      <c r="EL1044" s="20"/>
      <c r="EM1044" s="20"/>
      <c r="EN1044" s="20"/>
      <c r="EO1044" s="20"/>
      <c r="EP1044" s="20"/>
      <c r="EQ1044" s="20"/>
      <c r="ER1044" s="20"/>
      <c r="ES1044" s="20"/>
      <c r="ET1044" s="20"/>
      <c r="EU1044" s="20"/>
      <c r="EV1044" s="20"/>
      <c r="EW1044" s="20"/>
      <c r="EX1044" s="20"/>
      <c r="EY1044" s="20"/>
      <c r="EZ1044" s="20"/>
      <c r="FA1044" s="20"/>
      <c r="FB1044" s="20"/>
      <c r="FC1044" s="20"/>
      <c r="FD1044" s="20"/>
      <c r="FE1044" s="20"/>
      <c r="FF1044" s="20"/>
      <c r="FG1044" s="20"/>
      <c r="FH1044" s="20"/>
      <c r="FI1044" s="20"/>
      <c r="FJ1044" s="20"/>
      <c r="FK1044" s="20"/>
      <c r="FL1044" s="20"/>
      <c r="FM1044" s="20"/>
      <c r="FN1044" s="20"/>
      <c r="FO1044" s="20"/>
      <c r="FP1044" s="20"/>
      <c r="FQ1044" s="20"/>
      <c r="FR1044" s="20"/>
      <c r="FS1044" s="20"/>
      <c r="FT1044" s="20"/>
      <c r="FU1044" s="20"/>
      <c r="FV1044" s="20"/>
      <c r="FW1044" s="20"/>
      <c r="FX1044" s="20"/>
      <c r="FY1044" s="20"/>
      <c r="FZ1044" s="20"/>
      <c r="GA1044" s="20"/>
      <c r="GB1044" s="20"/>
      <c r="GC1044" s="20"/>
      <c r="GD1044" s="20"/>
      <c r="GE1044" s="20"/>
      <c r="GF1044" s="20"/>
      <c r="GG1044" s="20"/>
      <c r="GH1044" s="20"/>
      <c r="GI1044" s="20"/>
      <c r="GJ1044" s="20"/>
      <c r="GK1044" s="20"/>
      <c r="GL1044" s="20"/>
      <c r="GM1044" s="20"/>
      <c r="GN1044" s="20"/>
      <c r="GO1044" s="20"/>
      <c r="GP1044" s="20"/>
      <c r="GQ1044" s="20"/>
      <c r="GR1044" s="20"/>
      <c r="GS1044" s="20"/>
      <c r="GT1044" s="20"/>
      <c r="GU1044" s="20"/>
      <c r="GV1044" s="20"/>
      <c r="GW1044" s="20"/>
      <c r="GX1044" s="20"/>
      <c r="GY1044" s="20"/>
      <c r="GZ1044" s="20"/>
      <c r="HA1044" s="20"/>
      <c r="HB1044" s="20"/>
      <c r="HC1044" s="20"/>
      <c r="HD1044" s="20"/>
      <c r="HE1044" s="20"/>
      <c r="HF1044" s="20"/>
      <c r="HG1044" s="20"/>
      <c r="HH1044" s="20"/>
      <c r="HI1044" s="20"/>
      <c r="HJ1044" s="20"/>
      <c r="HK1044" s="20"/>
      <c r="HL1044" s="20"/>
      <c r="HM1044" s="20"/>
      <c r="HN1044" s="20"/>
      <c r="HO1044" s="20"/>
      <c r="HP1044" s="20"/>
      <c r="HQ1044" s="20"/>
      <c r="HR1044" s="20"/>
      <c r="HS1044" s="20"/>
      <c r="HT1044" s="20"/>
      <c r="HU1044" s="20"/>
      <c r="HV1044" s="20"/>
      <c r="HW1044" s="20"/>
      <c r="HX1044" s="20"/>
      <c r="HY1044" s="20"/>
      <c r="HZ1044" s="20"/>
    </row>
    <row r="1045" spans="107:234" s="19" customFormat="1">
      <c r="DC1045" s="20"/>
      <c r="DD1045" s="20"/>
      <c r="DE1045" s="20"/>
      <c r="DF1045" s="20"/>
      <c r="DG1045" s="20"/>
      <c r="DH1045" s="20"/>
      <c r="DI1045" s="20"/>
      <c r="DJ1045" s="20"/>
      <c r="DK1045" s="20"/>
      <c r="DL1045" s="20"/>
      <c r="DM1045" s="20"/>
      <c r="DN1045" s="20"/>
      <c r="DO1045" s="20"/>
      <c r="DP1045" s="20"/>
      <c r="DQ1045" s="20"/>
      <c r="DR1045" s="20"/>
      <c r="DS1045" s="20"/>
      <c r="DT1045" s="20"/>
      <c r="DU1045" s="20"/>
      <c r="DV1045" s="20"/>
      <c r="DW1045" s="20"/>
      <c r="DX1045" s="20"/>
      <c r="DY1045" s="20"/>
      <c r="DZ1045" s="20"/>
      <c r="EA1045" s="20"/>
      <c r="EB1045" s="20"/>
      <c r="EC1045" s="20"/>
      <c r="ED1045" s="20"/>
      <c r="EE1045" s="20"/>
      <c r="EF1045" s="20"/>
      <c r="EG1045" s="20"/>
      <c r="EH1045" s="20"/>
      <c r="EI1045" s="20"/>
      <c r="EJ1045" s="20"/>
      <c r="EK1045" s="20"/>
      <c r="EL1045" s="20"/>
      <c r="EM1045" s="20"/>
      <c r="EN1045" s="20"/>
      <c r="EO1045" s="20"/>
      <c r="EP1045" s="20"/>
      <c r="EQ1045" s="20"/>
      <c r="ER1045" s="20"/>
      <c r="ES1045" s="20"/>
      <c r="ET1045" s="20"/>
      <c r="EU1045" s="20"/>
      <c r="EV1045" s="20"/>
      <c r="EW1045" s="20"/>
      <c r="EX1045" s="20"/>
      <c r="EY1045" s="20"/>
      <c r="EZ1045" s="20"/>
      <c r="FA1045" s="20"/>
      <c r="FB1045" s="20"/>
      <c r="FC1045" s="20"/>
      <c r="FD1045" s="20"/>
      <c r="FE1045" s="20"/>
      <c r="FF1045" s="20"/>
      <c r="FG1045" s="20"/>
      <c r="FH1045" s="20"/>
      <c r="FI1045" s="20"/>
      <c r="FJ1045" s="20"/>
      <c r="FK1045" s="20"/>
      <c r="FL1045" s="20"/>
      <c r="FM1045" s="20"/>
      <c r="FN1045" s="20"/>
      <c r="FO1045" s="20"/>
      <c r="FP1045" s="20"/>
      <c r="FQ1045" s="20"/>
      <c r="FR1045" s="20"/>
      <c r="FS1045" s="20"/>
      <c r="FT1045" s="20"/>
      <c r="FU1045" s="20"/>
      <c r="FV1045" s="20"/>
      <c r="FW1045" s="20"/>
      <c r="FX1045" s="20"/>
      <c r="FY1045" s="20"/>
      <c r="FZ1045" s="20"/>
      <c r="GA1045" s="20"/>
      <c r="GB1045" s="20"/>
      <c r="GC1045" s="20"/>
      <c r="GD1045" s="20"/>
      <c r="GE1045" s="20"/>
      <c r="GF1045" s="20"/>
      <c r="GG1045" s="20"/>
      <c r="GH1045" s="20"/>
      <c r="GI1045" s="20"/>
      <c r="GJ1045" s="20"/>
      <c r="GK1045" s="20"/>
      <c r="GL1045" s="20"/>
      <c r="GM1045" s="20"/>
      <c r="GN1045" s="20"/>
      <c r="GO1045" s="20"/>
      <c r="GP1045" s="20"/>
      <c r="GQ1045" s="20"/>
      <c r="GR1045" s="20"/>
      <c r="GS1045" s="20"/>
      <c r="GT1045" s="20"/>
      <c r="GU1045" s="20"/>
      <c r="GV1045" s="20"/>
      <c r="GW1045" s="20"/>
      <c r="GX1045" s="20"/>
      <c r="GY1045" s="20"/>
      <c r="GZ1045" s="20"/>
      <c r="HA1045" s="20"/>
      <c r="HB1045" s="20"/>
      <c r="HC1045" s="20"/>
      <c r="HD1045" s="20"/>
      <c r="HE1045" s="20"/>
      <c r="HF1045" s="20"/>
      <c r="HG1045" s="20"/>
      <c r="HH1045" s="20"/>
      <c r="HI1045" s="20"/>
      <c r="HJ1045" s="20"/>
      <c r="HK1045" s="20"/>
      <c r="HL1045" s="20"/>
      <c r="HM1045" s="20"/>
      <c r="HN1045" s="20"/>
      <c r="HO1045" s="20"/>
      <c r="HP1045" s="20"/>
      <c r="HQ1045" s="20"/>
      <c r="HR1045" s="20"/>
      <c r="HS1045" s="20"/>
      <c r="HT1045" s="20"/>
      <c r="HU1045" s="20"/>
      <c r="HV1045" s="20"/>
      <c r="HW1045" s="20"/>
      <c r="HX1045" s="20"/>
      <c r="HY1045" s="20"/>
      <c r="HZ1045" s="20"/>
    </row>
    <row r="1046" spans="107:234" s="19" customFormat="1">
      <c r="DC1046" s="20"/>
      <c r="DD1046" s="20"/>
      <c r="DE1046" s="20"/>
      <c r="DF1046" s="20"/>
      <c r="DG1046" s="20"/>
      <c r="DH1046" s="20"/>
      <c r="DI1046" s="20"/>
      <c r="DJ1046" s="20"/>
      <c r="DK1046" s="20"/>
      <c r="DL1046" s="20"/>
      <c r="DM1046" s="20"/>
      <c r="DN1046" s="20"/>
      <c r="DO1046" s="20"/>
      <c r="DP1046" s="20"/>
      <c r="DQ1046" s="20"/>
      <c r="DR1046" s="20"/>
      <c r="DS1046" s="20"/>
      <c r="DT1046" s="20"/>
      <c r="DU1046" s="20"/>
      <c r="DV1046" s="20"/>
      <c r="DW1046" s="20"/>
      <c r="DX1046" s="20"/>
      <c r="DY1046" s="20"/>
      <c r="DZ1046" s="20"/>
      <c r="EA1046" s="20"/>
      <c r="EB1046" s="20"/>
      <c r="EC1046" s="20"/>
      <c r="ED1046" s="20"/>
      <c r="EE1046" s="20"/>
      <c r="EF1046" s="20"/>
      <c r="EG1046" s="20"/>
      <c r="EH1046" s="20"/>
      <c r="EI1046" s="20"/>
      <c r="EJ1046" s="20"/>
      <c r="EK1046" s="20"/>
      <c r="EL1046" s="20"/>
      <c r="EM1046" s="20"/>
      <c r="EN1046" s="20"/>
      <c r="EO1046" s="20"/>
      <c r="EP1046" s="20"/>
      <c r="EQ1046" s="20"/>
      <c r="ER1046" s="20"/>
      <c r="ES1046" s="20"/>
      <c r="ET1046" s="20"/>
      <c r="EU1046" s="20"/>
      <c r="EV1046" s="20"/>
      <c r="EW1046" s="20"/>
      <c r="EX1046" s="20"/>
      <c r="EY1046" s="20"/>
      <c r="EZ1046" s="20"/>
      <c r="FA1046" s="20"/>
      <c r="FB1046" s="20"/>
      <c r="FC1046" s="20"/>
      <c r="FD1046" s="20"/>
      <c r="FE1046" s="20"/>
      <c r="FF1046" s="20"/>
      <c r="FG1046" s="20"/>
      <c r="FH1046" s="20"/>
      <c r="FI1046" s="20"/>
      <c r="FJ1046" s="20"/>
      <c r="FK1046" s="20"/>
      <c r="FL1046" s="20"/>
      <c r="FM1046" s="20"/>
      <c r="FN1046" s="20"/>
      <c r="FO1046" s="20"/>
      <c r="FP1046" s="20"/>
      <c r="FQ1046" s="20"/>
      <c r="FR1046" s="20"/>
      <c r="FS1046" s="20"/>
      <c r="FT1046" s="20"/>
      <c r="FU1046" s="20"/>
      <c r="FV1046" s="20"/>
      <c r="FW1046" s="20"/>
      <c r="FX1046" s="20"/>
      <c r="FY1046" s="20"/>
      <c r="FZ1046" s="20"/>
      <c r="GA1046" s="20"/>
      <c r="GB1046" s="20"/>
      <c r="GC1046" s="20"/>
      <c r="GD1046" s="20"/>
      <c r="GE1046" s="20"/>
      <c r="GF1046" s="20"/>
      <c r="GG1046" s="20"/>
      <c r="GH1046" s="20"/>
      <c r="GI1046" s="20"/>
      <c r="GJ1046" s="20"/>
      <c r="GK1046" s="20"/>
      <c r="GL1046" s="20"/>
      <c r="GM1046" s="20"/>
      <c r="GN1046" s="20"/>
      <c r="GO1046" s="20"/>
      <c r="GP1046" s="20"/>
      <c r="GQ1046" s="20"/>
      <c r="GR1046" s="20"/>
      <c r="GS1046" s="20"/>
      <c r="GT1046" s="20"/>
      <c r="GU1046" s="20"/>
      <c r="GV1046" s="20"/>
      <c r="GW1046" s="20"/>
      <c r="GX1046" s="20"/>
      <c r="GY1046" s="20"/>
      <c r="GZ1046" s="20"/>
      <c r="HA1046" s="20"/>
      <c r="HB1046" s="20"/>
      <c r="HC1046" s="20"/>
      <c r="HD1046" s="20"/>
      <c r="HE1046" s="20"/>
      <c r="HF1046" s="20"/>
      <c r="HG1046" s="20"/>
      <c r="HH1046" s="20"/>
      <c r="HI1046" s="20"/>
      <c r="HJ1046" s="20"/>
      <c r="HK1046" s="20"/>
      <c r="HL1046" s="20"/>
      <c r="HM1046" s="20"/>
      <c r="HN1046" s="20"/>
      <c r="HO1046" s="20"/>
      <c r="HP1046" s="20"/>
      <c r="HQ1046" s="20"/>
      <c r="HR1046" s="20"/>
      <c r="HS1046" s="20"/>
      <c r="HT1046" s="20"/>
      <c r="HU1046" s="20"/>
      <c r="HV1046" s="20"/>
      <c r="HW1046" s="20"/>
      <c r="HX1046" s="20"/>
      <c r="HY1046" s="20"/>
      <c r="HZ1046" s="20"/>
    </row>
    <row r="1047" spans="107:234" s="19" customFormat="1">
      <c r="DC1047" s="20"/>
      <c r="DD1047" s="20"/>
      <c r="DE1047" s="20"/>
      <c r="DF1047" s="20"/>
      <c r="DG1047" s="20"/>
      <c r="DH1047" s="20"/>
      <c r="DI1047" s="20"/>
      <c r="DJ1047" s="20"/>
      <c r="DK1047" s="20"/>
      <c r="DL1047" s="20"/>
      <c r="DM1047" s="20"/>
      <c r="DN1047" s="20"/>
      <c r="DO1047" s="20"/>
      <c r="DP1047" s="20"/>
      <c r="DQ1047" s="20"/>
      <c r="DR1047" s="20"/>
      <c r="DS1047" s="20"/>
      <c r="DT1047" s="20"/>
      <c r="DU1047" s="20"/>
      <c r="DV1047" s="20"/>
      <c r="DW1047" s="20"/>
      <c r="DX1047" s="20"/>
      <c r="DY1047" s="20"/>
      <c r="DZ1047" s="20"/>
      <c r="EA1047" s="20"/>
      <c r="EB1047" s="20"/>
      <c r="EC1047" s="20"/>
      <c r="ED1047" s="20"/>
      <c r="EE1047" s="20"/>
      <c r="EF1047" s="20"/>
      <c r="EG1047" s="20"/>
      <c r="EH1047" s="20"/>
      <c r="EI1047" s="20"/>
      <c r="EJ1047" s="20"/>
      <c r="EK1047" s="20"/>
      <c r="EL1047" s="20"/>
      <c r="EM1047" s="20"/>
      <c r="EN1047" s="20"/>
      <c r="EO1047" s="20"/>
      <c r="EP1047" s="20"/>
      <c r="EQ1047" s="20"/>
      <c r="ER1047" s="20"/>
      <c r="ES1047" s="20"/>
      <c r="ET1047" s="20"/>
      <c r="EU1047" s="20"/>
      <c r="EV1047" s="20"/>
      <c r="EW1047" s="20"/>
      <c r="EX1047" s="20"/>
      <c r="EY1047" s="20"/>
      <c r="EZ1047" s="20"/>
      <c r="FA1047" s="20"/>
      <c r="FB1047" s="20"/>
      <c r="FC1047" s="20"/>
      <c r="FD1047" s="20"/>
      <c r="FE1047" s="20"/>
      <c r="FF1047" s="20"/>
      <c r="FG1047" s="20"/>
      <c r="FH1047" s="20"/>
      <c r="FI1047" s="20"/>
      <c r="FJ1047" s="20"/>
      <c r="FK1047" s="20"/>
      <c r="FL1047" s="20"/>
      <c r="FM1047" s="20"/>
      <c r="FN1047" s="20"/>
      <c r="FO1047" s="20"/>
      <c r="FP1047" s="20"/>
      <c r="FQ1047" s="20"/>
      <c r="FR1047" s="20"/>
      <c r="FS1047" s="20"/>
      <c r="FT1047" s="20"/>
      <c r="FU1047" s="20"/>
      <c r="FV1047" s="20"/>
      <c r="FW1047" s="20"/>
      <c r="FX1047" s="20"/>
      <c r="FY1047" s="20"/>
      <c r="FZ1047" s="20"/>
      <c r="GA1047" s="20"/>
      <c r="GB1047" s="20"/>
      <c r="GC1047" s="20"/>
      <c r="GD1047" s="20"/>
      <c r="GE1047" s="20"/>
      <c r="GF1047" s="20"/>
      <c r="GG1047" s="20"/>
      <c r="GH1047" s="20"/>
      <c r="GI1047" s="20"/>
      <c r="GJ1047" s="20"/>
      <c r="GK1047" s="20"/>
      <c r="GL1047" s="20"/>
      <c r="GM1047" s="20"/>
      <c r="GN1047" s="20"/>
      <c r="GO1047" s="20"/>
      <c r="GP1047" s="20"/>
      <c r="GQ1047" s="20"/>
      <c r="GR1047" s="20"/>
      <c r="GS1047" s="20"/>
      <c r="GT1047" s="20"/>
      <c r="GU1047" s="20"/>
      <c r="GV1047" s="20"/>
      <c r="GW1047" s="20"/>
      <c r="GX1047" s="20"/>
      <c r="GY1047" s="20"/>
      <c r="GZ1047" s="20"/>
      <c r="HA1047" s="20"/>
      <c r="HB1047" s="20"/>
      <c r="HC1047" s="20"/>
      <c r="HD1047" s="20"/>
      <c r="HE1047" s="20"/>
      <c r="HF1047" s="20"/>
      <c r="HG1047" s="20"/>
      <c r="HH1047" s="20"/>
      <c r="HI1047" s="20"/>
      <c r="HJ1047" s="20"/>
      <c r="HK1047" s="20"/>
      <c r="HL1047" s="20"/>
      <c r="HM1047" s="20"/>
      <c r="HN1047" s="20"/>
      <c r="HO1047" s="20"/>
      <c r="HP1047" s="20"/>
      <c r="HQ1047" s="20"/>
      <c r="HR1047" s="20"/>
      <c r="HS1047" s="20"/>
      <c r="HT1047" s="20"/>
      <c r="HU1047" s="20"/>
      <c r="HV1047" s="20"/>
      <c r="HW1047" s="20"/>
      <c r="HX1047" s="20"/>
      <c r="HY1047" s="20"/>
      <c r="HZ1047" s="20"/>
    </row>
    <row r="1048" spans="107:234" s="19" customFormat="1">
      <c r="DC1048" s="20"/>
      <c r="DD1048" s="20"/>
      <c r="DE1048" s="20"/>
      <c r="DF1048" s="20"/>
      <c r="DG1048" s="20"/>
      <c r="DH1048" s="20"/>
      <c r="DI1048" s="20"/>
      <c r="DJ1048" s="20"/>
      <c r="DK1048" s="20"/>
      <c r="DL1048" s="20"/>
      <c r="DM1048" s="20"/>
      <c r="DN1048" s="20"/>
      <c r="DO1048" s="20"/>
      <c r="DP1048" s="20"/>
      <c r="DQ1048" s="20"/>
      <c r="DR1048" s="20"/>
      <c r="DS1048" s="20"/>
      <c r="DT1048" s="20"/>
      <c r="DU1048" s="20"/>
      <c r="DV1048" s="20"/>
      <c r="DW1048" s="20"/>
      <c r="DX1048" s="20"/>
      <c r="DY1048" s="20"/>
      <c r="DZ1048" s="20"/>
      <c r="EA1048" s="20"/>
      <c r="EB1048" s="20"/>
      <c r="EC1048" s="20"/>
      <c r="ED1048" s="20"/>
      <c r="EE1048" s="20"/>
      <c r="EF1048" s="20"/>
      <c r="EG1048" s="20"/>
      <c r="EH1048" s="20"/>
      <c r="EI1048" s="20"/>
      <c r="EJ1048" s="20"/>
      <c r="EK1048" s="20"/>
      <c r="EL1048" s="20"/>
      <c r="EM1048" s="20"/>
      <c r="EN1048" s="20"/>
      <c r="EO1048" s="20"/>
      <c r="EP1048" s="20"/>
      <c r="EQ1048" s="20"/>
      <c r="ER1048" s="20"/>
      <c r="ES1048" s="20"/>
      <c r="ET1048" s="20"/>
      <c r="EU1048" s="20"/>
      <c r="EV1048" s="20"/>
      <c r="EW1048" s="20"/>
      <c r="EX1048" s="20"/>
      <c r="EY1048" s="20"/>
      <c r="EZ1048" s="20"/>
      <c r="FA1048" s="20"/>
      <c r="FB1048" s="20"/>
      <c r="FC1048" s="20"/>
      <c r="FD1048" s="20"/>
      <c r="FE1048" s="20"/>
      <c r="FF1048" s="20"/>
      <c r="FG1048" s="20"/>
      <c r="FH1048" s="20"/>
      <c r="FI1048" s="20"/>
      <c r="FJ1048" s="20"/>
      <c r="FK1048" s="20"/>
      <c r="FL1048" s="20"/>
      <c r="FM1048" s="20"/>
      <c r="FN1048" s="20"/>
      <c r="FO1048" s="20"/>
      <c r="FP1048" s="20"/>
      <c r="FQ1048" s="20"/>
      <c r="FR1048" s="20"/>
      <c r="FS1048" s="20"/>
      <c r="FT1048" s="20"/>
      <c r="FU1048" s="20"/>
      <c r="FV1048" s="20"/>
      <c r="FW1048" s="20"/>
      <c r="FX1048" s="20"/>
      <c r="FY1048" s="20"/>
      <c r="FZ1048" s="20"/>
      <c r="GA1048" s="20"/>
      <c r="GB1048" s="20"/>
      <c r="GC1048" s="20"/>
      <c r="GD1048" s="20"/>
      <c r="GE1048" s="20"/>
      <c r="GF1048" s="20"/>
      <c r="GG1048" s="20"/>
      <c r="GH1048" s="20"/>
      <c r="GI1048" s="20"/>
      <c r="GJ1048" s="20"/>
      <c r="GK1048" s="20"/>
      <c r="GL1048" s="20"/>
      <c r="GM1048" s="20"/>
      <c r="GN1048" s="20"/>
      <c r="GO1048" s="20"/>
      <c r="GP1048" s="20"/>
      <c r="GQ1048" s="20"/>
      <c r="GR1048" s="20"/>
      <c r="GS1048" s="20"/>
      <c r="GT1048" s="20"/>
      <c r="GU1048" s="20"/>
      <c r="GV1048" s="20"/>
      <c r="GW1048" s="20"/>
      <c r="GX1048" s="20"/>
      <c r="GY1048" s="20"/>
      <c r="GZ1048" s="20"/>
      <c r="HA1048" s="20"/>
      <c r="HB1048" s="20"/>
      <c r="HC1048" s="20"/>
      <c r="HD1048" s="20"/>
      <c r="HE1048" s="20"/>
      <c r="HF1048" s="20"/>
      <c r="HG1048" s="20"/>
      <c r="HH1048" s="20"/>
      <c r="HI1048" s="20"/>
      <c r="HJ1048" s="20"/>
      <c r="HK1048" s="20"/>
      <c r="HL1048" s="20"/>
      <c r="HM1048" s="20"/>
      <c r="HN1048" s="20"/>
      <c r="HO1048" s="20"/>
      <c r="HP1048" s="20"/>
      <c r="HQ1048" s="20"/>
      <c r="HR1048" s="20"/>
      <c r="HS1048" s="20"/>
      <c r="HT1048" s="20"/>
      <c r="HU1048" s="20"/>
      <c r="HV1048" s="20"/>
      <c r="HW1048" s="20"/>
      <c r="HX1048" s="20"/>
      <c r="HY1048" s="20"/>
      <c r="HZ1048" s="20"/>
    </row>
    <row r="1049" spans="107:234" s="19" customFormat="1">
      <c r="DC1049" s="20"/>
      <c r="DD1049" s="20"/>
      <c r="DE1049" s="20"/>
      <c r="DF1049" s="20"/>
      <c r="DG1049" s="20"/>
      <c r="DH1049" s="20"/>
      <c r="DI1049" s="20"/>
      <c r="DJ1049" s="20"/>
      <c r="DK1049" s="20"/>
      <c r="DL1049" s="20"/>
      <c r="DM1049" s="20"/>
      <c r="DN1049" s="20"/>
      <c r="DO1049" s="20"/>
      <c r="DP1049" s="20"/>
      <c r="DQ1049" s="20"/>
      <c r="DR1049" s="20"/>
      <c r="DS1049" s="20"/>
      <c r="DT1049" s="20"/>
      <c r="DU1049" s="20"/>
      <c r="DV1049" s="20"/>
      <c r="DW1049" s="20"/>
      <c r="DX1049" s="20"/>
      <c r="DY1049" s="20"/>
      <c r="DZ1049" s="20"/>
      <c r="EA1049" s="20"/>
      <c r="EB1049" s="20"/>
      <c r="EC1049" s="20"/>
      <c r="ED1049" s="20"/>
      <c r="EE1049" s="20"/>
      <c r="EF1049" s="20"/>
      <c r="EG1049" s="20"/>
      <c r="EH1049" s="20"/>
      <c r="EI1049" s="20"/>
      <c r="EJ1049" s="20"/>
      <c r="EK1049" s="20"/>
      <c r="EL1049" s="20"/>
      <c r="EM1049" s="20"/>
      <c r="EN1049" s="20"/>
      <c r="EO1049" s="20"/>
      <c r="EP1049" s="20"/>
      <c r="EQ1049" s="20"/>
      <c r="ER1049" s="20"/>
      <c r="ES1049" s="20"/>
      <c r="ET1049" s="20"/>
      <c r="EU1049" s="20"/>
      <c r="EV1049" s="20"/>
      <c r="EW1049" s="20"/>
      <c r="EX1049" s="20"/>
      <c r="EY1049" s="20"/>
      <c r="EZ1049" s="20"/>
      <c r="FA1049" s="20"/>
      <c r="FB1049" s="20"/>
      <c r="FC1049" s="20"/>
      <c r="FD1049" s="20"/>
      <c r="FE1049" s="20"/>
      <c r="FF1049" s="20"/>
      <c r="FG1049" s="20"/>
      <c r="FH1049" s="20"/>
      <c r="FI1049" s="20"/>
      <c r="FJ1049" s="20"/>
      <c r="FK1049" s="20"/>
      <c r="FL1049" s="20"/>
      <c r="FM1049" s="20"/>
      <c r="FN1049" s="20"/>
      <c r="FO1049" s="20"/>
      <c r="FP1049" s="20"/>
      <c r="FQ1049" s="20"/>
      <c r="FR1049" s="20"/>
      <c r="FS1049" s="20"/>
      <c r="FT1049" s="20"/>
      <c r="FU1049" s="20"/>
      <c r="FV1049" s="20"/>
      <c r="FW1049" s="20"/>
      <c r="FX1049" s="20"/>
      <c r="FY1049" s="20"/>
      <c r="FZ1049" s="20"/>
      <c r="GA1049" s="20"/>
      <c r="GB1049" s="20"/>
      <c r="GC1049" s="20"/>
      <c r="GD1049" s="20"/>
      <c r="GE1049" s="20"/>
      <c r="GF1049" s="20"/>
      <c r="GG1049" s="20"/>
      <c r="GH1049" s="20"/>
      <c r="GI1049" s="20"/>
      <c r="GJ1049" s="20"/>
      <c r="GK1049" s="20"/>
      <c r="GL1049" s="20"/>
      <c r="GM1049" s="20"/>
      <c r="GN1049" s="20"/>
      <c r="GO1049" s="20"/>
      <c r="GP1049" s="20"/>
      <c r="GQ1049" s="20"/>
      <c r="GR1049" s="20"/>
      <c r="GS1049" s="20"/>
      <c r="GT1049" s="20"/>
      <c r="GU1049" s="20"/>
      <c r="GV1049" s="20"/>
      <c r="GW1049" s="20"/>
      <c r="GX1049" s="20"/>
      <c r="GY1049" s="20"/>
      <c r="GZ1049" s="20"/>
      <c r="HA1049" s="20"/>
      <c r="HB1049" s="20"/>
      <c r="HC1049" s="20"/>
      <c r="HD1049" s="20"/>
      <c r="HE1049" s="20"/>
      <c r="HF1049" s="20"/>
      <c r="HG1049" s="20"/>
      <c r="HH1049" s="20"/>
      <c r="HI1049" s="20"/>
      <c r="HJ1049" s="20"/>
      <c r="HK1049" s="20"/>
      <c r="HL1049" s="20"/>
      <c r="HM1049" s="20"/>
      <c r="HN1049" s="20"/>
      <c r="HO1049" s="20"/>
      <c r="HP1049" s="20"/>
      <c r="HQ1049" s="20"/>
      <c r="HR1049" s="20"/>
      <c r="HS1049" s="20"/>
      <c r="HT1049" s="20"/>
      <c r="HU1049" s="20"/>
      <c r="HV1049" s="20"/>
      <c r="HW1049" s="20"/>
      <c r="HX1049" s="20"/>
      <c r="HY1049" s="20"/>
      <c r="HZ1049" s="20"/>
    </row>
    <row r="1050" spans="107:234" s="19" customFormat="1">
      <c r="DC1050" s="20"/>
      <c r="DD1050" s="20"/>
      <c r="DE1050" s="20"/>
      <c r="DF1050" s="20"/>
      <c r="DG1050" s="20"/>
      <c r="DH1050" s="20"/>
      <c r="DI1050" s="20"/>
      <c r="DJ1050" s="20"/>
      <c r="DK1050" s="20"/>
      <c r="DL1050" s="20"/>
      <c r="DM1050" s="20"/>
      <c r="DN1050" s="20"/>
      <c r="DO1050" s="20"/>
      <c r="DP1050" s="20"/>
      <c r="DQ1050" s="20"/>
      <c r="DR1050" s="20"/>
      <c r="DS1050" s="20"/>
      <c r="DT1050" s="20"/>
      <c r="DU1050" s="20"/>
      <c r="DV1050" s="20"/>
      <c r="DW1050" s="20"/>
      <c r="DX1050" s="20"/>
      <c r="DY1050" s="20"/>
      <c r="DZ1050" s="20"/>
      <c r="EA1050" s="20"/>
      <c r="EB1050" s="20"/>
      <c r="EC1050" s="20"/>
      <c r="ED1050" s="20"/>
      <c r="EE1050" s="20"/>
      <c r="EF1050" s="20"/>
      <c r="EG1050" s="20"/>
      <c r="EH1050" s="20"/>
      <c r="EI1050" s="20"/>
      <c r="EJ1050" s="20"/>
      <c r="EK1050" s="20"/>
      <c r="EL1050" s="20"/>
      <c r="EM1050" s="20"/>
      <c r="EN1050" s="20"/>
      <c r="EO1050" s="20"/>
      <c r="EP1050" s="20"/>
      <c r="EQ1050" s="20"/>
      <c r="ER1050" s="20"/>
      <c r="ES1050" s="20"/>
      <c r="ET1050" s="20"/>
      <c r="EU1050" s="20"/>
      <c r="EV1050" s="20"/>
      <c r="EW1050" s="20"/>
      <c r="EX1050" s="20"/>
      <c r="EY1050" s="20"/>
      <c r="EZ1050" s="20"/>
      <c r="FA1050" s="20"/>
      <c r="FB1050" s="20"/>
      <c r="FC1050" s="20"/>
      <c r="FD1050" s="20"/>
      <c r="FE1050" s="20"/>
      <c r="FF1050" s="20"/>
      <c r="FG1050" s="20"/>
      <c r="FH1050" s="20"/>
      <c r="FI1050" s="20"/>
      <c r="FJ1050" s="20"/>
      <c r="FK1050" s="20"/>
      <c r="FL1050" s="20"/>
      <c r="FM1050" s="20"/>
      <c r="FN1050" s="20"/>
      <c r="FO1050" s="20"/>
      <c r="FP1050" s="20"/>
      <c r="FQ1050" s="20"/>
      <c r="FR1050" s="20"/>
      <c r="FS1050" s="20"/>
      <c r="FT1050" s="20"/>
      <c r="FU1050" s="20"/>
      <c r="FV1050" s="20"/>
      <c r="FW1050" s="20"/>
      <c r="FX1050" s="20"/>
      <c r="FY1050" s="20"/>
      <c r="FZ1050" s="20"/>
      <c r="GA1050" s="20"/>
      <c r="GB1050" s="20"/>
      <c r="GC1050" s="20"/>
      <c r="GD1050" s="20"/>
      <c r="GE1050" s="20"/>
      <c r="GF1050" s="20"/>
      <c r="GG1050" s="20"/>
      <c r="GH1050" s="20"/>
      <c r="GI1050" s="20"/>
      <c r="GJ1050" s="20"/>
      <c r="GK1050" s="20"/>
      <c r="GL1050" s="20"/>
      <c r="GM1050" s="20"/>
      <c r="GN1050" s="20"/>
      <c r="GO1050" s="20"/>
      <c r="GP1050" s="20"/>
      <c r="GQ1050" s="20"/>
      <c r="GR1050" s="20"/>
      <c r="GS1050" s="20"/>
      <c r="GT1050" s="20"/>
      <c r="GU1050" s="20"/>
      <c r="GV1050" s="20"/>
      <c r="GW1050" s="20"/>
      <c r="GX1050" s="20"/>
      <c r="GY1050" s="20"/>
      <c r="GZ1050" s="20"/>
      <c r="HA1050" s="20"/>
      <c r="HB1050" s="20"/>
      <c r="HC1050" s="20"/>
      <c r="HD1050" s="20"/>
      <c r="HE1050" s="20"/>
      <c r="HF1050" s="20"/>
      <c r="HG1050" s="20"/>
      <c r="HH1050" s="20"/>
      <c r="HI1050" s="20"/>
      <c r="HJ1050" s="20"/>
      <c r="HK1050" s="20"/>
      <c r="HL1050" s="20"/>
      <c r="HM1050" s="20"/>
      <c r="HN1050" s="20"/>
      <c r="HO1050" s="20"/>
      <c r="HP1050" s="20"/>
      <c r="HQ1050" s="20"/>
      <c r="HR1050" s="20"/>
      <c r="HS1050" s="20"/>
      <c r="HT1050" s="20"/>
      <c r="HU1050" s="20"/>
      <c r="HV1050" s="20"/>
      <c r="HW1050" s="20"/>
      <c r="HX1050" s="20"/>
      <c r="HY1050" s="20"/>
      <c r="HZ1050" s="20"/>
    </row>
    <row r="1051" spans="107:234" s="19" customFormat="1">
      <c r="DC1051" s="20"/>
      <c r="DD1051" s="20"/>
      <c r="DE1051" s="20"/>
      <c r="DF1051" s="20"/>
      <c r="DG1051" s="20"/>
      <c r="DH1051" s="20"/>
      <c r="DI1051" s="20"/>
      <c r="DJ1051" s="20"/>
      <c r="DK1051" s="20"/>
      <c r="DL1051" s="20"/>
      <c r="DM1051" s="20"/>
      <c r="DN1051" s="20"/>
      <c r="DO1051" s="20"/>
      <c r="DP1051" s="20"/>
      <c r="DQ1051" s="20"/>
      <c r="DR1051" s="20"/>
      <c r="DS1051" s="20"/>
      <c r="DT1051" s="20"/>
      <c r="DU1051" s="20"/>
      <c r="DV1051" s="20"/>
      <c r="DW1051" s="20"/>
      <c r="DX1051" s="20"/>
      <c r="DY1051" s="20"/>
      <c r="DZ1051" s="20"/>
      <c r="EA1051" s="20"/>
      <c r="EB1051" s="20"/>
      <c r="EC1051" s="20"/>
      <c r="ED1051" s="20"/>
      <c r="EE1051" s="20"/>
      <c r="EF1051" s="20"/>
      <c r="EG1051" s="20"/>
      <c r="EH1051" s="20"/>
      <c r="EI1051" s="20"/>
      <c r="EJ1051" s="20"/>
      <c r="EK1051" s="20"/>
      <c r="EL1051" s="20"/>
      <c r="EM1051" s="20"/>
      <c r="EN1051" s="20"/>
      <c r="EO1051" s="20"/>
      <c r="EP1051" s="20"/>
      <c r="EQ1051" s="20"/>
      <c r="ER1051" s="20"/>
      <c r="ES1051" s="20"/>
      <c r="ET1051" s="20"/>
      <c r="EU1051" s="20"/>
      <c r="EV1051" s="20"/>
      <c r="EW1051" s="20"/>
      <c r="EX1051" s="20"/>
      <c r="EY1051" s="20"/>
      <c r="EZ1051" s="20"/>
      <c r="FA1051" s="20"/>
      <c r="FB1051" s="20"/>
      <c r="FC1051" s="20"/>
      <c r="FD1051" s="20"/>
      <c r="FE1051" s="20"/>
      <c r="FF1051" s="20"/>
      <c r="FG1051" s="20"/>
      <c r="FH1051" s="20"/>
      <c r="FI1051" s="20"/>
      <c r="FJ1051" s="20"/>
      <c r="FK1051" s="20"/>
      <c r="FL1051" s="20"/>
      <c r="FM1051" s="20"/>
      <c r="FN1051" s="20"/>
      <c r="FO1051" s="20"/>
      <c r="FP1051" s="20"/>
      <c r="FQ1051" s="20"/>
      <c r="FR1051" s="20"/>
      <c r="FS1051" s="20"/>
      <c r="FT1051" s="20"/>
      <c r="FU1051" s="20"/>
      <c r="FV1051" s="20"/>
      <c r="FW1051" s="20"/>
      <c r="FX1051" s="20"/>
      <c r="FY1051" s="20"/>
      <c r="FZ1051" s="20"/>
      <c r="GA1051" s="20"/>
      <c r="GB1051" s="20"/>
      <c r="GC1051" s="20"/>
      <c r="GD1051" s="20"/>
      <c r="GE1051" s="20"/>
      <c r="GF1051" s="20"/>
      <c r="GG1051" s="20"/>
      <c r="GH1051" s="20"/>
      <c r="GI1051" s="20"/>
      <c r="GJ1051" s="20"/>
      <c r="GK1051" s="20"/>
      <c r="GL1051" s="20"/>
      <c r="GM1051" s="20"/>
      <c r="GN1051" s="20"/>
      <c r="GO1051" s="20"/>
      <c r="GP1051" s="20"/>
      <c r="GQ1051" s="20"/>
      <c r="GR1051" s="20"/>
      <c r="GS1051" s="20"/>
      <c r="GT1051" s="20"/>
      <c r="GU1051" s="20"/>
      <c r="GV1051" s="20"/>
      <c r="GW1051" s="20"/>
      <c r="GX1051" s="20"/>
      <c r="GY1051" s="20"/>
      <c r="GZ1051" s="20"/>
      <c r="HA1051" s="20"/>
      <c r="HB1051" s="20"/>
      <c r="HC1051" s="20"/>
      <c r="HD1051" s="20"/>
      <c r="HE1051" s="20"/>
      <c r="HF1051" s="20"/>
      <c r="HG1051" s="20"/>
      <c r="HH1051" s="20"/>
      <c r="HI1051" s="20"/>
      <c r="HJ1051" s="20"/>
      <c r="HK1051" s="20"/>
      <c r="HL1051" s="20"/>
      <c r="HM1051" s="20"/>
      <c r="HN1051" s="20"/>
      <c r="HO1051" s="20"/>
      <c r="HP1051" s="20"/>
      <c r="HQ1051" s="20"/>
      <c r="HR1051" s="20"/>
      <c r="HS1051" s="20"/>
      <c r="HT1051" s="20"/>
      <c r="HU1051" s="20"/>
      <c r="HV1051" s="20"/>
      <c r="HW1051" s="20"/>
      <c r="HX1051" s="20"/>
      <c r="HY1051" s="20"/>
      <c r="HZ1051" s="20"/>
    </row>
    <row r="1052" spans="107:234" s="19" customFormat="1">
      <c r="DC1052" s="20"/>
      <c r="DD1052" s="20"/>
      <c r="DE1052" s="20"/>
      <c r="DF1052" s="20"/>
      <c r="DG1052" s="20"/>
      <c r="DH1052" s="20"/>
      <c r="DI1052" s="20"/>
      <c r="DJ1052" s="20"/>
      <c r="DK1052" s="20"/>
      <c r="DL1052" s="20"/>
      <c r="DM1052" s="20"/>
      <c r="DN1052" s="20"/>
      <c r="DO1052" s="20"/>
      <c r="DP1052" s="20"/>
      <c r="DQ1052" s="20"/>
      <c r="DR1052" s="20"/>
      <c r="DS1052" s="20"/>
      <c r="DT1052" s="20"/>
      <c r="DU1052" s="20"/>
      <c r="DV1052" s="20"/>
      <c r="DW1052" s="20"/>
      <c r="DX1052" s="20"/>
      <c r="DY1052" s="20"/>
      <c r="DZ1052" s="20"/>
      <c r="EA1052" s="20"/>
      <c r="EB1052" s="20"/>
      <c r="EC1052" s="20"/>
      <c r="ED1052" s="20"/>
      <c r="EE1052" s="20"/>
      <c r="EF1052" s="20"/>
      <c r="EG1052" s="20"/>
      <c r="EH1052" s="20"/>
      <c r="EI1052" s="20"/>
      <c r="EJ1052" s="20"/>
      <c r="EK1052" s="20"/>
      <c r="EL1052" s="20"/>
      <c r="EM1052" s="20"/>
      <c r="EN1052" s="20"/>
      <c r="EO1052" s="20"/>
      <c r="EP1052" s="20"/>
      <c r="EQ1052" s="20"/>
      <c r="ER1052" s="20"/>
      <c r="ES1052" s="20"/>
      <c r="ET1052" s="20"/>
      <c r="EU1052" s="20"/>
      <c r="EV1052" s="20"/>
      <c r="EW1052" s="20"/>
      <c r="EX1052" s="20"/>
      <c r="EY1052" s="20"/>
      <c r="EZ1052" s="20"/>
      <c r="FA1052" s="20"/>
      <c r="FB1052" s="20"/>
      <c r="FC1052" s="20"/>
      <c r="FD1052" s="20"/>
      <c r="FE1052" s="20"/>
      <c r="FF1052" s="20"/>
      <c r="FG1052" s="20"/>
      <c r="FH1052" s="20"/>
      <c r="FI1052" s="20"/>
      <c r="FJ1052" s="20"/>
      <c r="FK1052" s="20"/>
      <c r="FL1052" s="20"/>
      <c r="FM1052" s="20"/>
      <c r="FN1052" s="20"/>
      <c r="FO1052" s="20"/>
      <c r="FP1052" s="20"/>
      <c r="FQ1052" s="20"/>
      <c r="FR1052" s="20"/>
      <c r="FS1052" s="20"/>
      <c r="FT1052" s="20"/>
      <c r="FU1052" s="20"/>
      <c r="FV1052" s="20"/>
      <c r="FW1052" s="20"/>
      <c r="FX1052" s="20"/>
      <c r="FY1052" s="20"/>
      <c r="FZ1052" s="20"/>
      <c r="GA1052" s="20"/>
      <c r="GB1052" s="20"/>
      <c r="GC1052" s="20"/>
      <c r="GD1052" s="20"/>
      <c r="GE1052" s="20"/>
      <c r="GF1052" s="20"/>
      <c r="GG1052" s="20"/>
      <c r="GH1052" s="20"/>
      <c r="GI1052" s="20"/>
      <c r="GJ1052" s="20"/>
      <c r="GK1052" s="20"/>
      <c r="GL1052" s="20"/>
      <c r="GM1052" s="20"/>
      <c r="GN1052" s="20"/>
      <c r="GO1052" s="20"/>
      <c r="GP1052" s="20"/>
      <c r="GQ1052" s="20"/>
      <c r="GR1052" s="20"/>
      <c r="GS1052" s="20"/>
      <c r="GT1052" s="20"/>
      <c r="GU1052" s="20"/>
      <c r="GV1052" s="20"/>
      <c r="GW1052" s="20"/>
      <c r="GX1052" s="20"/>
      <c r="GY1052" s="20"/>
      <c r="GZ1052" s="20"/>
      <c r="HA1052" s="20"/>
      <c r="HB1052" s="20"/>
      <c r="HC1052" s="20"/>
      <c r="HD1052" s="20"/>
      <c r="HE1052" s="20"/>
      <c r="HF1052" s="20"/>
      <c r="HG1052" s="20"/>
      <c r="HH1052" s="20"/>
      <c r="HI1052" s="20"/>
      <c r="HJ1052" s="20"/>
      <c r="HK1052" s="20"/>
      <c r="HL1052" s="20"/>
      <c r="HM1052" s="20"/>
      <c r="HN1052" s="20"/>
      <c r="HO1052" s="20"/>
      <c r="HP1052" s="20"/>
      <c r="HQ1052" s="20"/>
      <c r="HR1052" s="20"/>
      <c r="HS1052" s="20"/>
      <c r="HT1052" s="20"/>
      <c r="HU1052" s="20"/>
      <c r="HV1052" s="20"/>
      <c r="HW1052" s="20"/>
      <c r="HX1052" s="20"/>
      <c r="HY1052" s="20"/>
      <c r="HZ1052" s="20"/>
    </row>
    <row r="1053" spans="107:234" s="19" customFormat="1">
      <c r="DC1053" s="20"/>
      <c r="DD1053" s="20"/>
      <c r="DE1053" s="20"/>
      <c r="DF1053" s="20"/>
      <c r="DG1053" s="20"/>
      <c r="DH1053" s="20"/>
      <c r="DI1053" s="20"/>
      <c r="DJ1053" s="20"/>
      <c r="DK1053" s="20"/>
      <c r="DL1053" s="20"/>
      <c r="DM1053" s="20"/>
      <c r="DN1053" s="20"/>
      <c r="DO1053" s="20"/>
      <c r="DP1053" s="20"/>
      <c r="DQ1053" s="20"/>
      <c r="DR1053" s="20"/>
      <c r="DS1053" s="20"/>
      <c r="DT1053" s="20"/>
      <c r="DU1053" s="20"/>
      <c r="DV1053" s="20"/>
      <c r="DW1053" s="20"/>
      <c r="DX1053" s="20"/>
      <c r="DY1053" s="20"/>
      <c r="DZ1053" s="20"/>
      <c r="EA1053" s="20"/>
      <c r="EB1053" s="20"/>
      <c r="EC1053" s="20"/>
      <c r="ED1053" s="20"/>
      <c r="EE1053" s="20"/>
      <c r="EF1053" s="20"/>
      <c r="EG1053" s="20"/>
      <c r="EH1053" s="20"/>
      <c r="EI1053" s="20"/>
      <c r="EJ1053" s="20"/>
      <c r="EK1053" s="20"/>
      <c r="EL1053" s="20"/>
      <c r="EM1053" s="20"/>
      <c r="EN1053" s="20"/>
      <c r="EO1053" s="20"/>
      <c r="EP1053" s="20"/>
      <c r="EQ1053" s="20"/>
      <c r="ER1053" s="20"/>
      <c r="ES1053" s="20"/>
      <c r="ET1053" s="20"/>
      <c r="EU1053" s="20"/>
      <c r="EV1053" s="20"/>
      <c r="EW1053" s="20"/>
      <c r="EX1053" s="20"/>
      <c r="EY1053" s="20"/>
      <c r="EZ1053" s="20"/>
      <c r="FA1053" s="20"/>
      <c r="FB1053" s="20"/>
      <c r="FC1053" s="20"/>
      <c r="FD1053" s="20"/>
      <c r="FE1053" s="20"/>
      <c r="FF1053" s="20"/>
      <c r="FG1053" s="20"/>
      <c r="FH1053" s="20"/>
      <c r="FI1053" s="20"/>
      <c r="FJ1053" s="20"/>
      <c r="FK1053" s="20"/>
      <c r="FL1053" s="20"/>
      <c r="FM1053" s="20"/>
      <c r="FN1053" s="20"/>
      <c r="FO1053" s="20"/>
      <c r="FP1053" s="20"/>
      <c r="FQ1053" s="20"/>
      <c r="FR1053" s="20"/>
      <c r="FS1053" s="20"/>
      <c r="FT1053" s="20"/>
      <c r="FU1053" s="20"/>
      <c r="FV1053" s="20"/>
      <c r="FW1053" s="20"/>
      <c r="FX1053" s="20"/>
      <c r="FY1053" s="20"/>
      <c r="FZ1053" s="20"/>
      <c r="GA1053" s="20"/>
      <c r="GB1053" s="20"/>
      <c r="GC1053" s="20"/>
      <c r="GD1053" s="20"/>
      <c r="GE1053" s="20"/>
      <c r="GF1053" s="20"/>
      <c r="GG1053" s="20"/>
      <c r="GH1053" s="20"/>
      <c r="GI1053" s="20"/>
      <c r="GJ1053" s="20"/>
      <c r="GK1053" s="20"/>
      <c r="GL1053" s="20"/>
      <c r="GM1053" s="20"/>
      <c r="GN1053" s="20"/>
      <c r="GO1053" s="20"/>
      <c r="GP1053" s="20"/>
      <c r="GQ1053" s="20"/>
      <c r="GR1053" s="20"/>
      <c r="GS1053" s="20"/>
      <c r="GT1053" s="20"/>
      <c r="GU1053" s="20"/>
      <c r="GV1053" s="20"/>
      <c r="GW1053" s="20"/>
      <c r="GX1053" s="20"/>
      <c r="GY1053" s="20"/>
      <c r="GZ1053" s="20"/>
      <c r="HA1053" s="20"/>
      <c r="HB1053" s="20"/>
      <c r="HC1053" s="20"/>
      <c r="HD1053" s="20"/>
      <c r="HE1053" s="20"/>
      <c r="HF1053" s="20"/>
      <c r="HG1053" s="20"/>
      <c r="HH1053" s="20"/>
      <c r="HI1053" s="20"/>
      <c r="HJ1053" s="20"/>
      <c r="HK1053" s="20"/>
      <c r="HL1053" s="20"/>
      <c r="HM1053" s="20"/>
      <c r="HN1053" s="20"/>
      <c r="HO1053" s="20"/>
      <c r="HP1053" s="20"/>
      <c r="HQ1053" s="20"/>
      <c r="HR1053" s="20"/>
      <c r="HS1053" s="20"/>
      <c r="HT1053" s="20"/>
      <c r="HU1053" s="20"/>
      <c r="HV1053" s="20"/>
      <c r="HW1053" s="20"/>
      <c r="HX1053" s="20"/>
      <c r="HY1053" s="20"/>
      <c r="HZ1053" s="20"/>
    </row>
    <row r="1054" spans="107:234" s="19" customFormat="1">
      <c r="DC1054" s="20"/>
      <c r="DD1054" s="20"/>
      <c r="DE1054" s="20"/>
      <c r="DF1054" s="20"/>
      <c r="DG1054" s="20"/>
      <c r="DH1054" s="20"/>
      <c r="DI1054" s="20"/>
      <c r="DJ1054" s="20"/>
      <c r="DK1054" s="20"/>
      <c r="DL1054" s="20"/>
      <c r="DM1054" s="20"/>
      <c r="DN1054" s="20"/>
      <c r="DO1054" s="20"/>
      <c r="DP1054" s="20"/>
      <c r="DQ1054" s="20"/>
      <c r="DR1054" s="20"/>
      <c r="DS1054" s="20"/>
      <c r="DT1054" s="20"/>
      <c r="DU1054" s="20"/>
      <c r="DV1054" s="20"/>
      <c r="DW1054" s="20"/>
      <c r="DX1054" s="20"/>
      <c r="DY1054" s="20"/>
      <c r="DZ1054" s="20"/>
      <c r="EA1054" s="20"/>
      <c r="EB1054" s="20"/>
      <c r="EC1054" s="20"/>
      <c r="ED1054" s="20"/>
      <c r="EE1054" s="20"/>
      <c r="EF1054" s="20"/>
      <c r="EG1054" s="20"/>
      <c r="EH1054" s="20"/>
      <c r="EI1054" s="20"/>
      <c r="EJ1054" s="20"/>
      <c r="EK1054" s="20"/>
      <c r="EL1054" s="20"/>
      <c r="EM1054" s="20"/>
      <c r="EN1054" s="20"/>
      <c r="EO1054" s="20"/>
      <c r="EP1054" s="20"/>
      <c r="EQ1054" s="20"/>
      <c r="ER1054" s="20"/>
      <c r="ES1054" s="20"/>
      <c r="ET1054" s="20"/>
      <c r="EU1054" s="20"/>
      <c r="EV1054" s="20"/>
      <c r="EW1054" s="20"/>
      <c r="EX1054" s="20"/>
      <c r="EY1054" s="20"/>
      <c r="EZ1054" s="20"/>
      <c r="FA1054" s="20"/>
      <c r="FB1054" s="20"/>
      <c r="FC1054" s="20"/>
      <c r="FD1054" s="20"/>
      <c r="FE1054" s="20"/>
      <c r="FF1054" s="20"/>
      <c r="FG1054" s="20"/>
      <c r="FH1054" s="20"/>
      <c r="FI1054" s="20"/>
      <c r="FJ1054" s="20"/>
      <c r="FK1054" s="20"/>
      <c r="FL1054" s="20"/>
      <c r="FM1054" s="20"/>
      <c r="FN1054" s="20"/>
      <c r="FO1054" s="20"/>
      <c r="FP1054" s="20"/>
      <c r="FQ1054" s="20"/>
      <c r="FR1054" s="20"/>
      <c r="FS1054" s="20"/>
      <c r="FT1054" s="20"/>
      <c r="FU1054" s="20"/>
      <c r="FV1054" s="20"/>
      <c r="FW1054" s="20"/>
      <c r="FX1054" s="20"/>
      <c r="FY1054" s="20"/>
      <c r="FZ1054" s="20"/>
      <c r="GA1054" s="20"/>
      <c r="GB1054" s="20"/>
      <c r="GC1054" s="20"/>
      <c r="GD1054" s="20"/>
      <c r="GE1054" s="20"/>
      <c r="GF1054" s="20"/>
      <c r="GG1054" s="20"/>
      <c r="GH1054" s="20"/>
      <c r="GI1054" s="20"/>
      <c r="GJ1054" s="20"/>
      <c r="GK1054" s="20"/>
      <c r="GL1054" s="20"/>
      <c r="GM1054" s="20"/>
      <c r="GN1054" s="20"/>
      <c r="GO1054" s="20"/>
      <c r="GP1054" s="20"/>
      <c r="GQ1054" s="20"/>
      <c r="GR1054" s="20"/>
      <c r="GS1054" s="20"/>
      <c r="GT1054" s="20"/>
      <c r="GU1054" s="20"/>
      <c r="GV1054" s="20"/>
      <c r="GW1054" s="20"/>
      <c r="GX1054" s="20"/>
      <c r="GY1054" s="20"/>
      <c r="GZ1054" s="20"/>
      <c r="HA1054" s="20"/>
      <c r="HB1054" s="20"/>
      <c r="HC1054" s="20"/>
      <c r="HD1054" s="20"/>
      <c r="HE1054" s="20"/>
      <c r="HF1054" s="20"/>
      <c r="HG1054" s="20"/>
      <c r="HH1054" s="20"/>
      <c r="HI1054" s="20"/>
      <c r="HJ1054" s="20"/>
      <c r="HK1054" s="20"/>
      <c r="HL1054" s="20"/>
      <c r="HM1054" s="20"/>
      <c r="HN1054" s="20"/>
      <c r="HO1054" s="20"/>
      <c r="HP1054" s="20"/>
      <c r="HQ1054" s="20"/>
      <c r="HR1054" s="20"/>
      <c r="HS1054" s="20"/>
      <c r="HT1054" s="20"/>
      <c r="HU1054" s="20"/>
      <c r="HV1054" s="20"/>
      <c r="HW1054" s="20"/>
      <c r="HX1054" s="20"/>
      <c r="HY1054" s="20"/>
      <c r="HZ1054" s="20"/>
    </row>
    <row r="1055" spans="107:234" s="19" customFormat="1">
      <c r="DC1055" s="20"/>
      <c r="DD1055" s="20"/>
      <c r="DE1055" s="20"/>
      <c r="DF1055" s="20"/>
      <c r="DG1055" s="20"/>
      <c r="DH1055" s="20"/>
      <c r="DI1055" s="20"/>
      <c r="DJ1055" s="20"/>
      <c r="DK1055" s="20"/>
      <c r="DL1055" s="20"/>
      <c r="DM1055" s="20"/>
      <c r="DN1055" s="20"/>
      <c r="DO1055" s="20"/>
      <c r="DP1055" s="20"/>
      <c r="DQ1055" s="20"/>
      <c r="DR1055" s="20"/>
      <c r="DS1055" s="20"/>
      <c r="DT1055" s="20"/>
      <c r="DU1055" s="20"/>
      <c r="DV1055" s="20"/>
      <c r="DW1055" s="20"/>
      <c r="DX1055" s="20"/>
      <c r="DY1055" s="20"/>
      <c r="DZ1055" s="20"/>
      <c r="EA1055" s="20"/>
      <c r="EB1055" s="20"/>
      <c r="EC1055" s="20"/>
      <c r="ED1055" s="20"/>
      <c r="EE1055" s="20"/>
      <c r="EF1055" s="20"/>
      <c r="EG1055" s="20"/>
      <c r="EH1055" s="20"/>
      <c r="EI1055" s="20"/>
      <c r="EJ1055" s="20"/>
      <c r="EK1055" s="20"/>
      <c r="EL1055" s="20"/>
      <c r="EM1055" s="20"/>
      <c r="EN1055" s="20"/>
      <c r="EO1055" s="20"/>
      <c r="EP1055" s="20"/>
      <c r="EQ1055" s="20"/>
      <c r="ER1055" s="20"/>
      <c r="ES1055" s="20"/>
      <c r="ET1055" s="20"/>
      <c r="EU1055" s="20"/>
      <c r="EV1055" s="20"/>
      <c r="EW1055" s="20"/>
      <c r="EX1055" s="20"/>
      <c r="EY1055" s="20"/>
      <c r="EZ1055" s="20"/>
      <c r="FA1055" s="20"/>
      <c r="FB1055" s="20"/>
      <c r="FC1055" s="20"/>
      <c r="FD1055" s="20"/>
      <c r="FE1055" s="20"/>
      <c r="FF1055" s="20"/>
      <c r="FG1055" s="20"/>
      <c r="FH1055" s="20"/>
      <c r="FI1055" s="20"/>
      <c r="FJ1055" s="20"/>
      <c r="FK1055" s="20"/>
      <c r="FL1055" s="20"/>
      <c r="FM1055" s="20"/>
      <c r="FN1055" s="20"/>
      <c r="FO1055" s="20"/>
      <c r="FP1055" s="20"/>
      <c r="FQ1055" s="20"/>
      <c r="FR1055" s="20"/>
      <c r="FS1055" s="20"/>
      <c r="FT1055" s="20"/>
      <c r="FU1055" s="20"/>
      <c r="FV1055" s="20"/>
      <c r="FW1055" s="20"/>
      <c r="FX1055" s="20"/>
      <c r="FY1055" s="20"/>
      <c r="FZ1055" s="20"/>
      <c r="GA1055" s="20"/>
      <c r="GB1055" s="20"/>
      <c r="GC1055" s="20"/>
      <c r="GD1055" s="20"/>
      <c r="GE1055" s="20"/>
      <c r="GF1055" s="20"/>
      <c r="GG1055" s="20"/>
      <c r="GH1055" s="20"/>
      <c r="GI1055" s="20"/>
      <c r="GJ1055" s="20"/>
      <c r="GK1055" s="20"/>
      <c r="GL1055" s="20"/>
      <c r="GM1055" s="20"/>
      <c r="GN1055" s="20"/>
      <c r="GO1055" s="20"/>
      <c r="GP1055" s="20"/>
      <c r="GQ1055" s="20"/>
      <c r="GR1055" s="20"/>
      <c r="GS1055" s="20"/>
      <c r="GT1055" s="20"/>
      <c r="GU1055" s="20"/>
      <c r="GV1055" s="20"/>
      <c r="GW1055" s="20"/>
      <c r="GX1055" s="20"/>
      <c r="GY1055" s="20"/>
      <c r="GZ1055" s="20"/>
      <c r="HA1055" s="20"/>
      <c r="HB1055" s="20"/>
      <c r="HC1055" s="20"/>
      <c r="HD1055" s="20"/>
      <c r="HE1055" s="20"/>
      <c r="HF1055" s="20"/>
      <c r="HG1055" s="20"/>
      <c r="HH1055" s="20"/>
      <c r="HI1055" s="20"/>
      <c r="HJ1055" s="20"/>
      <c r="HK1055" s="20"/>
      <c r="HL1055" s="20"/>
      <c r="HM1055" s="20"/>
      <c r="HN1055" s="20"/>
      <c r="HO1055" s="20"/>
      <c r="HP1055" s="20"/>
      <c r="HQ1055" s="20"/>
      <c r="HR1055" s="20"/>
      <c r="HS1055" s="20"/>
      <c r="HT1055" s="20"/>
      <c r="HU1055" s="20"/>
      <c r="HV1055" s="20"/>
      <c r="HW1055" s="20"/>
      <c r="HX1055" s="20"/>
      <c r="HY1055" s="20"/>
      <c r="HZ1055" s="20"/>
    </row>
    <row r="1056" spans="107:234" s="19" customFormat="1">
      <c r="DC1056" s="20"/>
      <c r="DD1056" s="20"/>
      <c r="DE1056" s="20"/>
      <c r="DF1056" s="20"/>
      <c r="DG1056" s="20"/>
      <c r="DH1056" s="20"/>
      <c r="DI1056" s="20"/>
      <c r="DJ1056" s="20"/>
      <c r="DK1056" s="20"/>
      <c r="DL1056" s="20"/>
      <c r="DM1056" s="20"/>
      <c r="DN1056" s="20"/>
      <c r="DO1056" s="20"/>
      <c r="DP1056" s="20"/>
      <c r="DQ1056" s="20"/>
      <c r="DR1056" s="20"/>
      <c r="DS1056" s="20"/>
      <c r="DT1056" s="20"/>
      <c r="DU1056" s="20"/>
      <c r="DV1056" s="20"/>
      <c r="DW1056" s="20"/>
      <c r="DX1056" s="20"/>
      <c r="DY1056" s="20"/>
      <c r="DZ1056" s="20"/>
      <c r="EA1056" s="20"/>
      <c r="EB1056" s="20"/>
      <c r="EC1056" s="20"/>
      <c r="ED1056" s="20"/>
      <c r="EE1056" s="20"/>
      <c r="EF1056" s="20"/>
      <c r="EG1056" s="20"/>
      <c r="EH1056" s="20"/>
      <c r="EI1056" s="20"/>
      <c r="EJ1056" s="20"/>
      <c r="EK1056" s="20"/>
      <c r="EL1056" s="20"/>
      <c r="EM1056" s="20"/>
      <c r="EN1056" s="20"/>
      <c r="EO1056" s="20"/>
      <c r="EP1056" s="20"/>
      <c r="EQ1056" s="20"/>
      <c r="ER1056" s="20"/>
      <c r="ES1056" s="20"/>
      <c r="ET1056" s="20"/>
      <c r="EU1056" s="20"/>
      <c r="EV1056" s="20"/>
      <c r="EW1056" s="20"/>
      <c r="EX1056" s="20"/>
      <c r="EY1056" s="20"/>
      <c r="EZ1056" s="20"/>
      <c r="FA1056" s="20"/>
      <c r="FB1056" s="20"/>
      <c r="FC1056" s="20"/>
      <c r="FD1056" s="20"/>
      <c r="FE1056" s="20"/>
      <c r="FF1056" s="20"/>
      <c r="FG1056" s="20"/>
      <c r="FH1056" s="20"/>
      <c r="FI1056" s="20"/>
      <c r="FJ1056" s="20"/>
      <c r="FK1056" s="20"/>
      <c r="FL1056" s="20"/>
      <c r="FM1056" s="20"/>
      <c r="FN1056" s="20"/>
      <c r="FO1056" s="20"/>
      <c r="FP1056" s="20"/>
      <c r="FQ1056" s="20"/>
      <c r="FR1056" s="20"/>
      <c r="FS1056" s="20"/>
      <c r="FT1056" s="20"/>
      <c r="FU1056" s="20"/>
      <c r="FV1056" s="20"/>
      <c r="FW1056" s="20"/>
      <c r="FX1056" s="20"/>
      <c r="FY1056" s="20"/>
      <c r="FZ1056" s="20"/>
      <c r="GA1056" s="20"/>
      <c r="GB1056" s="20"/>
      <c r="GC1056" s="20"/>
      <c r="GD1056" s="20"/>
      <c r="GE1056" s="20"/>
      <c r="GF1056" s="20"/>
      <c r="GG1056" s="20"/>
      <c r="GH1056" s="20"/>
      <c r="GI1056" s="20"/>
      <c r="GJ1056" s="20"/>
      <c r="GK1056" s="20"/>
      <c r="GL1056" s="20"/>
      <c r="GM1056" s="20"/>
      <c r="GN1056" s="20"/>
      <c r="GO1056" s="20"/>
      <c r="GP1056" s="20"/>
      <c r="GQ1056" s="20"/>
      <c r="GR1056" s="20"/>
      <c r="GS1056" s="20"/>
      <c r="GT1056" s="20"/>
      <c r="GU1056" s="20"/>
      <c r="GV1056" s="20"/>
      <c r="GW1056" s="20"/>
      <c r="GX1056" s="20"/>
      <c r="GY1056" s="20"/>
      <c r="GZ1056" s="20"/>
      <c r="HA1056" s="20"/>
      <c r="HB1056" s="20"/>
      <c r="HC1056" s="20"/>
      <c r="HD1056" s="20"/>
      <c r="HE1056" s="20"/>
      <c r="HF1056" s="20"/>
      <c r="HG1056" s="20"/>
      <c r="HH1056" s="20"/>
      <c r="HI1056" s="20"/>
      <c r="HJ1056" s="20"/>
      <c r="HK1056" s="20"/>
      <c r="HL1056" s="20"/>
      <c r="HM1056" s="20"/>
      <c r="HN1056" s="20"/>
      <c r="HO1056" s="20"/>
      <c r="HP1056" s="20"/>
      <c r="HQ1056" s="20"/>
      <c r="HR1056" s="20"/>
      <c r="HS1056" s="20"/>
      <c r="HT1056" s="20"/>
      <c r="HU1056" s="20"/>
      <c r="HV1056" s="20"/>
      <c r="HW1056" s="20"/>
      <c r="HX1056" s="20"/>
      <c r="HY1056" s="20"/>
      <c r="HZ1056" s="20"/>
    </row>
    <row r="1057" spans="107:234" s="19" customFormat="1">
      <c r="DC1057" s="20"/>
      <c r="DD1057" s="20"/>
      <c r="DE1057" s="20"/>
      <c r="DF1057" s="20"/>
      <c r="DG1057" s="20"/>
      <c r="DH1057" s="20"/>
      <c r="DI1057" s="20"/>
      <c r="DJ1057" s="20"/>
      <c r="DK1057" s="20"/>
      <c r="DL1057" s="20"/>
      <c r="DM1057" s="20"/>
      <c r="DN1057" s="20"/>
      <c r="DO1057" s="20"/>
      <c r="DP1057" s="20"/>
      <c r="DQ1057" s="20"/>
      <c r="DR1057" s="20"/>
      <c r="DS1057" s="20"/>
      <c r="DT1057" s="20"/>
      <c r="DU1057" s="20"/>
      <c r="DV1057" s="20"/>
      <c r="DW1057" s="20"/>
      <c r="DX1057" s="20"/>
      <c r="DY1057" s="20"/>
      <c r="DZ1057" s="20"/>
      <c r="EA1057" s="20"/>
      <c r="EB1057" s="20"/>
      <c r="EC1057" s="20"/>
      <c r="ED1057" s="20"/>
      <c r="EE1057" s="20"/>
      <c r="EF1057" s="20"/>
      <c r="EG1057" s="20"/>
      <c r="EH1057" s="20"/>
      <c r="EI1057" s="20"/>
      <c r="EJ1057" s="20"/>
      <c r="EK1057" s="20"/>
      <c r="EL1057" s="20"/>
      <c r="EM1057" s="20"/>
      <c r="EN1057" s="20"/>
      <c r="EO1057" s="20"/>
      <c r="EP1057" s="20"/>
      <c r="EQ1057" s="20"/>
      <c r="ER1057" s="20"/>
      <c r="ES1057" s="20"/>
      <c r="ET1057" s="20"/>
      <c r="EU1057" s="20"/>
      <c r="EV1057" s="20"/>
      <c r="EW1057" s="20"/>
      <c r="EX1057" s="20"/>
      <c r="EY1057" s="20"/>
      <c r="EZ1057" s="20"/>
      <c r="FA1057" s="20"/>
      <c r="FB1057" s="20"/>
      <c r="FC1057" s="20"/>
      <c r="FD1057" s="20"/>
      <c r="FE1057" s="20"/>
      <c r="FF1057" s="20"/>
      <c r="FG1057" s="20"/>
      <c r="FH1057" s="20"/>
      <c r="FI1057" s="20"/>
      <c r="FJ1057" s="20"/>
      <c r="FK1057" s="20"/>
      <c r="FL1057" s="20"/>
      <c r="FM1057" s="20"/>
      <c r="FN1057" s="20"/>
      <c r="FO1057" s="20"/>
      <c r="FP1057" s="20"/>
      <c r="FQ1057" s="20"/>
      <c r="FR1057" s="20"/>
      <c r="FS1057" s="20"/>
      <c r="FT1057" s="20"/>
      <c r="FU1057" s="20"/>
      <c r="FV1057" s="20"/>
      <c r="FW1057" s="20"/>
      <c r="FX1057" s="20"/>
      <c r="FY1057" s="20"/>
      <c r="FZ1057" s="20"/>
      <c r="GA1057" s="20"/>
      <c r="GB1057" s="20"/>
      <c r="GC1057" s="20"/>
      <c r="GD1057" s="20"/>
      <c r="GE1057" s="20"/>
      <c r="GF1057" s="20"/>
      <c r="GG1057" s="20"/>
      <c r="GH1057" s="20"/>
      <c r="GI1057" s="20"/>
      <c r="GJ1057" s="20"/>
      <c r="GK1057" s="20"/>
      <c r="GL1057" s="20"/>
      <c r="GM1057" s="20"/>
      <c r="GN1057" s="20"/>
      <c r="GO1057" s="20"/>
      <c r="GP1057" s="20"/>
      <c r="GQ1057" s="20"/>
      <c r="GR1057" s="20"/>
      <c r="GS1057" s="20"/>
      <c r="GT1057" s="20"/>
      <c r="GU1057" s="20"/>
      <c r="GV1057" s="20"/>
      <c r="GW1057" s="20"/>
      <c r="GX1057" s="20"/>
      <c r="GY1057" s="20"/>
      <c r="GZ1057" s="20"/>
      <c r="HA1057" s="20"/>
      <c r="HB1057" s="20"/>
      <c r="HC1057" s="20"/>
      <c r="HD1057" s="20"/>
      <c r="HE1057" s="20"/>
      <c r="HF1057" s="20"/>
      <c r="HG1057" s="20"/>
      <c r="HH1057" s="20"/>
      <c r="HI1057" s="20"/>
      <c r="HJ1057" s="20"/>
      <c r="HK1057" s="20"/>
      <c r="HL1057" s="20"/>
      <c r="HM1057" s="20"/>
      <c r="HN1057" s="20"/>
      <c r="HO1057" s="20"/>
      <c r="HP1057" s="20"/>
      <c r="HQ1057" s="20"/>
      <c r="HR1057" s="20"/>
      <c r="HS1057" s="20"/>
      <c r="HT1057" s="20"/>
      <c r="HU1057" s="20"/>
      <c r="HV1057" s="20"/>
      <c r="HW1057" s="20"/>
      <c r="HX1057" s="20"/>
      <c r="HY1057" s="20"/>
      <c r="HZ1057" s="20"/>
    </row>
    <row r="1058" spans="107:234" s="19" customFormat="1">
      <c r="DC1058" s="20"/>
      <c r="DD1058" s="20"/>
      <c r="DE1058" s="20"/>
      <c r="DF1058" s="20"/>
      <c r="DG1058" s="20"/>
      <c r="DH1058" s="20"/>
      <c r="DI1058" s="20"/>
      <c r="DJ1058" s="20"/>
      <c r="DK1058" s="20"/>
      <c r="DL1058" s="20"/>
      <c r="DM1058" s="20"/>
      <c r="DN1058" s="20"/>
      <c r="DO1058" s="20"/>
      <c r="DP1058" s="20"/>
      <c r="DQ1058" s="20"/>
      <c r="DR1058" s="20"/>
      <c r="DS1058" s="20"/>
      <c r="DT1058" s="20"/>
      <c r="DU1058" s="20"/>
      <c r="DV1058" s="20"/>
      <c r="DW1058" s="20"/>
      <c r="DX1058" s="20"/>
      <c r="DY1058" s="20"/>
      <c r="DZ1058" s="20"/>
      <c r="EA1058" s="20"/>
      <c r="EB1058" s="20"/>
      <c r="EC1058" s="20"/>
      <c r="ED1058" s="20"/>
      <c r="EE1058" s="20"/>
      <c r="EF1058" s="20"/>
      <c r="EG1058" s="20"/>
      <c r="EH1058" s="20"/>
      <c r="EI1058" s="20"/>
      <c r="EJ1058" s="20"/>
      <c r="EK1058" s="20"/>
      <c r="EL1058" s="20"/>
      <c r="EM1058" s="20"/>
      <c r="EN1058" s="20"/>
      <c r="EO1058" s="20"/>
      <c r="EP1058" s="20"/>
      <c r="EQ1058" s="20"/>
      <c r="ER1058" s="20"/>
      <c r="ES1058" s="20"/>
      <c r="ET1058" s="20"/>
      <c r="EU1058" s="20"/>
      <c r="EV1058" s="20"/>
      <c r="EW1058" s="20"/>
      <c r="EX1058" s="20"/>
      <c r="EY1058" s="20"/>
      <c r="EZ1058" s="20"/>
      <c r="FA1058" s="20"/>
      <c r="FB1058" s="20"/>
      <c r="FC1058" s="20"/>
      <c r="FD1058" s="20"/>
      <c r="FE1058" s="20"/>
      <c r="FF1058" s="20"/>
      <c r="FG1058" s="20"/>
      <c r="FH1058" s="20"/>
      <c r="FI1058" s="20"/>
      <c r="FJ1058" s="20"/>
      <c r="FK1058" s="20"/>
      <c r="FL1058" s="20"/>
      <c r="FM1058" s="20"/>
      <c r="FN1058" s="20"/>
      <c r="FO1058" s="20"/>
      <c r="FP1058" s="20"/>
      <c r="FQ1058" s="20"/>
      <c r="FR1058" s="20"/>
      <c r="FS1058" s="20"/>
      <c r="FT1058" s="20"/>
      <c r="FU1058" s="20"/>
      <c r="FV1058" s="20"/>
      <c r="FW1058" s="20"/>
      <c r="FX1058" s="20"/>
      <c r="FY1058" s="20"/>
      <c r="FZ1058" s="20"/>
      <c r="GA1058" s="20"/>
      <c r="GB1058" s="20"/>
      <c r="GC1058" s="20"/>
      <c r="GD1058" s="20"/>
      <c r="GE1058" s="20"/>
      <c r="GF1058" s="20"/>
      <c r="GG1058" s="20"/>
      <c r="GH1058" s="20"/>
      <c r="GI1058" s="20"/>
      <c r="GJ1058" s="20"/>
      <c r="GK1058" s="20"/>
      <c r="GL1058" s="20"/>
      <c r="GM1058" s="20"/>
      <c r="GN1058" s="20"/>
      <c r="GO1058" s="20"/>
      <c r="GP1058" s="20"/>
      <c r="GQ1058" s="20"/>
      <c r="GR1058" s="20"/>
      <c r="GS1058" s="20"/>
      <c r="GT1058" s="20"/>
      <c r="GU1058" s="20"/>
      <c r="GV1058" s="20"/>
      <c r="GW1058" s="20"/>
      <c r="GX1058" s="20"/>
      <c r="GY1058" s="20"/>
      <c r="GZ1058" s="20"/>
      <c r="HA1058" s="20"/>
      <c r="HB1058" s="20"/>
      <c r="HC1058" s="20"/>
      <c r="HD1058" s="20"/>
      <c r="HE1058" s="20"/>
      <c r="HF1058" s="20"/>
      <c r="HG1058" s="20"/>
      <c r="HH1058" s="20"/>
      <c r="HI1058" s="20"/>
      <c r="HJ1058" s="20"/>
      <c r="HK1058" s="20"/>
      <c r="HL1058" s="20"/>
      <c r="HM1058" s="20"/>
      <c r="HN1058" s="20"/>
      <c r="HO1058" s="20"/>
      <c r="HP1058" s="20"/>
      <c r="HQ1058" s="20"/>
      <c r="HR1058" s="20"/>
      <c r="HS1058" s="20"/>
      <c r="HT1058" s="20"/>
      <c r="HU1058" s="20"/>
      <c r="HV1058" s="20"/>
      <c r="HW1058" s="20"/>
      <c r="HX1058" s="20"/>
      <c r="HY1058" s="20"/>
      <c r="HZ1058" s="20"/>
    </row>
    <row r="1059" spans="107:234" s="19" customFormat="1">
      <c r="DC1059" s="20"/>
      <c r="DD1059" s="20"/>
      <c r="DE1059" s="20"/>
      <c r="DF1059" s="20"/>
      <c r="DG1059" s="20"/>
      <c r="DH1059" s="20"/>
      <c r="DI1059" s="20"/>
      <c r="DJ1059" s="20"/>
      <c r="DK1059" s="20"/>
      <c r="DL1059" s="20"/>
      <c r="DM1059" s="20"/>
      <c r="DN1059" s="20"/>
      <c r="DO1059" s="20"/>
      <c r="DP1059" s="20"/>
      <c r="DQ1059" s="20"/>
      <c r="DR1059" s="20"/>
      <c r="DS1059" s="20"/>
      <c r="DT1059" s="20"/>
      <c r="DU1059" s="20"/>
      <c r="DV1059" s="20"/>
      <c r="DW1059" s="20"/>
      <c r="DX1059" s="20"/>
      <c r="DY1059" s="20"/>
      <c r="DZ1059" s="20"/>
      <c r="EA1059" s="20"/>
      <c r="EB1059" s="20"/>
      <c r="EC1059" s="20"/>
      <c r="ED1059" s="20"/>
      <c r="EE1059" s="20"/>
      <c r="EF1059" s="20"/>
      <c r="EG1059" s="20"/>
      <c r="EH1059" s="20"/>
      <c r="EI1059" s="20"/>
      <c r="EJ1059" s="20"/>
      <c r="EK1059" s="20"/>
      <c r="EL1059" s="20"/>
      <c r="EM1059" s="20"/>
      <c r="EN1059" s="20"/>
      <c r="EO1059" s="20"/>
      <c r="EP1059" s="20"/>
      <c r="EQ1059" s="20"/>
      <c r="ER1059" s="20"/>
      <c r="ES1059" s="20"/>
      <c r="ET1059" s="20"/>
      <c r="EU1059" s="20"/>
      <c r="EV1059" s="20"/>
      <c r="EW1059" s="20"/>
      <c r="EX1059" s="20"/>
      <c r="EY1059" s="20"/>
      <c r="EZ1059" s="20"/>
      <c r="FA1059" s="20"/>
      <c r="FB1059" s="20"/>
      <c r="FC1059" s="20"/>
      <c r="FD1059" s="20"/>
      <c r="FE1059" s="20"/>
      <c r="FF1059" s="20"/>
      <c r="FG1059" s="20"/>
      <c r="FH1059" s="20"/>
      <c r="FI1059" s="20"/>
      <c r="FJ1059" s="20"/>
      <c r="FK1059" s="20"/>
      <c r="FL1059" s="20"/>
      <c r="FM1059" s="20"/>
      <c r="FN1059" s="20"/>
      <c r="FO1059" s="20"/>
      <c r="FP1059" s="20"/>
      <c r="FQ1059" s="20"/>
      <c r="FR1059" s="20"/>
      <c r="FS1059" s="20"/>
      <c r="FT1059" s="20"/>
      <c r="FU1059" s="20"/>
      <c r="FV1059" s="20"/>
      <c r="FW1059" s="20"/>
      <c r="FX1059" s="20"/>
      <c r="FY1059" s="20"/>
      <c r="FZ1059" s="20"/>
      <c r="GA1059" s="20"/>
      <c r="GB1059" s="20"/>
      <c r="GC1059" s="20"/>
      <c r="GD1059" s="20"/>
      <c r="GE1059" s="20"/>
      <c r="GF1059" s="20"/>
      <c r="GG1059" s="20"/>
      <c r="GH1059" s="20"/>
      <c r="GI1059" s="20"/>
      <c r="GJ1059" s="20"/>
      <c r="GK1059" s="20"/>
      <c r="GL1059" s="20"/>
      <c r="GM1059" s="20"/>
      <c r="GN1059" s="20"/>
      <c r="GO1059" s="20"/>
      <c r="GP1059" s="20"/>
      <c r="GQ1059" s="20"/>
      <c r="GR1059" s="20"/>
      <c r="GS1059" s="20"/>
      <c r="GT1059" s="20"/>
      <c r="GU1059" s="20"/>
      <c r="GV1059" s="20"/>
      <c r="GW1059" s="20"/>
      <c r="GX1059" s="20"/>
      <c r="GY1059" s="20"/>
      <c r="GZ1059" s="20"/>
      <c r="HA1059" s="20"/>
      <c r="HB1059" s="20"/>
      <c r="HC1059" s="20"/>
      <c r="HD1059" s="20"/>
      <c r="HE1059" s="20"/>
      <c r="HF1059" s="20"/>
      <c r="HG1059" s="20"/>
      <c r="HH1059" s="20"/>
      <c r="HI1059" s="20"/>
      <c r="HJ1059" s="20"/>
      <c r="HK1059" s="20"/>
      <c r="HL1059" s="20"/>
      <c r="HM1059" s="20"/>
      <c r="HN1059" s="20"/>
      <c r="HO1059" s="20"/>
      <c r="HP1059" s="20"/>
      <c r="HQ1059" s="20"/>
      <c r="HR1059" s="20"/>
      <c r="HS1059" s="20"/>
      <c r="HT1059" s="20"/>
      <c r="HU1059" s="20"/>
      <c r="HV1059" s="20"/>
      <c r="HW1059" s="20"/>
      <c r="HX1059" s="20"/>
      <c r="HY1059" s="20"/>
      <c r="HZ1059" s="20"/>
    </row>
    <row r="1060" spans="107:234" s="19" customFormat="1">
      <c r="DC1060" s="20"/>
      <c r="DD1060" s="20"/>
      <c r="DE1060" s="20"/>
      <c r="DF1060" s="20"/>
      <c r="DG1060" s="20"/>
      <c r="DH1060" s="20"/>
      <c r="DI1060" s="20"/>
      <c r="DJ1060" s="20"/>
      <c r="DK1060" s="20"/>
      <c r="DL1060" s="20"/>
      <c r="DM1060" s="20"/>
      <c r="DN1060" s="20"/>
      <c r="DO1060" s="20"/>
      <c r="DP1060" s="20"/>
      <c r="DQ1060" s="20"/>
      <c r="DR1060" s="20"/>
      <c r="DS1060" s="20"/>
      <c r="DT1060" s="20"/>
      <c r="DU1060" s="20"/>
      <c r="DV1060" s="20"/>
      <c r="DW1060" s="20"/>
      <c r="DX1060" s="20"/>
      <c r="DY1060" s="20"/>
      <c r="DZ1060" s="20"/>
      <c r="EA1060" s="20"/>
      <c r="EB1060" s="20"/>
      <c r="EC1060" s="20"/>
      <c r="ED1060" s="20"/>
      <c r="EE1060" s="20"/>
      <c r="EF1060" s="20"/>
      <c r="EG1060" s="20"/>
      <c r="EH1060" s="20"/>
      <c r="EI1060" s="20"/>
      <c r="EJ1060" s="20"/>
      <c r="EK1060" s="20"/>
      <c r="EL1060" s="20"/>
      <c r="EM1060" s="20"/>
      <c r="EN1060" s="20"/>
      <c r="EO1060" s="20"/>
      <c r="EP1060" s="20"/>
      <c r="EQ1060" s="20"/>
      <c r="ER1060" s="20"/>
      <c r="ES1060" s="20"/>
      <c r="ET1060" s="20"/>
      <c r="EU1060" s="20"/>
      <c r="EV1060" s="20"/>
      <c r="EW1060" s="20"/>
      <c r="EX1060" s="20"/>
      <c r="EY1060" s="20"/>
      <c r="EZ1060" s="20"/>
      <c r="FA1060" s="20"/>
      <c r="FB1060" s="20"/>
      <c r="FC1060" s="20"/>
      <c r="FD1060" s="20"/>
      <c r="FE1060" s="20"/>
      <c r="FF1060" s="20"/>
      <c r="FG1060" s="20"/>
      <c r="FH1060" s="20"/>
      <c r="FI1060" s="20"/>
      <c r="FJ1060" s="20"/>
      <c r="FK1060" s="20"/>
      <c r="FL1060" s="20"/>
      <c r="FM1060" s="20"/>
      <c r="FN1060" s="20"/>
      <c r="FO1060" s="20"/>
      <c r="FP1060" s="20"/>
      <c r="FQ1060" s="20"/>
      <c r="FR1060" s="20"/>
      <c r="FS1060" s="20"/>
      <c r="FT1060" s="20"/>
      <c r="FU1060" s="20"/>
      <c r="FV1060" s="20"/>
      <c r="FW1060" s="20"/>
      <c r="FX1060" s="20"/>
      <c r="FY1060" s="20"/>
      <c r="FZ1060" s="20"/>
      <c r="GA1060" s="20"/>
      <c r="GB1060" s="20"/>
      <c r="GC1060" s="20"/>
      <c r="GD1060" s="20"/>
      <c r="GE1060" s="20"/>
      <c r="GF1060" s="20"/>
      <c r="GG1060" s="20"/>
      <c r="GH1060" s="20"/>
      <c r="GI1060" s="20"/>
      <c r="GJ1060" s="20"/>
      <c r="GK1060" s="20"/>
      <c r="GL1060" s="20"/>
      <c r="GM1060" s="20"/>
      <c r="GN1060" s="20"/>
      <c r="GO1060" s="20"/>
      <c r="GP1060" s="20"/>
      <c r="GQ1060" s="20"/>
      <c r="GR1060" s="20"/>
      <c r="GS1060" s="20"/>
      <c r="GT1060" s="20"/>
      <c r="GU1060" s="20"/>
      <c r="GV1060" s="20"/>
      <c r="GW1060" s="20"/>
      <c r="GX1060" s="20"/>
      <c r="GY1060" s="20"/>
      <c r="GZ1060" s="20"/>
      <c r="HA1060" s="20"/>
      <c r="HB1060" s="20"/>
      <c r="HC1060" s="20"/>
      <c r="HD1060" s="20"/>
      <c r="HE1060" s="20"/>
      <c r="HF1060" s="20"/>
      <c r="HG1060" s="20"/>
      <c r="HH1060" s="20"/>
      <c r="HI1060" s="20"/>
      <c r="HJ1060" s="20"/>
      <c r="HK1060" s="20"/>
      <c r="HL1060" s="20"/>
      <c r="HM1060" s="20"/>
      <c r="HN1060" s="20"/>
      <c r="HO1060" s="20"/>
      <c r="HP1060" s="20"/>
      <c r="HQ1060" s="20"/>
      <c r="HR1060" s="20"/>
      <c r="HS1060" s="20"/>
      <c r="HT1060" s="20"/>
      <c r="HU1060" s="20"/>
      <c r="HV1060" s="20"/>
      <c r="HW1060" s="20"/>
      <c r="HX1060" s="20"/>
      <c r="HY1060" s="20"/>
      <c r="HZ1060" s="20"/>
    </row>
    <row r="1061" spans="107:234" s="19" customFormat="1">
      <c r="DC1061" s="20"/>
      <c r="DD1061" s="20"/>
      <c r="DE1061" s="20"/>
      <c r="DF1061" s="20"/>
      <c r="DG1061" s="20"/>
      <c r="DH1061" s="20"/>
      <c r="DI1061" s="20"/>
      <c r="DJ1061" s="20"/>
      <c r="DK1061" s="20"/>
      <c r="DL1061" s="20"/>
      <c r="DM1061" s="20"/>
      <c r="DN1061" s="20"/>
      <c r="DO1061" s="20"/>
      <c r="DP1061" s="20"/>
      <c r="DQ1061" s="20"/>
      <c r="DR1061" s="20"/>
      <c r="DS1061" s="20"/>
      <c r="DT1061" s="20"/>
      <c r="DU1061" s="20"/>
      <c r="DV1061" s="20"/>
      <c r="DW1061" s="20"/>
      <c r="DX1061" s="20"/>
      <c r="DY1061" s="20"/>
      <c r="DZ1061" s="20"/>
      <c r="EA1061" s="20"/>
      <c r="EB1061" s="20"/>
      <c r="EC1061" s="20"/>
      <c r="ED1061" s="20"/>
      <c r="EE1061" s="20"/>
      <c r="EF1061" s="20"/>
      <c r="EG1061" s="20"/>
      <c r="EH1061" s="20"/>
      <c r="EI1061" s="20"/>
      <c r="EJ1061" s="20"/>
      <c r="EK1061" s="20"/>
      <c r="EL1061" s="20"/>
      <c r="EM1061" s="20"/>
      <c r="EN1061" s="20"/>
      <c r="EO1061" s="20"/>
      <c r="EP1061" s="20"/>
      <c r="EQ1061" s="20"/>
      <c r="ER1061" s="20"/>
      <c r="ES1061" s="20"/>
      <c r="ET1061" s="20"/>
      <c r="EU1061" s="20"/>
      <c r="EV1061" s="20"/>
      <c r="EW1061" s="20"/>
      <c r="EX1061" s="20"/>
      <c r="EY1061" s="20"/>
      <c r="EZ1061" s="20"/>
      <c r="FA1061" s="20"/>
      <c r="FB1061" s="20"/>
      <c r="FC1061" s="20"/>
      <c r="FD1061" s="20"/>
      <c r="FE1061" s="20"/>
      <c r="FF1061" s="20"/>
      <c r="FG1061" s="20"/>
      <c r="FH1061" s="20"/>
      <c r="FI1061" s="20"/>
      <c r="FJ1061" s="20"/>
      <c r="FK1061" s="20"/>
      <c r="FL1061" s="20"/>
      <c r="FM1061" s="20"/>
      <c r="FN1061" s="20"/>
      <c r="FO1061" s="20"/>
      <c r="FP1061" s="20"/>
      <c r="FQ1061" s="20"/>
      <c r="FR1061" s="20"/>
      <c r="FS1061" s="20"/>
      <c r="FT1061" s="20"/>
      <c r="FU1061" s="20"/>
      <c r="FV1061" s="20"/>
      <c r="FW1061" s="20"/>
      <c r="FX1061" s="20"/>
      <c r="FY1061" s="20"/>
      <c r="FZ1061" s="20"/>
      <c r="GA1061" s="20"/>
      <c r="GB1061" s="20"/>
      <c r="GC1061" s="20"/>
      <c r="GD1061" s="20"/>
      <c r="GE1061" s="20"/>
      <c r="GF1061" s="20"/>
      <c r="GG1061" s="20"/>
      <c r="GH1061" s="20"/>
      <c r="GI1061" s="20"/>
      <c r="GJ1061" s="20"/>
      <c r="GK1061" s="20"/>
      <c r="GL1061" s="20"/>
      <c r="GM1061" s="20"/>
      <c r="GN1061" s="20"/>
      <c r="GO1061" s="20"/>
      <c r="GP1061" s="20"/>
      <c r="GQ1061" s="20"/>
      <c r="GR1061" s="20"/>
      <c r="GS1061" s="20"/>
      <c r="GT1061" s="20"/>
      <c r="GU1061" s="20"/>
      <c r="GV1061" s="20"/>
      <c r="GW1061" s="20"/>
      <c r="GX1061" s="20"/>
      <c r="GY1061" s="20"/>
      <c r="GZ1061" s="20"/>
      <c r="HA1061" s="20"/>
      <c r="HB1061" s="20"/>
      <c r="HC1061" s="20"/>
      <c r="HD1061" s="20"/>
      <c r="HE1061" s="20"/>
      <c r="HF1061" s="20"/>
      <c r="HG1061" s="20"/>
      <c r="HH1061" s="20"/>
      <c r="HI1061" s="20"/>
      <c r="HJ1061" s="20"/>
      <c r="HK1061" s="20"/>
      <c r="HL1061" s="20"/>
      <c r="HM1061" s="20"/>
      <c r="HN1061" s="20"/>
      <c r="HO1061" s="20"/>
      <c r="HP1061" s="20"/>
      <c r="HQ1061" s="20"/>
      <c r="HR1061" s="20"/>
      <c r="HS1061" s="20"/>
      <c r="HT1061" s="20"/>
      <c r="HU1061" s="20"/>
      <c r="HV1061" s="20"/>
      <c r="HW1061" s="20"/>
      <c r="HX1061" s="20"/>
      <c r="HY1061" s="20"/>
      <c r="HZ1061" s="20"/>
    </row>
    <row r="1062" spans="107:234" s="19" customFormat="1">
      <c r="DC1062" s="20"/>
      <c r="DD1062" s="20"/>
      <c r="DE1062" s="20"/>
      <c r="DF1062" s="20"/>
      <c r="DG1062" s="20"/>
      <c r="DH1062" s="20"/>
      <c r="DI1062" s="20"/>
      <c r="DJ1062" s="20"/>
      <c r="DK1062" s="20"/>
      <c r="DL1062" s="20"/>
      <c r="DM1062" s="20"/>
      <c r="DN1062" s="20"/>
      <c r="DO1062" s="20"/>
      <c r="DP1062" s="20"/>
      <c r="DQ1062" s="20"/>
      <c r="DR1062" s="20"/>
      <c r="DS1062" s="20"/>
      <c r="DT1062" s="20"/>
      <c r="DU1062" s="20"/>
      <c r="DV1062" s="20"/>
      <c r="DW1062" s="20"/>
      <c r="DX1062" s="20"/>
      <c r="DY1062" s="20"/>
      <c r="DZ1062" s="20"/>
      <c r="EA1062" s="20"/>
      <c r="EB1062" s="20"/>
      <c r="EC1062" s="20"/>
      <c r="ED1062" s="20"/>
      <c r="EE1062" s="20"/>
      <c r="EF1062" s="20"/>
      <c r="EG1062" s="20"/>
      <c r="EH1062" s="20"/>
      <c r="EI1062" s="20"/>
      <c r="EJ1062" s="20"/>
      <c r="EK1062" s="20"/>
      <c r="EL1062" s="20"/>
      <c r="EM1062" s="20"/>
      <c r="EN1062" s="20"/>
      <c r="EO1062" s="20"/>
      <c r="EP1062" s="20"/>
      <c r="EQ1062" s="20"/>
      <c r="ER1062" s="20"/>
      <c r="ES1062" s="20"/>
      <c r="ET1062" s="20"/>
      <c r="EU1062" s="20"/>
      <c r="EV1062" s="20"/>
      <c r="EW1062" s="20"/>
      <c r="EX1062" s="20"/>
      <c r="EY1062" s="20"/>
      <c r="EZ1062" s="20"/>
      <c r="FA1062" s="20"/>
      <c r="FB1062" s="20"/>
      <c r="FC1062" s="20"/>
      <c r="FD1062" s="20"/>
      <c r="FE1062" s="20"/>
      <c r="FF1062" s="20"/>
      <c r="FG1062" s="20"/>
      <c r="FH1062" s="20"/>
      <c r="FI1062" s="20"/>
      <c r="FJ1062" s="20"/>
      <c r="FK1062" s="20"/>
      <c r="FL1062" s="20"/>
      <c r="FM1062" s="20"/>
      <c r="FN1062" s="20"/>
      <c r="FO1062" s="20"/>
      <c r="FP1062" s="20"/>
      <c r="FQ1062" s="20"/>
      <c r="FR1062" s="20"/>
      <c r="FS1062" s="20"/>
      <c r="FT1062" s="20"/>
      <c r="FU1062" s="20"/>
      <c r="FV1062" s="20"/>
      <c r="FW1062" s="20"/>
      <c r="FX1062" s="20"/>
      <c r="FY1062" s="20"/>
      <c r="FZ1062" s="20"/>
      <c r="GA1062" s="20"/>
      <c r="GB1062" s="20"/>
      <c r="GC1062" s="20"/>
      <c r="GD1062" s="20"/>
      <c r="GE1062" s="20"/>
      <c r="GF1062" s="20"/>
      <c r="GG1062" s="20"/>
      <c r="GH1062" s="20"/>
      <c r="GI1062" s="20"/>
      <c r="GJ1062" s="20"/>
      <c r="GK1062" s="20"/>
      <c r="GL1062" s="20"/>
      <c r="GM1062" s="20"/>
      <c r="GN1062" s="20"/>
      <c r="GO1062" s="20"/>
      <c r="GP1062" s="20"/>
      <c r="GQ1062" s="20"/>
      <c r="GR1062" s="20"/>
      <c r="GS1062" s="20"/>
      <c r="GT1062" s="20"/>
      <c r="GU1062" s="20"/>
      <c r="GV1062" s="20"/>
      <c r="GW1062" s="20"/>
      <c r="GX1062" s="20"/>
      <c r="GY1062" s="20"/>
      <c r="GZ1062" s="20"/>
      <c r="HA1062" s="20"/>
      <c r="HB1062" s="20"/>
      <c r="HC1062" s="20"/>
      <c r="HD1062" s="20"/>
      <c r="HE1062" s="20"/>
      <c r="HF1062" s="20"/>
      <c r="HG1062" s="20"/>
      <c r="HH1062" s="20"/>
      <c r="HI1062" s="20"/>
      <c r="HJ1062" s="20"/>
      <c r="HK1062" s="20"/>
      <c r="HL1062" s="20"/>
      <c r="HM1062" s="20"/>
      <c r="HN1062" s="20"/>
      <c r="HO1062" s="20"/>
      <c r="HP1062" s="20"/>
      <c r="HQ1062" s="20"/>
      <c r="HR1062" s="20"/>
      <c r="HS1062" s="20"/>
      <c r="HT1062" s="20"/>
      <c r="HU1062" s="20"/>
      <c r="HV1062" s="20"/>
      <c r="HW1062" s="20"/>
      <c r="HX1062" s="20"/>
      <c r="HY1062" s="20"/>
      <c r="HZ1062" s="20"/>
    </row>
    <row r="1063" spans="107:234" s="19" customFormat="1">
      <c r="DC1063" s="20"/>
      <c r="DD1063" s="20"/>
      <c r="DE1063" s="20"/>
      <c r="DF1063" s="20"/>
      <c r="DG1063" s="20"/>
      <c r="DH1063" s="20"/>
      <c r="DI1063" s="20"/>
      <c r="DJ1063" s="20"/>
      <c r="DK1063" s="20"/>
      <c r="DL1063" s="20"/>
      <c r="DM1063" s="20"/>
      <c r="DN1063" s="20"/>
      <c r="DO1063" s="20"/>
      <c r="DP1063" s="20"/>
      <c r="DQ1063" s="20"/>
      <c r="DR1063" s="20"/>
      <c r="DS1063" s="20"/>
      <c r="DT1063" s="20"/>
      <c r="DU1063" s="20"/>
      <c r="DV1063" s="20"/>
      <c r="DW1063" s="20"/>
      <c r="DX1063" s="20"/>
      <c r="DY1063" s="20"/>
      <c r="DZ1063" s="20"/>
      <c r="EA1063" s="20"/>
      <c r="EB1063" s="20"/>
      <c r="EC1063" s="20"/>
      <c r="ED1063" s="20"/>
      <c r="EE1063" s="20"/>
      <c r="EF1063" s="20"/>
      <c r="EG1063" s="20"/>
      <c r="EH1063" s="20"/>
      <c r="EI1063" s="20"/>
      <c r="EJ1063" s="20"/>
      <c r="EK1063" s="20"/>
      <c r="EL1063" s="20"/>
      <c r="EM1063" s="20"/>
      <c r="EN1063" s="20"/>
      <c r="EO1063" s="20"/>
      <c r="EP1063" s="20"/>
      <c r="EQ1063" s="20"/>
      <c r="ER1063" s="20"/>
      <c r="ES1063" s="20"/>
      <c r="ET1063" s="20"/>
      <c r="EU1063" s="20"/>
      <c r="EV1063" s="20"/>
      <c r="EW1063" s="20"/>
      <c r="EX1063" s="20"/>
      <c r="EY1063" s="20"/>
      <c r="EZ1063" s="20"/>
      <c r="FA1063" s="20"/>
      <c r="FB1063" s="20"/>
      <c r="FC1063" s="20"/>
      <c r="FD1063" s="20"/>
      <c r="FE1063" s="20"/>
      <c r="FF1063" s="20"/>
      <c r="FG1063" s="20"/>
      <c r="FH1063" s="20"/>
      <c r="FI1063" s="20"/>
      <c r="FJ1063" s="20"/>
      <c r="FK1063" s="20"/>
      <c r="FL1063" s="20"/>
      <c r="FM1063" s="20"/>
      <c r="FN1063" s="20"/>
      <c r="FO1063" s="20"/>
      <c r="FP1063" s="20"/>
      <c r="FQ1063" s="20"/>
      <c r="FR1063" s="20"/>
      <c r="FS1063" s="20"/>
      <c r="FT1063" s="20"/>
      <c r="FU1063" s="20"/>
      <c r="FV1063" s="20"/>
      <c r="FW1063" s="20"/>
      <c r="FX1063" s="20"/>
      <c r="FY1063" s="20"/>
      <c r="FZ1063" s="20"/>
      <c r="GA1063" s="20"/>
      <c r="GB1063" s="20"/>
      <c r="GC1063" s="20"/>
      <c r="GD1063" s="20"/>
      <c r="GE1063" s="20"/>
      <c r="GF1063" s="20"/>
      <c r="GG1063" s="20"/>
      <c r="GH1063" s="20"/>
      <c r="GI1063" s="20"/>
      <c r="GJ1063" s="20"/>
      <c r="GK1063" s="20"/>
      <c r="GL1063" s="20"/>
      <c r="GM1063" s="20"/>
      <c r="GN1063" s="20"/>
      <c r="GO1063" s="20"/>
      <c r="GP1063" s="20"/>
      <c r="GQ1063" s="20"/>
      <c r="GR1063" s="20"/>
      <c r="GS1063" s="20"/>
      <c r="GT1063" s="20"/>
      <c r="GU1063" s="20"/>
      <c r="GV1063" s="20"/>
      <c r="GW1063" s="20"/>
      <c r="GX1063" s="20"/>
      <c r="GY1063" s="20"/>
      <c r="GZ1063" s="20"/>
      <c r="HA1063" s="20"/>
      <c r="HB1063" s="20"/>
      <c r="HC1063" s="20"/>
      <c r="HD1063" s="20"/>
      <c r="HE1063" s="20"/>
      <c r="HF1063" s="20"/>
      <c r="HG1063" s="20"/>
      <c r="HH1063" s="20"/>
      <c r="HI1063" s="20"/>
      <c r="HJ1063" s="20"/>
      <c r="HK1063" s="20"/>
      <c r="HL1063" s="20"/>
      <c r="HM1063" s="20"/>
      <c r="HN1063" s="20"/>
      <c r="HO1063" s="20"/>
      <c r="HP1063" s="20"/>
      <c r="HQ1063" s="20"/>
      <c r="HR1063" s="20"/>
      <c r="HS1063" s="20"/>
      <c r="HT1063" s="20"/>
      <c r="HU1063" s="20"/>
      <c r="HV1063" s="20"/>
      <c r="HW1063" s="20"/>
      <c r="HX1063" s="20"/>
      <c r="HY1063" s="20"/>
      <c r="HZ1063" s="20"/>
    </row>
    <row r="1064" spans="107:234" s="19" customFormat="1">
      <c r="DC1064" s="20"/>
      <c r="DD1064" s="20"/>
      <c r="DE1064" s="20"/>
      <c r="DF1064" s="20"/>
      <c r="DG1064" s="20"/>
      <c r="DH1064" s="20"/>
      <c r="DI1064" s="20"/>
      <c r="DJ1064" s="20"/>
      <c r="DK1064" s="20"/>
      <c r="DL1064" s="20"/>
      <c r="DM1064" s="20"/>
      <c r="DN1064" s="20"/>
      <c r="DO1064" s="20"/>
      <c r="DP1064" s="20"/>
      <c r="DQ1064" s="20"/>
      <c r="DR1064" s="20"/>
      <c r="DS1064" s="20"/>
      <c r="DT1064" s="20"/>
      <c r="DU1064" s="20"/>
      <c r="DV1064" s="20"/>
      <c r="DW1064" s="20"/>
      <c r="DX1064" s="20"/>
      <c r="DY1064" s="20"/>
      <c r="DZ1064" s="20"/>
      <c r="EA1064" s="20"/>
      <c r="EB1064" s="20"/>
      <c r="EC1064" s="20"/>
      <c r="ED1064" s="20"/>
      <c r="EE1064" s="20"/>
      <c r="EF1064" s="20"/>
      <c r="EG1064" s="20"/>
      <c r="EH1064" s="20"/>
      <c r="EI1064" s="20"/>
      <c r="EJ1064" s="20"/>
      <c r="EK1064" s="20"/>
      <c r="EL1064" s="20"/>
      <c r="EM1064" s="20"/>
      <c r="EN1064" s="20"/>
      <c r="EO1064" s="20"/>
      <c r="EP1064" s="20"/>
      <c r="EQ1064" s="20"/>
      <c r="ER1064" s="20"/>
      <c r="ES1064" s="20"/>
      <c r="ET1064" s="20"/>
      <c r="EU1064" s="20"/>
      <c r="EV1064" s="20"/>
      <c r="EW1064" s="20"/>
      <c r="EX1064" s="20"/>
      <c r="EY1064" s="20"/>
      <c r="EZ1064" s="20"/>
      <c r="FA1064" s="20"/>
      <c r="FB1064" s="20"/>
      <c r="FC1064" s="20"/>
      <c r="FD1064" s="20"/>
      <c r="FE1064" s="20"/>
      <c r="FF1064" s="20"/>
      <c r="FG1064" s="20"/>
      <c r="FH1064" s="20"/>
      <c r="FI1064" s="20"/>
      <c r="FJ1064" s="20"/>
      <c r="FK1064" s="20"/>
      <c r="FL1064" s="20"/>
      <c r="FM1064" s="20"/>
      <c r="FN1064" s="20"/>
      <c r="FO1064" s="20"/>
      <c r="FP1064" s="20"/>
      <c r="FQ1064" s="20"/>
      <c r="FR1064" s="20"/>
      <c r="FS1064" s="20"/>
      <c r="FT1064" s="20"/>
      <c r="FU1064" s="20"/>
      <c r="FV1064" s="20"/>
      <c r="FW1064" s="20"/>
      <c r="FX1064" s="20"/>
      <c r="FY1064" s="20"/>
      <c r="FZ1064" s="20"/>
      <c r="GA1064" s="20"/>
      <c r="GB1064" s="20"/>
      <c r="GC1064" s="20"/>
      <c r="GD1064" s="20"/>
      <c r="GE1064" s="20"/>
      <c r="GF1064" s="20"/>
      <c r="GG1064" s="20"/>
      <c r="GH1064" s="20"/>
      <c r="GI1064" s="20"/>
      <c r="GJ1064" s="20"/>
      <c r="GK1064" s="20"/>
      <c r="GL1064" s="20"/>
      <c r="GM1064" s="20"/>
      <c r="GN1064" s="20"/>
      <c r="GO1064" s="20"/>
      <c r="GP1064" s="20"/>
      <c r="GQ1064" s="20"/>
      <c r="GR1064" s="20"/>
      <c r="GS1064" s="20"/>
      <c r="GT1064" s="20"/>
      <c r="GU1064" s="20"/>
      <c r="GV1064" s="20"/>
      <c r="GW1064" s="20"/>
      <c r="GX1064" s="20"/>
      <c r="GY1064" s="20"/>
      <c r="GZ1064" s="20"/>
      <c r="HA1064" s="20"/>
      <c r="HB1064" s="20"/>
      <c r="HC1064" s="20"/>
      <c r="HD1064" s="20"/>
      <c r="HE1064" s="20"/>
      <c r="HF1064" s="20"/>
      <c r="HG1064" s="20"/>
      <c r="HH1064" s="20"/>
      <c r="HI1064" s="20"/>
      <c r="HJ1064" s="20"/>
      <c r="HK1064" s="20"/>
      <c r="HL1064" s="20"/>
      <c r="HM1064" s="20"/>
      <c r="HN1064" s="20"/>
      <c r="HO1064" s="20"/>
      <c r="HP1064" s="20"/>
      <c r="HQ1064" s="20"/>
      <c r="HR1064" s="20"/>
      <c r="HS1064" s="20"/>
      <c r="HT1064" s="20"/>
      <c r="HU1064" s="20"/>
      <c r="HV1064" s="20"/>
      <c r="HW1064" s="20"/>
      <c r="HX1064" s="20"/>
      <c r="HY1064" s="20"/>
      <c r="HZ1064" s="20"/>
    </row>
    <row r="1065" spans="107:234" s="19" customFormat="1">
      <c r="DC1065" s="20"/>
      <c r="DD1065" s="20"/>
      <c r="DE1065" s="20"/>
      <c r="DF1065" s="20"/>
      <c r="DG1065" s="20"/>
      <c r="DH1065" s="20"/>
      <c r="DI1065" s="20"/>
      <c r="DJ1065" s="20"/>
      <c r="DK1065" s="20"/>
      <c r="DL1065" s="20"/>
      <c r="DM1065" s="20"/>
      <c r="DN1065" s="20"/>
      <c r="DO1065" s="20"/>
      <c r="DP1065" s="20"/>
      <c r="DQ1065" s="20"/>
      <c r="DR1065" s="20"/>
      <c r="DS1065" s="20"/>
      <c r="DT1065" s="20"/>
      <c r="DU1065" s="20"/>
      <c r="DV1065" s="20"/>
      <c r="DW1065" s="20"/>
      <c r="DX1065" s="20"/>
      <c r="DY1065" s="20"/>
      <c r="DZ1065" s="20"/>
      <c r="EA1065" s="20"/>
      <c r="EB1065" s="20"/>
      <c r="EC1065" s="20"/>
      <c r="ED1065" s="20"/>
      <c r="EE1065" s="20"/>
      <c r="EF1065" s="20"/>
      <c r="EG1065" s="20"/>
      <c r="EH1065" s="20"/>
      <c r="EI1065" s="20"/>
      <c r="EJ1065" s="20"/>
      <c r="EK1065" s="20"/>
      <c r="EL1065" s="20"/>
      <c r="EM1065" s="20"/>
      <c r="EN1065" s="20"/>
      <c r="EO1065" s="20"/>
      <c r="EP1065" s="20"/>
      <c r="EQ1065" s="20"/>
      <c r="ER1065" s="20"/>
      <c r="ES1065" s="20"/>
      <c r="ET1065" s="20"/>
      <c r="EU1065" s="20"/>
      <c r="EV1065" s="20"/>
      <c r="EW1065" s="20"/>
      <c r="EX1065" s="20"/>
      <c r="EY1065" s="20"/>
      <c r="EZ1065" s="20"/>
      <c r="FA1065" s="20"/>
      <c r="FB1065" s="20"/>
      <c r="FC1065" s="20"/>
      <c r="FD1065" s="20"/>
      <c r="FE1065" s="20"/>
      <c r="FF1065" s="20"/>
      <c r="FG1065" s="20"/>
      <c r="FH1065" s="20"/>
      <c r="FI1065" s="20"/>
      <c r="FJ1065" s="20"/>
      <c r="FK1065" s="20"/>
      <c r="FL1065" s="20"/>
      <c r="FM1065" s="20"/>
      <c r="FN1065" s="20"/>
      <c r="FO1065" s="20"/>
      <c r="FP1065" s="20"/>
      <c r="FQ1065" s="20"/>
      <c r="FR1065" s="20"/>
      <c r="FS1065" s="20"/>
      <c r="FT1065" s="20"/>
      <c r="FU1065" s="20"/>
      <c r="FV1065" s="20"/>
      <c r="FW1065" s="20"/>
      <c r="FX1065" s="20"/>
      <c r="FY1065" s="20"/>
      <c r="FZ1065" s="20"/>
      <c r="GA1065" s="20"/>
      <c r="GB1065" s="20"/>
      <c r="GC1065" s="20"/>
      <c r="GD1065" s="20"/>
      <c r="GE1065" s="20"/>
      <c r="GF1065" s="20"/>
      <c r="GG1065" s="20"/>
      <c r="GH1065" s="20"/>
      <c r="GI1065" s="20"/>
      <c r="GJ1065" s="20"/>
      <c r="GK1065" s="20"/>
      <c r="GL1065" s="20"/>
      <c r="GM1065" s="20"/>
      <c r="GN1065" s="20"/>
      <c r="GO1065" s="20"/>
      <c r="GP1065" s="20"/>
      <c r="GQ1065" s="20"/>
      <c r="GR1065" s="20"/>
      <c r="GS1065" s="20"/>
      <c r="GT1065" s="20"/>
      <c r="GU1065" s="20"/>
      <c r="GV1065" s="20"/>
      <c r="GW1065" s="20"/>
      <c r="GX1065" s="20"/>
      <c r="GY1065" s="20"/>
      <c r="GZ1065" s="20"/>
      <c r="HA1065" s="20"/>
      <c r="HB1065" s="20"/>
      <c r="HC1065" s="20"/>
      <c r="HD1065" s="20"/>
      <c r="HE1065" s="20"/>
      <c r="HF1065" s="20"/>
      <c r="HG1065" s="20"/>
      <c r="HH1065" s="20"/>
      <c r="HI1065" s="20"/>
      <c r="HJ1065" s="20"/>
      <c r="HK1065" s="20"/>
      <c r="HL1065" s="20"/>
      <c r="HM1065" s="20"/>
      <c r="HN1065" s="20"/>
      <c r="HO1065" s="20"/>
      <c r="HP1065" s="20"/>
      <c r="HQ1065" s="20"/>
      <c r="HR1065" s="20"/>
      <c r="HS1065" s="20"/>
      <c r="HT1065" s="20"/>
      <c r="HU1065" s="20"/>
      <c r="HV1065" s="20"/>
      <c r="HW1065" s="20"/>
      <c r="HX1065" s="20"/>
      <c r="HY1065" s="20"/>
      <c r="HZ1065" s="20"/>
    </row>
    <row r="1066" spans="107:234" s="19" customFormat="1">
      <c r="DC1066" s="20"/>
      <c r="DD1066" s="20"/>
      <c r="DE1066" s="20"/>
      <c r="DF1066" s="20"/>
      <c r="DG1066" s="20"/>
      <c r="DH1066" s="20"/>
      <c r="DI1066" s="20"/>
      <c r="DJ1066" s="20"/>
      <c r="DK1066" s="20"/>
      <c r="DL1066" s="20"/>
      <c r="DM1066" s="20"/>
      <c r="DN1066" s="20"/>
      <c r="DO1066" s="20"/>
      <c r="DP1066" s="20"/>
      <c r="DQ1066" s="20"/>
      <c r="DR1066" s="20"/>
      <c r="DS1066" s="20"/>
      <c r="DT1066" s="20"/>
      <c r="DU1066" s="20"/>
      <c r="DV1066" s="20"/>
      <c r="DW1066" s="20"/>
      <c r="DX1066" s="20"/>
      <c r="DY1066" s="20"/>
      <c r="DZ1066" s="20"/>
      <c r="EA1066" s="20"/>
      <c r="EB1066" s="20"/>
      <c r="EC1066" s="20"/>
      <c r="ED1066" s="20"/>
      <c r="EE1066" s="20"/>
      <c r="EF1066" s="20"/>
      <c r="EG1066" s="20"/>
      <c r="EH1066" s="20"/>
      <c r="EI1066" s="20"/>
      <c r="EJ1066" s="20"/>
      <c r="EK1066" s="20"/>
      <c r="EL1066" s="20"/>
      <c r="EM1066" s="20"/>
      <c r="EN1066" s="20"/>
      <c r="EO1066" s="20"/>
      <c r="EP1066" s="20"/>
      <c r="EQ1066" s="20"/>
      <c r="ER1066" s="20"/>
      <c r="ES1066" s="20"/>
      <c r="ET1066" s="20"/>
      <c r="EU1066" s="20"/>
      <c r="EV1066" s="20"/>
      <c r="EW1066" s="20"/>
      <c r="EX1066" s="20"/>
      <c r="EY1066" s="20"/>
      <c r="EZ1066" s="20"/>
      <c r="FA1066" s="20"/>
      <c r="FB1066" s="20"/>
      <c r="FC1066" s="20"/>
      <c r="FD1066" s="20"/>
      <c r="FE1066" s="20"/>
      <c r="FF1066" s="20"/>
      <c r="FG1066" s="20"/>
      <c r="FH1066" s="20"/>
      <c r="FI1066" s="20"/>
      <c r="FJ1066" s="20"/>
      <c r="FK1066" s="20"/>
      <c r="FL1066" s="20"/>
      <c r="FM1066" s="20"/>
      <c r="FN1066" s="20"/>
      <c r="FO1066" s="20"/>
      <c r="FP1066" s="20"/>
      <c r="FQ1066" s="20"/>
      <c r="FR1066" s="20"/>
      <c r="FS1066" s="20"/>
      <c r="FT1066" s="20"/>
      <c r="FU1066" s="20"/>
      <c r="FV1066" s="20"/>
      <c r="FW1066" s="20"/>
      <c r="FX1066" s="20"/>
      <c r="FY1066" s="20"/>
      <c r="FZ1066" s="20"/>
      <c r="GA1066" s="20"/>
      <c r="GB1066" s="20"/>
      <c r="GC1066" s="20"/>
      <c r="GD1066" s="20"/>
      <c r="GE1066" s="20"/>
      <c r="GF1066" s="20"/>
      <c r="GG1066" s="20"/>
      <c r="GH1066" s="20"/>
      <c r="GI1066" s="20"/>
      <c r="GJ1066" s="20"/>
      <c r="GK1066" s="20"/>
      <c r="GL1066" s="20"/>
      <c r="GM1066" s="20"/>
      <c r="GN1066" s="20"/>
      <c r="GO1066" s="20"/>
      <c r="GP1066" s="20"/>
      <c r="GQ1066" s="20"/>
      <c r="GR1066" s="20"/>
      <c r="GS1066" s="20"/>
      <c r="GT1066" s="20"/>
      <c r="GU1066" s="20"/>
      <c r="GV1066" s="20"/>
      <c r="GW1066" s="20"/>
      <c r="GX1066" s="20"/>
      <c r="GY1066" s="20"/>
      <c r="GZ1066" s="20"/>
      <c r="HA1066" s="20"/>
      <c r="HB1066" s="20"/>
      <c r="HC1066" s="20"/>
      <c r="HD1066" s="20"/>
      <c r="HE1066" s="20"/>
      <c r="HF1066" s="20"/>
      <c r="HG1066" s="20"/>
      <c r="HH1066" s="20"/>
      <c r="HI1066" s="20"/>
      <c r="HJ1066" s="20"/>
      <c r="HK1066" s="20"/>
      <c r="HL1066" s="20"/>
      <c r="HM1066" s="20"/>
      <c r="HN1066" s="20"/>
      <c r="HO1066" s="20"/>
      <c r="HP1066" s="20"/>
      <c r="HQ1066" s="20"/>
      <c r="HR1066" s="20"/>
      <c r="HS1066" s="20"/>
      <c r="HT1066" s="20"/>
      <c r="HU1066" s="20"/>
      <c r="HV1066" s="20"/>
      <c r="HW1066" s="20"/>
      <c r="HX1066" s="20"/>
      <c r="HY1066" s="20"/>
      <c r="HZ1066" s="20"/>
    </row>
    <row r="1067" spans="107:234" s="19" customFormat="1">
      <c r="DC1067" s="20"/>
      <c r="DD1067" s="20"/>
      <c r="DE1067" s="20"/>
      <c r="DF1067" s="20"/>
      <c r="DG1067" s="20"/>
      <c r="DH1067" s="20"/>
      <c r="DI1067" s="20"/>
      <c r="DJ1067" s="20"/>
      <c r="DK1067" s="20"/>
      <c r="DL1067" s="20"/>
      <c r="DM1067" s="20"/>
      <c r="DN1067" s="20"/>
      <c r="DO1067" s="20"/>
      <c r="DP1067" s="20"/>
      <c r="DQ1067" s="20"/>
      <c r="DR1067" s="20"/>
      <c r="DS1067" s="20"/>
      <c r="DT1067" s="20"/>
      <c r="DU1067" s="20"/>
      <c r="DV1067" s="20"/>
      <c r="DW1067" s="20"/>
      <c r="DX1067" s="20"/>
      <c r="DY1067" s="20"/>
      <c r="DZ1067" s="20"/>
      <c r="EA1067" s="20"/>
      <c r="EB1067" s="20"/>
      <c r="EC1067" s="20"/>
      <c r="ED1067" s="20"/>
      <c r="EE1067" s="20"/>
      <c r="EF1067" s="20"/>
      <c r="EG1067" s="20"/>
      <c r="EH1067" s="20"/>
      <c r="EI1067" s="20"/>
      <c r="EJ1067" s="20"/>
      <c r="EK1067" s="20"/>
      <c r="EL1067" s="20"/>
      <c r="EM1067" s="20"/>
      <c r="EN1067" s="20"/>
      <c r="EO1067" s="20"/>
      <c r="EP1067" s="20"/>
      <c r="EQ1067" s="20"/>
      <c r="ER1067" s="20"/>
      <c r="ES1067" s="20"/>
      <c r="ET1067" s="20"/>
      <c r="EU1067" s="20"/>
      <c r="EV1067" s="20"/>
      <c r="EW1067" s="20"/>
      <c r="EX1067" s="20"/>
      <c r="EY1067" s="20"/>
      <c r="EZ1067" s="20"/>
      <c r="FA1067" s="20"/>
      <c r="FB1067" s="20"/>
      <c r="FC1067" s="20"/>
      <c r="FD1067" s="20"/>
      <c r="FE1067" s="20"/>
      <c r="FF1067" s="20"/>
      <c r="FG1067" s="20"/>
      <c r="FH1067" s="20"/>
      <c r="FI1067" s="20"/>
      <c r="FJ1067" s="20"/>
      <c r="FK1067" s="20"/>
      <c r="FL1067" s="20"/>
      <c r="FM1067" s="20"/>
      <c r="FN1067" s="20"/>
      <c r="FO1067" s="20"/>
      <c r="FP1067" s="20"/>
      <c r="FQ1067" s="20"/>
      <c r="FR1067" s="20"/>
      <c r="FS1067" s="20"/>
      <c r="FT1067" s="20"/>
      <c r="FU1067" s="20"/>
      <c r="FV1067" s="20"/>
      <c r="FW1067" s="20"/>
      <c r="FX1067" s="20"/>
      <c r="FY1067" s="20"/>
      <c r="FZ1067" s="20"/>
      <c r="GA1067" s="20"/>
      <c r="GB1067" s="20"/>
      <c r="GC1067" s="20"/>
      <c r="GD1067" s="20"/>
      <c r="GE1067" s="20"/>
      <c r="GF1067" s="20"/>
      <c r="GG1067" s="20"/>
      <c r="GH1067" s="20"/>
      <c r="GI1067" s="20"/>
      <c r="GJ1067" s="20"/>
      <c r="GK1067" s="20"/>
      <c r="GL1067" s="20"/>
      <c r="GM1067" s="20"/>
      <c r="GN1067" s="20"/>
      <c r="GO1067" s="20"/>
      <c r="GP1067" s="20"/>
      <c r="GQ1067" s="20"/>
      <c r="GR1067" s="20"/>
      <c r="GS1067" s="20"/>
      <c r="GT1067" s="20"/>
      <c r="GU1067" s="20"/>
      <c r="GV1067" s="20"/>
      <c r="GW1067" s="20"/>
      <c r="GX1067" s="20"/>
      <c r="GY1067" s="20"/>
      <c r="GZ1067" s="20"/>
      <c r="HA1067" s="20"/>
      <c r="HB1067" s="20"/>
      <c r="HC1067" s="20"/>
      <c r="HD1067" s="20"/>
      <c r="HE1067" s="20"/>
      <c r="HF1067" s="20"/>
      <c r="HG1067" s="20"/>
      <c r="HH1067" s="20"/>
      <c r="HI1067" s="20"/>
      <c r="HJ1067" s="20"/>
      <c r="HK1067" s="20"/>
      <c r="HL1067" s="20"/>
      <c r="HM1067" s="20"/>
      <c r="HN1067" s="20"/>
      <c r="HO1067" s="20"/>
      <c r="HP1067" s="20"/>
      <c r="HQ1067" s="20"/>
      <c r="HR1067" s="20"/>
      <c r="HS1067" s="20"/>
      <c r="HT1067" s="20"/>
      <c r="HU1067" s="20"/>
      <c r="HV1067" s="20"/>
      <c r="HW1067" s="20"/>
      <c r="HX1067" s="20"/>
      <c r="HY1067" s="20"/>
      <c r="HZ1067" s="20"/>
    </row>
    <row r="1068" spans="107:234" s="19" customFormat="1">
      <c r="DC1068" s="20"/>
      <c r="DD1068" s="20"/>
      <c r="DE1068" s="20"/>
      <c r="DF1068" s="20"/>
      <c r="DG1068" s="20"/>
      <c r="DH1068" s="20"/>
      <c r="DI1068" s="20"/>
      <c r="DJ1068" s="20"/>
      <c r="DK1068" s="20"/>
      <c r="DL1068" s="20"/>
      <c r="DM1068" s="20"/>
      <c r="DN1068" s="20"/>
      <c r="DO1068" s="20"/>
      <c r="DP1068" s="20"/>
      <c r="DQ1068" s="20"/>
      <c r="DR1068" s="20"/>
      <c r="DS1068" s="20"/>
      <c r="DT1068" s="20"/>
      <c r="DU1068" s="20"/>
      <c r="DV1068" s="20"/>
      <c r="DW1068" s="20"/>
      <c r="DX1068" s="20"/>
      <c r="DY1068" s="20"/>
      <c r="DZ1068" s="20"/>
      <c r="EA1068" s="20"/>
      <c r="EB1068" s="20"/>
      <c r="EC1068" s="20"/>
      <c r="ED1068" s="20"/>
      <c r="EE1068" s="20"/>
      <c r="EF1068" s="20"/>
      <c r="EG1068" s="20"/>
      <c r="EH1068" s="20"/>
      <c r="EI1068" s="20"/>
      <c r="EJ1068" s="20"/>
      <c r="EK1068" s="20"/>
      <c r="EL1068" s="20"/>
      <c r="EM1068" s="20"/>
      <c r="EN1068" s="20"/>
      <c r="EO1068" s="20"/>
      <c r="EP1068" s="20"/>
      <c r="EQ1068" s="20"/>
      <c r="ER1068" s="20"/>
      <c r="ES1068" s="20"/>
      <c r="ET1068" s="20"/>
      <c r="EU1068" s="20"/>
      <c r="EV1068" s="20"/>
      <c r="EW1068" s="20"/>
      <c r="EX1068" s="20"/>
      <c r="EY1068" s="20"/>
      <c r="EZ1068" s="20"/>
      <c r="FA1068" s="20"/>
      <c r="FB1068" s="20"/>
      <c r="FC1068" s="20"/>
      <c r="FD1068" s="20"/>
      <c r="FE1068" s="20"/>
      <c r="FF1068" s="20"/>
      <c r="FG1068" s="20"/>
      <c r="FH1068" s="20"/>
      <c r="FI1068" s="20"/>
      <c r="FJ1068" s="20"/>
      <c r="FK1068" s="20"/>
      <c r="FL1068" s="20"/>
      <c r="FM1068" s="20"/>
      <c r="FN1068" s="20"/>
      <c r="FO1068" s="20"/>
      <c r="FP1068" s="20"/>
      <c r="FQ1068" s="20"/>
      <c r="FR1068" s="20"/>
      <c r="FS1068" s="20"/>
      <c r="FT1068" s="20"/>
      <c r="FU1068" s="20"/>
      <c r="FV1068" s="20"/>
      <c r="FW1068" s="20"/>
      <c r="FX1068" s="20"/>
      <c r="FY1068" s="20"/>
      <c r="FZ1068" s="20"/>
      <c r="GA1068" s="20"/>
      <c r="GB1068" s="20"/>
      <c r="GC1068" s="20"/>
      <c r="GD1068" s="20"/>
      <c r="GE1068" s="20"/>
      <c r="GF1068" s="20"/>
      <c r="GG1068" s="20"/>
      <c r="GH1068" s="20"/>
      <c r="GI1068" s="20"/>
      <c r="GJ1068" s="20"/>
      <c r="GK1068" s="20"/>
      <c r="GL1068" s="20"/>
      <c r="GM1068" s="20"/>
      <c r="GN1068" s="20"/>
      <c r="GO1068" s="20"/>
      <c r="GP1068" s="20"/>
      <c r="GQ1068" s="20"/>
      <c r="GR1068" s="20"/>
      <c r="GS1068" s="20"/>
      <c r="GT1068" s="20"/>
      <c r="GU1068" s="20"/>
      <c r="GV1068" s="20"/>
      <c r="GW1068" s="20"/>
      <c r="GX1068" s="20"/>
      <c r="GY1068" s="20"/>
      <c r="GZ1068" s="20"/>
      <c r="HA1068" s="20"/>
      <c r="HB1068" s="20"/>
      <c r="HC1068" s="20"/>
      <c r="HD1068" s="20"/>
      <c r="HE1068" s="20"/>
      <c r="HF1068" s="20"/>
      <c r="HG1068" s="20"/>
      <c r="HH1068" s="20"/>
      <c r="HI1068" s="20"/>
      <c r="HJ1068" s="20"/>
      <c r="HK1068" s="20"/>
      <c r="HL1068" s="20"/>
      <c r="HM1068" s="20"/>
      <c r="HN1068" s="20"/>
      <c r="HO1068" s="20"/>
      <c r="HP1068" s="20"/>
      <c r="HQ1068" s="20"/>
      <c r="HR1068" s="20"/>
      <c r="HS1068" s="20"/>
      <c r="HT1068" s="20"/>
      <c r="HU1068" s="20"/>
      <c r="HV1068" s="20"/>
      <c r="HW1068" s="20"/>
      <c r="HX1068" s="20"/>
      <c r="HY1068" s="20"/>
      <c r="HZ1068" s="20"/>
    </row>
    <row r="1069" spans="107:234" s="19" customFormat="1">
      <c r="DC1069" s="20"/>
      <c r="DD1069" s="20"/>
      <c r="DE1069" s="20"/>
      <c r="DF1069" s="20"/>
      <c r="DG1069" s="20"/>
      <c r="DH1069" s="20"/>
      <c r="DI1069" s="20"/>
      <c r="DJ1069" s="20"/>
      <c r="DK1069" s="20"/>
      <c r="DL1069" s="20"/>
      <c r="DM1069" s="20"/>
      <c r="DN1069" s="20"/>
      <c r="DO1069" s="20"/>
      <c r="DP1069" s="20"/>
      <c r="DQ1069" s="20"/>
      <c r="DR1069" s="20"/>
      <c r="DS1069" s="20"/>
      <c r="DT1069" s="20"/>
      <c r="DU1069" s="20"/>
      <c r="DV1069" s="20"/>
      <c r="DW1069" s="20"/>
      <c r="DX1069" s="20"/>
      <c r="DY1069" s="20"/>
      <c r="DZ1069" s="20"/>
      <c r="EA1069" s="20"/>
      <c r="EB1069" s="20"/>
      <c r="EC1069" s="20"/>
      <c r="ED1069" s="20"/>
      <c r="EE1069" s="20"/>
      <c r="EF1069" s="20"/>
      <c r="EG1069" s="20"/>
      <c r="EH1069" s="20"/>
      <c r="EI1069" s="20"/>
      <c r="EJ1069" s="20"/>
      <c r="EK1069" s="20"/>
      <c r="EL1069" s="20"/>
      <c r="EM1069" s="20"/>
      <c r="EN1069" s="20"/>
      <c r="EO1069" s="20"/>
      <c r="EP1069" s="20"/>
      <c r="EQ1069" s="20"/>
      <c r="ER1069" s="20"/>
      <c r="ES1069" s="20"/>
      <c r="ET1069" s="20"/>
      <c r="EU1069" s="20"/>
      <c r="EV1069" s="20"/>
      <c r="EW1069" s="20"/>
      <c r="EX1069" s="20"/>
      <c r="EY1069" s="20"/>
      <c r="EZ1069" s="20"/>
      <c r="FA1069" s="20"/>
      <c r="FB1069" s="20"/>
      <c r="FC1069" s="20"/>
      <c r="FD1069" s="20"/>
      <c r="FE1069" s="20"/>
      <c r="FF1069" s="20"/>
      <c r="FG1069" s="20"/>
      <c r="FH1069" s="20"/>
      <c r="FI1069" s="20"/>
      <c r="FJ1069" s="20"/>
      <c r="FK1069" s="20"/>
      <c r="FL1069" s="20"/>
      <c r="FM1069" s="20"/>
      <c r="FN1069" s="20"/>
      <c r="FO1069" s="20"/>
      <c r="FP1069" s="20"/>
      <c r="FQ1069" s="20"/>
      <c r="FR1069" s="20"/>
      <c r="FS1069" s="20"/>
      <c r="FT1069" s="20"/>
      <c r="FU1069" s="20"/>
      <c r="FV1069" s="20"/>
      <c r="FW1069" s="20"/>
      <c r="FX1069" s="20"/>
      <c r="FY1069" s="20"/>
      <c r="FZ1069" s="20"/>
      <c r="GA1069" s="20"/>
      <c r="GB1069" s="20"/>
      <c r="GC1069" s="20"/>
      <c r="GD1069" s="20"/>
      <c r="GE1069" s="20"/>
      <c r="GF1069" s="20"/>
      <c r="GG1069" s="20"/>
      <c r="GH1069" s="20"/>
      <c r="GI1069" s="20"/>
      <c r="GJ1069" s="20"/>
      <c r="GK1069" s="20"/>
      <c r="GL1069" s="20"/>
      <c r="GM1069" s="20"/>
      <c r="GN1069" s="20"/>
      <c r="GO1069" s="20"/>
      <c r="GP1069" s="20"/>
      <c r="GQ1069" s="20"/>
      <c r="GR1069" s="20"/>
      <c r="GS1069" s="20"/>
      <c r="GT1069" s="20"/>
      <c r="GU1069" s="20"/>
      <c r="GV1069" s="20"/>
      <c r="GW1069" s="20"/>
      <c r="GX1069" s="20"/>
      <c r="GY1069" s="20"/>
      <c r="GZ1069" s="20"/>
      <c r="HA1069" s="20"/>
      <c r="HB1069" s="20"/>
      <c r="HC1069" s="20"/>
      <c r="HD1069" s="20"/>
      <c r="HE1069" s="20"/>
      <c r="HF1069" s="20"/>
      <c r="HG1069" s="20"/>
      <c r="HH1069" s="20"/>
      <c r="HI1069" s="20"/>
      <c r="HJ1069" s="20"/>
      <c r="HK1069" s="20"/>
      <c r="HL1069" s="20"/>
      <c r="HM1069" s="20"/>
      <c r="HN1069" s="20"/>
      <c r="HO1069" s="20"/>
      <c r="HP1069" s="20"/>
      <c r="HQ1069" s="20"/>
      <c r="HR1069" s="20"/>
      <c r="HS1069" s="20"/>
      <c r="HT1069" s="20"/>
      <c r="HU1069" s="20"/>
      <c r="HV1069" s="20"/>
      <c r="HW1069" s="20"/>
      <c r="HX1069" s="20"/>
      <c r="HY1069" s="20"/>
      <c r="HZ1069" s="20"/>
    </row>
    <row r="1070" spans="107:234" s="19" customFormat="1">
      <c r="DC1070" s="20"/>
      <c r="DD1070" s="20"/>
      <c r="DE1070" s="20"/>
      <c r="DF1070" s="20"/>
      <c r="DG1070" s="20"/>
      <c r="DH1070" s="20"/>
      <c r="DI1070" s="20"/>
      <c r="DJ1070" s="20"/>
      <c r="DK1070" s="20"/>
      <c r="DL1070" s="20"/>
      <c r="DM1070" s="20"/>
      <c r="DN1070" s="20"/>
      <c r="DO1070" s="20"/>
      <c r="DP1070" s="20"/>
      <c r="DQ1070" s="20"/>
      <c r="DR1070" s="20"/>
      <c r="DS1070" s="20"/>
      <c r="DT1070" s="20"/>
      <c r="DU1070" s="20"/>
      <c r="DV1070" s="20"/>
      <c r="DW1070" s="20"/>
      <c r="DX1070" s="20"/>
      <c r="DY1070" s="20"/>
      <c r="DZ1070" s="20"/>
      <c r="EA1070" s="20"/>
      <c r="EB1070" s="20"/>
      <c r="EC1070" s="20"/>
      <c r="ED1070" s="20"/>
      <c r="EE1070" s="20"/>
      <c r="EF1070" s="20"/>
      <c r="EG1070" s="20"/>
      <c r="EH1070" s="20"/>
      <c r="EI1070" s="20"/>
      <c r="EJ1070" s="20"/>
      <c r="EK1070" s="20"/>
      <c r="EL1070" s="20"/>
      <c r="EM1070" s="20"/>
      <c r="EN1070" s="20"/>
      <c r="EO1070" s="20"/>
      <c r="EP1070" s="20"/>
      <c r="EQ1070" s="20"/>
      <c r="ER1070" s="20"/>
      <c r="ES1070" s="20"/>
      <c r="ET1070" s="20"/>
      <c r="EU1070" s="20"/>
      <c r="EV1070" s="20"/>
      <c r="EW1070" s="20"/>
      <c r="EX1070" s="20"/>
      <c r="EY1070" s="20"/>
      <c r="EZ1070" s="20"/>
      <c r="FA1070" s="20"/>
      <c r="FB1070" s="20"/>
      <c r="FC1070" s="20"/>
      <c r="FD1070" s="20"/>
      <c r="FE1070" s="20"/>
      <c r="FF1070" s="20"/>
      <c r="FG1070" s="20"/>
      <c r="FH1070" s="20"/>
      <c r="FI1070" s="20"/>
      <c r="FJ1070" s="20"/>
      <c r="FK1070" s="20"/>
      <c r="FL1070" s="20"/>
      <c r="FM1070" s="20"/>
      <c r="FN1070" s="20"/>
      <c r="FO1070" s="20"/>
      <c r="FP1070" s="20"/>
      <c r="FQ1070" s="20"/>
      <c r="FR1070" s="20"/>
      <c r="FS1070" s="20"/>
      <c r="FT1070" s="20"/>
      <c r="FU1070" s="20"/>
      <c r="FV1070" s="20"/>
      <c r="FW1070" s="20"/>
      <c r="FX1070" s="20"/>
      <c r="FY1070" s="20"/>
      <c r="FZ1070" s="20"/>
      <c r="GA1070" s="20"/>
      <c r="GB1070" s="20"/>
      <c r="GC1070" s="20"/>
      <c r="GD1070" s="20"/>
      <c r="GE1070" s="20"/>
      <c r="GF1070" s="20"/>
      <c r="GG1070" s="20"/>
      <c r="GH1070" s="20"/>
      <c r="GI1070" s="20"/>
      <c r="GJ1070" s="20"/>
      <c r="GK1070" s="20"/>
      <c r="GL1070" s="20"/>
      <c r="GM1070" s="20"/>
      <c r="GN1070" s="20"/>
      <c r="GO1070" s="20"/>
      <c r="GP1070" s="20"/>
      <c r="GQ1070" s="20"/>
      <c r="GR1070" s="20"/>
      <c r="GS1070" s="20"/>
      <c r="GT1070" s="20"/>
      <c r="GU1070" s="20"/>
      <c r="GV1070" s="20"/>
      <c r="GW1070" s="20"/>
      <c r="GX1070" s="20"/>
      <c r="GY1070" s="20"/>
      <c r="GZ1070" s="20"/>
      <c r="HA1070" s="20"/>
      <c r="HB1070" s="20"/>
      <c r="HC1070" s="20"/>
      <c r="HD1070" s="20"/>
      <c r="HE1070" s="20"/>
      <c r="HF1070" s="20"/>
      <c r="HG1070" s="20"/>
      <c r="HH1070" s="20"/>
      <c r="HI1070" s="20"/>
      <c r="HJ1070" s="20"/>
      <c r="HK1070" s="20"/>
      <c r="HL1070" s="20"/>
      <c r="HM1070" s="20"/>
      <c r="HN1070" s="20"/>
      <c r="HO1070" s="20"/>
      <c r="HP1070" s="20"/>
      <c r="HQ1070" s="20"/>
      <c r="HR1070" s="20"/>
      <c r="HS1070" s="20"/>
      <c r="HT1070" s="20"/>
      <c r="HU1070" s="20"/>
      <c r="HV1070" s="20"/>
      <c r="HW1070" s="20"/>
      <c r="HX1070" s="20"/>
      <c r="HY1070" s="20"/>
      <c r="HZ1070" s="20"/>
    </row>
    <row r="1071" spans="107:234" s="19" customFormat="1">
      <c r="DC1071" s="20"/>
      <c r="DD1071" s="20"/>
      <c r="DE1071" s="20"/>
      <c r="DF1071" s="20"/>
      <c r="DG1071" s="20"/>
      <c r="DH1071" s="20"/>
      <c r="DI1071" s="20"/>
      <c r="DJ1071" s="20"/>
      <c r="DK1071" s="20"/>
      <c r="DL1071" s="20"/>
      <c r="DM1071" s="20"/>
      <c r="DN1071" s="20"/>
      <c r="DO1071" s="20"/>
      <c r="DP1071" s="20"/>
      <c r="DQ1071" s="20"/>
      <c r="DR1071" s="20"/>
      <c r="DS1071" s="20"/>
      <c r="DT1071" s="20"/>
      <c r="DU1071" s="20"/>
      <c r="DV1071" s="20"/>
      <c r="DW1071" s="20"/>
      <c r="DX1071" s="20"/>
      <c r="DY1071" s="20"/>
      <c r="DZ1071" s="20"/>
      <c r="EA1071" s="20"/>
      <c r="EB1071" s="20"/>
      <c r="EC1071" s="20"/>
      <c r="ED1071" s="20"/>
      <c r="EE1071" s="20"/>
      <c r="EF1071" s="20"/>
      <c r="EG1071" s="20"/>
      <c r="EH1071" s="20"/>
      <c r="EI1071" s="20"/>
      <c r="EJ1071" s="20"/>
      <c r="EK1071" s="20"/>
      <c r="EL1071" s="20"/>
      <c r="EM1071" s="20"/>
      <c r="EN1071" s="20"/>
      <c r="EO1071" s="20"/>
      <c r="EP1071" s="20"/>
      <c r="EQ1071" s="20"/>
      <c r="ER1071" s="20"/>
      <c r="ES1071" s="20"/>
      <c r="ET1071" s="20"/>
      <c r="EU1071" s="20"/>
      <c r="EV1071" s="20"/>
      <c r="EW1071" s="20"/>
      <c r="EX1071" s="20"/>
      <c r="EY1071" s="20"/>
      <c r="EZ1071" s="20"/>
      <c r="FA1071" s="20"/>
      <c r="FB1071" s="20"/>
      <c r="FC1071" s="20"/>
      <c r="FD1071" s="20"/>
      <c r="FE1071" s="20"/>
      <c r="FF1071" s="20"/>
      <c r="FG1071" s="20"/>
      <c r="FH1071" s="20"/>
      <c r="FI1071" s="20"/>
      <c r="FJ1071" s="20"/>
      <c r="FK1071" s="20"/>
      <c r="FL1071" s="20"/>
      <c r="FM1071" s="20"/>
      <c r="FN1071" s="20"/>
      <c r="FO1071" s="20"/>
      <c r="FP1071" s="20"/>
      <c r="FQ1071" s="20"/>
      <c r="FR1071" s="20"/>
      <c r="FS1071" s="20"/>
      <c r="FT1071" s="20"/>
      <c r="FU1071" s="20"/>
      <c r="FV1071" s="20"/>
      <c r="FW1071" s="20"/>
      <c r="FX1071" s="20"/>
      <c r="FY1071" s="20"/>
      <c r="FZ1071" s="20"/>
      <c r="GA1071" s="20"/>
      <c r="GB1071" s="20"/>
      <c r="GC1071" s="20"/>
      <c r="GD1071" s="20"/>
      <c r="GE1071" s="20"/>
      <c r="GF1071" s="20"/>
      <c r="GG1071" s="20"/>
      <c r="GH1071" s="20"/>
      <c r="GI1071" s="20"/>
      <c r="GJ1071" s="20"/>
      <c r="GK1071" s="20"/>
      <c r="GL1071" s="20"/>
      <c r="GM1071" s="20"/>
      <c r="GN1071" s="20"/>
      <c r="GO1071" s="20"/>
      <c r="GP1071" s="20"/>
      <c r="GQ1071" s="20"/>
      <c r="GR1071" s="20"/>
      <c r="GS1071" s="20"/>
      <c r="GT1071" s="20"/>
      <c r="GU1071" s="20"/>
      <c r="GV1071" s="20"/>
      <c r="GW1071" s="20"/>
      <c r="GX1071" s="20"/>
      <c r="GY1071" s="20"/>
      <c r="GZ1071" s="20"/>
      <c r="HA1071" s="20"/>
      <c r="HB1071" s="20"/>
      <c r="HC1071" s="20"/>
      <c r="HD1071" s="20"/>
      <c r="HE1071" s="20"/>
      <c r="HF1071" s="20"/>
      <c r="HG1071" s="20"/>
      <c r="HH1071" s="20"/>
      <c r="HI1071" s="20"/>
      <c r="HJ1071" s="20"/>
      <c r="HK1071" s="20"/>
      <c r="HL1071" s="20"/>
      <c r="HM1071" s="20"/>
      <c r="HN1071" s="20"/>
      <c r="HO1071" s="20"/>
      <c r="HP1071" s="20"/>
      <c r="HQ1071" s="20"/>
      <c r="HR1071" s="20"/>
      <c r="HS1071" s="20"/>
      <c r="HT1071" s="20"/>
      <c r="HU1071" s="20"/>
      <c r="HV1071" s="20"/>
      <c r="HW1071" s="20"/>
      <c r="HX1071" s="20"/>
      <c r="HY1071" s="20"/>
      <c r="HZ1071" s="20"/>
    </row>
    <row r="1072" spans="107:234" s="19" customFormat="1">
      <c r="DC1072" s="20"/>
      <c r="DD1072" s="20"/>
      <c r="DE1072" s="20"/>
      <c r="DF1072" s="20"/>
      <c r="DG1072" s="20"/>
      <c r="DH1072" s="20"/>
      <c r="DI1072" s="20"/>
      <c r="DJ1072" s="20"/>
      <c r="DK1072" s="20"/>
      <c r="DL1072" s="20"/>
      <c r="DM1072" s="20"/>
      <c r="DN1072" s="20"/>
      <c r="DO1072" s="20"/>
      <c r="DP1072" s="20"/>
      <c r="DQ1072" s="20"/>
      <c r="DR1072" s="20"/>
      <c r="DS1072" s="20"/>
      <c r="DT1072" s="20"/>
      <c r="DU1072" s="20"/>
      <c r="DV1072" s="20"/>
      <c r="DW1072" s="20"/>
      <c r="DX1072" s="20"/>
      <c r="DY1072" s="20"/>
      <c r="DZ1072" s="20"/>
      <c r="EA1072" s="20"/>
      <c r="EB1072" s="20"/>
      <c r="EC1072" s="20"/>
      <c r="ED1072" s="20"/>
      <c r="EE1072" s="20"/>
      <c r="EF1072" s="20"/>
      <c r="EG1072" s="20"/>
      <c r="EH1072" s="20"/>
      <c r="EI1072" s="20"/>
      <c r="EJ1072" s="20"/>
      <c r="EK1072" s="20"/>
      <c r="EL1072" s="20"/>
      <c r="EM1072" s="20"/>
      <c r="EN1072" s="20"/>
      <c r="EO1072" s="20"/>
      <c r="EP1072" s="20"/>
      <c r="EQ1072" s="20"/>
      <c r="ER1072" s="20"/>
      <c r="ES1072" s="20"/>
      <c r="ET1072" s="20"/>
      <c r="EU1072" s="20"/>
      <c r="EV1072" s="20"/>
      <c r="EW1072" s="20"/>
      <c r="EX1072" s="20"/>
      <c r="EY1072" s="20"/>
      <c r="EZ1072" s="20"/>
      <c r="FA1072" s="20"/>
      <c r="FB1072" s="20"/>
      <c r="FC1072" s="20"/>
      <c r="FD1072" s="20"/>
      <c r="FE1072" s="20"/>
      <c r="FF1072" s="20"/>
      <c r="FG1072" s="20"/>
      <c r="FH1072" s="20"/>
      <c r="FI1072" s="20"/>
      <c r="FJ1072" s="20"/>
      <c r="FK1072" s="20"/>
      <c r="FL1072" s="20"/>
      <c r="FM1072" s="20"/>
      <c r="FN1072" s="20"/>
      <c r="FO1072" s="20"/>
      <c r="FP1072" s="20"/>
      <c r="FQ1072" s="20"/>
      <c r="FR1072" s="20"/>
      <c r="FS1072" s="20"/>
      <c r="FT1072" s="20"/>
      <c r="FU1072" s="20"/>
      <c r="FV1072" s="20"/>
      <c r="FW1072" s="20"/>
      <c r="FX1072" s="20"/>
      <c r="FY1072" s="20"/>
      <c r="FZ1072" s="20"/>
      <c r="GA1072" s="20"/>
      <c r="GB1072" s="20"/>
      <c r="GC1072" s="20"/>
      <c r="GD1072" s="20"/>
      <c r="GE1072" s="20"/>
      <c r="GF1072" s="20"/>
      <c r="GG1072" s="20"/>
      <c r="GH1072" s="20"/>
      <c r="GI1072" s="20"/>
      <c r="GJ1072" s="20"/>
      <c r="GK1072" s="20"/>
      <c r="GL1072" s="20"/>
      <c r="GM1072" s="20"/>
      <c r="GN1072" s="20"/>
      <c r="GO1072" s="20"/>
      <c r="GP1072" s="20"/>
      <c r="GQ1072" s="20"/>
      <c r="GR1072" s="20"/>
      <c r="GS1072" s="20"/>
      <c r="GT1072" s="20"/>
      <c r="GU1072" s="20"/>
      <c r="GV1072" s="20"/>
      <c r="GW1072" s="20"/>
      <c r="GX1072" s="20"/>
      <c r="GY1072" s="20"/>
      <c r="GZ1072" s="20"/>
      <c r="HA1072" s="20"/>
      <c r="HB1072" s="20"/>
      <c r="HC1072" s="20"/>
      <c r="HD1072" s="20"/>
      <c r="HE1072" s="20"/>
      <c r="HF1072" s="20"/>
      <c r="HG1072" s="20"/>
      <c r="HH1072" s="20"/>
      <c r="HI1072" s="20"/>
      <c r="HJ1072" s="20"/>
      <c r="HK1072" s="20"/>
      <c r="HL1072" s="20"/>
      <c r="HM1072" s="20"/>
      <c r="HN1072" s="20"/>
      <c r="HO1072" s="20"/>
      <c r="HP1072" s="20"/>
      <c r="HQ1072" s="20"/>
      <c r="HR1072" s="20"/>
      <c r="HS1072" s="20"/>
      <c r="HT1072" s="20"/>
      <c r="HU1072" s="20"/>
      <c r="HV1072" s="20"/>
      <c r="HW1072" s="20"/>
      <c r="HX1072" s="20"/>
      <c r="HY1072" s="20"/>
      <c r="HZ1072" s="20"/>
    </row>
    <row r="1073" spans="107:234" s="19" customFormat="1">
      <c r="DC1073" s="20"/>
      <c r="DD1073" s="20"/>
      <c r="DE1073" s="20"/>
      <c r="DF1073" s="20"/>
      <c r="DG1073" s="20"/>
      <c r="DH1073" s="20"/>
      <c r="DI1073" s="20"/>
      <c r="DJ1073" s="20"/>
      <c r="DK1073" s="20"/>
      <c r="DL1073" s="20"/>
      <c r="DM1073" s="20"/>
      <c r="DN1073" s="20"/>
      <c r="DO1073" s="20"/>
      <c r="DP1073" s="20"/>
      <c r="DQ1073" s="20"/>
      <c r="DR1073" s="20"/>
      <c r="DS1073" s="20"/>
      <c r="DT1073" s="20"/>
      <c r="DU1073" s="20"/>
      <c r="DV1073" s="20"/>
      <c r="DW1073" s="20"/>
      <c r="DX1073" s="20"/>
      <c r="DY1073" s="20"/>
      <c r="DZ1073" s="20"/>
      <c r="EA1073" s="20"/>
      <c r="EB1073" s="20"/>
      <c r="EC1073" s="20"/>
      <c r="ED1073" s="20"/>
      <c r="EE1073" s="20"/>
      <c r="EF1073" s="20"/>
      <c r="EG1073" s="20"/>
      <c r="EH1073" s="20"/>
      <c r="EI1073" s="20"/>
      <c r="EJ1073" s="20"/>
      <c r="EK1073" s="20"/>
      <c r="EL1073" s="20"/>
      <c r="EM1073" s="20"/>
      <c r="EN1073" s="20"/>
      <c r="EO1073" s="20"/>
      <c r="EP1073" s="20"/>
      <c r="EQ1073" s="20"/>
      <c r="ER1073" s="20"/>
      <c r="ES1073" s="20"/>
      <c r="ET1073" s="20"/>
      <c r="EU1073" s="20"/>
      <c r="EV1073" s="20"/>
      <c r="EW1073" s="20"/>
      <c r="EX1073" s="20"/>
      <c r="EY1073" s="20"/>
      <c r="EZ1073" s="20"/>
      <c r="FA1073" s="20"/>
      <c r="FB1073" s="20"/>
      <c r="FC1073" s="20"/>
      <c r="FD1073" s="20"/>
      <c r="FE1073" s="20"/>
      <c r="FF1073" s="20"/>
      <c r="FG1073" s="20"/>
      <c r="FH1073" s="20"/>
      <c r="FI1073" s="20"/>
      <c r="FJ1073" s="20"/>
      <c r="FK1073" s="20"/>
      <c r="FL1073" s="20"/>
      <c r="FM1073" s="20"/>
      <c r="FN1073" s="20"/>
      <c r="FO1073" s="20"/>
      <c r="FP1073" s="20"/>
      <c r="FQ1073" s="20"/>
      <c r="FR1073" s="20"/>
      <c r="FS1073" s="20"/>
      <c r="FT1073" s="20"/>
      <c r="FU1073" s="20"/>
      <c r="FV1073" s="20"/>
      <c r="FW1073" s="20"/>
      <c r="FX1073" s="20"/>
      <c r="FY1073" s="20"/>
      <c r="FZ1073" s="20"/>
      <c r="GA1073" s="20"/>
      <c r="GB1073" s="20"/>
      <c r="GC1073" s="20"/>
      <c r="GD1073" s="20"/>
      <c r="GE1073" s="20"/>
      <c r="GF1073" s="20"/>
      <c r="GG1073" s="20"/>
      <c r="GH1073" s="20"/>
      <c r="GI1073" s="20"/>
      <c r="GJ1073" s="20"/>
      <c r="GK1073" s="20"/>
      <c r="GL1073" s="20"/>
      <c r="GM1073" s="20"/>
      <c r="GN1073" s="20"/>
      <c r="GO1073" s="20"/>
      <c r="GP1073" s="20"/>
      <c r="GQ1073" s="20"/>
      <c r="GR1073" s="20"/>
      <c r="GS1073" s="20"/>
      <c r="GT1073" s="20"/>
      <c r="GU1073" s="20"/>
      <c r="GV1073" s="20"/>
      <c r="GW1073" s="20"/>
      <c r="GX1073" s="20"/>
      <c r="GY1073" s="20"/>
      <c r="GZ1073" s="20"/>
      <c r="HA1073" s="20"/>
      <c r="HB1073" s="20"/>
      <c r="HC1073" s="20"/>
      <c r="HD1073" s="20"/>
      <c r="HE1073" s="20"/>
      <c r="HF1073" s="20"/>
      <c r="HG1073" s="20"/>
      <c r="HH1073" s="20"/>
      <c r="HI1073" s="20"/>
      <c r="HJ1073" s="20"/>
      <c r="HK1073" s="20"/>
      <c r="HL1073" s="20"/>
      <c r="HM1073" s="20"/>
      <c r="HN1073" s="20"/>
      <c r="HO1073" s="20"/>
      <c r="HP1073" s="20"/>
      <c r="HQ1073" s="20"/>
      <c r="HR1073" s="20"/>
      <c r="HS1073" s="20"/>
      <c r="HT1073" s="20"/>
      <c r="HU1073" s="20"/>
      <c r="HV1073" s="20"/>
      <c r="HW1073" s="20"/>
      <c r="HX1073" s="20"/>
      <c r="HY1073" s="20"/>
      <c r="HZ1073" s="20"/>
    </row>
    <row r="1074" spans="107:234" s="19" customFormat="1">
      <c r="DC1074" s="20"/>
      <c r="DD1074" s="20"/>
      <c r="DE1074" s="20"/>
      <c r="DF1074" s="20"/>
      <c r="DG1074" s="20"/>
      <c r="DH1074" s="20"/>
      <c r="DI1074" s="20"/>
      <c r="DJ1074" s="20"/>
      <c r="DK1074" s="20"/>
      <c r="DL1074" s="20"/>
      <c r="DM1074" s="20"/>
      <c r="DN1074" s="20"/>
      <c r="DO1074" s="20"/>
      <c r="DP1074" s="20"/>
      <c r="DQ1074" s="20"/>
      <c r="DR1074" s="20"/>
      <c r="DS1074" s="20"/>
      <c r="DT1074" s="20"/>
      <c r="DU1074" s="20"/>
      <c r="DV1074" s="20"/>
      <c r="DW1074" s="20"/>
      <c r="DX1074" s="20"/>
      <c r="DY1074" s="20"/>
      <c r="DZ1074" s="20"/>
      <c r="EA1074" s="20"/>
      <c r="EB1074" s="20"/>
      <c r="EC1074" s="20"/>
      <c r="ED1074" s="20"/>
      <c r="EE1074" s="20"/>
      <c r="EF1074" s="20"/>
      <c r="EG1074" s="20"/>
      <c r="EH1074" s="20"/>
      <c r="EI1074" s="20"/>
      <c r="EJ1074" s="20"/>
      <c r="EK1074" s="20"/>
      <c r="EL1074" s="20"/>
      <c r="EM1074" s="20"/>
      <c r="EN1074" s="20"/>
      <c r="EO1074" s="20"/>
      <c r="EP1074" s="20"/>
      <c r="EQ1074" s="20"/>
      <c r="ER1074" s="20"/>
      <c r="ES1074" s="20"/>
      <c r="ET1074" s="20"/>
      <c r="EU1074" s="20"/>
      <c r="EV1074" s="20"/>
      <c r="EW1074" s="20"/>
      <c r="EX1074" s="20"/>
      <c r="EY1074" s="20"/>
      <c r="EZ1074" s="20"/>
      <c r="FA1074" s="20"/>
      <c r="FB1074" s="20"/>
      <c r="FC1074" s="20"/>
      <c r="FD1074" s="20"/>
      <c r="FE1074" s="20"/>
      <c r="FF1074" s="20"/>
      <c r="FG1074" s="20"/>
      <c r="FH1074" s="20"/>
      <c r="FI1074" s="20"/>
      <c r="FJ1074" s="20"/>
      <c r="FK1074" s="20"/>
      <c r="FL1074" s="20"/>
      <c r="FM1074" s="20"/>
      <c r="FN1074" s="20"/>
      <c r="FO1074" s="20"/>
      <c r="FP1074" s="20"/>
      <c r="FQ1074" s="20"/>
      <c r="FR1074" s="20"/>
      <c r="FS1074" s="20"/>
      <c r="FT1074" s="20"/>
      <c r="FU1074" s="20"/>
      <c r="FV1074" s="20"/>
      <c r="FW1074" s="20"/>
      <c r="FX1074" s="20"/>
      <c r="FY1074" s="20"/>
      <c r="FZ1074" s="20"/>
      <c r="GA1074" s="20"/>
      <c r="GB1074" s="20"/>
      <c r="GC1074" s="20"/>
      <c r="GD1074" s="20"/>
      <c r="GE1074" s="20"/>
      <c r="GF1074" s="20"/>
      <c r="GG1074" s="20"/>
      <c r="GH1074" s="20"/>
      <c r="GI1074" s="20"/>
      <c r="GJ1074" s="20"/>
      <c r="GK1074" s="20"/>
      <c r="GL1074" s="20"/>
      <c r="GM1074" s="20"/>
      <c r="GN1074" s="20"/>
      <c r="GO1074" s="20"/>
      <c r="GP1074" s="20"/>
      <c r="GQ1074" s="20"/>
      <c r="GR1074" s="20"/>
      <c r="GS1074" s="20"/>
      <c r="GT1074" s="20"/>
      <c r="GU1074" s="20"/>
      <c r="GV1074" s="20"/>
      <c r="GW1074" s="20"/>
      <c r="GX1074" s="20"/>
      <c r="GY1074" s="20"/>
      <c r="GZ1074" s="20"/>
      <c r="HA1074" s="20"/>
      <c r="HB1074" s="20"/>
      <c r="HC1074" s="20"/>
      <c r="HD1074" s="20"/>
      <c r="HE1074" s="20"/>
      <c r="HF1074" s="20"/>
      <c r="HG1074" s="20"/>
      <c r="HH1074" s="20"/>
      <c r="HI1074" s="20"/>
      <c r="HJ1074" s="20"/>
      <c r="HK1074" s="20"/>
      <c r="HL1074" s="20"/>
      <c r="HM1074" s="20"/>
      <c r="HN1074" s="20"/>
      <c r="HO1074" s="20"/>
      <c r="HP1074" s="20"/>
      <c r="HQ1074" s="20"/>
      <c r="HR1074" s="20"/>
      <c r="HS1074" s="20"/>
      <c r="HT1074" s="20"/>
      <c r="HU1074" s="20"/>
      <c r="HV1074" s="20"/>
      <c r="HW1074" s="20"/>
      <c r="HX1074" s="20"/>
      <c r="HY1074" s="20"/>
      <c r="HZ1074" s="20"/>
    </row>
    <row r="1075" spans="107:234" s="19" customFormat="1">
      <c r="DC1075" s="20"/>
      <c r="DD1075" s="20"/>
      <c r="DE1075" s="20"/>
      <c r="DF1075" s="20"/>
      <c r="DG1075" s="20"/>
      <c r="DH1075" s="20"/>
      <c r="DI1075" s="20"/>
      <c r="DJ1075" s="20"/>
      <c r="DK1075" s="20"/>
      <c r="DL1075" s="20"/>
      <c r="DM1075" s="20"/>
      <c r="DN1075" s="20"/>
      <c r="DO1075" s="20"/>
      <c r="DP1075" s="20"/>
      <c r="DQ1075" s="20"/>
      <c r="DR1075" s="20"/>
      <c r="DS1075" s="20"/>
      <c r="DT1075" s="20"/>
      <c r="DU1075" s="20"/>
      <c r="DV1075" s="20"/>
      <c r="DW1075" s="20"/>
      <c r="DX1075" s="20"/>
      <c r="DY1075" s="20"/>
      <c r="DZ1075" s="20"/>
      <c r="EA1075" s="20"/>
      <c r="EB1075" s="20"/>
      <c r="EC1075" s="20"/>
      <c r="ED1075" s="20"/>
      <c r="EE1075" s="20"/>
      <c r="EF1075" s="20"/>
      <c r="EG1075" s="20"/>
      <c r="EH1075" s="20"/>
      <c r="EI1075" s="20"/>
      <c r="EJ1075" s="20"/>
      <c r="EK1075" s="20"/>
      <c r="EL1075" s="20"/>
      <c r="EM1075" s="20"/>
      <c r="EN1075" s="20"/>
      <c r="EO1075" s="20"/>
      <c r="EP1075" s="20"/>
      <c r="EQ1075" s="20"/>
      <c r="ER1075" s="20"/>
      <c r="ES1075" s="20"/>
      <c r="ET1075" s="20"/>
      <c r="EU1075" s="20"/>
      <c r="EV1075" s="20"/>
      <c r="EW1075" s="20"/>
      <c r="EX1075" s="20"/>
      <c r="EY1075" s="20"/>
      <c r="EZ1075" s="20"/>
      <c r="FA1075" s="20"/>
      <c r="FB1075" s="20"/>
      <c r="FC1075" s="20"/>
      <c r="FD1075" s="20"/>
      <c r="FE1075" s="20"/>
      <c r="FF1075" s="20"/>
      <c r="FG1075" s="20"/>
      <c r="FH1075" s="20"/>
      <c r="FI1075" s="20"/>
      <c r="FJ1075" s="20"/>
      <c r="FK1075" s="20"/>
      <c r="FL1075" s="20"/>
      <c r="FM1075" s="20"/>
      <c r="FN1075" s="20"/>
      <c r="FO1075" s="20"/>
      <c r="FP1075" s="20"/>
      <c r="FQ1075" s="20"/>
      <c r="FR1075" s="20"/>
      <c r="FS1075" s="20"/>
      <c r="FT1075" s="20"/>
      <c r="FU1075" s="20"/>
      <c r="FV1075" s="20"/>
      <c r="FW1075" s="20"/>
      <c r="FX1075" s="20"/>
      <c r="FY1075" s="20"/>
      <c r="FZ1075" s="20"/>
      <c r="GA1075" s="20"/>
      <c r="GB1075" s="20"/>
      <c r="GC1075" s="20"/>
      <c r="GD1075" s="20"/>
      <c r="GE1075" s="20"/>
      <c r="GF1075" s="20"/>
      <c r="GG1075" s="20"/>
      <c r="GH1075" s="20"/>
      <c r="GI1075" s="20"/>
      <c r="GJ1075" s="20"/>
      <c r="GK1075" s="20"/>
      <c r="GL1075" s="20"/>
      <c r="GM1075" s="20"/>
      <c r="GN1075" s="20"/>
      <c r="GO1075" s="20"/>
      <c r="GP1075" s="20"/>
      <c r="GQ1075" s="20"/>
      <c r="GR1075" s="20"/>
      <c r="GS1075" s="20"/>
      <c r="GT1075" s="20"/>
      <c r="GU1075" s="20"/>
      <c r="GV1075" s="20"/>
      <c r="GW1075" s="20"/>
      <c r="GX1075" s="20"/>
      <c r="GY1075" s="20"/>
      <c r="GZ1075" s="20"/>
      <c r="HA1075" s="20"/>
      <c r="HB1075" s="20"/>
      <c r="HC1075" s="20"/>
      <c r="HD1075" s="20"/>
      <c r="HE1075" s="20"/>
      <c r="HF1075" s="20"/>
      <c r="HG1075" s="20"/>
      <c r="HH1075" s="20"/>
      <c r="HI1075" s="20"/>
      <c r="HJ1075" s="20"/>
      <c r="HK1075" s="20"/>
      <c r="HL1075" s="20"/>
      <c r="HM1075" s="20"/>
      <c r="HN1075" s="20"/>
      <c r="HO1075" s="20"/>
      <c r="HP1075" s="20"/>
      <c r="HQ1075" s="20"/>
      <c r="HR1075" s="20"/>
      <c r="HS1075" s="20"/>
      <c r="HT1075" s="20"/>
      <c r="HU1075" s="20"/>
      <c r="HV1075" s="20"/>
      <c r="HW1075" s="20"/>
      <c r="HX1075" s="20"/>
      <c r="HY1075" s="20"/>
      <c r="HZ1075" s="20"/>
    </row>
    <row r="1076" spans="107:234" s="19" customFormat="1">
      <c r="DC1076" s="20"/>
      <c r="DD1076" s="20"/>
      <c r="DE1076" s="20"/>
      <c r="DF1076" s="20"/>
      <c r="DG1076" s="20"/>
      <c r="DH1076" s="20"/>
      <c r="DI1076" s="20"/>
      <c r="DJ1076" s="20"/>
      <c r="DK1076" s="20"/>
      <c r="DL1076" s="20"/>
      <c r="DM1076" s="20"/>
      <c r="DN1076" s="20"/>
      <c r="DO1076" s="20"/>
      <c r="DP1076" s="20"/>
      <c r="DQ1076" s="20"/>
      <c r="DR1076" s="20"/>
      <c r="DS1076" s="20"/>
      <c r="DT1076" s="20"/>
      <c r="DU1076" s="20"/>
      <c r="DV1076" s="20"/>
      <c r="DW1076" s="20"/>
      <c r="DX1076" s="20"/>
      <c r="DY1076" s="20"/>
      <c r="DZ1076" s="20"/>
      <c r="EA1076" s="20"/>
      <c r="EB1076" s="20"/>
      <c r="EC1076" s="20"/>
      <c r="ED1076" s="20"/>
      <c r="EE1076" s="20"/>
      <c r="EF1076" s="20"/>
      <c r="EG1076" s="20"/>
      <c r="EH1076" s="20"/>
      <c r="EI1076" s="20"/>
      <c r="EJ1076" s="20"/>
      <c r="EK1076" s="20"/>
      <c r="EL1076" s="20"/>
      <c r="EM1076" s="20"/>
      <c r="EN1076" s="20"/>
      <c r="EO1076" s="20"/>
      <c r="EP1076" s="20"/>
      <c r="EQ1076" s="20"/>
      <c r="ER1076" s="20"/>
      <c r="ES1076" s="20"/>
      <c r="ET1076" s="20"/>
      <c r="EU1076" s="20"/>
      <c r="EV1076" s="20"/>
      <c r="EW1076" s="20"/>
      <c r="EX1076" s="20"/>
      <c r="EY1076" s="20"/>
      <c r="EZ1076" s="20"/>
      <c r="FA1076" s="20"/>
      <c r="FB1076" s="20"/>
      <c r="FC1076" s="20"/>
      <c r="FD1076" s="20"/>
      <c r="FE1076" s="20"/>
      <c r="FF1076" s="20"/>
      <c r="FG1076" s="20"/>
      <c r="FH1076" s="20"/>
      <c r="FI1076" s="20"/>
      <c r="FJ1076" s="20"/>
      <c r="FK1076" s="20"/>
      <c r="FL1076" s="20"/>
      <c r="FM1076" s="20"/>
      <c r="FN1076" s="20"/>
      <c r="FO1076" s="20"/>
      <c r="FP1076" s="20"/>
      <c r="FQ1076" s="20"/>
      <c r="FR1076" s="20"/>
      <c r="FS1076" s="20"/>
      <c r="FT1076" s="20"/>
      <c r="FU1076" s="20"/>
      <c r="FV1076" s="20"/>
      <c r="FW1076" s="20"/>
      <c r="FX1076" s="20"/>
      <c r="FY1076" s="20"/>
      <c r="FZ1076" s="20"/>
      <c r="GA1076" s="20"/>
      <c r="GB1076" s="20"/>
      <c r="GC1076" s="20"/>
      <c r="GD1076" s="20"/>
      <c r="GE1076" s="20"/>
      <c r="GF1076" s="20"/>
      <c r="GG1076" s="20"/>
      <c r="GH1076" s="20"/>
      <c r="GI1076" s="20"/>
      <c r="GJ1076" s="20"/>
      <c r="GK1076" s="20"/>
      <c r="GL1076" s="20"/>
      <c r="GM1076" s="20"/>
      <c r="GN1076" s="20"/>
      <c r="GO1076" s="20"/>
      <c r="GP1076" s="20"/>
      <c r="GQ1076" s="20"/>
      <c r="GR1076" s="20"/>
      <c r="GS1076" s="20"/>
      <c r="GT1076" s="20"/>
      <c r="GU1076" s="20"/>
      <c r="GV1076" s="20"/>
      <c r="GW1076" s="20"/>
      <c r="GX1076" s="20"/>
      <c r="GY1076" s="20"/>
      <c r="GZ1076" s="20"/>
      <c r="HA1076" s="20"/>
      <c r="HB1076" s="20"/>
      <c r="HC1076" s="20"/>
      <c r="HD1076" s="20"/>
      <c r="HE1076" s="20"/>
      <c r="HF1076" s="20"/>
      <c r="HG1076" s="20"/>
      <c r="HH1076" s="20"/>
      <c r="HI1076" s="20"/>
      <c r="HJ1076" s="20"/>
      <c r="HK1076" s="20"/>
      <c r="HL1076" s="20"/>
      <c r="HM1076" s="20"/>
      <c r="HN1076" s="20"/>
      <c r="HO1076" s="20"/>
      <c r="HP1076" s="20"/>
      <c r="HQ1076" s="20"/>
      <c r="HR1076" s="20"/>
      <c r="HS1076" s="20"/>
      <c r="HT1076" s="20"/>
      <c r="HU1076" s="20"/>
      <c r="HV1076" s="20"/>
      <c r="HW1076" s="20"/>
      <c r="HX1076" s="20"/>
      <c r="HY1076" s="20"/>
      <c r="HZ1076" s="20"/>
    </row>
    <row r="1077" spans="107:234" s="19" customFormat="1">
      <c r="DC1077" s="20"/>
      <c r="DD1077" s="20"/>
      <c r="DE1077" s="20"/>
      <c r="DF1077" s="20"/>
      <c r="DG1077" s="20"/>
      <c r="DH1077" s="20"/>
      <c r="DI1077" s="20"/>
      <c r="DJ1077" s="20"/>
      <c r="DK1077" s="20"/>
      <c r="DL1077" s="20"/>
      <c r="DM1077" s="20"/>
      <c r="DN1077" s="20"/>
      <c r="DO1077" s="20"/>
      <c r="DP1077" s="20"/>
      <c r="DQ1077" s="20"/>
      <c r="DR1077" s="20"/>
      <c r="DS1077" s="20"/>
      <c r="DT1077" s="20"/>
      <c r="DU1077" s="20"/>
      <c r="DV1077" s="20"/>
      <c r="DW1077" s="20"/>
      <c r="DX1077" s="20"/>
      <c r="DY1077" s="20"/>
      <c r="DZ1077" s="20"/>
      <c r="EA1077" s="20"/>
      <c r="EB1077" s="20"/>
      <c r="EC1077" s="20"/>
      <c r="ED1077" s="20"/>
      <c r="EE1077" s="20"/>
      <c r="EF1077" s="20"/>
      <c r="EG1077" s="20"/>
      <c r="EH1077" s="20"/>
      <c r="EI1077" s="20"/>
      <c r="EJ1077" s="20"/>
      <c r="EK1077" s="20"/>
      <c r="EL1077" s="20"/>
      <c r="EM1077" s="20"/>
      <c r="EN1077" s="20"/>
      <c r="EO1077" s="20"/>
      <c r="EP1077" s="20"/>
      <c r="EQ1077" s="20"/>
      <c r="ER1077" s="20"/>
      <c r="ES1077" s="20"/>
      <c r="ET1077" s="20"/>
      <c r="EU1077" s="20"/>
      <c r="EV1077" s="20"/>
      <c r="EW1077" s="20"/>
      <c r="EX1077" s="20"/>
      <c r="EY1077" s="20"/>
      <c r="EZ1077" s="20"/>
      <c r="FA1077" s="20"/>
      <c r="FB1077" s="20"/>
      <c r="FC1077" s="20"/>
      <c r="FD1077" s="20"/>
      <c r="FE1077" s="20"/>
      <c r="FF1077" s="20"/>
      <c r="FG1077" s="20"/>
      <c r="FH1077" s="20"/>
      <c r="FI1077" s="20"/>
      <c r="FJ1077" s="20"/>
      <c r="FK1077" s="20"/>
      <c r="FL1077" s="20"/>
      <c r="FM1077" s="20"/>
      <c r="FN1077" s="20"/>
      <c r="FO1077" s="20"/>
      <c r="FP1077" s="20"/>
      <c r="FQ1077" s="20"/>
      <c r="FR1077" s="20"/>
      <c r="FS1077" s="20"/>
      <c r="FT1077" s="20"/>
      <c r="FU1077" s="20"/>
      <c r="FV1077" s="20"/>
      <c r="FW1077" s="20"/>
      <c r="FX1077" s="20"/>
      <c r="FY1077" s="20"/>
      <c r="FZ1077" s="20"/>
      <c r="GA1077" s="20"/>
      <c r="GB1077" s="20"/>
      <c r="GC1077" s="20"/>
      <c r="GD1077" s="20"/>
      <c r="GE1077" s="20"/>
      <c r="GF1077" s="20"/>
      <c r="GG1077" s="20"/>
      <c r="GH1077" s="20"/>
      <c r="GI1077" s="20"/>
      <c r="GJ1077" s="20"/>
      <c r="GK1077" s="20"/>
      <c r="GL1077" s="20"/>
      <c r="GM1077" s="20"/>
      <c r="GN1077" s="20"/>
      <c r="GO1077" s="20"/>
      <c r="GP1077" s="20"/>
      <c r="GQ1077" s="20"/>
      <c r="GR1077" s="20"/>
      <c r="GS1077" s="20"/>
      <c r="GT1077" s="20"/>
      <c r="GU1077" s="20"/>
      <c r="GV1077" s="20"/>
      <c r="GW1077" s="20"/>
      <c r="GX1077" s="20"/>
      <c r="GY1077" s="20"/>
      <c r="GZ1077" s="20"/>
      <c r="HA1077" s="20"/>
      <c r="HB1077" s="20"/>
      <c r="HC1077" s="20"/>
      <c r="HD1077" s="20"/>
      <c r="HE1077" s="20"/>
      <c r="HF1077" s="20"/>
      <c r="HG1077" s="20"/>
      <c r="HH1077" s="20"/>
      <c r="HI1077" s="20"/>
      <c r="HJ1077" s="20"/>
      <c r="HK1077" s="20"/>
      <c r="HL1077" s="20"/>
      <c r="HM1077" s="20"/>
      <c r="HN1077" s="20"/>
      <c r="HO1077" s="20"/>
      <c r="HP1077" s="20"/>
      <c r="HQ1077" s="20"/>
      <c r="HR1077" s="20"/>
      <c r="HS1077" s="20"/>
      <c r="HT1077" s="20"/>
      <c r="HU1077" s="20"/>
      <c r="HV1077" s="20"/>
      <c r="HW1077" s="20"/>
      <c r="HX1077" s="20"/>
      <c r="HY1077" s="20"/>
      <c r="HZ1077" s="20"/>
    </row>
    <row r="1078" spans="107:234" s="19" customFormat="1">
      <c r="DC1078" s="20"/>
      <c r="DD1078" s="20"/>
      <c r="DE1078" s="20"/>
      <c r="DF1078" s="20"/>
      <c r="DG1078" s="20"/>
      <c r="DH1078" s="20"/>
      <c r="DI1078" s="20"/>
      <c r="DJ1078" s="20"/>
      <c r="DK1078" s="20"/>
      <c r="DL1078" s="20"/>
      <c r="DM1078" s="20"/>
      <c r="DN1078" s="20"/>
      <c r="DO1078" s="20"/>
      <c r="DP1078" s="20"/>
      <c r="DQ1078" s="20"/>
      <c r="DR1078" s="20"/>
      <c r="DS1078" s="20"/>
      <c r="DT1078" s="20"/>
      <c r="DU1078" s="20"/>
      <c r="DV1078" s="20"/>
      <c r="DW1078" s="20"/>
      <c r="DX1078" s="20"/>
      <c r="DY1078" s="20"/>
      <c r="DZ1078" s="20"/>
      <c r="EA1078" s="20"/>
      <c r="EB1078" s="20"/>
      <c r="EC1078" s="20"/>
      <c r="ED1078" s="20"/>
      <c r="EE1078" s="20"/>
      <c r="EF1078" s="20"/>
      <c r="EG1078" s="20"/>
      <c r="EH1078" s="20"/>
      <c r="EI1078" s="20"/>
      <c r="EJ1078" s="20"/>
      <c r="EK1078" s="20"/>
      <c r="EL1078" s="20"/>
      <c r="EM1078" s="20"/>
      <c r="EN1078" s="20"/>
      <c r="EO1078" s="20"/>
      <c r="EP1078" s="20"/>
      <c r="EQ1078" s="20"/>
      <c r="ER1078" s="20"/>
      <c r="ES1078" s="20"/>
      <c r="ET1078" s="20"/>
      <c r="EU1078" s="20"/>
      <c r="EV1078" s="20"/>
      <c r="EW1078" s="20"/>
      <c r="EX1078" s="20"/>
      <c r="EY1078" s="20"/>
      <c r="EZ1078" s="20"/>
      <c r="FA1078" s="20"/>
      <c r="FB1078" s="20"/>
      <c r="FC1078" s="20"/>
      <c r="FD1078" s="20"/>
      <c r="FE1078" s="20"/>
      <c r="FF1078" s="20"/>
      <c r="FG1078" s="20"/>
      <c r="FH1078" s="20"/>
      <c r="FI1078" s="20"/>
      <c r="FJ1078" s="20"/>
      <c r="FK1078" s="20"/>
      <c r="FL1078" s="20"/>
      <c r="FM1078" s="20"/>
      <c r="FN1078" s="20"/>
      <c r="FO1078" s="20"/>
      <c r="FP1078" s="20"/>
      <c r="FQ1078" s="20"/>
      <c r="FR1078" s="20"/>
      <c r="FS1078" s="20"/>
      <c r="FT1078" s="20"/>
      <c r="FU1078" s="20"/>
      <c r="FV1078" s="20"/>
      <c r="FW1078" s="20"/>
      <c r="FX1078" s="20"/>
      <c r="FY1078" s="20"/>
      <c r="FZ1078" s="20"/>
      <c r="GA1078" s="20"/>
      <c r="GB1078" s="20"/>
      <c r="GC1078" s="20"/>
      <c r="GD1078" s="20"/>
      <c r="GE1078" s="20"/>
      <c r="GF1078" s="20"/>
      <c r="GG1078" s="20"/>
      <c r="GH1078" s="20"/>
      <c r="GI1078" s="20"/>
      <c r="GJ1078" s="20"/>
      <c r="GK1078" s="20"/>
      <c r="GL1078" s="20"/>
      <c r="GM1078" s="20"/>
      <c r="GN1078" s="20"/>
      <c r="GO1078" s="20"/>
      <c r="GP1078" s="20"/>
      <c r="GQ1078" s="20"/>
      <c r="GR1078" s="20"/>
      <c r="GS1078" s="20"/>
      <c r="GT1078" s="20"/>
      <c r="GU1078" s="20"/>
      <c r="GV1078" s="20"/>
      <c r="GW1078" s="20"/>
      <c r="GX1078" s="20"/>
      <c r="GY1078" s="20"/>
      <c r="GZ1078" s="20"/>
      <c r="HA1078" s="20"/>
      <c r="HB1078" s="20"/>
      <c r="HC1078" s="20"/>
      <c r="HD1078" s="20"/>
      <c r="HE1078" s="20"/>
      <c r="HF1078" s="20"/>
      <c r="HG1078" s="20"/>
      <c r="HH1078" s="20"/>
      <c r="HI1078" s="20"/>
      <c r="HJ1078" s="20"/>
      <c r="HK1078" s="20"/>
      <c r="HL1078" s="20"/>
      <c r="HM1078" s="20"/>
      <c r="HN1078" s="20"/>
      <c r="HO1078" s="20"/>
      <c r="HP1078" s="20"/>
      <c r="HQ1078" s="20"/>
      <c r="HR1078" s="20"/>
      <c r="HS1078" s="20"/>
      <c r="HT1078" s="20"/>
      <c r="HU1078" s="20"/>
      <c r="HV1078" s="20"/>
      <c r="HW1078" s="20"/>
      <c r="HX1078" s="20"/>
      <c r="HY1078" s="20"/>
      <c r="HZ1078" s="20"/>
    </row>
    <row r="1079" spans="107:234" s="19" customFormat="1">
      <c r="DC1079" s="20"/>
      <c r="DD1079" s="20"/>
      <c r="DE1079" s="20"/>
      <c r="DF1079" s="20"/>
      <c r="DG1079" s="20"/>
      <c r="DH1079" s="20"/>
      <c r="DI1079" s="20"/>
      <c r="DJ1079" s="20"/>
      <c r="DK1079" s="20"/>
      <c r="DL1079" s="20"/>
      <c r="DM1079" s="20"/>
      <c r="DN1079" s="20"/>
      <c r="DO1079" s="20"/>
      <c r="DP1079" s="20"/>
      <c r="DQ1079" s="20"/>
      <c r="DR1079" s="20"/>
      <c r="DS1079" s="20"/>
      <c r="DT1079" s="20"/>
      <c r="DU1079" s="20"/>
      <c r="DV1079" s="20"/>
      <c r="DW1079" s="20"/>
      <c r="DX1079" s="20"/>
      <c r="DY1079" s="20"/>
      <c r="DZ1079" s="20"/>
      <c r="EA1079" s="20"/>
      <c r="EB1079" s="20"/>
      <c r="EC1079" s="20"/>
      <c r="ED1079" s="20"/>
      <c r="EE1079" s="20"/>
      <c r="EF1079" s="20"/>
      <c r="EG1079" s="20"/>
      <c r="EH1079" s="20"/>
      <c r="EI1079" s="20"/>
      <c r="EJ1079" s="20"/>
      <c r="EK1079" s="20"/>
      <c r="EL1079" s="20"/>
      <c r="EM1079" s="20"/>
      <c r="EN1079" s="20"/>
      <c r="EO1079" s="20"/>
      <c r="EP1079" s="20"/>
      <c r="EQ1079" s="20"/>
      <c r="ER1079" s="20"/>
      <c r="ES1079" s="20"/>
      <c r="ET1079" s="20"/>
      <c r="EU1079" s="20"/>
      <c r="EV1079" s="20"/>
      <c r="EW1079" s="20"/>
      <c r="EX1079" s="20"/>
      <c r="EY1079" s="20"/>
      <c r="EZ1079" s="20"/>
      <c r="FA1079" s="20"/>
      <c r="FB1079" s="20"/>
      <c r="FC1079" s="20"/>
      <c r="FD1079" s="20"/>
      <c r="FE1079" s="20"/>
      <c r="FF1079" s="20"/>
      <c r="FG1079" s="20"/>
      <c r="FH1079" s="20"/>
      <c r="FI1079" s="20"/>
      <c r="FJ1079" s="20"/>
      <c r="FK1079" s="20"/>
      <c r="FL1079" s="20"/>
      <c r="FM1079" s="20"/>
      <c r="FN1079" s="20"/>
      <c r="FO1079" s="20"/>
      <c r="FP1079" s="20"/>
      <c r="FQ1079" s="20"/>
      <c r="FR1079" s="20"/>
      <c r="FS1079" s="20"/>
      <c r="FT1079" s="20"/>
      <c r="FU1079" s="20"/>
      <c r="FV1079" s="20"/>
      <c r="FW1079" s="20"/>
      <c r="FX1079" s="20"/>
      <c r="FY1079" s="20"/>
      <c r="FZ1079" s="20"/>
      <c r="GA1079" s="20"/>
      <c r="GB1079" s="20"/>
      <c r="GC1079" s="20"/>
      <c r="GD1079" s="20"/>
      <c r="GE1079" s="20"/>
      <c r="GF1079" s="20"/>
      <c r="GG1079" s="20"/>
      <c r="GH1079" s="20"/>
      <c r="GI1079" s="20"/>
      <c r="GJ1079" s="20"/>
      <c r="GK1079" s="20"/>
      <c r="GL1079" s="20"/>
      <c r="GM1079" s="20"/>
      <c r="GN1079" s="20"/>
      <c r="GO1079" s="20"/>
      <c r="GP1079" s="20"/>
      <c r="GQ1079" s="20"/>
      <c r="GR1079" s="20"/>
      <c r="GS1079" s="20"/>
      <c r="GT1079" s="20"/>
      <c r="GU1079" s="20"/>
      <c r="GV1079" s="20"/>
      <c r="GW1079" s="20"/>
      <c r="GX1079" s="20"/>
      <c r="GY1079" s="20"/>
      <c r="GZ1079" s="20"/>
      <c r="HA1079" s="20"/>
      <c r="HB1079" s="20"/>
      <c r="HC1079" s="20"/>
      <c r="HD1079" s="20"/>
      <c r="HE1079" s="20"/>
      <c r="HF1079" s="20"/>
      <c r="HG1079" s="20"/>
      <c r="HH1079" s="20"/>
      <c r="HI1079" s="20"/>
      <c r="HJ1079" s="20"/>
      <c r="HK1079" s="20"/>
      <c r="HL1079" s="20"/>
      <c r="HM1079" s="20"/>
      <c r="HN1079" s="20"/>
      <c r="HO1079" s="20"/>
      <c r="HP1079" s="20"/>
      <c r="HQ1079" s="20"/>
      <c r="HR1079" s="20"/>
      <c r="HS1079" s="20"/>
      <c r="HT1079" s="20"/>
      <c r="HU1079" s="20"/>
      <c r="HV1079" s="20"/>
      <c r="HW1079" s="20"/>
      <c r="HX1079" s="20"/>
      <c r="HY1079" s="20"/>
      <c r="HZ1079" s="20"/>
    </row>
    <row r="1080" spans="107:234" s="19" customFormat="1">
      <c r="DC1080" s="20"/>
      <c r="DD1080" s="20"/>
      <c r="DE1080" s="20"/>
      <c r="DF1080" s="20"/>
      <c r="DG1080" s="20"/>
      <c r="DH1080" s="20"/>
      <c r="DI1080" s="20"/>
      <c r="DJ1080" s="20"/>
      <c r="DK1080" s="20"/>
      <c r="DL1080" s="20"/>
      <c r="DM1080" s="20"/>
      <c r="DN1080" s="20"/>
      <c r="DO1080" s="20"/>
      <c r="DP1080" s="20"/>
      <c r="DQ1080" s="20"/>
      <c r="DR1080" s="20"/>
      <c r="DS1080" s="20"/>
      <c r="DT1080" s="20"/>
      <c r="DU1080" s="20"/>
      <c r="DV1080" s="20"/>
      <c r="DW1080" s="20"/>
      <c r="DX1080" s="20"/>
      <c r="DY1080" s="20"/>
      <c r="DZ1080" s="20"/>
      <c r="EA1080" s="20"/>
      <c r="EB1080" s="20"/>
      <c r="EC1080" s="20"/>
      <c r="ED1080" s="20"/>
      <c r="EE1080" s="20"/>
      <c r="EF1080" s="20"/>
      <c r="EG1080" s="20"/>
      <c r="EH1080" s="20"/>
      <c r="EI1080" s="20"/>
      <c r="EJ1080" s="20"/>
      <c r="EK1080" s="20"/>
      <c r="EL1080" s="20"/>
      <c r="EM1080" s="20"/>
      <c r="EN1080" s="20"/>
      <c r="EO1080" s="20"/>
      <c r="EP1080" s="20"/>
      <c r="EQ1080" s="20"/>
      <c r="ER1080" s="20"/>
      <c r="ES1080" s="20"/>
      <c r="ET1080" s="20"/>
      <c r="EU1080" s="20"/>
      <c r="EV1080" s="20"/>
      <c r="EW1080" s="20"/>
      <c r="EX1080" s="20"/>
      <c r="EY1080" s="20"/>
      <c r="EZ1080" s="20"/>
      <c r="FA1080" s="20"/>
      <c r="FB1080" s="20"/>
      <c r="FC1080" s="20"/>
      <c r="FD1080" s="20"/>
      <c r="FE1080" s="20"/>
      <c r="FF1080" s="20"/>
      <c r="FG1080" s="20"/>
      <c r="FH1080" s="20"/>
      <c r="FI1080" s="20"/>
      <c r="FJ1080" s="20"/>
      <c r="FK1080" s="20"/>
      <c r="FL1080" s="20"/>
      <c r="FM1080" s="20"/>
      <c r="FN1080" s="20"/>
      <c r="FO1080" s="20"/>
      <c r="FP1080" s="20"/>
      <c r="FQ1080" s="20"/>
      <c r="FR1080" s="20"/>
      <c r="FS1080" s="20"/>
      <c r="FT1080" s="20"/>
      <c r="FU1080" s="20"/>
      <c r="FV1080" s="20"/>
      <c r="FW1080" s="20"/>
      <c r="FX1080" s="20"/>
      <c r="FY1080" s="20"/>
      <c r="FZ1080" s="20"/>
      <c r="GA1080" s="20"/>
      <c r="GB1080" s="20"/>
      <c r="GC1080" s="20"/>
      <c r="GD1080" s="20"/>
      <c r="GE1080" s="20"/>
      <c r="GF1080" s="20"/>
      <c r="GG1080" s="20"/>
      <c r="GH1080" s="20"/>
      <c r="GI1080" s="20"/>
      <c r="GJ1080" s="20"/>
      <c r="GK1080" s="20"/>
      <c r="GL1080" s="20"/>
      <c r="GM1080" s="20"/>
      <c r="GN1080" s="20"/>
      <c r="GO1080" s="20"/>
      <c r="GP1080" s="20"/>
      <c r="GQ1080" s="20"/>
      <c r="GR1080" s="20"/>
      <c r="GS1080" s="20"/>
      <c r="GT1080" s="20"/>
      <c r="GU1080" s="20"/>
      <c r="GV1080" s="20"/>
      <c r="GW1080" s="20"/>
      <c r="GX1080" s="20"/>
      <c r="GY1080" s="20"/>
      <c r="GZ1080" s="20"/>
      <c r="HA1080" s="20"/>
      <c r="HB1080" s="20"/>
      <c r="HC1080" s="20"/>
      <c r="HD1080" s="20"/>
      <c r="HE1080" s="20"/>
      <c r="HF1080" s="20"/>
      <c r="HG1080" s="20"/>
      <c r="HH1080" s="20"/>
      <c r="HI1080" s="20"/>
      <c r="HJ1080" s="20"/>
      <c r="HK1080" s="20"/>
      <c r="HL1080" s="20"/>
      <c r="HM1080" s="20"/>
      <c r="HN1080" s="20"/>
      <c r="HO1080" s="20"/>
      <c r="HP1080" s="20"/>
      <c r="HQ1080" s="20"/>
      <c r="HR1080" s="20"/>
      <c r="HS1080" s="20"/>
      <c r="HT1080" s="20"/>
      <c r="HU1080" s="20"/>
      <c r="HV1080" s="20"/>
      <c r="HW1080" s="20"/>
      <c r="HX1080" s="20"/>
      <c r="HY1080" s="20"/>
      <c r="HZ1080" s="20"/>
    </row>
    <row r="1081" spans="107:234" s="19" customFormat="1">
      <c r="DC1081" s="20"/>
      <c r="DD1081" s="20"/>
      <c r="DE1081" s="20"/>
      <c r="DF1081" s="20"/>
      <c r="DG1081" s="20"/>
      <c r="DH1081" s="20"/>
      <c r="DI1081" s="20"/>
      <c r="DJ1081" s="20"/>
      <c r="DK1081" s="20"/>
      <c r="DL1081" s="20"/>
      <c r="DM1081" s="20"/>
      <c r="DN1081" s="20"/>
      <c r="DO1081" s="20"/>
      <c r="DP1081" s="20"/>
      <c r="DQ1081" s="20"/>
      <c r="DR1081" s="20"/>
      <c r="DS1081" s="20"/>
      <c r="DT1081" s="20"/>
      <c r="DU1081" s="20"/>
      <c r="DV1081" s="20"/>
      <c r="DW1081" s="20"/>
      <c r="DX1081" s="20"/>
      <c r="DY1081" s="20"/>
      <c r="DZ1081" s="20"/>
      <c r="EA1081" s="20"/>
      <c r="EB1081" s="20"/>
      <c r="EC1081" s="20"/>
      <c r="ED1081" s="20"/>
      <c r="EE1081" s="20"/>
      <c r="EF1081" s="20"/>
      <c r="EG1081" s="20"/>
      <c r="EH1081" s="20"/>
      <c r="EI1081" s="20"/>
      <c r="EJ1081" s="20"/>
      <c r="EK1081" s="20"/>
      <c r="EL1081" s="20"/>
      <c r="EM1081" s="20"/>
      <c r="EN1081" s="20"/>
      <c r="EO1081" s="20"/>
      <c r="EP1081" s="20"/>
      <c r="EQ1081" s="20"/>
      <c r="ER1081" s="20"/>
      <c r="ES1081" s="20"/>
      <c r="ET1081" s="20"/>
      <c r="EU1081" s="20"/>
      <c r="EV1081" s="20"/>
      <c r="EW1081" s="20"/>
      <c r="EX1081" s="20"/>
      <c r="EY1081" s="20"/>
      <c r="EZ1081" s="20"/>
      <c r="FA1081" s="20"/>
      <c r="FB1081" s="20"/>
      <c r="FC1081" s="20"/>
      <c r="FD1081" s="20"/>
      <c r="FE1081" s="20"/>
      <c r="FF1081" s="20"/>
      <c r="FG1081" s="20"/>
      <c r="FH1081" s="20"/>
      <c r="FI1081" s="20"/>
      <c r="FJ1081" s="20"/>
      <c r="FK1081" s="20"/>
      <c r="FL1081" s="20"/>
      <c r="FM1081" s="20"/>
      <c r="FN1081" s="20"/>
      <c r="FO1081" s="20"/>
      <c r="FP1081" s="20"/>
      <c r="FQ1081" s="20"/>
      <c r="FR1081" s="20"/>
      <c r="FS1081" s="20"/>
      <c r="FT1081" s="20"/>
      <c r="FU1081" s="20"/>
      <c r="FV1081" s="20"/>
      <c r="FW1081" s="20"/>
      <c r="FX1081" s="20"/>
      <c r="FY1081" s="20"/>
      <c r="FZ1081" s="20"/>
      <c r="GA1081" s="20"/>
      <c r="GB1081" s="20"/>
      <c r="GC1081" s="20"/>
      <c r="GD1081" s="20"/>
      <c r="GE1081" s="20"/>
      <c r="GF1081" s="20"/>
      <c r="GG1081" s="20"/>
      <c r="GH1081" s="20"/>
      <c r="GI1081" s="20"/>
      <c r="GJ1081" s="20"/>
      <c r="GK1081" s="20"/>
      <c r="GL1081" s="20"/>
      <c r="GM1081" s="20"/>
      <c r="GN1081" s="20"/>
      <c r="GO1081" s="20"/>
      <c r="GP1081" s="20"/>
      <c r="GQ1081" s="20"/>
      <c r="GR1081" s="20"/>
      <c r="GS1081" s="20"/>
      <c r="GT1081" s="20"/>
      <c r="GU1081" s="20"/>
      <c r="GV1081" s="20"/>
      <c r="GW1081" s="20"/>
      <c r="GX1081" s="20"/>
      <c r="GY1081" s="20"/>
      <c r="GZ1081" s="20"/>
      <c r="HA1081" s="20"/>
      <c r="HB1081" s="20"/>
      <c r="HC1081" s="20"/>
      <c r="HD1081" s="20"/>
      <c r="HE1081" s="20"/>
      <c r="HF1081" s="20"/>
      <c r="HG1081" s="20"/>
      <c r="HH1081" s="20"/>
      <c r="HI1081" s="20"/>
      <c r="HJ1081" s="20"/>
      <c r="HK1081" s="20"/>
      <c r="HL1081" s="20"/>
      <c r="HM1081" s="20"/>
      <c r="HN1081" s="20"/>
      <c r="HO1081" s="20"/>
      <c r="HP1081" s="20"/>
      <c r="HQ1081" s="20"/>
      <c r="HR1081" s="20"/>
      <c r="HS1081" s="20"/>
      <c r="HT1081" s="20"/>
      <c r="HU1081" s="20"/>
      <c r="HV1081" s="20"/>
      <c r="HW1081" s="20"/>
      <c r="HX1081" s="20"/>
      <c r="HY1081" s="20"/>
      <c r="HZ1081" s="20"/>
    </row>
    <row r="1082" spans="107:234" s="19" customFormat="1">
      <c r="DC1082" s="20"/>
      <c r="DD1082" s="20"/>
      <c r="DE1082" s="20"/>
      <c r="DF1082" s="20"/>
      <c r="DG1082" s="20"/>
      <c r="DH1082" s="20"/>
      <c r="DI1082" s="20"/>
      <c r="DJ1082" s="20"/>
      <c r="DK1082" s="20"/>
      <c r="DL1082" s="20"/>
      <c r="DM1082" s="20"/>
      <c r="DN1082" s="20"/>
      <c r="DO1082" s="20"/>
      <c r="DP1082" s="20"/>
      <c r="DQ1082" s="20"/>
      <c r="DR1082" s="20"/>
      <c r="DS1082" s="20"/>
      <c r="DT1082" s="20"/>
      <c r="DU1082" s="20"/>
      <c r="DV1082" s="20"/>
      <c r="DW1082" s="20"/>
      <c r="DX1082" s="20"/>
      <c r="DY1082" s="20"/>
      <c r="DZ1082" s="20"/>
      <c r="EA1082" s="20"/>
      <c r="EB1082" s="20"/>
      <c r="EC1082" s="20"/>
      <c r="ED1082" s="20"/>
      <c r="EE1082" s="20"/>
      <c r="EF1082" s="20"/>
      <c r="EG1082" s="20"/>
      <c r="EH1082" s="20"/>
      <c r="EI1082" s="20"/>
      <c r="EJ1082" s="20"/>
      <c r="EK1082" s="20"/>
      <c r="EL1082" s="20"/>
      <c r="EM1082" s="20"/>
      <c r="EN1082" s="20"/>
      <c r="EO1082" s="20"/>
      <c r="EP1082" s="20"/>
      <c r="EQ1082" s="20"/>
      <c r="ER1082" s="20"/>
      <c r="ES1082" s="20"/>
      <c r="ET1082" s="20"/>
      <c r="EU1082" s="20"/>
      <c r="EV1082" s="20"/>
      <c r="EW1082" s="20"/>
      <c r="EX1082" s="20"/>
      <c r="EY1082" s="20"/>
      <c r="EZ1082" s="20"/>
      <c r="FA1082" s="20"/>
      <c r="FB1082" s="20"/>
      <c r="FC1082" s="20"/>
      <c r="FD1082" s="20"/>
      <c r="FE1082" s="20"/>
      <c r="FF1082" s="20"/>
      <c r="FG1082" s="20"/>
      <c r="FH1082" s="20"/>
      <c r="FI1082" s="20"/>
      <c r="FJ1082" s="20"/>
      <c r="FK1082" s="20"/>
      <c r="FL1082" s="20"/>
      <c r="FM1082" s="20"/>
      <c r="FN1082" s="20"/>
      <c r="FO1082" s="20"/>
      <c r="FP1082" s="20"/>
      <c r="FQ1082" s="20"/>
      <c r="FR1082" s="20"/>
      <c r="FS1082" s="20"/>
      <c r="FT1082" s="20"/>
      <c r="FU1082" s="20"/>
      <c r="FV1082" s="20"/>
      <c r="FW1082" s="20"/>
      <c r="FX1082" s="20"/>
      <c r="FY1082" s="20"/>
      <c r="FZ1082" s="20"/>
      <c r="GA1082" s="20"/>
      <c r="GB1082" s="20"/>
      <c r="GC1082" s="20"/>
      <c r="GD1082" s="20"/>
      <c r="GE1082" s="20"/>
      <c r="GF1082" s="20"/>
      <c r="GG1082" s="20"/>
      <c r="GH1082" s="20"/>
      <c r="GI1082" s="20"/>
      <c r="GJ1082" s="20"/>
      <c r="GK1082" s="20"/>
      <c r="GL1082" s="20"/>
      <c r="GM1082" s="20"/>
      <c r="GN1082" s="20"/>
      <c r="GO1082" s="20"/>
      <c r="GP1082" s="20"/>
      <c r="GQ1082" s="20"/>
      <c r="GR1082" s="20"/>
      <c r="GS1082" s="20"/>
      <c r="GT1082" s="20"/>
      <c r="GU1082" s="20"/>
      <c r="GV1082" s="20"/>
      <c r="GW1082" s="20"/>
      <c r="GX1082" s="20"/>
      <c r="GY1082" s="20"/>
      <c r="GZ1082" s="20"/>
      <c r="HA1082" s="20"/>
      <c r="HB1082" s="20"/>
      <c r="HC1082" s="20"/>
      <c r="HD1082" s="20"/>
      <c r="HE1082" s="20"/>
      <c r="HF1082" s="20"/>
      <c r="HG1082" s="20"/>
      <c r="HH1082" s="20"/>
      <c r="HI1082" s="20"/>
      <c r="HJ1082" s="20"/>
      <c r="HK1082" s="20"/>
      <c r="HL1082" s="20"/>
      <c r="HM1082" s="20"/>
      <c r="HN1082" s="20"/>
      <c r="HO1082" s="20"/>
      <c r="HP1082" s="20"/>
      <c r="HQ1082" s="20"/>
      <c r="HR1082" s="20"/>
      <c r="HS1082" s="20"/>
      <c r="HT1082" s="20"/>
      <c r="HU1082" s="20"/>
      <c r="HV1082" s="20"/>
      <c r="HW1082" s="20"/>
      <c r="HX1082" s="20"/>
      <c r="HY1082" s="20"/>
      <c r="HZ1082" s="20"/>
    </row>
    <row r="1083" spans="107:234" s="19" customFormat="1">
      <c r="DC1083" s="20"/>
      <c r="DD1083" s="20"/>
      <c r="DE1083" s="20"/>
      <c r="DF1083" s="20"/>
      <c r="DG1083" s="20"/>
      <c r="DH1083" s="20"/>
      <c r="DI1083" s="20"/>
      <c r="DJ1083" s="20"/>
      <c r="DK1083" s="20"/>
      <c r="DL1083" s="20"/>
      <c r="DM1083" s="20"/>
      <c r="DN1083" s="20"/>
      <c r="DO1083" s="20"/>
      <c r="DP1083" s="20"/>
      <c r="DQ1083" s="20"/>
      <c r="DR1083" s="20"/>
      <c r="DS1083" s="20"/>
      <c r="DT1083" s="20"/>
      <c r="DU1083" s="20"/>
      <c r="DV1083" s="20"/>
      <c r="DW1083" s="20"/>
      <c r="DX1083" s="20"/>
      <c r="DY1083" s="20"/>
      <c r="DZ1083" s="20"/>
      <c r="EA1083" s="20"/>
      <c r="EB1083" s="20"/>
      <c r="EC1083" s="20"/>
      <c r="ED1083" s="20"/>
      <c r="EE1083" s="20"/>
      <c r="EF1083" s="20"/>
      <c r="EG1083" s="20"/>
      <c r="EH1083" s="20"/>
      <c r="EI1083" s="20"/>
      <c r="EJ1083" s="20"/>
      <c r="EK1083" s="20"/>
      <c r="EL1083" s="20"/>
      <c r="EM1083" s="20"/>
      <c r="EN1083" s="20"/>
      <c r="EO1083" s="20"/>
      <c r="EP1083" s="20"/>
      <c r="EQ1083" s="20"/>
      <c r="ER1083" s="20"/>
      <c r="ES1083" s="20"/>
      <c r="ET1083" s="20"/>
      <c r="EU1083" s="20"/>
      <c r="EV1083" s="20"/>
      <c r="EW1083" s="20"/>
      <c r="EX1083" s="20"/>
      <c r="EY1083" s="20"/>
      <c r="EZ1083" s="20"/>
      <c r="FA1083" s="20"/>
      <c r="FB1083" s="20"/>
      <c r="FC1083" s="20"/>
      <c r="FD1083" s="20"/>
      <c r="FE1083" s="20"/>
      <c r="FF1083" s="20"/>
      <c r="FG1083" s="20"/>
      <c r="FH1083" s="20"/>
      <c r="FI1083" s="20"/>
      <c r="FJ1083" s="20"/>
      <c r="FK1083" s="20"/>
      <c r="FL1083" s="20"/>
      <c r="FM1083" s="20"/>
      <c r="FN1083" s="20"/>
      <c r="FO1083" s="20"/>
      <c r="FP1083" s="20"/>
      <c r="FQ1083" s="20"/>
      <c r="FR1083" s="20"/>
      <c r="FS1083" s="20"/>
      <c r="FT1083" s="20"/>
      <c r="FU1083" s="20"/>
      <c r="FV1083" s="20"/>
      <c r="FW1083" s="20"/>
      <c r="FX1083" s="20"/>
      <c r="FY1083" s="20"/>
      <c r="FZ1083" s="20"/>
      <c r="GA1083" s="20"/>
      <c r="GB1083" s="20"/>
      <c r="GC1083" s="20"/>
      <c r="GD1083" s="20"/>
      <c r="GE1083" s="20"/>
      <c r="GF1083" s="20"/>
      <c r="GG1083" s="20"/>
      <c r="GH1083" s="20"/>
      <c r="GI1083" s="20"/>
      <c r="GJ1083" s="20"/>
      <c r="GK1083" s="20"/>
      <c r="GL1083" s="20"/>
      <c r="GM1083" s="20"/>
      <c r="GN1083" s="20"/>
      <c r="GO1083" s="20"/>
      <c r="GP1083" s="20"/>
      <c r="GQ1083" s="20"/>
      <c r="GR1083" s="20"/>
      <c r="GS1083" s="20"/>
      <c r="GT1083" s="20"/>
      <c r="GU1083" s="20"/>
      <c r="GV1083" s="20"/>
      <c r="GW1083" s="20"/>
      <c r="GX1083" s="20"/>
      <c r="GY1083" s="20"/>
      <c r="GZ1083" s="20"/>
      <c r="HA1083" s="20"/>
      <c r="HB1083" s="20"/>
      <c r="HC1083" s="20"/>
      <c r="HD1083" s="20"/>
      <c r="HE1083" s="20"/>
      <c r="HF1083" s="20"/>
      <c r="HG1083" s="20"/>
      <c r="HH1083" s="20"/>
      <c r="HI1083" s="20"/>
      <c r="HJ1083" s="20"/>
      <c r="HK1083" s="20"/>
      <c r="HL1083" s="20"/>
      <c r="HM1083" s="20"/>
      <c r="HN1083" s="20"/>
      <c r="HO1083" s="20"/>
      <c r="HP1083" s="20"/>
      <c r="HQ1083" s="20"/>
      <c r="HR1083" s="20"/>
      <c r="HS1083" s="20"/>
      <c r="HT1083" s="20"/>
      <c r="HU1083" s="20"/>
      <c r="HV1083" s="20"/>
      <c r="HW1083" s="20"/>
      <c r="HX1083" s="20"/>
      <c r="HY1083" s="20"/>
      <c r="HZ1083" s="20"/>
    </row>
    <row r="1084" spans="107:234" s="19" customFormat="1">
      <c r="DC1084" s="20"/>
      <c r="DD1084" s="20"/>
      <c r="DE1084" s="20"/>
      <c r="DF1084" s="20"/>
      <c r="DG1084" s="20"/>
      <c r="DH1084" s="20"/>
      <c r="DI1084" s="20"/>
      <c r="DJ1084" s="20"/>
      <c r="DK1084" s="20"/>
      <c r="DL1084" s="20"/>
      <c r="DM1084" s="20"/>
      <c r="DN1084" s="20"/>
      <c r="DO1084" s="20"/>
      <c r="DP1084" s="20"/>
      <c r="DQ1084" s="20"/>
      <c r="DR1084" s="20"/>
      <c r="DS1084" s="20"/>
      <c r="DT1084" s="20"/>
      <c r="DU1084" s="20"/>
      <c r="DV1084" s="20"/>
      <c r="DW1084" s="20"/>
      <c r="DX1084" s="20"/>
      <c r="DY1084" s="20"/>
      <c r="DZ1084" s="20"/>
      <c r="EA1084" s="20"/>
      <c r="EB1084" s="20"/>
      <c r="EC1084" s="20"/>
      <c r="ED1084" s="20"/>
      <c r="EE1084" s="20"/>
      <c r="EF1084" s="20"/>
      <c r="EG1084" s="20"/>
      <c r="EH1084" s="20"/>
      <c r="EI1084" s="20"/>
      <c r="EJ1084" s="20"/>
      <c r="EK1084" s="20"/>
      <c r="EL1084" s="20"/>
      <c r="EM1084" s="20"/>
      <c r="EN1084" s="20"/>
      <c r="EO1084" s="20"/>
      <c r="EP1084" s="20"/>
      <c r="EQ1084" s="20"/>
      <c r="ER1084" s="20"/>
      <c r="ES1084" s="20"/>
      <c r="ET1084" s="20"/>
      <c r="EU1084" s="20"/>
      <c r="EV1084" s="20"/>
      <c r="EW1084" s="20"/>
      <c r="EX1084" s="20"/>
      <c r="EY1084" s="20"/>
      <c r="EZ1084" s="20"/>
      <c r="FA1084" s="20"/>
      <c r="FB1084" s="20"/>
      <c r="FC1084" s="20"/>
      <c r="FD1084" s="20"/>
      <c r="FE1084" s="20"/>
      <c r="FF1084" s="20"/>
      <c r="FG1084" s="20"/>
      <c r="FH1084" s="20"/>
      <c r="FI1084" s="20"/>
      <c r="FJ1084" s="20"/>
      <c r="FK1084" s="20"/>
      <c r="FL1084" s="20"/>
      <c r="FM1084" s="20"/>
      <c r="FN1084" s="20"/>
      <c r="FO1084" s="20"/>
      <c r="FP1084" s="20"/>
      <c r="FQ1084" s="20"/>
      <c r="FR1084" s="20"/>
      <c r="FS1084" s="20"/>
      <c r="FT1084" s="20"/>
      <c r="FU1084" s="20"/>
      <c r="FV1084" s="20"/>
      <c r="FW1084" s="20"/>
      <c r="FX1084" s="20"/>
      <c r="FY1084" s="20"/>
      <c r="FZ1084" s="20"/>
      <c r="GA1084" s="20"/>
      <c r="GB1084" s="20"/>
      <c r="GC1084" s="20"/>
      <c r="GD1084" s="20"/>
      <c r="GE1084" s="20"/>
      <c r="GF1084" s="20"/>
      <c r="GG1084" s="20"/>
      <c r="GH1084" s="20"/>
      <c r="GI1084" s="20"/>
      <c r="GJ1084" s="20"/>
      <c r="GK1084" s="20"/>
      <c r="GL1084" s="20"/>
      <c r="GM1084" s="20"/>
      <c r="GN1084" s="20"/>
      <c r="GO1084" s="20"/>
      <c r="GP1084" s="20"/>
      <c r="GQ1084" s="20"/>
      <c r="GR1084" s="20"/>
      <c r="GS1084" s="20"/>
      <c r="GT1084" s="20"/>
      <c r="GU1084" s="20"/>
      <c r="GV1084" s="20"/>
      <c r="GW1084" s="20"/>
      <c r="GX1084" s="20"/>
      <c r="GY1084" s="20"/>
      <c r="GZ1084" s="20"/>
      <c r="HA1084" s="20"/>
      <c r="HB1084" s="20"/>
      <c r="HC1084" s="20"/>
      <c r="HD1084" s="20"/>
      <c r="HE1084" s="20"/>
      <c r="HF1084" s="20"/>
      <c r="HG1084" s="20"/>
      <c r="HH1084" s="20"/>
      <c r="HI1084" s="20"/>
      <c r="HJ1084" s="20"/>
      <c r="HK1084" s="20"/>
      <c r="HL1084" s="20"/>
      <c r="HM1084" s="20"/>
      <c r="HN1084" s="20"/>
      <c r="HO1084" s="20"/>
      <c r="HP1084" s="20"/>
      <c r="HQ1084" s="20"/>
      <c r="HR1084" s="20"/>
      <c r="HS1084" s="20"/>
      <c r="HT1084" s="20"/>
      <c r="HU1084" s="20"/>
      <c r="HV1084" s="20"/>
      <c r="HW1084" s="20"/>
      <c r="HX1084" s="20"/>
      <c r="HY1084" s="20"/>
      <c r="HZ1084" s="20"/>
    </row>
    <row r="1085" spans="107:234" s="19" customFormat="1">
      <c r="DC1085" s="20"/>
      <c r="DD1085" s="20"/>
      <c r="DE1085" s="20"/>
      <c r="DF1085" s="20"/>
      <c r="DG1085" s="20"/>
      <c r="DH1085" s="20"/>
      <c r="DI1085" s="20"/>
      <c r="DJ1085" s="20"/>
      <c r="DK1085" s="20"/>
      <c r="DL1085" s="20"/>
      <c r="DM1085" s="20"/>
      <c r="DN1085" s="20"/>
      <c r="DO1085" s="20"/>
      <c r="DP1085" s="20"/>
      <c r="DQ1085" s="20"/>
      <c r="DR1085" s="20"/>
      <c r="DS1085" s="20"/>
      <c r="DT1085" s="20"/>
      <c r="DU1085" s="20"/>
      <c r="DV1085" s="20"/>
      <c r="DW1085" s="20"/>
      <c r="DX1085" s="20"/>
      <c r="DY1085" s="20"/>
      <c r="DZ1085" s="20"/>
      <c r="EA1085" s="20"/>
      <c r="EB1085" s="20"/>
      <c r="EC1085" s="20"/>
      <c r="ED1085" s="20"/>
      <c r="EE1085" s="20"/>
      <c r="EF1085" s="20"/>
      <c r="EG1085" s="20"/>
      <c r="EH1085" s="20"/>
      <c r="EI1085" s="20"/>
      <c r="EJ1085" s="20"/>
      <c r="EK1085" s="20"/>
      <c r="EL1085" s="20"/>
      <c r="EM1085" s="20"/>
      <c r="EN1085" s="20"/>
      <c r="EO1085" s="20"/>
      <c r="EP1085" s="20"/>
      <c r="EQ1085" s="20"/>
      <c r="ER1085" s="20"/>
      <c r="ES1085" s="20"/>
      <c r="ET1085" s="20"/>
      <c r="EU1085" s="20"/>
      <c r="EV1085" s="20"/>
      <c r="EW1085" s="20"/>
      <c r="EX1085" s="20"/>
      <c r="EY1085" s="20"/>
      <c r="EZ1085" s="20"/>
      <c r="FA1085" s="20"/>
      <c r="FB1085" s="20"/>
      <c r="FC1085" s="20"/>
      <c r="FD1085" s="20"/>
      <c r="FE1085" s="20"/>
      <c r="FF1085" s="20"/>
      <c r="FG1085" s="20"/>
      <c r="FH1085" s="20"/>
      <c r="FI1085" s="20"/>
      <c r="FJ1085" s="20"/>
      <c r="FK1085" s="20"/>
      <c r="FL1085" s="20"/>
      <c r="FM1085" s="20"/>
      <c r="FN1085" s="20"/>
      <c r="FO1085" s="20"/>
      <c r="FP1085" s="20"/>
      <c r="FQ1085" s="20"/>
      <c r="FR1085" s="20"/>
      <c r="FS1085" s="20"/>
      <c r="FT1085" s="20"/>
      <c r="FU1085" s="20"/>
      <c r="FV1085" s="20"/>
      <c r="FW1085" s="20"/>
      <c r="FX1085" s="20"/>
      <c r="FY1085" s="20"/>
      <c r="FZ1085" s="20"/>
      <c r="GA1085" s="20"/>
      <c r="GB1085" s="20"/>
      <c r="GC1085" s="20"/>
      <c r="GD1085" s="20"/>
      <c r="GE1085" s="20"/>
      <c r="GF1085" s="20"/>
      <c r="GG1085" s="20"/>
      <c r="GH1085" s="20"/>
      <c r="GI1085" s="20"/>
      <c r="GJ1085" s="20"/>
      <c r="GK1085" s="20"/>
      <c r="GL1085" s="20"/>
      <c r="GM1085" s="20"/>
      <c r="GN1085" s="20"/>
      <c r="GO1085" s="20"/>
      <c r="GP1085" s="20"/>
      <c r="GQ1085" s="20"/>
      <c r="GR1085" s="20"/>
      <c r="GS1085" s="20"/>
      <c r="GT1085" s="20"/>
      <c r="GU1085" s="20"/>
      <c r="GV1085" s="20"/>
      <c r="GW1085" s="20"/>
      <c r="GX1085" s="20"/>
      <c r="GY1085" s="20"/>
      <c r="GZ1085" s="20"/>
      <c r="HA1085" s="20"/>
      <c r="HB1085" s="20"/>
      <c r="HC1085" s="20"/>
      <c r="HD1085" s="20"/>
      <c r="HE1085" s="20"/>
      <c r="HF1085" s="20"/>
      <c r="HG1085" s="20"/>
      <c r="HH1085" s="20"/>
      <c r="HI1085" s="20"/>
      <c r="HJ1085" s="20"/>
      <c r="HK1085" s="20"/>
      <c r="HL1085" s="20"/>
      <c r="HM1085" s="20"/>
      <c r="HN1085" s="20"/>
      <c r="HO1085" s="20"/>
      <c r="HP1085" s="20"/>
      <c r="HQ1085" s="20"/>
      <c r="HR1085" s="20"/>
      <c r="HS1085" s="20"/>
      <c r="HT1085" s="20"/>
      <c r="HU1085" s="20"/>
      <c r="HV1085" s="20"/>
      <c r="HW1085" s="20"/>
      <c r="HX1085" s="20"/>
      <c r="HY1085" s="20"/>
      <c r="HZ1085" s="20"/>
    </row>
    <row r="1086" spans="107:234" s="19" customFormat="1">
      <c r="DC1086" s="20"/>
      <c r="DD1086" s="20"/>
      <c r="DE1086" s="20"/>
      <c r="DF1086" s="20"/>
      <c r="DG1086" s="20"/>
      <c r="DH1086" s="20"/>
      <c r="DI1086" s="20"/>
      <c r="DJ1086" s="20"/>
      <c r="DK1086" s="20"/>
      <c r="DL1086" s="20"/>
      <c r="DM1086" s="20"/>
      <c r="DN1086" s="20"/>
      <c r="DO1086" s="20"/>
      <c r="DP1086" s="20"/>
      <c r="DQ1086" s="20"/>
      <c r="DR1086" s="20"/>
      <c r="DS1086" s="20"/>
      <c r="DT1086" s="20"/>
      <c r="DU1086" s="20"/>
      <c r="DV1086" s="20"/>
      <c r="DW1086" s="20"/>
      <c r="DX1086" s="20"/>
      <c r="DY1086" s="20"/>
      <c r="DZ1086" s="20"/>
      <c r="EA1086" s="20"/>
      <c r="EB1086" s="20"/>
      <c r="EC1086" s="20"/>
      <c r="ED1086" s="20"/>
      <c r="EE1086" s="20"/>
      <c r="EF1086" s="20"/>
      <c r="EG1086" s="20"/>
      <c r="EH1086" s="20"/>
      <c r="EI1086" s="20"/>
      <c r="EJ1086" s="20"/>
      <c r="EK1086" s="20"/>
      <c r="EL1086" s="20"/>
      <c r="EM1086" s="20"/>
      <c r="EN1086" s="20"/>
      <c r="EO1086" s="20"/>
      <c r="EP1086" s="20"/>
      <c r="EQ1086" s="20"/>
      <c r="ER1086" s="20"/>
      <c r="ES1086" s="20"/>
      <c r="ET1086" s="20"/>
      <c r="EU1086" s="20"/>
      <c r="EV1086" s="20"/>
      <c r="EW1086" s="20"/>
      <c r="EX1086" s="20"/>
      <c r="EY1086" s="20"/>
      <c r="EZ1086" s="20"/>
      <c r="FA1086" s="20"/>
      <c r="FB1086" s="20"/>
      <c r="FC1086" s="20"/>
      <c r="FD1086" s="20"/>
      <c r="FE1086" s="20"/>
      <c r="FF1086" s="20"/>
      <c r="FG1086" s="20"/>
      <c r="FH1086" s="20"/>
      <c r="FI1086" s="20"/>
      <c r="FJ1086" s="20"/>
      <c r="FK1086" s="20"/>
      <c r="FL1086" s="20"/>
      <c r="FM1086" s="20"/>
      <c r="FN1086" s="20"/>
      <c r="FO1086" s="20"/>
      <c r="FP1086" s="20"/>
      <c r="FQ1086" s="20"/>
      <c r="FR1086" s="20"/>
      <c r="FS1086" s="20"/>
      <c r="FT1086" s="20"/>
      <c r="FU1086" s="20"/>
      <c r="FV1086" s="20"/>
      <c r="FW1086" s="20"/>
      <c r="FX1086" s="20"/>
      <c r="FY1086" s="20"/>
      <c r="FZ1086" s="20"/>
      <c r="GA1086" s="20"/>
      <c r="GB1086" s="20"/>
      <c r="GC1086" s="20"/>
      <c r="GD1086" s="20"/>
      <c r="GE1086" s="20"/>
      <c r="GF1086" s="20"/>
      <c r="GG1086" s="20"/>
      <c r="GH1086" s="20"/>
      <c r="GI1086" s="20"/>
      <c r="GJ1086" s="20"/>
      <c r="GK1086" s="20"/>
      <c r="GL1086" s="20"/>
      <c r="GM1086" s="20"/>
      <c r="GN1086" s="20"/>
      <c r="GO1086" s="20"/>
      <c r="GP1086" s="20"/>
      <c r="GQ1086" s="20"/>
      <c r="GR1086" s="20"/>
      <c r="GS1086" s="20"/>
      <c r="GT1086" s="20"/>
      <c r="GU1086" s="20"/>
      <c r="GV1086" s="20"/>
      <c r="GW1086" s="20"/>
      <c r="GX1086" s="20"/>
      <c r="GY1086" s="20"/>
      <c r="GZ1086" s="20"/>
      <c r="HA1086" s="20"/>
      <c r="HB1086" s="20"/>
      <c r="HC1086" s="20"/>
      <c r="HD1086" s="20"/>
      <c r="HE1086" s="20"/>
      <c r="HF1086" s="20"/>
      <c r="HG1086" s="20"/>
      <c r="HH1086" s="20"/>
      <c r="HI1086" s="20"/>
      <c r="HJ1086" s="20"/>
      <c r="HK1086" s="20"/>
      <c r="HL1086" s="20"/>
      <c r="HM1086" s="20"/>
      <c r="HN1086" s="20"/>
      <c r="HO1086" s="20"/>
      <c r="HP1086" s="20"/>
      <c r="HQ1086" s="20"/>
      <c r="HR1086" s="20"/>
      <c r="HS1086" s="20"/>
      <c r="HT1086" s="20"/>
      <c r="HU1086" s="20"/>
      <c r="HV1086" s="20"/>
      <c r="HW1086" s="20"/>
      <c r="HX1086" s="20"/>
      <c r="HY1086" s="20"/>
      <c r="HZ1086" s="20"/>
    </row>
    <row r="1087" spans="107:234" s="19" customFormat="1">
      <c r="DC1087" s="20"/>
      <c r="DD1087" s="20"/>
      <c r="DE1087" s="20"/>
      <c r="DF1087" s="20"/>
      <c r="DG1087" s="20"/>
      <c r="DH1087" s="20"/>
      <c r="DI1087" s="20"/>
      <c r="DJ1087" s="20"/>
      <c r="DK1087" s="20"/>
      <c r="DL1087" s="20"/>
      <c r="DM1087" s="20"/>
      <c r="DN1087" s="20"/>
      <c r="DO1087" s="20"/>
      <c r="DP1087" s="20"/>
      <c r="DQ1087" s="20"/>
      <c r="DR1087" s="20"/>
      <c r="DS1087" s="20"/>
      <c r="DT1087" s="20"/>
      <c r="DU1087" s="20"/>
      <c r="DV1087" s="20"/>
      <c r="DW1087" s="20"/>
      <c r="DX1087" s="20"/>
      <c r="DY1087" s="20"/>
      <c r="DZ1087" s="20"/>
      <c r="EA1087" s="20"/>
      <c r="EB1087" s="20"/>
      <c r="EC1087" s="20"/>
      <c r="ED1087" s="20"/>
      <c r="EE1087" s="20"/>
      <c r="EF1087" s="20"/>
      <c r="EG1087" s="20"/>
      <c r="EH1087" s="20"/>
      <c r="EI1087" s="20"/>
      <c r="EJ1087" s="20"/>
      <c r="EK1087" s="20"/>
      <c r="EL1087" s="20"/>
      <c r="EM1087" s="20"/>
      <c r="EN1087" s="20"/>
      <c r="EO1087" s="20"/>
      <c r="EP1087" s="20"/>
      <c r="EQ1087" s="20"/>
      <c r="ER1087" s="20"/>
      <c r="ES1087" s="20"/>
      <c r="ET1087" s="20"/>
      <c r="EU1087" s="20"/>
      <c r="EV1087" s="20"/>
      <c r="EW1087" s="20"/>
      <c r="EX1087" s="20"/>
      <c r="EY1087" s="20"/>
      <c r="EZ1087" s="20"/>
      <c r="FA1087" s="20"/>
      <c r="FB1087" s="20"/>
      <c r="FC1087" s="20"/>
      <c r="FD1087" s="20"/>
      <c r="FE1087" s="20"/>
      <c r="FF1087" s="20"/>
      <c r="FG1087" s="20"/>
      <c r="FH1087" s="20"/>
      <c r="FI1087" s="20"/>
      <c r="FJ1087" s="20"/>
      <c r="FK1087" s="20"/>
      <c r="FL1087" s="20"/>
      <c r="FM1087" s="20"/>
      <c r="FN1087" s="20"/>
      <c r="FO1087" s="20"/>
      <c r="FP1087" s="20"/>
      <c r="FQ1087" s="20"/>
      <c r="FR1087" s="20"/>
      <c r="FS1087" s="20"/>
      <c r="FT1087" s="20"/>
      <c r="FU1087" s="20"/>
      <c r="FV1087" s="20"/>
      <c r="FW1087" s="20"/>
      <c r="FX1087" s="20"/>
      <c r="FY1087" s="20"/>
      <c r="FZ1087" s="20"/>
      <c r="GA1087" s="20"/>
      <c r="GB1087" s="20"/>
      <c r="GC1087" s="20"/>
      <c r="GD1087" s="20"/>
      <c r="GE1087" s="20"/>
      <c r="GF1087" s="20"/>
      <c r="GG1087" s="20"/>
      <c r="GH1087" s="20"/>
      <c r="GI1087" s="20"/>
      <c r="GJ1087" s="20"/>
      <c r="GK1087" s="20"/>
      <c r="GL1087" s="20"/>
      <c r="GM1087" s="20"/>
      <c r="GN1087" s="20"/>
      <c r="GO1087" s="20"/>
      <c r="GP1087" s="20"/>
      <c r="GQ1087" s="20"/>
      <c r="GR1087" s="20"/>
      <c r="GS1087" s="20"/>
      <c r="GT1087" s="20"/>
      <c r="GU1087" s="20"/>
      <c r="GV1087" s="20"/>
      <c r="GW1087" s="20"/>
      <c r="GX1087" s="20"/>
      <c r="GY1087" s="20"/>
      <c r="GZ1087" s="20"/>
      <c r="HA1087" s="20"/>
      <c r="HB1087" s="20"/>
      <c r="HC1087" s="20"/>
      <c r="HD1087" s="20"/>
      <c r="HE1087" s="20"/>
      <c r="HF1087" s="20"/>
      <c r="HG1087" s="20"/>
      <c r="HH1087" s="20"/>
      <c r="HI1087" s="20"/>
      <c r="HJ1087" s="20"/>
      <c r="HK1087" s="20"/>
      <c r="HL1087" s="20"/>
      <c r="HM1087" s="20"/>
      <c r="HN1087" s="20"/>
      <c r="HO1087" s="20"/>
      <c r="HP1087" s="20"/>
      <c r="HQ1087" s="20"/>
      <c r="HR1087" s="20"/>
      <c r="HS1087" s="20"/>
      <c r="HT1087" s="20"/>
      <c r="HU1087" s="20"/>
      <c r="HV1087" s="20"/>
      <c r="HW1087" s="20"/>
      <c r="HX1087" s="20"/>
      <c r="HY1087" s="20"/>
      <c r="HZ1087" s="20"/>
    </row>
    <row r="1088" spans="107:234" s="19" customFormat="1">
      <c r="DC1088" s="20"/>
      <c r="DD1088" s="20"/>
      <c r="DE1088" s="20"/>
      <c r="DF1088" s="20"/>
      <c r="DG1088" s="20"/>
      <c r="DH1088" s="20"/>
      <c r="DI1088" s="20"/>
      <c r="DJ1088" s="20"/>
      <c r="DK1088" s="20"/>
      <c r="DL1088" s="20"/>
      <c r="DM1088" s="20"/>
      <c r="DN1088" s="20"/>
      <c r="DO1088" s="20"/>
      <c r="DP1088" s="20"/>
      <c r="DQ1088" s="20"/>
      <c r="DR1088" s="20"/>
      <c r="DS1088" s="20"/>
      <c r="DT1088" s="20"/>
      <c r="DU1088" s="20"/>
      <c r="DV1088" s="20"/>
      <c r="DW1088" s="20"/>
      <c r="DX1088" s="20"/>
      <c r="DY1088" s="20"/>
      <c r="DZ1088" s="20"/>
      <c r="EA1088" s="20"/>
      <c r="EB1088" s="20"/>
      <c r="EC1088" s="20"/>
      <c r="ED1088" s="20"/>
      <c r="EE1088" s="20"/>
      <c r="EF1088" s="20"/>
      <c r="EG1088" s="20"/>
      <c r="EH1088" s="20"/>
      <c r="EI1088" s="20"/>
      <c r="EJ1088" s="20"/>
      <c r="EK1088" s="20"/>
      <c r="EL1088" s="20"/>
      <c r="EM1088" s="20"/>
      <c r="EN1088" s="20"/>
      <c r="EO1088" s="20"/>
      <c r="EP1088" s="20"/>
      <c r="EQ1088" s="20"/>
      <c r="ER1088" s="20"/>
      <c r="ES1088" s="20"/>
      <c r="ET1088" s="20"/>
      <c r="EU1088" s="20"/>
      <c r="EV1088" s="20"/>
      <c r="EW1088" s="20"/>
      <c r="EX1088" s="20"/>
      <c r="EY1088" s="20"/>
      <c r="EZ1088" s="20"/>
      <c r="FA1088" s="20"/>
      <c r="FB1088" s="20"/>
      <c r="FC1088" s="20"/>
      <c r="FD1088" s="20"/>
      <c r="FE1088" s="20"/>
      <c r="FF1088" s="20"/>
      <c r="FG1088" s="20"/>
      <c r="FH1088" s="20"/>
      <c r="FI1088" s="20"/>
      <c r="FJ1088" s="20"/>
      <c r="FK1088" s="20"/>
      <c r="FL1088" s="20"/>
      <c r="FM1088" s="20"/>
      <c r="FN1088" s="20"/>
      <c r="FO1088" s="20"/>
      <c r="FP1088" s="20"/>
      <c r="FQ1088" s="20"/>
      <c r="FR1088" s="20"/>
      <c r="FS1088" s="20"/>
      <c r="FT1088" s="20"/>
      <c r="FU1088" s="20"/>
      <c r="FV1088" s="20"/>
      <c r="FW1088" s="20"/>
      <c r="FX1088" s="20"/>
      <c r="FY1088" s="20"/>
      <c r="FZ1088" s="20"/>
      <c r="GA1088" s="20"/>
      <c r="GB1088" s="20"/>
      <c r="GC1088" s="20"/>
      <c r="GD1088" s="20"/>
      <c r="GE1088" s="20"/>
      <c r="GF1088" s="20"/>
      <c r="GG1088" s="20"/>
      <c r="GH1088" s="20"/>
      <c r="GI1088" s="20"/>
      <c r="GJ1088" s="20"/>
      <c r="GK1088" s="20"/>
      <c r="GL1088" s="20"/>
      <c r="GM1088" s="20"/>
      <c r="GN1088" s="20"/>
      <c r="GO1088" s="20"/>
      <c r="GP1088" s="20"/>
      <c r="GQ1088" s="20"/>
      <c r="GR1088" s="20"/>
      <c r="GS1088" s="20"/>
      <c r="GT1088" s="20"/>
      <c r="GU1088" s="20"/>
      <c r="GV1088" s="20"/>
      <c r="GW1088" s="20"/>
      <c r="GX1088" s="20"/>
      <c r="GY1088" s="20"/>
      <c r="GZ1088" s="20"/>
      <c r="HA1088" s="20"/>
      <c r="HB1088" s="20"/>
      <c r="HC1088" s="20"/>
      <c r="HD1088" s="20"/>
      <c r="HE1088" s="20"/>
      <c r="HF1088" s="20"/>
      <c r="HG1088" s="20"/>
      <c r="HH1088" s="20"/>
      <c r="HI1088" s="20"/>
      <c r="HJ1088" s="20"/>
      <c r="HK1088" s="20"/>
      <c r="HL1088" s="20"/>
      <c r="HM1088" s="20"/>
      <c r="HN1088" s="20"/>
      <c r="HO1088" s="20"/>
      <c r="HP1088" s="20"/>
      <c r="HQ1088" s="20"/>
      <c r="HR1088" s="20"/>
      <c r="HS1088" s="20"/>
      <c r="HT1088" s="20"/>
      <c r="HU1088" s="20"/>
      <c r="HV1088" s="20"/>
      <c r="HW1088" s="20"/>
      <c r="HX1088" s="20"/>
      <c r="HY1088" s="20"/>
      <c r="HZ1088" s="20"/>
    </row>
    <row r="1089" spans="107:234" s="19" customFormat="1">
      <c r="DC1089" s="20"/>
      <c r="DD1089" s="20"/>
      <c r="DE1089" s="20"/>
      <c r="DF1089" s="20"/>
      <c r="DG1089" s="20"/>
      <c r="DH1089" s="20"/>
      <c r="DI1089" s="20"/>
      <c r="DJ1089" s="20"/>
      <c r="DK1089" s="20"/>
      <c r="DL1089" s="20"/>
      <c r="DM1089" s="20"/>
      <c r="DN1089" s="20"/>
      <c r="DO1089" s="20"/>
      <c r="DP1089" s="20"/>
      <c r="DQ1089" s="20"/>
      <c r="DR1089" s="20"/>
      <c r="DS1089" s="20"/>
      <c r="DT1089" s="20"/>
      <c r="DU1089" s="20"/>
      <c r="DV1089" s="20"/>
      <c r="DW1089" s="20"/>
      <c r="DX1089" s="20"/>
      <c r="DY1089" s="20"/>
      <c r="DZ1089" s="20"/>
      <c r="EA1089" s="20"/>
      <c r="EB1089" s="20"/>
      <c r="EC1089" s="20"/>
      <c r="ED1089" s="20"/>
      <c r="EE1089" s="20"/>
      <c r="EF1089" s="20"/>
      <c r="EG1089" s="20"/>
      <c r="EH1089" s="20"/>
      <c r="EI1089" s="20"/>
      <c r="EJ1089" s="20"/>
      <c r="EK1089" s="20"/>
      <c r="EL1089" s="20"/>
      <c r="EM1089" s="20"/>
      <c r="EN1089" s="20"/>
      <c r="EO1089" s="20"/>
      <c r="EP1089" s="20"/>
      <c r="EQ1089" s="20"/>
      <c r="ER1089" s="20"/>
      <c r="ES1089" s="20"/>
      <c r="ET1089" s="20"/>
      <c r="EU1089" s="20"/>
      <c r="EV1089" s="20"/>
      <c r="EW1089" s="20"/>
      <c r="EX1089" s="20"/>
      <c r="EY1089" s="20"/>
      <c r="EZ1089" s="20"/>
      <c r="FA1089" s="20"/>
      <c r="FB1089" s="20"/>
      <c r="FC1089" s="20"/>
      <c r="FD1089" s="20"/>
      <c r="FE1089" s="20"/>
      <c r="FF1089" s="20"/>
      <c r="FG1089" s="20"/>
      <c r="FH1089" s="20"/>
      <c r="FI1089" s="20"/>
      <c r="FJ1089" s="20"/>
      <c r="FK1089" s="20"/>
      <c r="FL1089" s="20"/>
      <c r="FM1089" s="20"/>
      <c r="FN1089" s="20"/>
      <c r="FO1089" s="20"/>
      <c r="FP1089" s="20"/>
      <c r="FQ1089" s="20"/>
      <c r="FR1089" s="20"/>
      <c r="FS1089" s="20"/>
      <c r="FT1089" s="20"/>
      <c r="FU1089" s="20"/>
      <c r="FV1089" s="20"/>
      <c r="FW1089" s="20"/>
      <c r="FX1089" s="20"/>
      <c r="FY1089" s="20"/>
      <c r="FZ1089" s="20"/>
      <c r="GA1089" s="20"/>
      <c r="GB1089" s="20"/>
      <c r="GC1089" s="20"/>
      <c r="GD1089" s="20"/>
      <c r="GE1089" s="20"/>
      <c r="GF1089" s="20"/>
      <c r="GG1089" s="20"/>
      <c r="GH1089" s="20"/>
      <c r="GI1089" s="20"/>
      <c r="GJ1089" s="20"/>
      <c r="GK1089" s="20"/>
      <c r="GL1089" s="20"/>
      <c r="GM1089" s="20"/>
      <c r="GN1089" s="20"/>
      <c r="GO1089" s="20"/>
      <c r="GP1089" s="20"/>
      <c r="GQ1089" s="20"/>
      <c r="GR1089" s="20"/>
      <c r="GS1089" s="20"/>
      <c r="GT1089" s="20"/>
      <c r="GU1089" s="20"/>
      <c r="GV1089" s="20"/>
      <c r="GW1089" s="20"/>
      <c r="GX1089" s="20"/>
      <c r="GY1089" s="20"/>
      <c r="GZ1089" s="20"/>
      <c r="HA1089" s="20"/>
      <c r="HB1089" s="20"/>
      <c r="HC1089" s="20"/>
      <c r="HD1089" s="20"/>
      <c r="HE1089" s="20"/>
      <c r="HF1089" s="20"/>
      <c r="HG1089" s="20"/>
      <c r="HH1089" s="20"/>
      <c r="HI1089" s="20"/>
      <c r="HJ1089" s="20"/>
      <c r="HK1089" s="20"/>
      <c r="HL1089" s="20"/>
      <c r="HM1089" s="20"/>
      <c r="HN1089" s="20"/>
      <c r="HO1089" s="20"/>
      <c r="HP1089" s="20"/>
      <c r="HQ1089" s="20"/>
      <c r="HR1089" s="20"/>
      <c r="HS1089" s="20"/>
      <c r="HT1089" s="20"/>
      <c r="HU1089" s="20"/>
      <c r="HV1089" s="20"/>
      <c r="HW1089" s="20"/>
      <c r="HX1089" s="20"/>
      <c r="HY1089" s="20"/>
      <c r="HZ1089" s="20"/>
    </row>
    <row r="1090" spans="107:234" s="19" customFormat="1">
      <c r="DC1090" s="20"/>
      <c r="DD1090" s="20"/>
      <c r="DE1090" s="20"/>
      <c r="DF1090" s="20"/>
      <c r="DG1090" s="20"/>
      <c r="DH1090" s="20"/>
      <c r="DI1090" s="20"/>
      <c r="DJ1090" s="20"/>
      <c r="DK1090" s="20"/>
      <c r="DL1090" s="20"/>
      <c r="DM1090" s="20"/>
      <c r="DN1090" s="20"/>
      <c r="DO1090" s="20"/>
      <c r="DP1090" s="20"/>
      <c r="DQ1090" s="20"/>
      <c r="DR1090" s="20"/>
      <c r="DS1090" s="20"/>
      <c r="DT1090" s="20"/>
      <c r="DU1090" s="20"/>
      <c r="DV1090" s="20"/>
      <c r="DW1090" s="20"/>
      <c r="DX1090" s="20"/>
      <c r="DY1090" s="20"/>
      <c r="DZ1090" s="20"/>
      <c r="EA1090" s="20"/>
      <c r="EB1090" s="20"/>
      <c r="EC1090" s="20"/>
      <c r="ED1090" s="20"/>
      <c r="EE1090" s="20"/>
      <c r="EF1090" s="20"/>
      <c r="EG1090" s="20"/>
      <c r="EH1090" s="20"/>
      <c r="EI1090" s="20"/>
      <c r="EJ1090" s="20"/>
      <c r="EK1090" s="20"/>
      <c r="EL1090" s="20"/>
      <c r="EM1090" s="20"/>
      <c r="EN1090" s="20"/>
      <c r="EO1090" s="20"/>
      <c r="EP1090" s="20"/>
      <c r="EQ1090" s="20"/>
      <c r="ER1090" s="20"/>
      <c r="ES1090" s="20"/>
      <c r="ET1090" s="20"/>
      <c r="EU1090" s="20"/>
      <c r="EV1090" s="20"/>
      <c r="EW1090" s="20"/>
      <c r="EX1090" s="20"/>
      <c r="EY1090" s="20"/>
      <c r="EZ1090" s="20"/>
      <c r="FA1090" s="20"/>
      <c r="FB1090" s="20"/>
      <c r="FC1090" s="20"/>
      <c r="FD1090" s="20"/>
      <c r="FE1090" s="20"/>
      <c r="FF1090" s="20"/>
      <c r="FG1090" s="20"/>
      <c r="FH1090" s="20"/>
      <c r="FI1090" s="20"/>
      <c r="FJ1090" s="20"/>
      <c r="FK1090" s="20"/>
      <c r="FL1090" s="20"/>
      <c r="FM1090" s="20"/>
      <c r="FN1090" s="20"/>
      <c r="FO1090" s="20"/>
      <c r="FP1090" s="20"/>
      <c r="FQ1090" s="20"/>
      <c r="FR1090" s="20"/>
      <c r="FS1090" s="20"/>
      <c r="FT1090" s="20"/>
      <c r="FU1090" s="20"/>
      <c r="FV1090" s="20"/>
      <c r="FW1090" s="20"/>
      <c r="FX1090" s="20"/>
      <c r="FY1090" s="20"/>
      <c r="FZ1090" s="20"/>
      <c r="GA1090" s="20"/>
      <c r="GB1090" s="20"/>
      <c r="GC1090" s="20"/>
      <c r="GD1090" s="20"/>
      <c r="GE1090" s="20"/>
      <c r="GF1090" s="20"/>
      <c r="GG1090" s="20"/>
      <c r="GH1090" s="20"/>
      <c r="GI1090" s="20"/>
      <c r="GJ1090" s="20"/>
      <c r="GK1090" s="20"/>
      <c r="GL1090" s="20"/>
      <c r="GM1090" s="20"/>
      <c r="GN1090" s="20"/>
      <c r="GO1090" s="20"/>
      <c r="GP1090" s="20"/>
      <c r="GQ1090" s="20"/>
      <c r="GR1090" s="20"/>
      <c r="GS1090" s="20"/>
      <c r="GT1090" s="20"/>
      <c r="GU1090" s="20"/>
      <c r="GV1090" s="20"/>
      <c r="GW1090" s="20"/>
      <c r="GX1090" s="20"/>
      <c r="GY1090" s="20"/>
      <c r="GZ1090" s="20"/>
      <c r="HA1090" s="20"/>
      <c r="HB1090" s="20"/>
      <c r="HC1090" s="20"/>
      <c r="HD1090" s="20"/>
      <c r="HE1090" s="20"/>
      <c r="HF1090" s="20"/>
      <c r="HG1090" s="20"/>
      <c r="HH1090" s="20"/>
      <c r="HI1090" s="20"/>
      <c r="HJ1090" s="20"/>
      <c r="HK1090" s="20"/>
      <c r="HL1090" s="20"/>
      <c r="HM1090" s="20"/>
      <c r="HN1090" s="20"/>
      <c r="HO1090" s="20"/>
      <c r="HP1090" s="20"/>
      <c r="HQ1090" s="20"/>
      <c r="HR1090" s="20"/>
      <c r="HS1090" s="20"/>
      <c r="HT1090" s="20"/>
      <c r="HU1090" s="20"/>
      <c r="HV1090" s="20"/>
      <c r="HW1090" s="20"/>
      <c r="HX1090" s="20"/>
      <c r="HY1090" s="20"/>
      <c r="HZ1090" s="20"/>
    </row>
    <row r="1091" spans="107:234" s="19" customFormat="1">
      <c r="DC1091" s="20"/>
      <c r="DD1091" s="20"/>
      <c r="DE1091" s="20"/>
      <c r="DF1091" s="20"/>
      <c r="DG1091" s="20"/>
      <c r="DH1091" s="20"/>
      <c r="DI1091" s="20"/>
      <c r="DJ1091" s="20"/>
      <c r="DK1091" s="20"/>
      <c r="DL1091" s="20"/>
      <c r="DM1091" s="20"/>
      <c r="DN1091" s="20"/>
      <c r="DO1091" s="20"/>
      <c r="DP1091" s="20"/>
      <c r="DQ1091" s="20"/>
      <c r="DR1091" s="20"/>
      <c r="DS1091" s="20"/>
      <c r="DT1091" s="20"/>
      <c r="DU1091" s="20"/>
      <c r="DV1091" s="20"/>
      <c r="DW1091" s="20"/>
      <c r="DX1091" s="20"/>
      <c r="DY1091" s="20"/>
      <c r="DZ1091" s="20"/>
      <c r="EA1091" s="20"/>
      <c r="EB1091" s="20"/>
      <c r="EC1091" s="20"/>
      <c r="ED1091" s="20"/>
      <c r="EE1091" s="20"/>
      <c r="EF1091" s="20"/>
      <c r="EG1091" s="20"/>
      <c r="EH1091" s="20"/>
      <c r="EI1091" s="20"/>
      <c r="EJ1091" s="20"/>
      <c r="EK1091" s="20"/>
      <c r="EL1091" s="20"/>
      <c r="EM1091" s="20"/>
      <c r="EN1091" s="20"/>
      <c r="EO1091" s="20"/>
      <c r="EP1091" s="20"/>
      <c r="EQ1091" s="20"/>
      <c r="ER1091" s="20"/>
      <c r="ES1091" s="20"/>
      <c r="ET1091" s="20"/>
      <c r="EU1091" s="20"/>
      <c r="EV1091" s="20"/>
      <c r="EW1091" s="20"/>
      <c r="EX1091" s="20"/>
      <c r="EY1091" s="20"/>
      <c r="EZ1091" s="20"/>
      <c r="FA1091" s="20"/>
      <c r="FB1091" s="20"/>
      <c r="FC1091" s="20"/>
      <c r="FD1091" s="20"/>
      <c r="FE1091" s="20"/>
      <c r="FF1091" s="20"/>
      <c r="FG1091" s="20"/>
      <c r="FH1091" s="20"/>
      <c r="FI1091" s="20"/>
      <c r="FJ1091" s="20"/>
      <c r="FK1091" s="20"/>
      <c r="FL1091" s="20"/>
      <c r="FM1091" s="20"/>
      <c r="FN1091" s="20"/>
      <c r="FO1091" s="20"/>
      <c r="FP1091" s="20"/>
      <c r="FQ1091" s="20"/>
      <c r="FR1091" s="20"/>
      <c r="FS1091" s="20"/>
      <c r="FT1091" s="20"/>
      <c r="FU1091" s="20"/>
      <c r="FV1091" s="20"/>
      <c r="FW1091" s="20"/>
      <c r="FX1091" s="20"/>
      <c r="FY1091" s="20"/>
      <c r="FZ1091" s="20"/>
      <c r="GA1091" s="20"/>
      <c r="GB1091" s="20"/>
      <c r="GC1091" s="20"/>
      <c r="GD1091" s="20"/>
      <c r="GE1091" s="20"/>
      <c r="GF1091" s="20"/>
      <c r="GG1091" s="20"/>
      <c r="GH1091" s="20"/>
      <c r="GI1091" s="20"/>
      <c r="GJ1091" s="20"/>
      <c r="GK1091" s="20"/>
      <c r="GL1091" s="20"/>
      <c r="GM1091" s="20"/>
      <c r="GN1091" s="20"/>
      <c r="GO1091" s="20"/>
      <c r="GP1091" s="20"/>
      <c r="GQ1091" s="20"/>
      <c r="GR1091" s="20"/>
      <c r="GS1091" s="20"/>
      <c r="GT1091" s="20"/>
      <c r="GU1091" s="20"/>
      <c r="GV1091" s="20"/>
      <c r="GW1091" s="20"/>
      <c r="GX1091" s="20"/>
      <c r="GY1091" s="20"/>
      <c r="GZ1091" s="20"/>
      <c r="HA1091" s="20"/>
      <c r="HB1091" s="20"/>
      <c r="HC1091" s="20"/>
      <c r="HD1091" s="20"/>
      <c r="HE1091" s="20"/>
      <c r="HF1091" s="20"/>
      <c r="HG1091" s="20"/>
      <c r="HH1091" s="20"/>
      <c r="HI1091" s="20"/>
      <c r="HJ1091" s="20"/>
      <c r="HK1091" s="20"/>
      <c r="HL1091" s="20"/>
      <c r="HM1091" s="20"/>
      <c r="HN1091" s="20"/>
      <c r="HO1091" s="20"/>
      <c r="HP1091" s="20"/>
      <c r="HQ1091" s="20"/>
      <c r="HR1091" s="20"/>
      <c r="HS1091" s="20"/>
      <c r="HT1091" s="20"/>
      <c r="HU1091" s="20"/>
      <c r="HV1091" s="20"/>
      <c r="HW1091" s="20"/>
      <c r="HX1091" s="20"/>
      <c r="HY1091" s="20"/>
      <c r="HZ1091" s="20"/>
    </row>
    <row r="1092" spans="107:234" s="19" customFormat="1">
      <c r="DC1092" s="20"/>
      <c r="DD1092" s="20"/>
      <c r="DE1092" s="20"/>
      <c r="DF1092" s="20"/>
      <c r="DG1092" s="20"/>
      <c r="DH1092" s="20"/>
      <c r="DI1092" s="20"/>
      <c r="DJ1092" s="20"/>
      <c r="DK1092" s="20"/>
      <c r="DL1092" s="20"/>
      <c r="DM1092" s="20"/>
      <c r="DN1092" s="20"/>
      <c r="DO1092" s="20"/>
      <c r="DP1092" s="20"/>
      <c r="DQ1092" s="20"/>
      <c r="DR1092" s="20"/>
      <c r="DS1092" s="20"/>
      <c r="DT1092" s="20"/>
      <c r="DU1092" s="20"/>
      <c r="DV1092" s="20"/>
      <c r="DW1092" s="20"/>
      <c r="DX1092" s="20"/>
      <c r="DY1092" s="20"/>
      <c r="DZ1092" s="20"/>
      <c r="EA1092" s="20"/>
      <c r="EB1092" s="20"/>
      <c r="EC1092" s="20"/>
      <c r="ED1092" s="20"/>
      <c r="EE1092" s="20"/>
      <c r="EF1092" s="20"/>
      <c r="EG1092" s="20"/>
      <c r="EH1092" s="20"/>
      <c r="EI1092" s="20"/>
      <c r="EJ1092" s="20"/>
      <c r="EK1092" s="20"/>
      <c r="EL1092" s="20"/>
      <c r="EM1092" s="20"/>
      <c r="EN1092" s="20"/>
      <c r="EO1092" s="20"/>
      <c r="EP1092" s="20"/>
      <c r="EQ1092" s="20"/>
      <c r="ER1092" s="20"/>
      <c r="ES1092" s="20"/>
      <c r="ET1092" s="20"/>
      <c r="EU1092" s="20"/>
      <c r="EV1092" s="20"/>
      <c r="EW1092" s="20"/>
      <c r="EX1092" s="20"/>
      <c r="EY1092" s="20"/>
      <c r="EZ1092" s="20"/>
      <c r="FA1092" s="20"/>
      <c r="FB1092" s="20"/>
      <c r="FC1092" s="20"/>
      <c r="FD1092" s="20"/>
      <c r="FE1092" s="20"/>
      <c r="FF1092" s="20"/>
      <c r="FG1092" s="20"/>
      <c r="FH1092" s="20"/>
      <c r="FI1092" s="20"/>
      <c r="FJ1092" s="20"/>
      <c r="FK1092" s="20"/>
      <c r="FL1092" s="20"/>
      <c r="FM1092" s="20"/>
      <c r="FN1092" s="20"/>
      <c r="FO1092" s="20"/>
      <c r="FP1092" s="20"/>
      <c r="FQ1092" s="20"/>
      <c r="FR1092" s="20"/>
      <c r="FS1092" s="20"/>
      <c r="FT1092" s="20"/>
      <c r="FU1092" s="20"/>
      <c r="FV1092" s="20"/>
      <c r="FW1092" s="20"/>
      <c r="FX1092" s="20"/>
      <c r="FY1092" s="20"/>
      <c r="FZ1092" s="20"/>
      <c r="GA1092" s="20"/>
      <c r="GB1092" s="20"/>
      <c r="GC1092" s="20"/>
      <c r="GD1092" s="20"/>
      <c r="GE1092" s="20"/>
      <c r="GF1092" s="20"/>
      <c r="GG1092" s="20"/>
      <c r="GH1092" s="20"/>
      <c r="GI1092" s="20"/>
      <c r="GJ1092" s="20"/>
      <c r="GK1092" s="20"/>
      <c r="GL1092" s="20"/>
      <c r="GM1092" s="20"/>
      <c r="GN1092" s="20"/>
      <c r="GO1092" s="20"/>
      <c r="GP1092" s="20"/>
      <c r="GQ1092" s="20"/>
      <c r="GR1092" s="20"/>
      <c r="GS1092" s="20"/>
      <c r="GT1092" s="20"/>
      <c r="GU1092" s="20"/>
      <c r="GV1092" s="20"/>
      <c r="GW1092" s="20"/>
      <c r="GX1092" s="20"/>
      <c r="GY1092" s="20"/>
      <c r="GZ1092" s="20"/>
      <c r="HA1092" s="20"/>
      <c r="HB1092" s="20"/>
      <c r="HC1092" s="20"/>
      <c r="HD1092" s="20"/>
      <c r="HE1092" s="20"/>
      <c r="HF1092" s="20"/>
      <c r="HG1092" s="20"/>
      <c r="HH1092" s="20"/>
      <c r="HI1092" s="20"/>
      <c r="HJ1092" s="20"/>
      <c r="HK1092" s="20"/>
      <c r="HL1092" s="20"/>
      <c r="HM1092" s="20"/>
      <c r="HN1092" s="20"/>
      <c r="HO1092" s="20"/>
      <c r="HP1092" s="20"/>
      <c r="HQ1092" s="20"/>
      <c r="HR1092" s="20"/>
      <c r="HS1092" s="20"/>
      <c r="HT1092" s="20"/>
      <c r="HU1092" s="20"/>
      <c r="HV1092" s="20"/>
      <c r="HW1092" s="20"/>
      <c r="HX1092" s="20"/>
      <c r="HY1092" s="20"/>
      <c r="HZ1092" s="20"/>
    </row>
    <row r="1093" spans="107:234" s="19" customFormat="1">
      <c r="DC1093" s="20"/>
      <c r="DD1093" s="20"/>
      <c r="DE1093" s="20"/>
      <c r="DF1093" s="20"/>
      <c r="DG1093" s="20"/>
      <c r="DH1093" s="20"/>
      <c r="DI1093" s="20"/>
      <c r="DJ1093" s="20"/>
      <c r="DK1093" s="20"/>
      <c r="DL1093" s="20"/>
      <c r="DM1093" s="20"/>
      <c r="DN1093" s="20"/>
      <c r="DO1093" s="20"/>
      <c r="DP1093" s="20"/>
      <c r="DQ1093" s="20"/>
      <c r="DR1093" s="20"/>
      <c r="DS1093" s="20"/>
      <c r="DT1093" s="20"/>
      <c r="DU1093" s="20"/>
      <c r="DV1093" s="20"/>
      <c r="DW1093" s="20"/>
      <c r="DX1093" s="20"/>
      <c r="DY1093" s="20"/>
      <c r="DZ1093" s="20"/>
      <c r="EA1093" s="20"/>
      <c r="EB1093" s="20"/>
      <c r="EC1093" s="20"/>
      <c r="ED1093" s="20"/>
      <c r="EE1093" s="20"/>
      <c r="EF1093" s="20"/>
      <c r="EG1093" s="20"/>
      <c r="EH1093" s="20"/>
      <c r="EI1093" s="20"/>
      <c r="EJ1093" s="20"/>
      <c r="EK1093" s="20"/>
      <c r="EL1093" s="20"/>
      <c r="EM1093" s="20"/>
      <c r="EN1093" s="20"/>
      <c r="EO1093" s="20"/>
      <c r="EP1093" s="20"/>
      <c r="EQ1093" s="20"/>
      <c r="ER1093" s="20"/>
      <c r="ES1093" s="20"/>
      <c r="ET1093" s="20"/>
      <c r="EU1093" s="20"/>
      <c r="EV1093" s="20"/>
      <c r="EW1093" s="20"/>
      <c r="EX1093" s="20"/>
      <c r="EY1093" s="20"/>
      <c r="EZ1093" s="20"/>
      <c r="FA1093" s="20"/>
      <c r="FB1093" s="20"/>
      <c r="FC1093" s="20"/>
      <c r="FD1093" s="20"/>
      <c r="FE1093" s="20"/>
      <c r="FF1093" s="20"/>
      <c r="FG1093" s="20"/>
      <c r="FH1093" s="20"/>
      <c r="FI1093" s="20"/>
      <c r="FJ1093" s="20"/>
      <c r="FK1093" s="20"/>
      <c r="FL1093" s="20"/>
      <c r="FM1093" s="20"/>
      <c r="FN1093" s="20"/>
      <c r="FO1093" s="20"/>
      <c r="FP1093" s="20"/>
      <c r="FQ1093" s="20"/>
      <c r="FR1093" s="20"/>
      <c r="FS1093" s="20"/>
      <c r="FT1093" s="20"/>
      <c r="FU1093" s="20"/>
      <c r="FV1093" s="20"/>
      <c r="FW1093" s="20"/>
      <c r="FX1093" s="20"/>
      <c r="FY1093" s="20"/>
      <c r="FZ1093" s="20"/>
      <c r="GA1093" s="20"/>
      <c r="GB1093" s="20"/>
      <c r="GC1093" s="20"/>
      <c r="GD1093" s="20"/>
      <c r="GE1093" s="20"/>
      <c r="GF1093" s="20"/>
      <c r="GG1093" s="20"/>
      <c r="GH1093" s="20"/>
      <c r="GI1093" s="20"/>
      <c r="GJ1093" s="20"/>
      <c r="GK1093" s="20"/>
      <c r="GL1093" s="20"/>
      <c r="GM1093" s="20"/>
      <c r="GN1093" s="20"/>
      <c r="GO1093" s="20"/>
      <c r="GP1093" s="20"/>
      <c r="GQ1093" s="20"/>
      <c r="GR1093" s="20"/>
      <c r="GS1093" s="20"/>
      <c r="GT1093" s="20"/>
      <c r="GU1093" s="20"/>
      <c r="GV1093" s="20"/>
      <c r="GW1093" s="20"/>
      <c r="GX1093" s="20"/>
      <c r="GY1093" s="20"/>
      <c r="GZ1093" s="20"/>
      <c r="HA1093" s="20"/>
      <c r="HB1093" s="20"/>
      <c r="HC1093" s="20"/>
      <c r="HD1093" s="20"/>
      <c r="HE1093" s="20"/>
      <c r="HF1093" s="20"/>
      <c r="HG1093" s="20"/>
      <c r="HH1093" s="20"/>
      <c r="HI1093" s="20"/>
      <c r="HJ1093" s="20"/>
      <c r="HK1093" s="20"/>
      <c r="HL1093" s="20"/>
      <c r="HM1093" s="20"/>
      <c r="HN1093" s="20"/>
      <c r="HO1093" s="20"/>
      <c r="HP1093" s="20"/>
      <c r="HQ1093" s="20"/>
      <c r="HR1093" s="20"/>
      <c r="HS1093" s="20"/>
      <c r="HT1093" s="20"/>
      <c r="HU1093" s="20"/>
      <c r="HV1093" s="20"/>
      <c r="HW1093" s="20"/>
      <c r="HX1093" s="20"/>
      <c r="HY1093" s="20"/>
      <c r="HZ1093" s="20"/>
    </row>
    <row r="1094" spans="107:234" s="19" customFormat="1">
      <c r="DC1094" s="20"/>
      <c r="DD1094" s="20"/>
      <c r="DE1094" s="20"/>
      <c r="DF1094" s="20"/>
      <c r="DG1094" s="20"/>
      <c r="DH1094" s="20"/>
      <c r="DI1094" s="20"/>
      <c r="DJ1094" s="20"/>
      <c r="DK1094" s="20"/>
      <c r="DL1094" s="20"/>
      <c r="DM1094" s="20"/>
      <c r="DN1094" s="20"/>
      <c r="DO1094" s="20"/>
      <c r="DP1094" s="20"/>
      <c r="DQ1094" s="20"/>
      <c r="DR1094" s="20"/>
      <c r="DS1094" s="20"/>
      <c r="DT1094" s="20"/>
      <c r="DU1094" s="20"/>
      <c r="DV1094" s="20"/>
      <c r="DW1094" s="20"/>
      <c r="DX1094" s="20"/>
      <c r="DY1094" s="20"/>
      <c r="DZ1094" s="20"/>
      <c r="EA1094" s="20"/>
      <c r="EB1094" s="20"/>
      <c r="EC1094" s="20"/>
      <c r="ED1094" s="20"/>
      <c r="EE1094" s="20"/>
      <c r="EF1094" s="20"/>
      <c r="EG1094" s="20"/>
      <c r="EH1094" s="20"/>
      <c r="EI1094" s="20"/>
      <c r="EJ1094" s="20"/>
      <c r="EK1094" s="20"/>
      <c r="EL1094" s="20"/>
      <c r="EM1094" s="20"/>
      <c r="EN1094" s="20"/>
      <c r="EO1094" s="20"/>
      <c r="EP1094" s="20"/>
      <c r="EQ1094" s="20"/>
      <c r="ER1094" s="20"/>
      <c r="ES1094" s="20"/>
      <c r="ET1094" s="20"/>
      <c r="EU1094" s="20"/>
      <c r="EV1094" s="20"/>
      <c r="EW1094" s="20"/>
      <c r="EX1094" s="20"/>
      <c r="EY1094" s="20"/>
      <c r="EZ1094" s="20"/>
      <c r="FA1094" s="20"/>
      <c r="FB1094" s="20"/>
      <c r="FC1094" s="20"/>
      <c r="FD1094" s="20"/>
      <c r="FE1094" s="20"/>
      <c r="FF1094" s="20"/>
      <c r="FG1094" s="20"/>
      <c r="FH1094" s="20"/>
      <c r="FI1094" s="20"/>
      <c r="FJ1094" s="20"/>
      <c r="FK1094" s="20"/>
      <c r="FL1094" s="20"/>
      <c r="FM1094" s="20"/>
      <c r="FN1094" s="20"/>
      <c r="FO1094" s="20"/>
      <c r="FP1094" s="20"/>
      <c r="FQ1094" s="20"/>
      <c r="FR1094" s="20"/>
      <c r="FS1094" s="20"/>
      <c r="FT1094" s="20"/>
      <c r="FU1094" s="20"/>
      <c r="FV1094" s="20"/>
      <c r="FW1094" s="20"/>
      <c r="FX1094" s="20"/>
      <c r="FY1094" s="20"/>
      <c r="FZ1094" s="20"/>
      <c r="GA1094" s="20"/>
      <c r="GB1094" s="20"/>
      <c r="GC1094" s="20"/>
      <c r="GD1094" s="20"/>
      <c r="GE1094" s="20"/>
      <c r="GF1094" s="20"/>
      <c r="GG1094" s="20"/>
      <c r="GH1094" s="20"/>
      <c r="GI1094" s="20"/>
      <c r="GJ1094" s="20"/>
      <c r="GK1094" s="20"/>
      <c r="GL1094" s="20"/>
      <c r="GM1094" s="20"/>
      <c r="GN1094" s="20"/>
      <c r="GO1094" s="20"/>
      <c r="GP1094" s="20"/>
      <c r="GQ1094" s="20"/>
      <c r="GR1094" s="20"/>
      <c r="GS1094" s="20"/>
      <c r="GT1094" s="20"/>
      <c r="GU1094" s="20"/>
      <c r="GV1094" s="20"/>
      <c r="GW1094" s="20"/>
      <c r="GX1094" s="20"/>
      <c r="GY1094" s="20"/>
      <c r="GZ1094" s="20"/>
      <c r="HA1094" s="20"/>
      <c r="HB1094" s="20"/>
      <c r="HC1094" s="20"/>
      <c r="HD1094" s="20"/>
      <c r="HE1094" s="20"/>
      <c r="HF1094" s="20"/>
      <c r="HG1094" s="20"/>
      <c r="HH1094" s="20"/>
      <c r="HI1094" s="20"/>
      <c r="HJ1094" s="20"/>
      <c r="HK1094" s="20"/>
      <c r="HL1094" s="20"/>
      <c r="HM1094" s="20"/>
      <c r="HN1094" s="20"/>
      <c r="HO1094" s="20"/>
      <c r="HP1094" s="20"/>
      <c r="HQ1094" s="20"/>
      <c r="HR1094" s="20"/>
      <c r="HS1094" s="20"/>
      <c r="HT1094" s="20"/>
      <c r="HU1094" s="20"/>
      <c r="HV1094" s="20"/>
      <c r="HW1094" s="20"/>
      <c r="HX1094" s="20"/>
      <c r="HY1094" s="20"/>
      <c r="HZ1094" s="20"/>
    </row>
    <row r="1095" spans="107:234" s="19" customFormat="1">
      <c r="DC1095" s="20"/>
      <c r="DD1095" s="20"/>
      <c r="DE1095" s="20"/>
      <c r="DF1095" s="20"/>
      <c r="DG1095" s="20"/>
      <c r="DH1095" s="20"/>
      <c r="DI1095" s="20"/>
      <c r="DJ1095" s="20"/>
      <c r="DK1095" s="20"/>
      <c r="DL1095" s="20"/>
      <c r="DM1095" s="20"/>
      <c r="DN1095" s="20"/>
      <c r="DO1095" s="20"/>
      <c r="DP1095" s="20"/>
      <c r="DQ1095" s="20"/>
      <c r="DR1095" s="20"/>
      <c r="DS1095" s="20"/>
      <c r="DT1095" s="20"/>
      <c r="DU1095" s="20"/>
      <c r="DV1095" s="20"/>
      <c r="DW1095" s="20"/>
      <c r="DX1095" s="20"/>
      <c r="DY1095" s="20"/>
      <c r="DZ1095" s="20"/>
      <c r="EA1095" s="20"/>
      <c r="EB1095" s="20"/>
      <c r="EC1095" s="20"/>
      <c r="ED1095" s="20"/>
      <c r="EE1095" s="20"/>
      <c r="EF1095" s="20"/>
      <c r="EG1095" s="20"/>
      <c r="EH1095" s="20"/>
      <c r="EI1095" s="20"/>
      <c r="EJ1095" s="20"/>
      <c r="EK1095" s="20"/>
      <c r="EL1095" s="20"/>
      <c r="EM1095" s="20"/>
      <c r="EN1095" s="20"/>
      <c r="EO1095" s="20"/>
      <c r="EP1095" s="20"/>
      <c r="EQ1095" s="20"/>
      <c r="ER1095" s="20"/>
      <c r="ES1095" s="20"/>
      <c r="ET1095" s="20"/>
      <c r="EU1095" s="20"/>
      <c r="EV1095" s="20"/>
      <c r="EW1095" s="20"/>
      <c r="EX1095" s="20"/>
      <c r="EY1095" s="20"/>
      <c r="EZ1095" s="20"/>
      <c r="FA1095" s="20"/>
      <c r="FB1095" s="20"/>
      <c r="FC1095" s="20"/>
      <c r="FD1095" s="20"/>
      <c r="FE1095" s="20"/>
      <c r="FF1095" s="20"/>
      <c r="FG1095" s="20"/>
      <c r="FH1095" s="20"/>
      <c r="FI1095" s="20"/>
      <c r="FJ1095" s="20"/>
      <c r="FK1095" s="20"/>
      <c r="FL1095" s="20"/>
      <c r="FM1095" s="20"/>
      <c r="FN1095" s="20"/>
      <c r="FO1095" s="20"/>
      <c r="FP1095" s="20"/>
      <c r="FQ1095" s="20"/>
      <c r="FR1095" s="20"/>
      <c r="FS1095" s="20"/>
      <c r="FT1095" s="20"/>
      <c r="FU1095" s="20"/>
      <c r="FV1095" s="20"/>
      <c r="FW1095" s="20"/>
      <c r="FX1095" s="20"/>
      <c r="FY1095" s="20"/>
      <c r="FZ1095" s="20"/>
      <c r="GA1095" s="20"/>
      <c r="GB1095" s="20"/>
      <c r="GC1095" s="20"/>
      <c r="GD1095" s="20"/>
      <c r="GE1095" s="20"/>
      <c r="GF1095" s="20"/>
      <c r="GG1095" s="20"/>
      <c r="GH1095" s="20"/>
      <c r="GI1095" s="20"/>
      <c r="GJ1095" s="20"/>
      <c r="GK1095" s="20"/>
      <c r="GL1095" s="20"/>
      <c r="GM1095" s="20"/>
      <c r="GN1095" s="20"/>
      <c r="GO1095" s="20"/>
      <c r="GP1095" s="20"/>
      <c r="GQ1095" s="20"/>
      <c r="GR1095" s="20"/>
      <c r="GS1095" s="20"/>
      <c r="GT1095" s="20"/>
      <c r="GU1095" s="20"/>
      <c r="GV1095" s="20"/>
      <c r="GW1095" s="20"/>
      <c r="GX1095" s="20"/>
      <c r="GY1095" s="20"/>
      <c r="GZ1095" s="20"/>
      <c r="HA1095" s="20"/>
      <c r="HB1095" s="20"/>
      <c r="HC1095" s="20"/>
      <c r="HD1095" s="20"/>
      <c r="HE1095" s="20"/>
      <c r="HF1095" s="20"/>
      <c r="HG1095" s="20"/>
      <c r="HH1095" s="20"/>
      <c r="HI1095" s="20"/>
      <c r="HJ1095" s="20"/>
      <c r="HK1095" s="20"/>
      <c r="HL1095" s="20"/>
      <c r="HM1095" s="20"/>
      <c r="HN1095" s="20"/>
      <c r="HO1095" s="20"/>
      <c r="HP1095" s="20"/>
      <c r="HQ1095" s="20"/>
      <c r="HR1095" s="20"/>
      <c r="HS1095" s="20"/>
      <c r="HT1095" s="20"/>
      <c r="HU1095" s="20"/>
      <c r="HV1095" s="20"/>
      <c r="HW1095" s="20"/>
      <c r="HX1095" s="20"/>
      <c r="HY1095" s="20"/>
      <c r="HZ1095" s="20"/>
    </row>
    <row r="1096" spans="107:234" s="19" customFormat="1">
      <c r="DC1096" s="20"/>
      <c r="DD1096" s="20"/>
      <c r="DE1096" s="20"/>
      <c r="DF1096" s="20"/>
      <c r="DG1096" s="20"/>
      <c r="DH1096" s="20"/>
      <c r="DI1096" s="20"/>
      <c r="DJ1096" s="20"/>
      <c r="DK1096" s="20"/>
      <c r="DL1096" s="20"/>
      <c r="DM1096" s="20"/>
      <c r="DN1096" s="20"/>
      <c r="DO1096" s="20"/>
      <c r="DP1096" s="20"/>
      <c r="DQ1096" s="20"/>
      <c r="DR1096" s="20"/>
      <c r="DS1096" s="20"/>
      <c r="DT1096" s="20"/>
      <c r="DU1096" s="20"/>
      <c r="DV1096" s="20"/>
      <c r="DW1096" s="20"/>
      <c r="DX1096" s="20"/>
      <c r="DY1096" s="20"/>
      <c r="DZ1096" s="20"/>
      <c r="EA1096" s="20"/>
      <c r="EB1096" s="20"/>
      <c r="EC1096" s="20"/>
      <c r="ED1096" s="20"/>
      <c r="EE1096" s="20"/>
      <c r="EF1096" s="20"/>
      <c r="EG1096" s="20"/>
      <c r="EH1096" s="20"/>
      <c r="EI1096" s="20"/>
      <c r="EJ1096" s="20"/>
      <c r="EK1096" s="20"/>
      <c r="EL1096" s="20"/>
      <c r="EM1096" s="20"/>
      <c r="EN1096" s="20"/>
      <c r="EO1096" s="20"/>
      <c r="EP1096" s="20"/>
      <c r="EQ1096" s="20"/>
      <c r="ER1096" s="20"/>
      <c r="ES1096" s="20"/>
      <c r="ET1096" s="20"/>
      <c r="EU1096" s="20"/>
      <c r="EV1096" s="20"/>
      <c r="EW1096" s="20"/>
      <c r="EX1096" s="20"/>
      <c r="EY1096" s="20"/>
      <c r="EZ1096" s="20"/>
      <c r="FA1096" s="20"/>
      <c r="FB1096" s="20"/>
      <c r="FC1096" s="20"/>
      <c r="FD1096" s="20"/>
      <c r="FE1096" s="20"/>
      <c r="FF1096" s="20"/>
      <c r="FG1096" s="20"/>
      <c r="FH1096" s="20"/>
      <c r="FI1096" s="20"/>
      <c r="FJ1096" s="20"/>
      <c r="FK1096" s="20"/>
      <c r="FL1096" s="20"/>
      <c r="FM1096" s="20"/>
      <c r="FN1096" s="20"/>
      <c r="FO1096" s="20"/>
      <c r="FP1096" s="20"/>
      <c r="FQ1096" s="20"/>
      <c r="FR1096" s="20"/>
      <c r="FS1096" s="20"/>
      <c r="FT1096" s="20"/>
      <c r="FU1096" s="20"/>
      <c r="FV1096" s="20"/>
      <c r="FW1096" s="20"/>
      <c r="FX1096" s="20"/>
      <c r="FY1096" s="20"/>
      <c r="FZ1096" s="20"/>
      <c r="GA1096" s="20"/>
      <c r="GB1096" s="20"/>
      <c r="GC1096" s="20"/>
      <c r="GD1096" s="20"/>
      <c r="GE1096" s="20"/>
      <c r="GF1096" s="20"/>
      <c r="GG1096" s="20"/>
      <c r="GH1096" s="20"/>
      <c r="GI1096" s="20"/>
      <c r="GJ1096" s="20"/>
      <c r="GK1096" s="20"/>
      <c r="GL1096" s="20"/>
      <c r="GM1096" s="20"/>
      <c r="GN1096" s="20"/>
      <c r="GO1096" s="20"/>
      <c r="GP1096" s="20"/>
      <c r="GQ1096" s="20"/>
      <c r="GR1096" s="20"/>
      <c r="GS1096" s="20"/>
      <c r="GT1096" s="20"/>
      <c r="GU1096" s="20"/>
      <c r="GV1096" s="20"/>
      <c r="GW1096" s="20"/>
      <c r="GX1096" s="20"/>
      <c r="GY1096" s="20"/>
      <c r="GZ1096" s="20"/>
      <c r="HA1096" s="20"/>
      <c r="HB1096" s="20"/>
      <c r="HC1096" s="20"/>
      <c r="HD1096" s="20"/>
      <c r="HE1096" s="20"/>
      <c r="HF1096" s="20"/>
      <c r="HG1096" s="20"/>
      <c r="HH1096" s="20"/>
      <c r="HI1096" s="20"/>
      <c r="HJ1096" s="20"/>
      <c r="HK1096" s="20"/>
      <c r="HL1096" s="20"/>
      <c r="HM1096" s="20"/>
      <c r="HN1096" s="20"/>
      <c r="HO1096" s="20"/>
      <c r="HP1096" s="20"/>
      <c r="HQ1096" s="20"/>
      <c r="HR1096" s="20"/>
      <c r="HS1096" s="20"/>
      <c r="HT1096" s="20"/>
      <c r="HU1096" s="20"/>
      <c r="HV1096" s="20"/>
      <c r="HW1096" s="20"/>
      <c r="HX1096" s="20"/>
      <c r="HY1096" s="20"/>
      <c r="HZ1096" s="20"/>
    </row>
    <row r="1097" spans="107:234" s="19" customFormat="1">
      <c r="DC1097" s="20"/>
      <c r="DD1097" s="20"/>
      <c r="DE1097" s="20"/>
      <c r="DF1097" s="20"/>
      <c r="DG1097" s="20"/>
      <c r="DH1097" s="20"/>
      <c r="DI1097" s="20"/>
      <c r="DJ1097" s="20"/>
      <c r="DK1097" s="20"/>
      <c r="DL1097" s="20"/>
      <c r="DM1097" s="20"/>
      <c r="DN1097" s="20"/>
      <c r="DO1097" s="20"/>
      <c r="DP1097" s="20"/>
      <c r="DQ1097" s="20"/>
      <c r="DR1097" s="20"/>
      <c r="DS1097" s="20"/>
      <c r="DT1097" s="20"/>
      <c r="DU1097" s="20"/>
      <c r="DV1097" s="20"/>
      <c r="DW1097" s="20"/>
      <c r="DX1097" s="20"/>
      <c r="DY1097" s="20"/>
      <c r="DZ1097" s="20"/>
      <c r="EA1097" s="20"/>
      <c r="EB1097" s="20"/>
      <c r="EC1097" s="20"/>
      <c r="ED1097" s="20"/>
      <c r="EE1097" s="20"/>
      <c r="EF1097" s="20"/>
      <c r="EG1097" s="20"/>
      <c r="EH1097" s="20"/>
      <c r="EI1097" s="20"/>
      <c r="EJ1097" s="20"/>
      <c r="EK1097" s="20"/>
      <c r="EL1097" s="20"/>
      <c r="EM1097" s="20"/>
      <c r="EN1097" s="20"/>
      <c r="EO1097" s="20"/>
      <c r="EP1097" s="20"/>
      <c r="EQ1097" s="20"/>
      <c r="ER1097" s="20"/>
      <c r="ES1097" s="20"/>
      <c r="ET1097" s="20"/>
      <c r="EU1097" s="20"/>
      <c r="EV1097" s="20"/>
      <c r="EW1097" s="20"/>
      <c r="EX1097" s="20"/>
      <c r="EY1097" s="20"/>
      <c r="EZ1097" s="20"/>
      <c r="FA1097" s="20"/>
      <c r="FB1097" s="20"/>
      <c r="FC1097" s="20"/>
      <c r="FD1097" s="20"/>
      <c r="FE1097" s="20"/>
      <c r="FF1097" s="20"/>
      <c r="FG1097" s="20"/>
      <c r="FH1097" s="20"/>
      <c r="FI1097" s="20"/>
      <c r="FJ1097" s="20"/>
      <c r="FK1097" s="20"/>
      <c r="FL1097" s="20"/>
      <c r="FM1097" s="20"/>
      <c r="FN1097" s="20"/>
      <c r="FO1097" s="20"/>
      <c r="FP1097" s="20"/>
      <c r="FQ1097" s="20"/>
      <c r="FR1097" s="20"/>
      <c r="FS1097" s="20"/>
      <c r="FT1097" s="20"/>
      <c r="FU1097" s="20"/>
      <c r="FV1097" s="20"/>
      <c r="FW1097" s="20"/>
      <c r="FX1097" s="20"/>
      <c r="FY1097" s="20"/>
      <c r="FZ1097" s="20"/>
      <c r="GA1097" s="20"/>
      <c r="GB1097" s="20"/>
      <c r="GC1097" s="20"/>
      <c r="GD1097" s="20"/>
      <c r="GE1097" s="20"/>
      <c r="GF1097" s="20"/>
      <c r="GG1097" s="20"/>
      <c r="GH1097" s="20"/>
      <c r="GI1097" s="20"/>
      <c r="GJ1097" s="20"/>
      <c r="GK1097" s="20"/>
      <c r="GL1097" s="20"/>
      <c r="GM1097" s="20"/>
      <c r="GN1097" s="20"/>
      <c r="GO1097" s="20"/>
      <c r="GP1097" s="20"/>
      <c r="GQ1097" s="20"/>
      <c r="GR1097" s="20"/>
      <c r="GS1097" s="20"/>
      <c r="GT1097" s="20"/>
      <c r="GU1097" s="20"/>
      <c r="GV1097" s="20"/>
      <c r="GW1097" s="20"/>
      <c r="GX1097" s="20"/>
      <c r="GY1097" s="20"/>
      <c r="GZ1097" s="20"/>
      <c r="HA1097" s="20"/>
      <c r="HB1097" s="20"/>
      <c r="HC1097" s="20"/>
      <c r="HD1097" s="20"/>
      <c r="HE1097" s="20"/>
      <c r="HF1097" s="20"/>
      <c r="HG1097" s="20"/>
      <c r="HH1097" s="20"/>
      <c r="HI1097" s="20"/>
      <c r="HJ1097" s="20"/>
      <c r="HK1097" s="20"/>
      <c r="HL1097" s="20"/>
      <c r="HM1097" s="20"/>
      <c r="HN1097" s="20"/>
      <c r="HO1097" s="20"/>
      <c r="HP1097" s="20"/>
      <c r="HQ1097" s="20"/>
      <c r="HR1097" s="20"/>
      <c r="HS1097" s="20"/>
      <c r="HT1097" s="20"/>
      <c r="HU1097" s="20"/>
      <c r="HV1097" s="20"/>
      <c r="HW1097" s="20"/>
      <c r="HX1097" s="20"/>
      <c r="HY1097" s="20"/>
      <c r="HZ1097" s="20"/>
    </row>
    <row r="1098" spans="107:234" s="19" customFormat="1">
      <c r="DC1098" s="20"/>
      <c r="DD1098" s="20"/>
      <c r="DE1098" s="20"/>
      <c r="DF1098" s="20"/>
      <c r="DG1098" s="20"/>
      <c r="DH1098" s="20"/>
      <c r="DI1098" s="20"/>
      <c r="DJ1098" s="20"/>
      <c r="DK1098" s="20"/>
      <c r="DL1098" s="20"/>
      <c r="DM1098" s="20"/>
      <c r="DN1098" s="20"/>
      <c r="DO1098" s="20"/>
      <c r="DP1098" s="20"/>
      <c r="DQ1098" s="20"/>
      <c r="DR1098" s="20"/>
      <c r="DS1098" s="20"/>
      <c r="DT1098" s="20"/>
      <c r="DU1098" s="20"/>
      <c r="DV1098" s="20"/>
      <c r="DW1098" s="20"/>
      <c r="DX1098" s="20"/>
      <c r="DY1098" s="20"/>
      <c r="DZ1098" s="20"/>
      <c r="EA1098" s="20"/>
      <c r="EB1098" s="20"/>
      <c r="EC1098" s="20"/>
      <c r="ED1098" s="20"/>
      <c r="EE1098" s="20"/>
      <c r="EF1098" s="20"/>
      <c r="EG1098" s="20"/>
      <c r="EH1098" s="20"/>
      <c r="EI1098" s="20"/>
      <c r="EJ1098" s="20"/>
      <c r="EK1098" s="20"/>
      <c r="EL1098" s="20"/>
      <c r="EM1098" s="20"/>
      <c r="EN1098" s="20"/>
      <c r="EO1098" s="20"/>
      <c r="EP1098" s="20"/>
      <c r="EQ1098" s="20"/>
      <c r="ER1098" s="20"/>
      <c r="ES1098" s="20"/>
      <c r="ET1098" s="20"/>
      <c r="EU1098" s="20"/>
      <c r="EV1098" s="20"/>
      <c r="EW1098" s="20"/>
      <c r="EX1098" s="20"/>
      <c r="EY1098" s="20"/>
      <c r="EZ1098" s="20"/>
      <c r="FA1098" s="20"/>
      <c r="FB1098" s="20"/>
      <c r="FC1098" s="20"/>
      <c r="FD1098" s="20"/>
      <c r="FE1098" s="20"/>
      <c r="FF1098" s="20"/>
      <c r="FG1098" s="20"/>
      <c r="FH1098" s="20"/>
      <c r="FI1098" s="20"/>
      <c r="FJ1098" s="20"/>
      <c r="FK1098" s="20"/>
      <c r="FL1098" s="20"/>
      <c r="FM1098" s="20"/>
      <c r="FN1098" s="20"/>
      <c r="FO1098" s="20"/>
      <c r="FP1098" s="20"/>
      <c r="FQ1098" s="20"/>
      <c r="FR1098" s="20"/>
      <c r="FS1098" s="20"/>
      <c r="FT1098" s="20"/>
      <c r="FU1098" s="20"/>
      <c r="FV1098" s="20"/>
      <c r="FW1098" s="20"/>
      <c r="FX1098" s="20"/>
      <c r="FY1098" s="20"/>
      <c r="FZ1098" s="20"/>
      <c r="GA1098" s="20"/>
      <c r="GB1098" s="20"/>
      <c r="GC1098" s="20"/>
      <c r="GD1098" s="20"/>
      <c r="GE1098" s="20"/>
      <c r="GF1098" s="20"/>
      <c r="GG1098" s="20"/>
      <c r="GH1098" s="20"/>
      <c r="GI1098" s="20"/>
      <c r="GJ1098" s="20"/>
      <c r="GK1098" s="20"/>
      <c r="GL1098" s="20"/>
      <c r="GM1098" s="20"/>
      <c r="GN1098" s="20"/>
      <c r="GO1098" s="20"/>
      <c r="GP1098" s="20"/>
      <c r="GQ1098" s="20"/>
      <c r="GR1098" s="20"/>
      <c r="GS1098" s="20"/>
      <c r="GT1098" s="20"/>
      <c r="GU1098" s="20"/>
      <c r="GV1098" s="20"/>
      <c r="GW1098" s="20"/>
      <c r="GX1098" s="20"/>
      <c r="GY1098" s="20"/>
      <c r="GZ1098" s="20"/>
      <c r="HA1098" s="20"/>
      <c r="HB1098" s="20"/>
      <c r="HC1098" s="20"/>
      <c r="HD1098" s="20"/>
      <c r="HE1098" s="20"/>
      <c r="HF1098" s="20"/>
      <c r="HG1098" s="20"/>
      <c r="HH1098" s="20"/>
      <c r="HI1098" s="20"/>
      <c r="HJ1098" s="20"/>
      <c r="HK1098" s="20"/>
      <c r="HL1098" s="20"/>
      <c r="HM1098" s="20"/>
      <c r="HN1098" s="20"/>
      <c r="HO1098" s="20"/>
      <c r="HP1098" s="20"/>
      <c r="HQ1098" s="20"/>
      <c r="HR1098" s="20"/>
      <c r="HS1098" s="20"/>
      <c r="HT1098" s="20"/>
      <c r="HU1098" s="20"/>
      <c r="HV1098" s="20"/>
      <c r="HW1098" s="20"/>
      <c r="HX1098" s="20"/>
      <c r="HY1098" s="20"/>
      <c r="HZ1098" s="20"/>
    </row>
    <row r="1099" spans="107:234" s="19" customFormat="1">
      <c r="DC1099" s="20"/>
      <c r="DD1099" s="20"/>
      <c r="DE1099" s="20"/>
      <c r="DF1099" s="20"/>
      <c r="DG1099" s="20"/>
      <c r="DH1099" s="20"/>
      <c r="DI1099" s="20"/>
      <c r="DJ1099" s="20"/>
      <c r="DK1099" s="20"/>
      <c r="DL1099" s="20"/>
      <c r="DM1099" s="20"/>
      <c r="DN1099" s="20"/>
      <c r="DO1099" s="20"/>
      <c r="DP1099" s="20"/>
      <c r="DQ1099" s="20"/>
      <c r="DR1099" s="20"/>
      <c r="DS1099" s="20"/>
      <c r="DT1099" s="20"/>
      <c r="DU1099" s="20"/>
      <c r="DV1099" s="20"/>
      <c r="DW1099" s="20"/>
      <c r="DX1099" s="20"/>
      <c r="DY1099" s="20"/>
      <c r="DZ1099" s="20"/>
      <c r="EA1099" s="20"/>
      <c r="EB1099" s="20"/>
      <c r="EC1099" s="20"/>
      <c r="ED1099" s="20"/>
      <c r="EE1099" s="20"/>
      <c r="EF1099" s="20"/>
      <c r="EG1099" s="20"/>
      <c r="EH1099" s="20"/>
      <c r="EI1099" s="20"/>
      <c r="EJ1099" s="20"/>
      <c r="EK1099" s="20"/>
      <c r="EL1099" s="20"/>
      <c r="EM1099" s="20"/>
      <c r="EN1099" s="20"/>
      <c r="EO1099" s="20"/>
      <c r="EP1099" s="20"/>
      <c r="EQ1099" s="20"/>
      <c r="ER1099" s="20"/>
      <c r="ES1099" s="20"/>
      <c r="ET1099" s="20"/>
      <c r="EU1099" s="20"/>
      <c r="EV1099" s="20"/>
      <c r="EW1099" s="20"/>
      <c r="EX1099" s="20"/>
      <c r="EY1099" s="20"/>
      <c r="EZ1099" s="20"/>
      <c r="FA1099" s="20"/>
      <c r="FB1099" s="20"/>
      <c r="FC1099" s="20"/>
      <c r="FD1099" s="20"/>
      <c r="FE1099" s="20"/>
      <c r="FF1099" s="20"/>
      <c r="FG1099" s="20"/>
      <c r="FH1099" s="20"/>
      <c r="FI1099" s="20"/>
      <c r="FJ1099" s="20"/>
      <c r="FK1099" s="20"/>
      <c r="FL1099" s="20"/>
      <c r="FM1099" s="20"/>
      <c r="FN1099" s="20"/>
      <c r="FO1099" s="20"/>
      <c r="FP1099" s="20"/>
      <c r="FQ1099" s="20"/>
      <c r="FR1099" s="20"/>
      <c r="FS1099" s="20"/>
      <c r="FT1099" s="20"/>
      <c r="FU1099" s="20"/>
      <c r="FV1099" s="20"/>
      <c r="FW1099" s="20"/>
      <c r="FX1099" s="20"/>
      <c r="FY1099" s="20"/>
      <c r="FZ1099" s="20"/>
      <c r="GA1099" s="20"/>
      <c r="GB1099" s="20"/>
      <c r="GC1099" s="20"/>
      <c r="GD1099" s="20"/>
      <c r="GE1099" s="20"/>
      <c r="GF1099" s="20"/>
      <c r="GG1099" s="20"/>
      <c r="GH1099" s="20"/>
      <c r="GI1099" s="20"/>
      <c r="GJ1099" s="20"/>
      <c r="GK1099" s="20"/>
      <c r="GL1099" s="20"/>
      <c r="GM1099" s="20"/>
      <c r="GN1099" s="20"/>
      <c r="GO1099" s="20"/>
      <c r="GP1099" s="20"/>
      <c r="GQ1099" s="20"/>
      <c r="GR1099" s="20"/>
      <c r="GS1099" s="20"/>
      <c r="GT1099" s="20"/>
      <c r="GU1099" s="20"/>
      <c r="GV1099" s="20"/>
      <c r="GW1099" s="20"/>
      <c r="GX1099" s="20"/>
      <c r="GY1099" s="20"/>
      <c r="GZ1099" s="20"/>
      <c r="HA1099" s="20"/>
      <c r="HB1099" s="20"/>
      <c r="HC1099" s="20"/>
      <c r="HD1099" s="20"/>
      <c r="HE1099" s="20"/>
      <c r="HF1099" s="20"/>
      <c r="HG1099" s="20"/>
      <c r="HH1099" s="20"/>
      <c r="HI1099" s="20"/>
      <c r="HJ1099" s="20"/>
      <c r="HK1099" s="20"/>
      <c r="HL1099" s="20"/>
      <c r="HM1099" s="20"/>
      <c r="HN1099" s="20"/>
      <c r="HO1099" s="20"/>
      <c r="HP1099" s="20"/>
      <c r="HQ1099" s="20"/>
      <c r="HR1099" s="20"/>
      <c r="HS1099" s="20"/>
      <c r="HT1099" s="20"/>
      <c r="HU1099" s="20"/>
      <c r="HV1099" s="20"/>
      <c r="HW1099" s="20"/>
      <c r="HX1099" s="20"/>
      <c r="HY1099" s="20"/>
      <c r="HZ1099" s="20"/>
    </row>
    <row r="1100" spans="107:234" s="19" customFormat="1">
      <c r="DC1100" s="20"/>
      <c r="DD1100" s="20"/>
      <c r="DE1100" s="20"/>
      <c r="DF1100" s="20"/>
      <c r="DG1100" s="20"/>
      <c r="DH1100" s="20"/>
      <c r="DI1100" s="20"/>
      <c r="DJ1100" s="20"/>
      <c r="DK1100" s="20"/>
      <c r="DL1100" s="20"/>
      <c r="DM1100" s="20"/>
      <c r="DN1100" s="20"/>
      <c r="DO1100" s="20"/>
      <c r="DP1100" s="20"/>
      <c r="DQ1100" s="20"/>
      <c r="DR1100" s="20"/>
      <c r="DS1100" s="20"/>
      <c r="DT1100" s="20"/>
      <c r="DU1100" s="20"/>
      <c r="DV1100" s="20"/>
      <c r="DW1100" s="20"/>
      <c r="DX1100" s="20"/>
      <c r="DY1100" s="20"/>
      <c r="DZ1100" s="20"/>
      <c r="EA1100" s="20"/>
      <c r="EB1100" s="20"/>
      <c r="EC1100" s="20"/>
      <c r="ED1100" s="20"/>
      <c r="EE1100" s="20"/>
      <c r="EF1100" s="20"/>
      <c r="EG1100" s="20"/>
      <c r="EH1100" s="20"/>
      <c r="EI1100" s="20"/>
      <c r="EJ1100" s="20"/>
      <c r="EK1100" s="20"/>
      <c r="EL1100" s="20"/>
      <c r="EM1100" s="20"/>
      <c r="EN1100" s="20"/>
      <c r="EO1100" s="20"/>
      <c r="EP1100" s="20"/>
      <c r="EQ1100" s="20"/>
      <c r="ER1100" s="20"/>
      <c r="ES1100" s="20"/>
      <c r="ET1100" s="20"/>
      <c r="EU1100" s="20"/>
      <c r="EV1100" s="20"/>
      <c r="EW1100" s="20"/>
      <c r="EX1100" s="20"/>
      <c r="EY1100" s="20"/>
      <c r="EZ1100" s="20"/>
      <c r="FA1100" s="20"/>
      <c r="FB1100" s="20"/>
      <c r="FC1100" s="20"/>
      <c r="FD1100" s="20"/>
      <c r="FE1100" s="20"/>
      <c r="FF1100" s="20"/>
      <c r="FG1100" s="20"/>
      <c r="FH1100" s="20"/>
      <c r="FI1100" s="20"/>
      <c r="FJ1100" s="20"/>
      <c r="FK1100" s="20"/>
      <c r="FL1100" s="20"/>
      <c r="FM1100" s="20"/>
      <c r="FN1100" s="20"/>
      <c r="FO1100" s="20"/>
      <c r="FP1100" s="20"/>
      <c r="FQ1100" s="20"/>
      <c r="FR1100" s="20"/>
      <c r="FS1100" s="20"/>
      <c r="FT1100" s="20"/>
      <c r="FU1100" s="20"/>
      <c r="FV1100" s="20"/>
      <c r="FW1100" s="20"/>
      <c r="FX1100" s="20"/>
      <c r="FY1100" s="20"/>
      <c r="FZ1100" s="20"/>
      <c r="GA1100" s="20"/>
      <c r="GB1100" s="20"/>
      <c r="GC1100" s="20"/>
      <c r="GD1100" s="20"/>
      <c r="GE1100" s="20"/>
      <c r="GF1100" s="20"/>
      <c r="GG1100" s="20"/>
      <c r="GH1100" s="20"/>
      <c r="GI1100" s="20"/>
      <c r="GJ1100" s="20"/>
      <c r="GK1100" s="20"/>
      <c r="GL1100" s="20"/>
      <c r="GM1100" s="20"/>
      <c r="GN1100" s="20"/>
      <c r="GO1100" s="20"/>
      <c r="GP1100" s="20"/>
      <c r="GQ1100" s="20"/>
      <c r="GR1100" s="20"/>
      <c r="GS1100" s="20"/>
      <c r="GT1100" s="20"/>
      <c r="GU1100" s="20"/>
      <c r="GV1100" s="20"/>
      <c r="GW1100" s="20"/>
      <c r="GX1100" s="20"/>
      <c r="GY1100" s="20"/>
      <c r="GZ1100" s="20"/>
      <c r="HA1100" s="20"/>
      <c r="HB1100" s="20"/>
      <c r="HC1100" s="20"/>
      <c r="HD1100" s="20"/>
      <c r="HE1100" s="20"/>
      <c r="HF1100" s="20"/>
      <c r="HG1100" s="20"/>
      <c r="HH1100" s="20"/>
      <c r="HI1100" s="20"/>
      <c r="HJ1100" s="20"/>
      <c r="HK1100" s="20"/>
      <c r="HL1100" s="20"/>
      <c r="HM1100" s="20"/>
      <c r="HN1100" s="20"/>
      <c r="HO1100" s="20"/>
      <c r="HP1100" s="20"/>
      <c r="HQ1100" s="20"/>
      <c r="HR1100" s="20"/>
      <c r="HS1100" s="20"/>
      <c r="HT1100" s="20"/>
      <c r="HU1100" s="20"/>
      <c r="HV1100" s="20"/>
      <c r="HW1100" s="20"/>
      <c r="HX1100" s="20"/>
      <c r="HY1100" s="20"/>
      <c r="HZ1100" s="20"/>
    </row>
    <row r="1101" spans="107:234" s="19" customFormat="1">
      <c r="DC1101" s="20"/>
      <c r="DD1101" s="20"/>
      <c r="DE1101" s="20"/>
      <c r="DF1101" s="20"/>
      <c r="DG1101" s="20"/>
      <c r="DH1101" s="20"/>
      <c r="DI1101" s="20"/>
      <c r="DJ1101" s="20"/>
      <c r="DK1101" s="20"/>
      <c r="DL1101" s="20"/>
      <c r="DM1101" s="20"/>
      <c r="DN1101" s="20"/>
      <c r="DO1101" s="20"/>
      <c r="DP1101" s="20"/>
      <c r="DQ1101" s="20"/>
      <c r="DR1101" s="20"/>
      <c r="DS1101" s="20"/>
      <c r="DT1101" s="20"/>
      <c r="DU1101" s="20"/>
      <c r="DV1101" s="20"/>
      <c r="DW1101" s="20"/>
      <c r="DX1101" s="20"/>
      <c r="DY1101" s="20"/>
      <c r="DZ1101" s="20"/>
      <c r="EA1101" s="20"/>
      <c r="EB1101" s="20"/>
      <c r="EC1101" s="20"/>
      <c r="ED1101" s="20"/>
      <c r="EE1101" s="20"/>
      <c r="EF1101" s="20"/>
      <c r="EG1101" s="20"/>
      <c r="EH1101" s="20"/>
      <c r="EI1101" s="20"/>
      <c r="EJ1101" s="20"/>
      <c r="EK1101" s="20"/>
      <c r="EL1101" s="20"/>
      <c r="EM1101" s="20"/>
      <c r="EN1101" s="20"/>
      <c r="EO1101" s="20"/>
      <c r="EP1101" s="20"/>
      <c r="EQ1101" s="20"/>
      <c r="ER1101" s="20"/>
      <c r="ES1101" s="20"/>
      <c r="ET1101" s="20"/>
      <c r="EU1101" s="20"/>
      <c r="EV1101" s="20"/>
      <c r="EW1101" s="20"/>
      <c r="EX1101" s="20"/>
      <c r="EY1101" s="20"/>
      <c r="EZ1101" s="20"/>
      <c r="FA1101" s="20"/>
      <c r="FB1101" s="20"/>
      <c r="FC1101" s="20"/>
      <c r="FD1101" s="20"/>
      <c r="FE1101" s="20"/>
      <c r="FF1101" s="20"/>
      <c r="FG1101" s="20"/>
      <c r="FH1101" s="20"/>
      <c r="FI1101" s="20"/>
      <c r="FJ1101" s="20"/>
      <c r="FK1101" s="20"/>
      <c r="FL1101" s="20"/>
      <c r="FM1101" s="20"/>
      <c r="FN1101" s="20"/>
      <c r="FO1101" s="20"/>
      <c r="FP1101" s="20"/>
      <c r="FQ1101" s="20"/>
      <c r="FR1101" s="20"/>
      <c r="FS1101" s="20"/>
      <c r="FT1101" s="20"/>
      <c r="FU1101" s="20"/>
      <c r="FV1101" s="20"/>
      <c r="FW1101" s="20"/>
      <c r="FX1101" s="20"/>
      <c r="FY1101" s="20"/>
      <c r="FZ1101" s="20"/>
      <c r="GA1101" s="20"/>
      <c r="GB1101" s="20"/>
      <c r="GC1101" s="20"/>
      <c r="GD1101" s="20"/>
      <c r="GE1101" s="20"/>
      <c r="GF1101" s="20"/>
      <c r="GG1101" s="20"/>
      <c r="GH1101" s="20"/>
      <c r="GI1101" s="20"/>
      <c r="GJ1101" s="20"/>
      <c r="GK1101" s="20"/>
      <c r="GL1101" s="20"/>
      <c r="GM1101" s="20"/>
      <c r="GN1101" s="20"/>
      <c r="GO1101" s="20"/>
      <c r="GP1101" s="20"/>
      <c r="GQ1101" s="20"/>
      <c r="GR1101" s="20"/>
      <c r="GS1101" s="20"/>
      <c r="GT1101" s="20"/>
      <c r="GU1101" s="20"/>
      <c r="GV1101" s="20"/>
      <c r="GW1101" s="20"/>
      <c r="GX1101" s="20"/>
      <c r="GY1101" s="20"/>
      <c r="GZ1101" s="20"/>
      <c r="HA1101" s="20"/>
      <c r="HB1101" s="20"/>
      <c r="HC1101" s="20"/>
      <c r="HD1101" s="20"/>
      <c r="HE1101" s="20"/>
      <c r="HF1101" s="20"/>
      <c r="HG1101" s="20"/>
      <c r="HH1101" s="20"/>
      <c r="HI1101" s="20"/>
      <c r="HJ1101" s="20"/>
      <c r="HK1101" s="20"/>
      <c r="HL1101" s="20"/>
      <c r="HM1101" s="20"/>
      <c r="HN1101" s="20"/>
      <c r="HO1101" s="20"/>
      <c r="HP1101" s="20"/>
      <c r="HQ1101" s="20"/>
      <c r="HR1101" s="20"/>
      <c r="HS1101" s="20"/>
      <c r="HT1101" s="20"/>
      <c r="HU1101" s="20"/>
      <c r="HV1101" s="20"/>
      <c r="HW1101" s="20"/>
      <c r="HX1101" s="20"/>
      <c r="HY1101" s="20"/>
      <c r="HZ1101" s="20"/>
    </row>
    <row r="1102" spans="107:234" s="19" customFormat="1">
      <c r="DC1102" s="20"/>
      <c r="DD1102" s="20"/>
      <c r="DE1102" s="20"/>
      <c r="DF1102" s="20"/>
      <c r="DG1102" s="20"/>
      <c r="DH1102" s="20"/>
      <c r="DI1102" s="20"/>
      <c r="DJ1102" s="20"/>
      <c r="DK1102" s="20"/>
      <c r="DL1102" s="20"/>
      <c r="DM1102" s="20"/>
      <c r="DN1102" s="20"/>
      <c r="DO1102" s="20"/>
      <c r="DP1102" s="20"/>
      <c r="DQ1102" s="20"/>
      <c r="DR1102" s="20"/>
      <c r="DS1102" s="20"/>
      <c r="DT1102" s="20"/>
      <c r="DU1102" s="20"/>
      <c r="DV1102" s="20"/>
      <c r="DW1102" s="20"/>
      <c r="DX1102" s="20"/>
      <c r="DY1102" s="20"/>
      <c r="DZ1102" s="20"/>
      <c r="EA1102" s="20"/>
      <c r="EB1102" s="20"/>
      <c r="EC1102" s="20"/>
      <c r="ED1102" s="20"/>
      <c r="EE1102" s="20"/>
      <c r="EF1102" s="20"/>
      <c r="EG1102" s="20"/>
      <c r="EH1102" s="20"/>
      <c r="EI1102" s="20"/>
      <c r="EJ1102" s="20"/>
      <c r="EK1102" s="20"/>
      <c r="EL1102" s="20"/>
      <c r="EM1102" s="20"/>
      <c r="EN1102" s="20"/>
      <c r="EO1102" s="20"/>
      <c r="EP1102" s="20"/>
      <c r="EQ1102" s="20"/>
      <c r="ER1102" s="20"/>
      <c r="ES1102" s="20"/>
      <c r="ET1102" s="20"/>
      <c r="EU1102" s="20"/>
      <c r="EV1102" s="20"/>
      <c r="EW1102" s="20"/>
      <c r="EX1102" s="20"/>
      <c r="EY1102" s="20"/>
      <c r="EZ1102" s="20"/>
      <c r="FA1102" s="20"/>
      <c r="FB1102" s="20"/>
      <c r="FC1102" s="20"/>
      <c r="FD1102" s="20"/>
      <c r="FE1102" s="20"/>
      <c r="FF1102" s="20"/>
      <c r="FG1102" s="20"/>
      <c r="FH1102" s="20"/>
      <c r="FI1102" s="20"/>
      <c r="FJ1102" s="20"/>
      <c r="FK1102" s="20"/>
      <c r="FL1102" s="20"/>
      <c r="FM1102" s="20"/>
      <c r="FN1102" s="20"/>
      <c r="FO1102" s="20"/>
      <c r="FP1102" s="20"/>
      <c r="FQ1102" s="20"/>
      <c r="FR1102" s="20"/>
      <c r="FS1102" s="20"/>
      <c r="FT1102" s="20"/>
      <c r="FU1102" s="20"/>
      <c r="FV1102" s="20"/>
      <c r="FW1102" s="20"/>
      <c r="FX1102" s="20"/>
      <c r="FY1102" s="20"/>
      <c r="FZ1102" s="20"/>
      <c r="GA1102" s="20"/>
      <c r="GB1102" s="20"/>
      <c r="GC1102" s="20"/>
      <c r="GD1102" s="20"/>
      <c r="GE1102" s="20"/>
      <c r="GF1102" s="20"/>
      <c r="GG1102" s="20"/>
      <c r="GH1102" s="20"/>
      <c r="GI1102" s="20"/>
      <c r="GJ1102" s="20"/>
      <c r="GK1102" s="20"/>
      <c r="GL1102" s="20"/>
      <c r="GM1102" s="20"/>
      <c r="GN1102" s="20"/>
      <c r="GO1102" s="20"/>
      <c r="GP1102" s="20"/>
      <c r="GQ1102" s="20"/>
      <c r="GR1102" s="20"/>
      <c r="GS1102" s="20"/>
      <c r="GT1102" s="20"/>
      <c r="GU1102" s="20"/>
      <c r="GV1102" s="20"/>
      <c r="GW1102" s="20"/>
      <c r="GX1102" s="20"/>
      <c r="GY1102" s="20"/>
      <c r="GZ1102" s="20"/>
      <c r="HA1102" s="20"/>
      <c r="HB1102" s="20"/>
      <c r="HC1102" s="20"/>
      <c r="HD1102" s="20"/>
      <c r="HE1102" s="20"/>
      <c r="HF1102" s="20"/>
      <c r="HG1102" s="20"/>
      <c r="HH1102" s="20"/>
      <c r="HI1102" s="20"/>
      <c r="HJ1102" s="20"/>
      <c r="HK1102" s="20"/>
      <c r="HL1102" s="20"/>
      <c r="HM1102" s="20"/>
      <c r="HN1102" s="20"/>
      <c r="HO1102" s="20"/>
      <c r="HP1102" s="20"/>
      <c r="HQ1102" s="20"/>
      <c r="HR1102" s="20"/>
      <c r="HS1102" s="20"/>
      <c r="HT1102" s="20"/>
      <c r="HU1102" s="20"/>
      <c r="HV1102" s="20"/>
      <c r="HW1102" s="20"/>
      <c r="HX1102" s="20"/>
      <c r="HY1102" s="20"/>
      <c r="HZ1102" s="20"/>
    </row>
    <row r="1103" spans="107:234" s="19" customFormat="1">
      <c r="DC1103" s="20"/>
      <c r="DD1103" s="20"/>
      <c r="DE1103" s="20"/>
      <c r="DF1103" s="20"/>
      <c r="DG1103" s="20"/>
      <c r="DH1103" s="20"/>
      <c r="DI1103" s="20"/>
      <c r="DJ1103" s="20"/>
      <c r="DK1103" s="20"/>
      <c r="DL1103" s="20"/>
      <c r="DM1103" s="20"/>
      <c r="DN1103" s="20"/>
      <c r="DO1103" s="20"/>
      <c r="DP1103" s="20"/>
      <c r="DQ1103" s="20"/>
      <c r="DR1103" s="20"/>
      <c r="DS1103" s="20"/>
      <c r="DT1103" s="20"/>
      <c r="DU1103" s="20"/>
      <c r="DV1103" s="20"/>
      <c r="DW1103" s="20"/>
      <c r="DX1103" s="20"/>
      <c r="DY1103" s="20"/>
      <c r="DZ1103" s="20"/>
      <c r="EA1103" s="20"/>
      <c r="EB1103" s="20"/>
      <c r="EC1103" s="20"/>
      <c r="ED1103" s="20"/>
      <c r="EE1103" s="20"/>
      <c r="EF1103" s="20"/>
      <c r="EG1103" s="20"/>
      <c r="EH1103" s="20"/>
      <c r="EI1103" s="20"/>
      <c r="EJ1103" s="20"/>
      <c r="EK1103" s="20"/>
      <c r="EL1103" s="20"/>
      <c r="EM1103" s="20"/>
      <c r="EN1103" s="20"/>
      <c r="EO1103" s="20"/>
      <c r="EP1103" s="20"/>
      <c r="EQ1103" s="20"/>
      <c r="ER1103" s="20"/>
      <c r="ES1103" s="20"/>
      <c r="ET1103" s="20"/>
      <c r="EU1103" s="20"/>
      <c r="EV1103" s="20"/>
      <c r="EW1103" s="20"/>
      <c r="EX1103" s="20"/>
      <c r="EY1103" s="20"/>
      <c r="EZ1103" s="20"/>
      <c r="FA1103" s="20"/>
      <c r="FB1103" s="20"/>
      <c r="FC1103" s="20"/>
      <c r="FD1103" s="20"/>
      <c r="FE1103" s="20"/>
      <c r="FF1103" s="20"/>
      <c r="FG1103" s="20"/>
      <c r="FH1103" s="20"/>
      <c r="FI1103" s="20"/>
      <c r="FJ1103" s="20"/>
      <c r="FK1103" s="20"/>
      <c r="FL1103" s="20"/>
      <c r="FM1103" s="20"/>
      <c r="FN1103" s="20"/>
      <c r="FO1103" s="20"/>
      <c r="FP1103" s="20"/>
      <c r="FQ1103" s="20"/>
      <c r="FR1103" s="20"/>
      <c r="FS1103" s="20"/>
      <c r="FT1103" s="20"/>
      <c r="FU1103" s="20"/>
      <c r="FV1103" s="20"/>
      <c r="FW1103" s="20"/>
      <c r="FX1103" s="20"/>
      <c r="FY1103" s="20"/>
      <c r="FZ1103" s="20"/>
      <c r="GA1103" s="20"/>
      <c r="GB1103" s="20"/>
      <c r="GC1103" s="20"/>
      <c r="GD1103" s="20"/>
      <c r="GE1103" s="20"/>
      <c r="GF1103" s="20"/>
      <c r="GG1103" s="20"/>
      <c r="GH1103" s="20"/>
      <c r="GI1103" s="20"/>
      <c r="GJ1103" s="20"/>
      <c r="GK1103" s="20"/>
      <c r="GL1103" s="20"/>
      <c r="GM1103" s="20"/>
      <c r="GN1103" s="20"/>
      <c r="GO1103" s="20"/>
      <c r="GP1103" s="20"/>
      <c r="GQ1103" s="20"/>
      <c r="GR1103" s="20"/>
      <c r="GS1103" s="20"/>
      <c r="GT1103" s="20"/>
      <c r="GU1103" s="20"/>
      <c r="GV1103" s="20"/>
      <c r="GW1103" s="20"/>
      <c r="GX1103" s="20"/>
      <c r="GY1103" s="20"/>
      <c r="GZ1103" s="20"/>
      <c r="HA1103" s="20"/>
      <c r="HB1103" s="20"/>
      <c r="HC1103" s="20"/>
      <c r="HD1103" s="20"/>
      <c r="HE1103" s="20"/>
      <c r="HF1103" s="20"/>
      <c r="HG1103" s="20"/>
      <c r="HH1103" s="20"/>
      <c r="HI1103" s="20"/>
      <c r="HJ1103" s="20"/>
      <c r="HK1103" s="20"/>
      <c r="HL1103" s="20"/>
      <c r="HM1103" s="20"/>
      <c r="HN1103" s="20"/>
      <c r="HO1103" s="20"/>
      <c r="HP1103" s="20"/>
      <c r="HQ1103" s="20"/>
      <c r="HR1103" s="20"/>
      <c r="HS1103" s="20"/>
      <c r="HT1103" s="20"/>
      <c r="HU1103" s="20"/>
      <c r="HV1103" s="20"/>
      <c r="HW1103" s="20"/>
      <c r="HX1103" s="20"/>
      <c r="HY1103" s="20"/>
      <c r="HZ1103" s="20"/>
    </row>
    <row r="1104" spans="107:234" s="19" customFormat="1">
      <c r="DC1104" s="20"/>
      <c r="DD1104" s="20"/>
      <c r="DE1104" s="20"/>
      <c r="DF1104" s="20"/>
      <c r="DG1104" s="20"/>
      <c r="DH1104" s="20"/>
      <c r="DI1104" s="20"/>
      <c r="DJ1104" s="20"/>
      <c r="DK1104" s="20"/>
      <c r="DL1104" s="20"/>
      <c r="DM1104" s="20"/>
      <c r="DN1104" s="20"/>
      <c r="DO1104" s="20"/>
      <c r="DP1104" s="20"/>
      <c r="DQ1104" s="20"/>
      <c r="DR1104" s="20"/>
      <c r="DS1104" s="20"/>
      <c r="DT1104" s="20"/>
      <c r="DU1104" s="20"/>
      <c r="DV1104" s="20"/>
      <c r="DW1104" s="20"/>
      <c r="DX1104" s="20"/>
      <c r="DY1104" s="20"/>
      <c r="DZ1104" s="20"/>
      <c r="EA1104" s="20"/>
      <c r="EB1104" s="20"/>
      <c r="EC1104" s="20"/>
      <c r="ED1104" s="20"/>
      <c r="EE1104" s="20"/>
      <c r="EF1104" s="20"/>
      <c r="EG1104" s="20"/>
      <c r="EH1104" s="20"/>
      <c r="EI1104" s="20"/>
      <c r="EJ1104" s="20"/>
      <c r="EK1104" s="20"/>
      <c r="EL1104" s="20"/>
      <c r="EM1104" s="20"/>
      <c r="EN1104" s="20"/>
      <c r="EO1104" s="20"/>
      <c r="EP1104" s="20"/>
      <c r="EQ1104" s="20"/>
      <c r="ER1104" s="20"/>
      <c r="ES1104" s="20"/>
      <c r="ET1104" s="20"/>
      <c r="EU1104" s="20"/>
      <c r="EV1104" s="20"/>
      <c r="EW1104" s="20"/>
      <c r="EX1104" s="20"/>
      <c r="EY1104" s="20"/>
      <c r="EZ1104" s="20"/>
      <c r="FA1104" s="20"/>
      <c r="FB1104" s="20"/>
      <c r="FC1104" s="20"/>
      <c r="FD1104" s="20"/>
      <c r="FE1104" s="20"/>
      <c r="FF1104" s="20"/>
      <c r="FG1104" s="20"/>
      <c r="FH1104" s="20"/>
      <c r="FI1104" s="20"/>
      <c r="FJ1104" s="20"/>
      <c r="FK1104" s="20"/>
      <c r="FL1104" s="20"/>
      <c r="FM1104" s="20"/>
      <c r="FN1104" s="20"/>
      <c r="FO1104" s="20"/>
      <c r="FP1104" s="20"/>
      <c r="FQ1104" s="20"/>
      <c r="FR1104" s="20"/>
      <c r="FS1104" s="20"/>
      <c r="FT1104" s="20"/>
      <c r="FU1104" s="20"/>
      <c r="FV1104" s="20"/>
      <c r="FW1104" s="20"/>
      <c r="FX1104" s="20"/>
      <c r="FY1104" s="20"/>
      <c r="FZ1104" s="20"/>
      <c r="GA1104" s="20"/>
      <c r="GB1104" s="20"/>
      <c r="GC1104" s="20"/>
      <c r="GD1104" s="20"/>
      <c r="GE1104" s="20"/>
      <c r="GF1104" s="20"/>
      <c r="GG1104" s="20"/>
      <c r="GH1104" s="20"/>
      <c r="GI1104" s="20"/>
      <c r="GJ1104" s="20"/>
      <c r="GK1104" s="20"/>
      <c r="GL1104" s="20"/>
      <c r="GM1104" s="20"/>
      <c r="GN1104" s="20"/>
      <c r="GO1104" s="20"/>
      <c r="GP1104" s="20"/>
      <c r="GQ1104" s="20"/>
      <c r="GR1104" s="20"/>
      <c r="GS1104" s="20"/>
      <c r="GT1104" s="20"/>
      <c r="GU1104" s="20"/>
      <c r="GV1104" s="20"/>
      <c r="GW1104" s="20"/>
      <c r="GX1104" s="20"/>
      <c r="GY1104" s="20"/>
      <c r="GZ1104" s="20"/>
      <c r="HA1104" s="20"/>
      <c r="HB1104" s="20"/>
      <c r="HC1104" s="20"/>
      <c r="HD1104" s="20"/>
      <c r="HE1104" s="20"/>
      <c r="HF1104" s="20"/>
      <c r="HG1104" s="20"/>
      <c r="HH1104" s="20"/>
      <c r="HI1104" s="20"/>
      <c r="HJ1104" s="20"/>
      <c r="HK1104" s="20"/>
      <c r="HL1104" s="20"/>
      <c r="HM1104" s="20"/>
      <c r="HN1104" s="20"/>
      <c r="HO1104" s="20"/>
      <c r="HP1104" s="20"/>
      <c r="HQ1104" s="20"/>
      <c r="HR1104" s="20"/>
      <c r="HS1104" s="20"/>
      <c r="HT1104" s="20"/>
      <c r="HU1104" s="20"/>
      <c r="HV1104" s="20"/>
      <c r="HW1104" s="20"/>
      <c r="HX1104" s="20"/>
      <c r="HY1104" s="20"/>
      <c r="HZ1104" s="20"/>
    </row>
    <row r="1105" spans="107:234" s="19" customFormat="1">
      <c r="DC1105" s="20"/>
      <c r="DD1105" s="20"/>
      <c r="DE1105" s="20"/>
      <c r="DF1105" s="20"/>
      <c r="DG1105" s="20"/>
      <c r="DH1105" s="20"/>
      <c r="DI1105" s="20"/>
      <c r="DJ1105" s="20"/>
      <c r="DK1105" s="20"/>
      <c r="DL1105" s="20"/>
      <c r="DM1105" s="20"/>
      <c r="DN1105" s="20"/>
      <c r="DO1105" s="20"/>
      <c r="DP1105" s="20"/>
      <c r="DQ1105" s="20"/>
      <c r="DR1105" s="20"/>
      <c r="DS1105" s="20"/>
      <c r="DT1105" s="20"/>
      <c r="DU1105" s="20"/>
      <c r="DV1105" s="20"/>
      <c r="DW1105" s="20"/>
      <c r="DX1105" s="20"/>
      <c r="DY1105" s="20"/>
      <c r="DZ1105" s="20"/>
      <c r="EA1105" s="20"/>
      <c r="EB1105" s="20"/>
      <c r="EC1105" s="20"/>
      <c r="ED1105" s="20"/>
      <c r="EE1105" s="20"/>
      <c r="EF1105" s="20"/>
      <c r="EG1105" s="20"/>
      <c r="EH1105" s="20"/>
      <c r="EI1105" s="20"/>
      <c r="EJ1105" s="20"/>
      <c r="EK1105" s="20"/>
      <c r="EL1105" s="20"/>
      <c r="EM1105" s="20"/>
      <c r="EN1105" s="20"/>
      <c r="EO1105" s="20"/>
      <c r="EP1105" s="20"/>
      <c r="EQ1105" s="20"/>
      <c r="ER1105" s="20"/>
      <c r="ES1105" s="20"/>
      <c r="ET1105" s="20"/>
      <c r="EU1105" s="20"/>
      <c r="EV1105" s="20"/>
      <c r="EW1105" s="20"/>
      <c r="EX1105" s="20"/>
      <c r="EY1105" s="20"/>
      <c r="EZ1105" s="20"/>
      <c r="FA1105" s="20"/>
      <c r="FB1105" s="20"/>
      <c r="FC1105" s="20"/>
      <c r="FD1105" s="20"/>
      <c r="FE1105" s="20"/>
      <c r="FF1105" s="20"/>
      <c r="FG1105" s="20"/>
      <c r="FH1105" s="20"/>
      <c r="FI1105" s="20"/>
      <c r="FJ1105" s="20"/>
      <c r="FK1105" s="20"/>
      <c r="FL1105" s="20"/>
      <c r="FM1105" s="20"/>
      <c r="FN1105" s="20"/>
      <c r="FO1105" s="20"/>
      <c r="FP1105" s="20"/>
      <c r="FQ1105" s="20"/>
      <c r="FR1105" s="20"/>
      <c r="FS1105" s="20"/>
      <c r="FT1105" s="20"/>
      <c r="FU1105" s="20"/>
      <c r="FV1105" s="20"/>
      <c r="FW1105" s="20"/>
      <c r="FX1105" s="20"/>
      <c r="FY1105" s="20"/>
      <c r="FZ1105" s="20"/>
      <c r="GA1105" s="20"/>
      <c r="GB1105" s="20"/>
      <c r="GC1105" s="20"/>
      <c r="GD1105" s="20"/>
      <c r="GE1105" s="20"/>
      <c r="GF1105" s="20"/>
      <c r="GG1105" s="20"/>
      <c r="GH1105" s="20"/>
      <c r="GI1105" s="20"/>
      <c r="GJ1105" s="20"/>
      <c r="GK1105" s="20"/>
      <c r="GL1105" s="20"/>
      <c r="GM1105" s="20"/>
      <c r="GN1105" s="20"/>
      <c r="GO1105" s="20"/>
      <c r="GP1105" s="20"/>
      <c r="GQ1105" s="20"/>
      <c r="GR1105" s="20"/>
      <c r="GS1105" s="20"/>
      <c r="GT1105" s="20"/>
      <c r="GU1105" s="20"/>
      <c r="GV1105" s="20"/>
      <c r="GW1105" s="20"/>
      <c r="GX1105" s="20"/>
      <c r="GY1105" s="20"/>
      <c r="GZ1105" s="20"/>
      <c r="HA1105" s="20"/>
      <c r="HB1105" s="20"/>
      <c r="HC1105" s="20"/>
      <c r="HD1105" s="20"/>
      <c r="HE1105" s="20"/>
      <c r="HF1105" s="20"/>
      <c r="HG1105" s="20"/>
      <c r="HH1105" s="20"/>
      <c r="HI1105" s="20"/>
      <c r="HJ1105" s="20"/>
      <c r="HK1105" s="20"/>
      <c r="HL1105" s="20"/>
      <c r="HM1105" s="20"/>
      <c r="HN1105" s="20"/>
      <c r="HO1105" s="20"/>
      <c r="HP1105" s="20"/>
      <c r="HQ1105" s="20"/>
      <c r="HR1105" s="20"/>
      <c r="HS1105" s="20"/>
      <c r="HT1105" s="20"/>
      <c r="HU1105" s="20"/>
      <c r="HV1105" s="20"/>
      <c r="HW1105" s="20"/>
      <c r="HX1105" s="20"/>
      <c r="HY1105" s="20"/>
      <c r="HZ1105" s="20"/>
    </row>
    <row r="1106" spans="107:234" s="19" customFormat="1">
      <c r="DC1106" s="20"/>
      <c r="DD1106" s="20"/>
      <c r="DE1106" s="20"/>
      <c r="DF1106" s="20"/>
      <c r="DG1106" s="20"/>
      <c r="DH1106" s="20"/>
      <c r="DI1106" s="20"/>
      <c r="DJ1106" s="20"/>
      <c r="DK1106" s="20"/>
      <c r="DL1106" s="20"/>
      <c r="DM1106" s="20"/>
      <c r="DN1106" s="20"/>
      <c r="DO1106" s="20"/>
      <c r="DP1106" s="20"/>
      <c r="DQ1106" s="20"/>
      <c r="DR1106" s="20"/>
      <c r="DS1106" s="20"/>
      <c r="DT1106" s="20"/>
      <c r="DU1106" s="20"/>
      <c r="DV1106" s="20"/>
      <c r="DW1106" s="20"/>
      <c r="DX1106" s="20"/>
      <c r="DY1106" s="20"/>
      <c r="DZ1106" s="20"/>
      <c r="EA1106" s="20"/>
      <c r="EB1106" s="20"/>
      <c r="EC1106" s="20"/>
      <c r="ED1106" s="20"/>
      <c r="EE1106" s="20"/>
      <c r="EF1106" s="20"/>
      <c r="EG1106" s="20"/>
      <c r="EH1106" s="20"/>
      <c r="EI1106" s="20"/>
      <c r="EJ1106" s="20"/>
      <c r="EK1106" s="20"/>
      <c r="EL1106" s="20"/>
      <c r="EM1106" s="20"/>
      <c r="EN1106" s="20"/>
      <c r="EO1106" s="20"/>
      <c r="EP1106" s="20"/>
      <c r="EQ1106" s="20"/>
      <c r="ER1106" s="20"/>
      <c r="ES1106" s="20"/>
      <c r="ET1106" s="20"/>
      <c r="EU1106" s="20"/>
      <c r="EV1106" s="20"/>
      <c r="EW1106" s="20"/>
      <c r="EX1106" s="20"/>
      <c r="EY1106" s="20"/>
      <c r="EZ1106" s="20"/>
      <c r="FA1106" s="20"/>
      <c r="FB1106" s="20"/>
      <c r="FC1106" s="20"/>
      <c r="FD1106" s="20"/>
      <c r="FE1106" s="20"/>
      <c r="FF1106" s="20"/>
      <c r="FG1106" s="20"/>
      <c r="FH1106" s="20"/>
      <c r="FI1106" s="20"/>
      <c r="FJ1106" s="20"/>
      <c r="FK1106" s="20"/>
      <c r="FL1106" s="20"/>
      <c r="FM1106" s="20"/>
      <c r="FN1106" s="20"/>
      <c r="FO1106" s="20"/>
      <c r="FP1106" s="20"/>
      <c r="FQ1106" s="20"/>
      <c r="FR1106" s="20"/>
      <c r="FS1106" s="20"/>
      <c r="FT1106" s="20"/>
      <c r="FU1106" s="20"/>
      <c r="FV1106" s="20"/>
      <c r="FW1106" s="20"/>
      <c r="FX1106" s="20"/>
      <c r="FY1106" s="20"/>
      <c r="FZ1106" s="20"/>
      <c r="GA1106" s="20"/>
      <c r="GB1106" s="20"/>
      <c r="GC1106" s="20"/>
      <c r="GD1106" s="20"/>
      <c r="GE1106" s="20"/>
      <c r="GF1106" s="20"/>
      <c r="GG1106" s="20"/>
      <c r="GH1106" s="20"/>
      <c r="GI1106" s="20"/>
      <c r="GJ1106" s="20"/>
      <c r="GK1106" s="20"/>
      <c r="GL1106" s="20"/>
      <c r="GM1106" s="20"/>
      <c r="GN1106" s="20"/>
      <c r="GO1106" s="20"/>
      <c r="GP1106" s="20"/>
      <c r="GQ1106" s="20"/>
      <c r="GR1106" s="20"/>
      <c r="GS1106" s="20"/>
      <c r="GT1106" s="20"/>
      <c r="GU1106" s="20"/>
      <c r="GV1106" s="20"/>
      <c r="GW1106" s="20"/>
      <c r="GX1106" s="20"/>
      <c r="GY1106" s="20"/>
      <c r="GZ1106" s="20"/>
      <c r="HA1106" s="20"/>
      <c r="HB1106" s="20"/>
      <c r="HC1106" s="20"/>
      <c r="HD1106" s="20"/>
      <c r="HE1106" s="20"/>
      <c r="HF1106" s="20"/>
      <c r="HG1106" s="20"/>
      <c r="HH1106" s="20"/>
      <c r="HI1106" s="20"/>
      <c r="HJ1106" s="20"/>
      <c r="HK1106" s="20"/>
      <c r="HL1106" s="20"/>
      <c r="HM1106" s="20"/>
      <c r="HN1106" s="20"/>
      <c r="HO1106" s="20"/>
      <c r="HP1106" s="20"/>
      <c r="HQ1106" s="20"/>
      <c r="HR1106" s="20"/>
      <c r="HS1106" s="20"/>
      <c r="HT1106" s="20"/>
      <c r="HU1106" s="20"/>
      <c r="HV1106" s="20"/>
      <c r="HW1106" s="20"/>
      <c r="HX1106" s="20"/>
      <c r="HY1106" s="20"/>
      <c r="HZ1106" s="20"/>
    </row>
    <row r="1107" spans="107:234" s="19" customFormat="1">
      <c r="DC1107" s="20"/>
      <c r="DD1107" s="20"/>
      <c r="DE1107" s="20"/>
      <c r="DF1107" s="20"/>
      <c r="DG1107" s="20"/>
      <c r="DH1107" s="20"/>
      <c r="DI1107" s="20"/>
      <c r="DJ1107" s="20"/>
      <c r="DK1107" s="20"/>
      <c r="DL1107" s="20"/>
      <c r="DM1107" s="20"/>
      <c r="DN1107" s="20"/>
      <c r="DO1107" s="20"/>
      <c r="DP1107" s="20"/>
      <c r="DQ1107" s="20"/>
      <c r="DR1107" s="20"/>
      <c r="DS1107" s="20"/>
      <c r="DT1107" s="20"/>
      <c r="DU1107" s="20"/>
      <c r="DV1107" s="20"/>
      <c r="DW1107" s="20"/>
      <c r="DX1107" s="20"/>
      <c r="DY1107" s="20"/>
      <c r="DZ1107" s="20"/>
      <c r="EA1107" s="20"/>
      <c r="EB1107" s="20"/>
      <c r="EC1107" s="20"/>
      <c r="ED1107" s="20"/>
      <c r="EE1107" s="20"/>
      <c r="EF1107" s="20"/>
      <c r="EG1107" s="20"/>
      <c r="EH1107" s="20"/>
      <c r="EI1107" s="20"/>
      <c r="EJ1107" s="20"/>
      <c r="EK1107" s="20"/>
      <c r="EL1107" s="20"/>
      <c r="EM1107" s="20"/>
      <c r="EN1107" s="20"/>
      <c r="EO1107" s="20"/>
      <c r="EP1107" s="20"/>
      <c r="EQ1107" s="20"/>
      <c r="ER1107" s="20"/>
      <c r="ES1107" s="20"/>
      <c r="ET1107" s="20"/>
      <c r="EU1107" s="20"/>
      <c r="EV1107" s="20"/>
      <c r="EW1107" s="20"/>
      <c r="EX1107" s="20"/>
      <c r="EY1107" s="20"/>
      <c r="EZ1107" s="20"/>
      <c r="FA1107" s="20"/>
      <c r="FB1107" s="20"/>
      <c r="FC1107" s="20"/>
      <c r="FD1107" s="20"/>
      <c r="FE1107" s="20"/>
      <c r="FF1107" s="20"/>
      <c r="FG1107" s="20"/>
      <c r="FH1107" s="20"/>
      <c r="FI1107" s="20"/>
      <c r="FJ1107" s="20"/>
      <c r="FK1107" s="20"/>
      <c r="FL1107" s="20"/>
      <c r="FM1107" s="20"/>
      <c r="FN1107" s="20"/>
      <c r="FO1107" s="20"/>
      <c r="FP1107" s="20"/>
      <c r="FQ1107" s="20"/>
      <c r="FR1107" s="20"/>
      <c r="FS1107" s="20"/>
      <c r="FT1107" s="20"/>
      <c r="FU1107" s="20"/>
      <c r="FV1107" s="20"/>
      <c r="FW1107" s="20"/>
      <c r="FX1107" s="20"/>
      <c r="FY1107" s="20"/>
      <c r="FZ1107" s="20"/>
      <c r="GA1107" s="20"/>
      <c r="GB1107" s="20"/>
      <c r="GC1107" s="20"/>
      <c r="GD1107" s="20"/>
      <c r="GE1107" s="20"/>
      <c r="GF1107" s="20"/>
      <c r="GG1107" s="20"/>
      <c r="GH1107" s="20"/>
      <c r="GI1107" s="20"/>
      <c r="GJ1107" s="20"/>
      <c r="GK1107" s="20"/>
      <c r="GL1107" s="20"/>
      <c r="GM1107" s="20"/>
      <c r="GN1107" s="20"/>
      <c r="GO1107" s="20"/>
      <c r="GP1107" s="20"/>
      <c r="GQ1107" s="20"/>
      <c r="GR1107" s="20"/>
      <c r="GS1107" s="20"/>
      <c r="GT1107" s="20"/>
      <c r="GU1107" s="20"/>
      <c r="GV1107" s="20"/>
      <c r="GW1107" s="20"/>
      <c r="GX1107" s="20"/>
      <c r="GY1107" s="20"/>
      <c r="GZ1107" s="20"/>
      <c r="HA1107" s="20"/>
      <c r="HB1107" s="20"/>
      <c r="HC1107" s="20"/>
      <c r="HD1107" s="20"/>
      <c r="HE1107" s="20"/>
      <c r="HF1107" s="20"/>
      <c r="HG1107" s="20"/>
      <c r="HH1107" s="20"/>
      <c r="HI1107" s="20"/>
      <c r="HJ1107" s="20"/>
      <c r="HK1107" s="20"/>
      <c r="HL1107" s="20"/>
      <c r="HM1107" s="20"/>
      <c r="HN1107" s="20"/>
      <c r="HO1107" s="20"/>
      <c r="HP1107" s="20"/>
      <c r="HQ1107" s="20"/>
      <c r="HR1107" s="20"/>
      <c r="HS1107" s="20"/>
      <c r="HT1107" s="20"/>
      <c r="HU1107" s="20"/>
      <c r="HV1107" s="20"/>
      <c r="HW1107" s="20"/>
      <c r="HX1107" s="20"/>
      <c r="HY1107" s="20"/>
      <c r="HZ1107" s="20"/>
    </row>
    <row r="1108" spans="107:234" s="19" customFormat="1">
      <c r="DC1108" s="20"/>
      <c r="DD1108" s="20"/>
      <c r="DE1108" s="20"/>
      <c r="DF1108" s="20"/>
      <c r="DG1108" s="20"/>
      <c r="DH1108" s="20"/>
      <c r="DI1108" s="20"/>
      <c r="DJ1108" s="20"/>
      <c r="DK1108" s="20"/>
      <c r="DL1108" s="20"/>
      <c r="DM1108" s="20"/>
      <c r="DN1108" s="20"/>
      <c r="DO1108" s="20"/>
      <c r="DP1108" s="20"/>
      <c r="DQ1108" s="20"/>
      <c r="DR1108" s="20"/>
      <c r="DS1108" s="20"/>
      <c r="DT1108" s="20"/>
      <c r="DU1108" s="20"/>
      <c r="DV1108" s="20"/>
      <c r="DW1108" s="20"/>
      <c r="DX1108" s="20"/>
      <c r="DY1108" s="20"/>
      <c r="DZ1108" s="20"/>
      <c r="EA1108" s="20"/>
      <c r="EB1108" s="20"/>
      <c r="EC1108" s="20"/>
      <c r="ED1108" s="20"/>
      <c r="EE1108" s="20"/>
      <c r="EF1108" s="20"/>
      <c r="EG1108" s="20"/>
      <c r="EH1108" s="20"/>
      <c r="EI1108" s="20"/>
      <c r="EJ1108" s="20"/>
      <c r="EK1108" s="20"/>
      <c r="EL1108" s="20"/>
      <c r="EM1108" s="20"/>
      <c r="EN1108" s="20"/>
      <c r="EO1108" s="20"/>
      <c r="EP1108" s="20"/>
      <c r="EQ1108" s="20"/>
      <c r="ER1108" s="20"/>
      <c r="ES1108" s="20"/>
      <c r="ET1108" s="20"/>
      <c r="EU1108" s="20"/>
      <c r="EV1108" s="20"/>
      <c r="EW1108" s="20"/>
      <c r="EX1108" s="20"/>
      <c r="EY1108" s="20"/>
      <c r="EZ1108" s="20"/>
      <c r="FA1108" s="20"/>
      <c r="FB1108" s="20"/>
      <c r="FC1108" s="20"/>
      <c r="FD1108" s="20"/>
      <c r="FE1108" s="20"/>
      <c r="FF1108" s="20"/>
      <c r="FG1108" s="20"/>
      <c r="FH1108" s="20"/>
      <c r="FI1108" s="20"/>
      <c r="FJ1108" s="20"/>
      <c r="FK1108" s="20"/>
      <c r="FL1108" s="20"/>
      <c r="FM1108" s="20"/>
      <c r="FN1108" s="20"/>
      <c r="FO1108" s="20"/>
      <c r="FP1108" s="20"/>
      <c r="FQ1108" s="20"/>
      <c r="FR1108" s="20"/>
      <c r="FS1108" s="20"/>
      <c r="FT1108" s="20"/>
      <c r="FU1108" s="20"/>
      <c r="FV1108" s="20"/>
      <c r="FW1108" s="20"/>
      <c r="FX1108" s="20"/>
      <c r="FY1108" s="20"/>
      <c r="FZ1108" s="20"/>
      <c r="GA1108" s="20"/>
      <c r="GB1108" s="20"/>
      <c r="GC1108" s="20"/>
      <c r="GD1108" s="20"/>
      <c r="GE1108" s="20"/>
      <c r="GF1108" s="20"/>
      <c r="GG1108" s="20"/>
      <c r="GH1108" s="20"/>
      <c r="GI1108" s="20"/>
      <c r="GJ1108" s="20"/>
      <c r="GK1108" s="20"/>
      <c r="GL1108" s="20"/>
      <c r="GM1108" s="20"/>
      <c r="GN1108" s="20"/>
      <c r="GO1108" s="20"/>
      <c r="GP1108" s="20"/>
      <c r="GQ1108" s="20"/>
      <c r="GR1108" s="20"/>
      <c r="GS1108" s="20"/>
      <c r="GT1108" s="20"/>
      <c r="GU1108" s="20"/>
      <c r="GV1108" s="20"/>
      <c r="GW1108" s="20"/>
      <c r="GX1108" s="20"/>
      <c r="GY1108" s="20"/>
      <c r="GZ1108" s="20"/>
      <c r="HA1108" s="20"/>
      <c r="HB1108" s="20"/>
      <c r="HC1108" s="20"/>
      <c r="HD1108" s="20"/>
      <c r="HE1108" s="20"/>
      <c r="HF1108" s="20"/>
      <c r="HG1108" s="20"/>
      <c r="HH1108" s="20"/>
      <c r="HI1108" s="20"/>
      <c r="HJ1108" s="20"/>
      <c r="HK1108" s="20"/>
      <c r="HL1108" s="20"/>
      <c r="HM1108" s="20"/>
      <c r="HN1108" s="20"/>
      <c r="HO1108" s="20"/>
      <c r="HP1108" s="20"/>
      <c r="HQ1108" s="20"/>
      <c r="HR1108" s="20"/>
      <c r="HS1108" s="20"/>
      <c r="HT1108" s="20"/>
      <c r="HU1108" s="20"/>
      <c r="HV1108" s="20"/>
      <c r="HW1108" s="20"/>
      <c r="HX1108" s="20"/>
      <c r="HY1108" s="20"/>
      <c r="HZ1108" s="20"/>
    </row>
    <row r="1109" spans="107:234" s="19" customFormat="1">
      <c r="DC1109" s="20"/>
      <c r="DD1109" s="20"/>
      <c r="DE1109" s="20"/>
      <c r="DF1109" s="20"/>
      <c r="DG1109" s="20"/>
      <c r="DH1109" s="20"/>
      <c r="DI1109" s="20"/>
      <c r="DJ1109" s="20"/>
      <c r="DK1109" s="20"/>
      <c r="DL1109" s="20"/>
      <c r="DM1109" s="20"/>
      <c r="DN1109" s="20"/>
      <c r="DO1109" s="20"/>
      <c r="DP1109" s="20"/>
      <c r="DQ1109" s="20"/>
      <c r="DR1109" s="20"/>
      <c r="DS1109" s="20"/>
      <c r="DT1109" s="20"/>
      <c r="DU1109" s="20"/>
      <c r="DV1109" s="20"/>
      <c r="DW1109" s="20"/>
      <c r="DX1109" s="20"/>
      <c r="DY1109" s="20"/>
      <c r="DZ1109" s="20"/>
      <c r="EA1109" s="20"/>
      <c r="EB1109" s="20"/>
      <c r="EC1109" s="20"/>
      <c r="ED1109" s="20"/>
      <c r="EE1109" s="20"/>
      <c r="EF1109" s="20"/>
      <c r="EG1109" s="20"/>
      <c r="EH1109" s="20"/>
      <c r="EI1109" s="20"/>
      <c r="EJ1109" s="20"/>
      <c r="EK1109" s="20"/>
      <c r="EL1109" s="20"/>
      <c r="EM1109" s="20"/>
      <c r="EN1109" s="20"/>
      <c r="EO1109" s="20"/>
      <c r="EP1109" s="20"/>
      <c r="EQ1109" s="20"/>
      <c r="ER1109" s="20"/>
      <c r="ES1109" s="20"/>
      <c r="ET1109" s="20"/>
      <c r="EU1109" s="20"/>
      <c r="EV1109" s="20"/>
      <c r="EW1109" s="20"/>
      <c r="EX1109" s="20"/>
      <c r="EY1109" s="20"/>
      <c r="EZ1109" s="20"/>
      <c r="FA1109" s="20"/>
      <c r="FB1109" s="20"/>
      <c r="FC1109" s="20"/>
      <c r="FD1109" s="20"/>
      <c r="FE1109" s="20"/>
      <c r="FF1109" s="20"/>
      <c r="FG1109" s="20"/>
      <c r="FH1109" s="20"/>
      <c r="FI1109" s="20"/>
      <c r="FJ1109" s="20"/>
      <c r="FK1109" s="20"/>
      <c r="FL1109" s="20"/>
      <c r="FM1109" s="20"/>
      <c r="FN1109" s="20"/>
      <c r="FO1109" s="20"/>
      <c r="FP1109" s="20"/>
      <c r="FQ1109" s="20"/>
      <c r="FR1109" s="20"/>
      <c r="FS1109" s="20"/>
      <c r="FT1109" s="20"/>
      <c r="FU1109" s="20"/>
      <c r="FV1109" s="20"/>
      <c r="FW1109" s="20"/>
      <c r="FX1109" s="20"/>
      <c r="FY1109" s="20"/>
      <c r="FZ1109" s="20"/>
      <c r="GA1109" s="20"/>
      <c r="GB1109" s="20"/>
      <c r="GC1109" s="20"/>
      <c r="GD1109" s="20"/>
      <c r="GE1109" s="20"/>
      <c r="GF1109" s="20"/>
      <c r="GG1109" s="20"/>
      <c r="GH1109" s="20"/>
      <c r="GI1109" s="20"/>
      <c r="GJ1109" s="20"/>
      <c r="GK1109" s="20"/>
      <c r="GL1109" s="20"/>
      <c r="GM1109" s="20"/>
      <c r="GN1109" s="20"/>
      <c r="GO1109" s="20"/>
      <c r="GP1109" s="20"/>
      <c r="GQ1109" s="20"/>
      <c r="GR1109" s="20"/>
      <c r="GS1109" s="20"/>
      <c r="GT1109" s="20"/>
      <c r="GU1109" s="20"/>
      <c r="GV1109" s="20"/>
      <c r="GW1109" s="20"/>
      <c r="GX1109" s="20"/>
      <c r="GY1109" s="20"/>
      <c r="GZ1109" s="20"/>
      <c r="HA1109" s="20"/>
      <c r="HB1109" s="20"/>
      <c r="HC1109" s="20"/>
      <c r="HD1109" s="20"/>
      <c r="HE1109" s="20"/>
      <c r="HF1109" s="20"/>
      <c r="HG1109" s="20"/>
      <c r="HH1109" s="20"/>
      <c r="HI1109" s="20"/>
      <c r="HJ1109" s="20"/>
      <c r="HK1109" s="20"/>
      <c r="HL1109" s="20"/>
      <c r="HM1109" s="20"/>
      <c r="HN1109" s="20"/>
      <c r="HO1109" s="20"/>
      <c r="HP1109" s="20"/>
      <c r="HQ1109" s="20"/>
      <c r="HR1109" s="20"/>
      <c r="HS1109" s="20"/>
      <c r="HT1109" s="20"/>
      <c r="HU1109" s="20"/>
      <c r="HV1109" s="20"/>
      <c r="HW1109" s="20"/>
      <c r="HX1109" s="20"/>
      <c r="HY1109" s="20"/>
      <c r="HZ1109" s="20"/>
    </row>
    <row r="1110" spans="107:234" s="19" customFormat="1">
      <c r="DC1110" s="20"/>
      <c r="DD1110" s="20"/>
      <c r="DE1110" s="20"/>
      <c r="DF1110" s="20"/>
      <c r="DG1110" s="20"/>
      <c r="DH1110" s="20"/>
      <c r="DI1110" s="20"/>
      <c r="DJ1110" s="20"/>
      <c r="DK1110" s="20"/>
      <c r="DL1110" s="20"/>
      <c r="DM1110" s="20"/>
      <c r="DN1110" s="20"/>
      <c r="DO1110" s="20"/>
      <c r="DP1110" s="20"/>
      <c r="DQ1110" s="20"/>
      <c r="DR1110" s="20"/>
      <c r="DS1110" s="20"/>
      <c r="DT1110" s="20"/>
      <c r="DU1110" s="20"/>
      <c r="DV1110" s="20"/>
      <c r="DW1110" s="20"/>
      <c r="DX1110" s="20"/>
      <c r="DY1110" s="20"/>
      <c r="DZ1110" s="20"/>
      <c r="EA1110" s="20"/>
      <c r="EB1110" s="20"/>
      <c r="EC1110" s="20"/>
      <c r="ED1110" s="20"/>
      <c r="EE1110" s="20"/>
      <c r="EF1110" s="20"/>
      <c r="EG1110" s="20"/>
      <c r="EH1110" s="20"/>
      <c r="EI1110" s="20"/>
      <c r="EJ1110" s="20"/>
      <c r="EK1110" s="20"/>
      <c r="EL1110" s="20"/>
      <c r="EM1110" s="20"/>
      <c r="EN1110" s="20"/>
      <c r="EO1110" s="20"/>
      <c r="EP1110" s="20"/>
      <c r="EQ1110" s="20"/>
      <c r="ER1110" s="20"/>
      <c r="ES1110" s="20"/>
      <c r="ET1110" s="20"/>
      <c r="EU1110" s="20"/>
      <c r="EV1110" s="20"/>
      <c r="EW1110" s="20"/>
      <c r="EX1110" s="20"/>
      <c r="EY1110" s="20"/>
      <c r="EZ1110" s="20"/>
      <c r="FA1110" s="20"/>
      <c r="FB1110" s="20"/>
      <c r="FC1110" s="20"/>
      <c r="FD1110" s="20"/>
      <c r="FE1110" s="20"/>
      <c r="FF1110" s="20"/>
      <c r="FG1110" s="20"/>
      <c r="FH1110" s="20"/>
      <c r="FI1110" s="20"/>
      <c r="FJ1110" s="20"/>
      <c r="FK1110" s="20"/>
      <c r="FL1110" s="20"/>
      <c r="FM1110" s="20"/>
      <c r="FN1110" s="20"/>
      <c r="FO1110" s="20"/>
      <c r="FP1110" s="20"/>
      <c r="FQ1110" s="20"/>
      <c r="FR1110" s="20"/>
      <c r="FS1110" s="20"/>
      <c r="FT1110" s="20"/>
      <c r="FU1110" s="20"/>
      <c r="FV1110" s="20"/>
      <c r="FW1110" s="20"/>
      <c r="FX1110" s="20"/>
      <c r="FY1110" s="20"/>
      <c r="FZ1110" s="20"/>
      <c r="GA1110" s="20"/>
      <c r="GB1110" s="20"/>
      <c r="GC1110" s="20"/>
      <c r="GD1110" s="20"/>
      <c r="GE1110" s="20"/>
      <c r="GF1110" s="20"/>
      <c r="GG1110" s="20"/>
      <c r="GH1110" s="20"/>
      <c r="GI1110" s="20"/>
      <c r="GJ1110" s="20"/>
      <c r="GK1110" s="20"/>
      <c r="GL1110" s="20"/>
      <c r="GM1110" s="20"/>
      <c r="GN1110" s="20"/>
      <c r="GO1110" s="20"/>
      <c r="GP1110" s="20"/>
      <c r="GQ1110" s="20"/>
      <c r="GR1110" s="20"/>
      <c r="GS1110" s="20"/>
      <c r="GT1110" s="20"/>
      <c r="GU1110" s="20"/>
      <c r="GV1110" s="20"/>
      <c r="GW1110" s="20"/>
      <c r="GX1110" s="20"/>
      <c r="GY1110" s="20"/>
      <c r="GZ1110" s="20"/>
      <c r="HA1110" s="20"/>
      <c r="HB1110" s="20"/>
      <c r="HC1110" s="20"/>
      <c r="HD1110" s="20"/>
      <c r="HE1110" s="20"/>
      <c r="HF1110" s="20"/>
      <c r="HG1110" s="20"/>
      <c r="HH1110" s="20"/>
      <c r="HI1110" s="20"/>
      <c r="HJ1110" s="20"/>
      <c r="HK1110" s="20"/>
      <c r="HL1110" s="20"/>
      <c r="HM1110" s="20"/>
      <c r="HN1110" s="20"/>
      <c r="HO1110" s="20"/>
      <c r="HP1110" s="20"/>
      <c r="HQ1110" s="20"/>
      <c r="HR1110" s="20"/>
      <c r="HS1110" s="20"/>
      <c r="HT1110" s="20"/>
      <c r="HU1110" s="20"/>
      <c r="HV1110" s="20"/>
      <c r="HW1110" s="20"/>
      <c r="HX1110" s="20"/>
      <c r="HY1110" s="20"/>
      <c r="HZ1110" s="20"/>
    </row>
    <row r="1111" spans="107:234" s="19" customFormat="1">
      <c r="DC1111" s="20"/>
      <c r="DD1111" s="20"/>
      <c r="DE1111" s="20"/>
      <c r="DF1111" s="20"/>
      <c r="DG1111" s="20"/>
      <c r="DH1111" s="20"/>
      <c r="DI1111" s="20"/>
      <c r="DJ1111" s="20"/>
      <c r="DK1111" s="20"/>
      <c r="DL1111" s="20"/>
      <c r="DM1111" s="20"/>
      <c r="DN1111" s="20"/>
      <c r="DO1111" s="20"/>
      <c r="DP1111" s="20"/>
      <c r="DQ1111" s="20"/>
      <c r="DR1111" s="20"/>
      <c r="DS1111" s="20"/>
      <c r="DT1111" s="20"/>
      <c r="DU1111" s="20"/>
      <c r="DV1111" s="20"/>
      <c r="DW1111" s="20"/>
      <c r="DX1111" s="20"/>
      <c r="DY1111" s="20"/>
      <c r="DZ1111" s="20"/>
      <c r="EA1111" s="20"/>
      <c r="EB1111" s="20"/>
      <c r="EC1111" s="20"/>
      <c r="ED1111" s="20"/>
      <c r="EE1111" s="20"/>
      <c r="EF1111" s="20"/>
      <c r="EG1111" s="20"/>
      <c r="EH1111" s="20"/>
      <c r="EI1111" s="20"/>
      <c r="EJ1111" s="20"/>
      <c r="EK1111" s="20"/>
      <c r="EL1111" s="20"/>
      <c r="EM1111" s="20"/>
      <c r="EN1111" s="20"/>
      <c r="EO1111" s="20"/>
      <c r="EP1111" s="20"/>
      <c r="EQ1111" s="20"/>
      <c r="ER1111" s="20"/>
      <c r="ES1111" s="20"/>
      <c r="ET1111" s="20"/>
      <c r="EU1111" s="20"/>
      <c r="EV1111" s="20"/>
      <c r="EW1111" s="20"/>
      <c r="EX1111" s="20"/>
      <c r="EY1111" s="20"/>
      <c r="EZ1111" s="20"/>
      <c r="FA1111" s="20"/>
      <c r="FB1111" s="20"/>
      <c r="FC1111" s="20"/>
      <c r="FD1111" s="20"/>
      <c r="FE1111" s="20"/>
      <c r="FF1111" s="20"/>
      <c r="FG1111" s="20"/>
      <c r="FH1111" s="20"/>
      <c r="FI1111" s="20"/>
      <c r="FJ1111" s="20"/>
      <c r="FK1111" s="20"/>
      <c r="FL1111" s="20"/>
      <c r="FM1111" s="20"/>
      <c r="FN1111" s="20"/>
      <c r="FO1111" s="20"/>
      <c r="FP1111" s="20"/>
      <c r="FQ1111" s="20"/>
      <c r="FR1111" s="20"/>
      <c r="FS1111" s="20"/>
      <c r="FT1111" s="20"/>
      <c r="FU1111" s="20"/>
      <c r="FV1111" s="20"/>
      <c r="FW1111" s="20"/>
      <c r="FX1111" s="20"/>
      <c r="FY1111" s="20"/>
      <c r="FZ1111" s="20"/>
      <c r="GA1111" s="20"/>
      <c r="GB1111" s="20"/>
      <c r="GC1111" s="20"/>
      <c r="GD1111" s="20"/>
      <c r="GE1111" s="20"/>
      <c r="GF1111" s="20"/>
      <c r="GG1111" s="20"/>
      <c r="GH1111" s="20"/>
      <c r="GI1111" s="20"/>
      <c r="GJ1111" s="20"/>
      <c r="GK1111" s="20"/>
      <c r="GL1111" s="20"/>
      <c r="GM1111" s="20"/>
      <c r="GN1111" s="20"/>
      <c r="GO1111" s="20"/>
      <c r="GP1111" s="20"/>
      <c r="GQ1111" s="20"/>
      <c r="GR1111" s="20"/>
      <c r="GS1111" s="20"/>
      <c r="GT1111" s="20"/>
      <c r="GU1111" s="20"/>
      <c r="GV1111" s="20"/>
      <c r="GW1111" s="20"/>
      <c r="GX1111" s="20"/>
      <c r="GY1111" s="20"/>
      <c r="GZ1111" s="20"/>
      <c r="HA1111" s="20"/>
      <c r="HB1111" s="20"/>
      <c r="HC1111" s="20"/>
      <c r="HD1111" s="20"/>
      <c r="HE1111" s="20"/>
      <c r="HF1111" s="20"/>
      <c r="HG1111" s="20"/>
      <c r="HH1111" s="20"/>
      <c r="HI1111" s="20"/>
      <c r="HJ1111" s="20"/>
      <c r="HK1111" s="20"/>
      <c r="HL1111" s="20"/>
      <c r="HM1111" s="20"/>
      <c r="HN1111" s="20"/>
      <c r="HO1111" s="20"/>
      <c r="HP1111" s="20"/>
      <c r="HQ1111" s="20"/>
      <c r="HR1111" s="20"/>
      <c r="HS1111" s="20"/>
      <c r="HT1111" s="20"/>
      <c r="HU1111" s="20"/>
      <c r="HV1111" s="20"/>
      <c r="HW1111" s="20"/>
      <c r="HX1111" s="20"/>
      <c r="HY1111" s="20"/>
      <c r="HZ1111" s="20"/>
    </row>
    <row r="1112" spans="107:234" s="19" customFormat="1">
      <c r="DC1112" s="20"/>
      <c r="DD1112" s="20"/>
      <c r="DE1112" s="20"/>
      <c r="DF1112" s="20"/>
      <c r="DG1112" s="20"/>
      <c r="DH1112" s="20"/>
      <c r="DI1112" s="20"/>
      <c r="DJ1112" s="20"/>
      <c r="DK1112" s="20"/>
      <c r="DL1112" s="20"/>
      <c r="DM1112" s="20"/>
      <c r="DN1112" s="20"/>
      <c r="DO1112" s="20"/>
      <c r="DP1112" s="20"/>
      <c r="DQ1112" s="20"/>
      <c r="DR1112" s="20"/>
      <c r="DS1112" s="20"/>
      <c r="DT1112" s="20"/>
      <c r="DU1112" s="20"/>
      <c r="DV1112" s="20"/>
      <c r="DW1112" s="20"/>
      <c r="DX1112" s="20"/>
      <c r="DY1112" s="20"/>
      <c r="DZ1112" s="20"/>
      <c r="EA1112" s="20"/>
      <c r="EB1112" s="20"/>
      <c r="EC1112" s="20"/>
      <c r="ED1112" s="20"/>
      <c r="EE1112" s="20"/>
      <c r="EF1112" s="20"/>
      <c r="EG1112" s="20"/>
      <c r="EH1112" s="20"/>
      <c r="EI1112" s="20"/>
      <c r="EJ1112" s="20"/>
      <c r="EK1112" s="20"/>
      <c r="EL1112" s="20"/>
      <c r="EM1112" s="20"/>
      <c r="EN1112" s="20"/>
      <c r="EO1112" s="20"/>
      <c r="EP1112" s="20"/>
      <c r="EQ1112" s="20"/>
      <c r="ER1112" s="20"/>
      <c r="ES1112" s="20"/>
      <c r="ET1112" s="20"/>
      <c r="EU1112" s="20"/>
      <c r="EV1112" s="20"/>
      <c r="EW1112" s="20"/>
      <c r="EX1112" s="20"/>
      <c r="EY1112" s="20"/>
      <c r="EZ1112" s="20"/>
      <c r="FA1112" s="20"/>
      <c r="FB1112" s="20"/>
      <c r="FC1112" s="20"/>
      <c r="FD1112" s="20"/>
      <c r="FE1112" s="20"/>
      <c r="FF1112" s="20"/>
      <c r="FG1112" s="20"/>
      <c r="FH1112" s="20"/>
      <c r="FI1112" s="20"/>
      <c r="FJ1112" s="20"/>
      <c r="FK1112" s="20"/>
      <c r="FL1112" s="20"/>
      <c r="FM1112" s="20"/>
      <c r="FN1112" s="20"/>
      <c r="FO1112" s="20"/>
      <c r="FP1112" s="20"/>
      <c r="FQ1112" s="20"/>
      <c r="FR1112" s="20"/>
      <c r="FS1112" s="20"/>
      <c r="FT1112" s="20"/>
      <c r="FU1112" s="20"/>
      <c r="FV1112" s="20"/>
      <c r="FW1112" s="20"/>
      <c r="FX1112" s="20"/>
      <c r="FY1112" s="20"/>
      <c r="FZ1112" s="20"/>
      <c r="GA1112" s="20"/>
      <c r="GB1112" s="20"/>
      <c r="GC1112" s="20"/>
      <c r="GD1112" s="20"/>
      <c r="GE1112" s="20"/>
      <c r="GF1112" s="20"/>
      <c r="GG1112" s="20"/>
      <c r="GH1112" s="20"/>
      <c r="GI1112" s="20"/>
      <c r="GJ1112" s="20"/>
      <c r="GK1112" s="20"/>
      <c r="GL1112" s="20"/>
      <c r="GM1112" s="20"/>
      <c r="GN1112" s="20"/>
      <c r="GO1112" s="20"/>
      <c r="GP1112" s="20"/>
      <c r="GQ1112" s="20"/>
      <c r="GR1112" s="20"/>
      <c r="GS1112" s="20"/>
      <c r="GT1112" s="20"/>
      <c r="GU1112" s="20"/>
      <c r="GV1112" s="20"/>
      <c r="GW1112" s="20"/>
      <c r="GX1112" s="20"/>
      <c r="GY1112" s="20"/>
      <c r="GZ1112" s="20"/>
      <c r="HA1112" s="20"/>
      <c r="HB1112" s="20"/>
      <c r="HC1112" s="20"/>
      <c r="HD1112" s="20"/>
      <c r="HE1112" s="20"/>
      <c r="HF1112" s="20"/>
      <c r="HG1112" s="20"/>
      <c r="HH1112" s="20"/>
      <c r="HI1112" s="20"/>
      <c r="HJ1112" s="20"/>
      <c r="HK1112" s="20"/>
      <c r="HL1112" s="20"/>
      <c r="HM1112" s="20"/>
      <c r="HN1112" s="20"/>
      <c r="HO1112" s="20"/>
      <c r="HP1112" s="20"/>
      <c r="HQ1112" s="20"/>
      <c r="HR1112" s="20"/>
      <c r="HS1112" s="20"/>
      <c r="HT1112" s="20"/>
      <c r="HU1112" s="20"/>
      <c r="HV1112" s="20"/>
      <c r="HW1112" s="20"/>
      <c r="HX1112" s="20"/>
      <c r="HY1112" s="20"/>
      <c r="HZ1112" s="20"/>
    </row>
    <row r="1113" spans="107:234" s="19" customFormat="1">
      <c r="DC1113" s="20"/>
      <c r="DD1113" s="20"/>
      <c r="DE1113" s="20"/>
      <c r="DF1113" s="20"/>
      <c r="DG1113" s="20"/>
      <c r="DH1113" s="20"/>
      <c r="DI1113" s="20"/>
      <c r="DJ1113" s="20"/>
      <c r="DK1113" s="20"/>
      <c r="DL1113" s="20"/>
      <c r="DM1113" s="20"/>
      <c r="DN1113" s="20"/>
      <c r="DO1113" s="20"/>
      <c r="DP1113" s="20"/>
      <c r="DQ1113" s="20"/>
      <c r="DR1113" s="20"/>
      <c r="DS1113" s="20"/>
      <c r="DT1113" s="20"/>
      <c r="DU1113" s="20"/>
      <c r="DV1113" s="20"/>
      <c r="DW1113" s="20"/>
      <c r="DX1113" s="20"/>
      <c r="DY1113" s="20"/>
      <c r="DZ1113" s="20"/>
      <c r="EA1113" s="20"/>
      <c r="EB1113" s="20"/>
      <c r="EC1113" s="20"/>
      <c r="ED1113" s="20"/>
      <c r="EE1113" s="20"/>
      <c r="EF1113" s="20"/>
      <c r="EG1113" s="20"/>
      <c r="EH1113" s="20"/>
      <c r="EI1113" s="20"/>
      <c r="EJ1113" s="20"/>
      <c r="EK1113" s="20"/>
      <c r="EL1113" s="20"/>
      <c r="EM1113" s="20"/>
      <c r="EN1113" s="20"/>
      <c r="EO1113" s="20"/>
      <c r="EP1113" s="20"/>
      <c r="EQ1113" s="20"/>
      <c r="ER1113" s="20"/>
      <c r="ES1113" s="20"/>
      <c r="ET1113" s="20"/>
      <c r="EU1113" s="20"/>
      <c r="EV1113" s="20"/>
      <c r="EW1113" s="20"/>
      <c r="EX1113" s="20"/>
      <c r="EY1113" s="20"/>
      <c r="EZ1113" s="20"/>
      <c r="FA1113" s="20"/>
      <c r="FB1113" s="20"/>
      <c r="FC1113" s="20"/>
      <c r="FD1113" s="20"/>
      <c r="FE1113" s="20"/>
      <c r="FF1113" s="20"/>
      <c r="FG1113" s="20"/>
      <c r="FH1113" s="20"/>
      <c r="FI1113" s="20"/>
      <c r="FJ1113" s="20"/>
      <c r="FK1113" s="20"/>
      <c r="FL1113" s="20"/>
      <c r="FM1113" s="20"/>
      <c r="FN1113" s="20"/>
      <c r="FO1113" s="20"/>
      <c r="FP1113" s="20"/>
      <c r="FQ1113" s="20"/>
      <c r="FR1113" s="20"/>
      <c r="FS1113" s="20"/>
      <c r="FT1113" s="20"/>
      <c r="FU1113" s="20"/>
      <c r="FV1113" s="20"/>
      <c r="FW1113" s="20"/>
      <c r="FX1113" s="20"/>
      <c r="FY1113" s="20"/>
      <c r="FZ1113" s="20"/>
      <c r="GA1113" s="20"/>
      <c r="GB1113" s="20"/>
      <c r="GC1113" s="20"/>
      <c r="GD1113" s="20"/>
      <c r="GE1113" s="20"/>
      <c r="GF1113" s="20"/>
      <c r="GG1113" s="20"/>
      <c r="GH1113" s="20"/>
      <c r="GI1113" s="20"/>
      <c r="GJ1113" s="20"/>
      <c r="GK1113" s="20"/>
      <c r="GL1113" s="20"/>
      <c r="GM1113" s="20"/>
      <c r="GN1113" s="20"/>
      <c r="GO1113" s="20"/>
      <c r="GP1113" s="20"/>
      <c r="GQ1113" s="20"/>
      <c r="GR1113" s="20"/>
      <c r="GS1113" s="20"/>
      <c r="GT1113" s="20"/>
      <c r="GU1113" s="20"/>
      <c r="GV1113" s="20"/>
      <c r="GW1113" s="20"/>
      <c r="GX1113" s="20"/>
      <c r="GY1113" s="20"/>
      <c r="GZ1113" s="20"/>
      <c r="HA1113" s="20"/>
      <c r="HB1113" s="20"/>
      <c r="HC1113" s="20"/>
      <c r="HD1113" s="20"/>
      <c r="HE1113" s="20"/>
      <c r="HF1113" s="20"/>
      <c r="HG1113" s="20"/>
      <c r="HH1113" s="20"/>
      <c r="HI1113" s="20"/>
      <c r="HJ1113" s="20"/>
      <c r="HK1113" s="20"/>
      <c r="HL1113" s="20"/>
      <c r="HM1113" s="20"/>
      <c r="HN1113" s="20"/>
      <c r="HO1113" s="20"/>
      <c r="HP1113" s="20"/>
      <c r="HQ1113" s="20"/>
      <c r="HR1113" s="20"/>
      <c r="HS1113" s="20"/>
      <c r="HT1113" s="20"/>
      <c r="HU1113" s="20"/>
      <c r="HV1113" s="20"/>
      <c r="HW1113" s="20"/>
      <c r="HX1113" s="20"/>
      <c r="HY1113" s="20"/>
      <c r="HZ1113" s="20"/>
    </row>
    <row r="1114" spans="107:234" s="19" customFormat="1">
      <c r="DC1114" s="20"/>
      <c r="DD1114" s="20"/>
      <c r="DE1114" s="20"/>
      <c r="DF1114" s="20"/>
      <c r="DG1114" s="20"/>
      <c r="DH1114" s="20"/>
      <c r="DI1114" s="20"/>
      <c r="DJ1114" s="20"/>
      <c r="DK1114" s="20"/>
      <c r="DL1114" s="20"/>
      <c r="DM1114" s="20"/>
      <c r="DN1114" s="20"/>
      <c r="DO1114" s="20"/>
      <c r="DP1114" s="20"/>
      <c r="DQ1114" s="20"/>
      <c r="DR1114" s="20"/>
      <c r="DS1114" s="20"/>
      <c r="DT1114" s="20"/>
      <c r="DU1114" s="20"/>
      <c r="DV1114" s="20"/>
      <c r="DW1114" s="20"/>
      <c r="DX1114" s="20"/>
      <c r="DY1114" s="20"/>
      <c r="DZ1114" s="20"/>
      <c r="EA1114" s="20"/>
      <c r="EB1114" s="20"/>
      <c r="EC1114" s="20"/>
      <c r="ED1114" s="20"/>
      <c r="EE1114" s="20"/>
      <c r="EF1114" s="20"/>
      <c r="EG1114" s="20"/>
      <c r="EH1114" s="20"/>
      <c r="EI1114" s="20"/>
      <c r="EJ1114" s="20"/>
      <c r="EK1114" s="20"/>
      <c r="EL1114" s="20"/>
      <c r="EM1114" s="20"/>
      <c r="EN1114" s="20"/>
      <c r="EO1114" s="20"/>
      <c r="EP1114" s="20"/>
      <c r="EQ1114" s="20"/>
      <c r="ER1114" s="20"/>
      <c r="ES1114" s="20"/>
      <c r="ET1114" s="20"/>
      <c r="EU1114" s="20"/>
      <c r="EV1114" s="20"/>
      <c r="EW1114" s="20"/>
      <c r="EX1114" s="20"/>
      <c r="EY1114" s="20"/>
      <c r="EZ1114" s="20"/>
      <c r="FA1114" s="20"/>
      <c r="FB1114" s="20"/>
      <c r="FC1114" s="20"/>
      <c r="FD1114" s="20"/>
      <c r="FE1114" s="20"/>
      <c r="FF1114" s="20"/>
      <c r="FG1114" s="20"/>
      <c r="FH1114" s="20"/>
      <c r="FI1114" s="20"/>
      <c r="FJ1114" s="20"/>
      <c r="FK1114" s="20"/>
      <c r="FL1114" s="20"/>
      <c r="FM1114" s="20"/>
      <c r="FN1114" s="20"/>
      <c r="FO1114" s="20"/>
      <c r="FP1114" s="20"/>
      <c r="FQ1114" s="20"/>
      <c r="FR1114" s="20"/>
      <c r="FS1114" s="20"/>
      <c r="FT1114" s="20"/>
      <c r="FU1114" s="20"/>
      <c r="FV1114" s="20"/>
      <c r="FW1114" s="20"/>
      <c r="FX1114" s="20"/>
      <c r="FY1114" s="20"/>
      <c r="FZ1114" s="20"/>
      <c r="GA1114" s="20"/>
      <c r="GB1114" s="20"/>
      <c r="GC1114" s="20"/>
      <c r="GD1114" s="20"/>
      <c r="GE1114" s="20"/>
      <c r="GF1114" s="20"/>
      <c r="GG1114" s="20"/>
      <c r="GH1114" s="20"/>
      <c r="GI1114" s="20"/>
      <c r="GJ1114" s="20"/>
      <c r="GK1114" s="20"/>
      <c r="GL1114" s="20"/>
      <c r="GM1114" s="20"/>
      <c r="GN1114" s="20"/>
      <c r="GO1114" s="20"/>
      <c r="GP1114" s="20"/>
      <c r="GQ1114" s="20"/>
      <c r="GR1114" s="20"/>
      <c r="GS1114" s="20"/>
      <c r="GT1114" s="20"/>
      <c r="GU1114" s="20"/>
      <c r="GV1114" s="20"/>
      <c r="GW1114" s="20"/>
      <c r="GX1114" s="20"/>
      <c r="GY1114" s="20"/>
      <c r="GZ1114" s="20"/>
      <c r="HA1114" s="20"/>
      <c r="HB1114" s="20"/>
      <c r="HC1114" s="20"/>
      <c r="HD1114" s="20"/>
      <c r="HE1114" s="20"/>
      <c r="HF1114" s="20"/>
      <c r="HG1114" s="20"/>
      <c r="HH1114" s="20"/>
      <c r="HI1114" s="20"/>
      <c r="HJ1114" s="20"/>
      <c r="HK1114" s="20"/>
      <c r="HL1114" s="20"/>
      <c r="HM1114" s="20"/>
      <c r="HN1114" s="20"/>
      <c r="HO1114" s="20"/>
      <c r="HP1114" s="20"/>
      <c r="HQ1114" s="20"/>
      <c r="HR1114" s="20"/>
      <c r="HS1114" s="20"/>
      <c r="HT1114" s="20"/>
      <c r="HU1114" s="20"/>
      <c r="HV1114" s="20"/>
      <c r="HW1114" s="20"/>
      <c r="HX1114" s="20"/>
      <c r="HY1114" s="20"/>
      <c r="HZ1114" s="20"/>
    </row>
    <row r="1115" spans="107:234" s="19" customFormat="1">
      <c r="DC1115" s="20"/>
      <c r="DD1115" s="20"/>
      <c r="DE1115" s="20"/>
      <c r="DF1115" s="20"/>
      <c r="DG1115" s="20"/>
      <c r="DH1115" s="20"/>
      <c r="DI1115" s="20"/>
      <c r="DJ1115" s="20"/>
      <c r="DK1115" s="20"/>
      <c r="DL1115" s="20"/>
      <c r="DM1115" s="20"/>
      <c r="DN1115" s="20"/>
      <c r="DO1115" s="20"/>
      <c r="DP1115" s="20"/>
      <c r="DQ1115" s="20"/>
      <c r="DR1115" s="20"/>
      <c r="DS1115" s="20"/>
      <c r="DT1115" s="20"/>
      <c r="DU1115" s="20"/>
      <c r="DV1115" s="20"/>
      <c r="DW1115" s="20"/>
      <c r="DX1115" s="20"/>
      <c r="DY1115" s="20"/>
      <c r="DZ1115" s="20"/>
      <c r="EA1115" s="20"/>
      <c r="EB1115" s="20"/>
      <c r="EC1115" s="20"/>
      <c r="ED1115" s="20"/>
      <c r="EE1115" s="20"/>
      <c r="EF1115" s="20"/>
      <c r="EG1115" s="20"/>
      <c r="EH1115" s="20"/>
      <c r="EI1115" s="20"/>
      <c r="EJ1115" s="20"/>
      <c r="EK1115" s="20"/>
      <c r="EL1115" s="20"/>
      <c r="EM1115" s="20"/>
      <c r="EN1115" s="20"/>
      <c r="EO1115" s="20"/>
      <c r="EP1115" s="20"/>
      <c r="EQ1115" s="20"/>
      <c r="ER1115" s="20"/>
      <c r="ES1115" s="20"/>
      <c r="ET1115" s="20"/>
      <c r="EU1115" s="20"/>
      <c r="EV1115" s="20"/>
      <c r="EW1115" s="20"/>
      <c r="EX1115" s="20"/>
      <c r="EY1115" s="20"/>
      <c r="EZ1115" s="20"/>
      <c r="FA1115" s="20"/>
      <c r="FB1115" s="20"/>
      <c r="FC1115" s="20"/>
      <c r="FD1115" s="20"/>
      <c r="FE1115" s="20"/>
      <c r="FF1115" s="20"/>
      <c r="FG1115" s="20"/>
      <c r="FH1115" s="20"/>
      <c r="FI1115" s="20"/>
      <c r="FJ1115" s="20"/>
      <c r="FK1115" s="20"/>
      <c r="FL1115" s="20"/>
      <c r="FM1115" s="20"/>
      <c r="FN1115" s="20"/>
      <c r="FO1115" s="20"/>
      <c r="FP1115" s="20"/>
      <c r="FQ1115" s="20"/>
      <c r="FR1115" s="20"/>
      <c r="FS1115" s="20"/>
      <c r="FT1115" s="20"/>
      <c r="FU1115" s="20"/>
      <c r="FV1115" s="20"/>
      <c r="FW1115" s="20"/>
      <c r="FX1115" s="20"/>
      <c r="FY1115" s="20"/>
      <c r="FZ1115" s="20"/>
      <c r="GA1115" s="20"/>
      <c r="GB1115" s="20"/>
      <c r="GC1115" s="20"/>
      <c r="GD1115" s="20"/>
      <c r="GE1115" s="20"/>
      <c r="GF1115" s="20"/>
      <c r="GG1115" s="20"/>
      <c r="GH1115" s="20"/>
      <c r="GI1115" s="20"/>
      <c r="GJ1115" s="20"/>
      <c r="GK1115" s="20"/>
      <c r="GL1115" s="20"/>
      <c r="GM1115" s="20"/>
      <c r="GN1115" s="20"/>
      <c r="GO1115" s="20"/>
      <c r="GP1115" s="20"/>
      <c r="GQ1115" s="20"/>
      <c r="GR1115" s="20"/>
      <c r="GS1115" s="20"/>
      <c r="GT1115" s="20"/>
      <c r="GU1115" s="20"/>
      <c r="GV1115" s="20"/>
      <c r="GW1115" s="20"/>
      <c r="GX1115" s="20"/>
      <c r="GY1115" s="20"/>
      <c r="GZ1115" s="20"/>
      <c r="HA1115" s="20"/>
      <c r="HB1115" s="20"/>
      <c r="HC1115" s="20"/>
      <c r="HD1115" s="20"/>
      <c r="HE1115" s="20"/>
      <c r="HF1115" s="20"/>
      <c r="HG1115" s="20"/>
      <c r="HH1115" s="20"/>
      <c r="HI1115" s="20"/>
      <c r="HJ1115" s="20"/>
      <c r="HK1115" s="20"/>
      <c r="HL1115" s="20"/>
      <c r="HM1115" s="20"/>
      <c r="HN1115" s="20"/>
      <c r="HO1115" s="20"/>
      <c r="HP1115" s="20"/>
      <c r="HQ1115" s="20"/>
      <c r="HR1115" s="20"/>
      <c r="HS1115" s="20"/>
      <c r="HT1115" s="20"/>
      <c r="HU1115" s="20"/>
      <c r="HV1115" s="20"/>
      <c r="HW1115" s="20"/>
      <c r="HX1115" s="20"/>
      <c r="HY1115" s="20"/>
      <c r="HZ1115" s="20"/>
    </row>
    <row r="1116" spans="107:234" s="19" customFormat="1">
      <c r="DC1116" s="20"/>
      <c r="DD1116" s="20"/>
      <c r="DE1116" s="20"/>
      <c r="DF1116" s="20"/>
      <c r="DG1116" s="20"/>
      <c r="DH1116" s="20"/>
      <c r="DI1116" s="20"/>
      <c r="DJ1116" s="20"/>
      <c r="DK1116" s="20"/>
      <c r="DL1116" s="20"/>
      <c r="DM1116" s="20"/>
      <c r="DN1116" s="20"/>
      <c r="DO1116" s="20"/>
      <c r="DP1116" s="20"/>
      <c r="DQ1116" s="20"/>
      <c r="DR1116" s="20"/>
      <c r="DS1116" s="20"/>
      <c r="DT1116" s="20"/>
      <c r="DU1116" s="20"/>
      <c r="DV1116" s="20"/>
      <c r="DW1116" s="20"/>
      <c r="DX1116" s="20"/>
      <c r="DY1116" s="20"/>
      <c r="DZ1116" s="20"/>
      <c r="EA1116" s="20"/>
      <c r="EB1116" s="20"/>
      <c r="EC1116" s="20"/>
      <c r="ED1116" s="20"/>
      <c r="EE1116" s="20"/>
      <c r="EF1116" s="20"/>
      <c r="EG1116" s="20"/>
      <c r="EH1116" s="20"/>
      <c r="EI1116" s="20"/>
      <c r="EJ1116" s="20"/>
      <c r="EK1116" s="20"/>
      <c r="EL1116" s="20"/>
      <c r="EM1116" s="20"/>
      <c r="EN1116" s="20"/>
      <c r="EO1116" s="20"/>
      <c r="EP1116" s="20"/>
      <c r="EQ1116" s="20"/>
      <c r="ER1116" s="20"/>
      <c r="ES1116" s="20"/>
      <c r="ET1116" s="20"/>
      <c r="EU1116" s="20"/>
      <c r="EV1116" s="20"/>
      <c r="EW1116" s="20"/>
      <c r="EX1116" s="20"/>
      <c r="EY1116" s="20"/>
      <c r="EZ1116" s="20"/>
      <c r="FA1116" s="20"/>
      <c r="FB1116" s="20"/>
      <c r="FC1116" s="20"/>
      <c r="FD1116" s="20"/>
      <c r="FE1116" s="20"/>
      <c r="FF1116" s="20"/>
      <c r="FG1116" s="20"/>
      <c r="FH1116" s="20"/>
      <c r="FI1116" s="20"/>
      <c r="FJ1116" s="20"/>
      <c r="FK1116" s="20"/>
      <c r="FL1116" s="20"/>
      <c r="FM1116" s="20"/>
      <c r="FN1116" s="20"/>
      <c r="FO1116" s="20"/>
      <c r="FP1116" s="20"/>
      <c r="FQ1116" s="20"/>
      <c r="FR1116" s="20"/>
      <c r="FS1116" s="20"/>
      <c r="FT1116" s="20"/>
      <c r="FU1116" s="20"/>
      <c r="FV1116" s="20"/>
      <c r="FW1116" s="20"/>
      <c r="FX1116" s="20"/>
      <c r="FY1116" s="20"/>
      <c r="FZ1116" s="20"/>
      <c r="GA1116" s="20"/>
      <c r="GB1116" s="20"/>
      <c r="GC1116" s="20"/>
      <c r="GD1116" s="20"/>
      <c r="GE1116" s="20"/>
      <c r="GF1116" s="20"/>
      <c r="GG1116" s="20"/>
      <c r="GH1116" s="20"/>
      <c r="GI1116" s="20"/>
      <c r="GJ1116" s="20"/>
      <c r="GK1116" s="20"/>
      <c r="GL1116" s="20"/>
      <c r="GM1116" s="20"/>
      <c r="GN1116" s="20"/>
      <c r="GO1116" s="20"/>
      <c r="GP1116" s="20"/>
      <c r="GQ1116" s="20"/>
      <c r="GR1116" s="20"/>
      <c r="GS1116" s="20"/>
      <c r="GT1116" s="20"/>
      <c r="GU1116" s="20"/>
      <c r="GV1116" s="20"/>
      <c r="GW1116" s="20"/>
      <c r="GX1116" s="20"/>
      <c r="GY1116" s="20"/>
      <c r="GZ1116" s="20"/>
      <c r="HA1116" s="20"/>
      <c r="HB1116" s="20"/>
      <c r="HC1116" s="20"/>
      <c r="HD1116" s="20"/>
      <c r="HE1116" s="20"/>
      <c r="HF1116" s="20"/>
      <c r="HG1116" s="20"/>
      <c r="HH1116" s="20"/>
      <c r="HI1116" s="20"/>
      <c r="HJ1116" s="20"/>
      <c r="HK1116" s="20"/>
      <c r="HL1116" s="20"/>
      <c r="HM1116" s="20"/>
      <c r="HN1116" s="20"/>
      <c r="HO1116" s="20"/>
      <c r="HP1116" s="20"/>
      <c r="HQ1116" s="20"/>
      <c r="HR1116" s="20"/>
      <c r="HS1116" s="20"/>
      <c r="HT1116" s="20"/>
      <c r="HU1116" s="20"/>
      <c r="HV1116" s="20"/>
      <c r="HW1116" s="20"/>
      <c r="HX1116" s="20"/>
      <c r="HY1116" s="20"/>
      <c r="HZ1116" s="20"/>
    </row>
    <row r="1117" spans="107:234" s="19" customFormat="1">
      <c r="DC1117" s="20"/>
      <c r="DD1117" s="20"/>
      <c r="DE1117" s="20"/>
      <c r="DF1117" s="20"/>
      <c r="DG1117" s="20"/>
      <c r="DH1117" s="20"/>
      <c r="DI1117" s="20"/>
      <c r="DJ1117" s="20"/>
      <c r="DK1117" s="20"/>
      <c r="DL1117" s="20"/>
      <c r="DM1117" s="20"/>
      <c r="DN1117" s="20"/>
      <c r="DO1117" s="20"/>
      <c r="DP1117" s="20"/>
      <c r="DQ1117" s="20"/>
      <c r="DR1117" s="20"/>
      <c r="DS1117" s="20"/>
      <c r="DT1117" s="20"/>
      <c r="DU1117" s="20"/>
      <c r="DV1117" s="20"/>
      <c r="DW1117" s="20"/>
      <c r="DX1117" s="20"/>
      <c r="DY1117" s="20"/>
      <c r="DZ1117" s="20"/>
      <c r="EA1117" s="20"/>
      <c r="EB1117" s="20"/>
      <c r="EC1117" s="20"/>
      <c r="ED1117" s="20"/>
      <c r="EE1117" s="20"/>
      <c r="EF1117" s="20"/>
      <c r="EG1117" s="20"/>
      <c r="EH1117" s="20"/>
      <c r="EI1117" s="20"/>
      <c r="EJ1117" s="20"/>
      <c r="EK1117" s="20"/>
      <c r="EL1117" s="20"/>
      <c r="EM1117" s="20"/>
      <c r="EN1117" s="20"/>
      <c r="EO1117" s="20"/>
      <c r="EP1117" s="20"/>
      <c r="EQ1117" s="20"/>
      <c r="ER1117" s="20"/>
      <c r="ES1117" s="20"/>
      <c r="ET1117" s="20"/>
      <c r="EU1117" s="20"/>
      <c r="EV1117" s="20"/>
      <c r="EW1117" s="20"/>
      <c r="EX1117" s="20"/>
      <c r="EY1117" s="20"/>
      <c r="EZ1117" s="20"/>
      <c r="FA1117" s="20"/>
      <c r="FB1117" s="20"/>
      <c r="FC1117" s="20"/>
      <c r="FD1117" s="20"/>
      <c r="FE1117" s="20"/>
      <c r="FF1117" s="20"/>
      <c r="FG1117" s="20"/>
      <c r="FH1117" s="20"/>
      <c r="FI1117" s="20"/>
      <c r="FJ1117" s="20"/>
      <c r="FK1117" s="20"/>
      <c r="FL1117" s="20"/>
      <c r="FM1117" s="20"/>
      <c r="FN1117" s="20"/>
      <c r="FO1117" s="20"/>
      <c r="FP1117" s="20"/>
      <c r="FQ1117" s="20"/>
      <c r="FR1117" s="20"/>
      <c r="FS1117" s="20"/>
      <c r="FT1117" s="20"/>
      <c r="FU1117" s="20"/>
      <c r="FV1117" s="20"/>
      <c r="FW1117" s="20"/>
      <c r="FX1117" s="20"/>
      <c r="FY1117" s="20"/>
      <c r="FZ1117" s="20"/>
      <c r="GA1117" s="20"/>
      <c r="GB1117" s="20"/>
      <c r="GC1117" s="20"/>
      <c r="GD1117" s="20"/>
      <c r="GE1117" s="20"/>
      <c r="GF1117" s="20"/>
      <c r="GG1117" s="20"/>
      <c r="GH1117" s="20"/>
      <c r="GI1117" s="20"/>
      <c r="GJ1117" s="20"/>
      <c r="GK1117" s="20"/>
      <c r="GL1117" s="20"/>
      <c r="GM1117" s="20"/>
      <c r="GN1117" s="20"/>
      <c r="GO1117" s="20"/>
      <c r="GP1117" s="20"/>
      <c r="GQ1117" s="20"/>
      <c r="GR1117" s="20"/>
      <c r="GS1117" s="20"/>
      <c r="GT1117" s="20"/>
      <c r="GU1117" s="20"/>
      <c r="GV1117" s="20"/>
      <c r="GW1117" s="20"/>
      <c r="GX1117" s="20"/>
      <c r="GY1117" s="20"/>
      <c r="GZ1117" s="20"/>
      <c r="HA1117" s="20"/>
      <c r="HB1117" s="20"/>
      <c r="HC1117" s="20"/>
      <c r="HD1117" s="20"/>
      <c r="HE1117" s="20"/>
      <c r="HF1117" s="20"/>
      <c r="HG1117" s="20"/>
      <c r="HH1117" s="20"/>
      <c r="HI1117" s="20"/>
      <c r="HJ1117" s="20"/>
      <c r="HK1117" s="20"/>
      <c r="HL1117" s="20"/>
      <c r="HM1117" s="20"/>
      <c r="HN1117" s="20"/>
      <c r="HO1117" s="20"/>
      <c r="HP1117" s="20"/>
      <c r="HQ1117" s="20"/>
      <c r="HR1117" s="20"/>
      <c r="HS1117" s="20"/>
      <c r="HT1117" s="20"/>
      <c r="HU1117" s="20"/>
      <c r="HV1117" s="20"/>
      <c r="HW1117" s="20"/>
      <c r="HX1117" s="20"/>
      <c r="HY1117" s="20"/>
      <c r="HZ1117" s="20"/>
    </row>
    <row r="1118" spans="107:234" s="19" customFormat="1">
      <c r="DC1118" s="20"/>
      <c r="DD1118" s="20"/>
      <c r="DE1118" s="20"/>
      <c r="DF1118" s="20"/>
      <c r="DG1118" s="20"/>
      <c r="DH1118" s="20"/>
      <c r="DI1118" s="20"/>
      <c r="DJ1118" s="20"/>
      <c r="DK1118" s="20"/>
      <c r="DL1118" s="20"/>
      <c r="DM1118" s="20"/>
      <c r="DN1118" s="20"/>
      <c r="DO1118" s="20"/>
      <c r="DP1118" s="20"/>
      <c r="DQ1118" s="20"/>
      <c r="DR1118" s="20"/>
      <c r="DS1118" s="20"/>
      <c r="DT1118" s="20"/>
      <c r="DU1118" s="20"/>
      <c r="DV1118" s="20"/>
      <c r="DW1118" s="20"/>
      <c r="DX1118" s="20"/>
      <c r="DY1118" s="20"/>
      <c r="DZ1118" s="20"/>
      <c r="EA1118" s="20"/>
      <c r="EB1118" s="20"/>
      <c r="EC1118" s="20"/>
      <c r="ED1118" s="20"/>
      <c r="EE1118" s="20"/>
      <c r="EF1118" s="20"/>
      <c r="EG1118" s="20"/>
      <c r="EH1118" s="20"/>
      <c r="EI1118" s="20"/>
      <c r="EJ1118" s="20"/>
      <c r="EK1118" s="20"/>
      <c r="EL1118" s="20"/>
      <c r="EM1118" s="20"/>
      <c r="EN1118" s="20"/>
      <c r="EO1118" s="20"/>
      <c r="EP1118" s="20"/>
      <c r="EQ1118" s="20"/>
      <c r="ER1118" s="20"/>
      <c r="ES1118" s="20"/>
      <c r="ET1118" s="20"/>
      <c r="EU1118" s="20"/>
      <c r="EV1118" s="20"/>
      <c r="EW1118" s="20"/>
      <c r="EX1118" s="20"/>
      <c r="EY1118" s="20"/>
      <c r="EZ1118" s="20"/>
      <c r="FA1118" s="20"/>
      <c r="FB1118" s="20"/>
      <c r="FC1118" s="20"/>
      <c r="FD1118" s="20"/>
      <c r="FE1118" s="20"/>
      <c r="FF1118" s="20"/>
      <c r="FG1118" s="20"/>
      <c r="FH1118" s="20"/>
      <c r="FI1118" s="20"/>
      <c r="FJ1118" s="20"/>
      <c r="FK1118" s="20"/>
      <c r="FL1118" s="20"/>
      <c r="FM1118" s="20"/>
      <c r="FN1118" s="20"/>
      <c r="FO1118" s="20"/>
      <c r="FP1118" s="20"/>
      <c r="FQ1118" s="20"/>
      <c r="FR1118" s="20"/>
      <c r="FS1118" s="20"/>
      <c r="FT1118" s="20"/>
      <c r="FU1118" s="20"/>
      <c r="FV1118" s="20"/>
      <c r="FW1118" s="20"/>
      <c r="FX1118" s="20"/>
      <c r="FY1118" s="20"/>
      <c r="FZ1118" s="20"/>
      <c r="GA1118" s="20"/>
      <c r="GB1118" s="20"/>
      <c r="GC1118" s="20"/>
      <c r="GD1118" s="20"/>
      <c r="GE1118" s="20"/>
      <c r="GF1118" s="20"/>
      <c r="GG1118" s="20"/>
      <c r="GH1118" s="20"/>
      <c r="GI1118" s="20"/>
      <c r="GJ1118" s="20"/>
      <c r="GK1118" s="20"/>
      <c r="GL1118" s="20"/>
      <c r="GM1118" s="20"/>
      <c r="GN1118" s="20"/>
      <c r="GO1118" s="20"/>
      <c r="GP1118" s="20"/>
      <c r="GQ1118" s="20"/>
      <c r="GR1118" s="20"/>
      <c r="GS1118" s="20"/>
      <c r="GT1118" s="20"/>
      <c r="GU1118" s="20"/>
      <c r="GV1118" s="20"/>
      <c r="GW1118" s="20"/>
      <c r="GX1118" s="20"/>
      <c r="GY1118" s="20"/>
      <c r="GZ1118" s="20"/>
      <c r="HA1118" s="20"/>
      <c r="HB1118" s="20"/>
      <c r="HC1118" s="20"/>
      <c r="HD1118" s="20"/>
      <c r="HE1118" s="20"/>
      <c r="HF1118" s="20"/>
      <c r="HG1118" s="20"/>
      <c r="HH1118" s="20"/>
      <c r="HI1118" s="20"/>
      <c r="HJ1118" s="20"/>
      <c r="HK1118" s="20"/>
      <c r="HL1118" s="20"/>
      <c r="HM1118" s="20"/>
      <c r="HN1118" s="20"/>
      <c r="HO1118" s="20"/>
      <c r="HP1118" s="20"/>
      <c r="HQ1118" s="20"/>
      <c r="HR1118" s="20"/>
      <c r="HS1118" s="20"/>
      <c r="HT1118" s="20"/>
      <c r="HU1118" s="20"/>
      <c r="HV1118" s="20"/>
      <c r="HW1118" s="20"/>
      <c r="HX1118" s="20"/>
      <c r="HY1118" s="20"/>
      <c r="HZ1118" s="20"/>
    </row>
    <row r="1119" spans="107:234" s="19" customFormat="1">
      <c r="DC1119" s="20"/>
      <c r="DD1119" s="20"/>
      <c r="DE1119" s="20"/>
      <c r="DF1119" s="20"/>
      <c r="DG1119" s="20"/>
      <c r="DH1119" s="20"/>
      <c r="DI1119" s="20"/>
      <c r="DJ1119" s="20"/>
      <c r="DK1119" s="20"/>
      <c r="DL1119" s="20"/>
      <c r="DM1119" s="20"/>
      <c r="DN1119" s="20"/>
      <c r="DO1119" s="20"/>
      <c r="DP1119" s="20"/>
      <c r="DQ1119" s="20"/>
      <c r="DR1119" s="20"/>
      <c r="DS1119" s="20"/>
      <c r="DT1119" s="20"/>
      <c r="DU1119" s="20"/>
      <c r="DV1119" s="20"/>
      <c r="DW1119" s="20"/>
      <c r="DX1119" s="20"/>
      <c r="DY1119" s="20"/>
      <c r="DZ1119" s="20"/>
      <c r="EA1119" s="20"/>
      <c r="EB1119" s="20"/>
      <c r="EC1119" s="20"/>
      <c r="ED1119" s="20"/>
      <c r="EE1119" s="20"/>
      <c r="EF1119" s="20"/>
      <c r="EG1119" s="20"/>
      <c r="EH1119" s="20"/>
      <c r="EI1119" s="20"/>
      <c r="EJ1119" s="20"/>
      <c r="EK1119" s="20"/>
      <c r="EL1119" s="20"/>
      <c r="EM1119" s="20"/>
      <c r="EN1119" s="20"/>
      <c r="EO1119" s="20"/>
      <c r="EP1119" s="20"/>
      <c r="EQ1119" s="20"/>
      <c r="ER1119" s="20"/>
      <c r="ES1119" s="20"/>
      <c r="ET1119" s="20"/>
      <c r="EU1119" s="20"/>
      <c r="EV1119" s="20"/>
      <c r="EW1119" s="20"/>
      <c r="EX1119" s="20"/>
      <c r="EY1119" s="20"/>
      <c r="EZ1119" s="20"/>
      <c r="FA1119" s="20"/>
      <c r="FB1119" s="20"/>
      <c r="FC1119" s="20"/>
      <c r="FD1119" s="20"/>
      <c r="FE1119" s="20"/>
      <c r="FF1119" s="20"/>
      <c r="FG1119" s="20"/>
      <c r="FH1119" s="20"/>
      <c r="FI1119" s="20"/>
      <c r="FJ1119" s="20"/>
      <c r="FK1119" s="20"/>
      <c r="FL1119" s="20"/>
      <c r="FM1119" s="20"/>
      <c r="FN1119" s="20"/>
      <c r="FO1119" s="20"/>
      <c r="FP1119" s="20"/>
      <c r="FQ1119" s="20"/>
      <c r="FR1119" s="20"/>
      <c r="FS1119" s="20"/>
      <c r="FT1119" s="20"/>
      <c r="FU1119" s="20"/>
      <c r="FV1119" s="20"/>
      <c r="FW1119" s="20"/>
      <c r="FX1119" s="20"/>
      <c r="FY1119" s="20"/>
      <c r="FZ1119" s="20"/>
      <c r="GA1119" s="20"/>
      <c r="GB1119" s="20"/>
      <c r="GC1119" s="20"/>
      <c r="GD1119" s="20"/>
      <c r="GE1119" s="20"/>
      <c r="GF1119" s="20"/>
      <c r="GG1119" s="20"/>
      <c r="GH1119" s="20"/>
      <c r="GI1119" s="20"/>
      <c r="GJ1119" s="20"/>
      <c r="GK1119" s="20"/>
      <c r="GL1119" s="20"/>
      <c r="GM1119" s="20"/>
      <c r="GN1119" s="20"/>
      <c r="GO1119" s="20"/>
      <c r="GP1119" s="20"/>
      <c r="GQ1119" s="20"/>
      <c r="GR1119" s="20"/>
      <c r="GS1119" s="20"/>
      <c r="GT1119" s="20"/>
      <c r="GU1119" s="20"/>
      <c r="GV1119" s="20"/>
      <c r="GW1119" s="20"/>
      <c r="GX1119" s="20"/>
      <c r="GY1119" s="20"/>
      <c r="GZ1119" s="20"/>
      <c r="HA1119" s="20"/>
      <c r="HB1119" s="20"/>
      <c r="HC1119" s="20"/>
      <c r="HD1119" s="20"/>
      <c r="HE1119" s="20"/>
      <c r="HF1119" s="20"/>
      <c r="HG1119" s="20"/>
      <c r="HH1119" s="20"/>
      <c r="HI1119" s="20"/>
      <c r="HJ1119" s="20"/>
      <c r="HK1119" s="20"/>
      <c r="HL1119" s="20"/>
      <c r="HM1119" s="20"/>
      <c r="HN1119" s="20"/>
      <c r="HO1119" s="20"/>
      <c r="HP1119" s="20"/>
      <c r="HQ1119" s="20"/>
      <c r="HR1119" s="20"/>
      <c r="HS1119" s="20"/>
      <c r="HT1119" s="20"/>
      <c r="HU1119" s="20"/>
      <c r="HV1119" s="20"/>
      <c r="HW1119" s="20"/>
      <c r="HX1119" s="20"/>
      <c r="HY1119" s="20"/>
      <c r="HZ1119" s="20"/>
    </row>
    <row r="1120" spans="107:234" s="19" customFormat="1">
      <c r="DC1120" s="20"/>
      <c r="DD1120" s="20"/>
      <c r="DE1120" s="20"/>
      <c r="DF1120" s="20"/>
      <c r="DG1120" s="20"/>
      <c r="DH1120" s="20"/>
      <c r="DI1120" s="20"/>
      <c r="DJ1120" s="20"/>
      <c r="DK1120" s="20"/>
      <c r="DL1120" s="20"/>
      <c r="DM1120" s="20"/>
      <c r="DN1120" s="20"/>
      <c r="DO1120" s="20"/>
      <c r="DP1120" s="20"/>
      <c r="DQ1120" s="20"/>
      <c r="DR1120" s="20"/>
      <c r="DS1120" s="20"/>
      <c r="DT1120" s="20"/>
      <c r="DU1120" s="20"/>
      <c r="DV1120" s="20"/>
      <c r="DW1120" s="20"/>
      <c r="DX1120" s="20"/>
      <c r="DY1120" s="20"/>
      <c r="DZ1120" s="20"/>
      <c r="EA1120" s="20"/>
      <c r="EB1120" s="20"/>
      <c r="EC1120" s="20"/>
      <c r="ED1120" s="20"/>
      <c r="EE1120" s="20"/>
      <c r="EF1120" s="20"/>
      <c r="EG1120" s="20"/>
      <c r="EH1120" s="20"/>
      <c r="EI1120" s="20"/>
      <c r="EJ1120" s="20"/>
      <c r="EK1120" s="20"/>
      <c r="EL1120" s="20"/>
      <c r="EM1120" s="20"/>
      <c r="EN1120" s="20"/>
      <c r="EO1120" s="20"/>
      <c r="EP1120" s="20"/>
      <c r="EQ1120" s="20"/>
      <c r="ER1120" s="20"/>
      <c r="ES1120" s="20"/>
      <c r="ET1120" s="20"/>
      <c r="EU1120" s="20"/>
      <c r="EV1120" s="20"/>
      <c r="EW1120" s="20"/>
      <c r="EX1120" s="20"/>
      <c r="EY1120" s="20"/>
      <c r="EZ1120" s="20"/>
      <c r="FA1120" s="20"/>
      <c r="FB1120" s="20"/>
      <c r="FC1120" s="20"/>
      <c r="FD1120" s="20"/>
      <c r="FE1120" s="20"/>
      <c r="FF1120" s="20"/>
      <c r="FG1120" s="20"/>
      <c r="FH1120" s="20"/>
      <c r="FI1120" s="20"/>
      <c r="FJ1120" s="20"/>
      <c r="FK1120" s="20"/>
      <c r="FL1120" s="20"/>
      <c r="FM1120" s="20"/>
      <c r="FN1120" s="20"/>
      <c r="FO1120" s="20"/>
      <c r="FP1120" s="20"/>
      <c r="FQ1120" s="20"/>
      <c r="FR1120" s="20"/>
      <c r="FS1120" s="20"/>
      <c r="FT1120" s="20"/>
      <c r="FU1120" s="20"/>
      <c r="FV1120" s="20"/>
      <c r="FW1120" s="20"/>
      <c r="FX1120" s="20"/>
      <c r="FY1120" s="20"/>
      <c r="FZ1120" s="20"/>
      <c r="GA1120" s="20"/>
      <c r="GB1120" s="20"/>
      <c r="GC1120" s="20"/>
      <c r="GD1120" s="20"/>
      <c r="GE1120" s="20"/>
      <c r="GF1120" s="20"/>
      <c r="GG1120" s="20"/>
      <c r="GH1120" s="20"/>
      <c r="GI1120" s="20"/>
      <c r="GJ1120" s="20"/>
      <c r="GK1120" s="20"/>
      <c r="GL1120" s="20"/>
      <c r="GM1120" s="20"/>
      <c r="GN1120" s="20"/>
      <c r="GO1120" s="20"/>
      <c r="GP1120" s="20"/>
      <c r="GQ1120" s="20"/>
      <c r="GR1120" s="20"/>
      <c r="GS1120" s="20"/>
      <c r="GT1120" s="20"/>
      <c r="GU1120" s="20"/>
      <c r="GV1120" s="20"/>
      <c r="GW1120" s="20"/>
      <c r="GX1120" s="20"/>
      <c r="GY1120" s="20"/>
      <c r="GZ1120" s="20"/>
      <c r="HA1120" s="20"/>
      <c r="HB1120" s="20"/>
      <c r="HC1120" s="20"/>
      <c r="HD1120" s="20"/>
      <c r="HE1120" s="20"/>
      <c r="HF1120" s="20"/>
      <c r="HG1120" s="20"/>
      <c r="HH1120" s="20"/>
      <c r="HI1120" s="20"/>
      <c r="HJ1120" s="20"/>
      <c r="HK1120" s="20"/>
      <c r="HL1120" s="20"/>
      <c r="HM1120" s="20"/>
      <c r="HN1120" s="20"/>
      <c r="HO1120" s="20"/>
      <c r="HP1120" s="20"/>
      <c r="HQ1120" s="20"/>
      <c r="HR1120" s="20"/>
      <c r="HS1120" s="20"/>
      <c r="HT1120" s="20"/>
      <c r="HU1120" s="20"/>
      <c r="HV1120" s="20"/>
      <c r="HW1120" s="20"/>
      <c r="HX1120" s="20"/>
      <c r="HY1120" s="20"/>
      <c r="HZ1120" s="20"/>
    </row>
    <row r="1121" spans="107:234" s="19" customFormat="1">
      <c r="DC1121" s="20"/>
      <c r="DD1121" s="20"/>
      <c r="DE1121" s="20"/>
      <c r="DF1121" s="20"/>
      <c r="DG1121" s="20"/>
      <c r="DH1121" s="20"/>
      <c r="DI1121" s="20"/>
      <c r="DJ1121" s="20"/>
      <c r="DK1121" s="20"/>
      <c r="DL1121" s="20"/>
      <c r="DM1121" s="20"/>
      <c r="DN1121" s="20"/>
      <c r="DO1121" s="20"/>
      <c r="DP1121" s="20"/>
      <c r="DQ1121" s="20"/>
      <c r="DR1121" s="20"/>
      <c r="DS1121" s="20"/>
      <c r="DT1121" s="20"/>
      <c r="DU1121" s="20"/>
      <c r="DV1121" s="20"/>
      <c r="DW1121" s="20"/>
      <c r="DX1121" s="20"/>
      <c r="DY1121" s="20"/>
      <c r="DZ1121" s="20"/>
      <c r="EA1121" s="20"/>
      <c r="EB1121" s="20"/>
      <c r="EC1121" s="20"/>
      <c r="ED1121" s="20"/>
      <c r="EE1121" s="20"/>
      <c r="EF1121" s="20"/>
      <c r="EG1121" s="20"/>
      <c r="EH1121" s="20"/>
      <c r="EI1121" s="20"/>
      <c r="EJ1121" s="20"/>
      <c r="EK1121" s="20"/>
      <c r="EL1121" s="20"/>
      <c r="EM1121" s="20"/>
      <c r="EN1121" s="20"/>
      <c r="EO1121" s="20"/>
      <c r="EP1121" s="20"/>
      <c r="EQ1121" s="20"/>
      <c r="ER1121" s="20"/>
      <c r="ES1121" s="20"/>
      <c r="ET1121" s="20"/>
      <c r="EU1121" s="20"/>
      <c r="EV1121" s="20"/>
      <c r="EW1121" s="20"/>
      <c r="EX1121" s="20"/>
      <c r="EY1121" s="20"/>
      <c r="EZ1121" s="20"/>
      <c r="FA1121" s="20"/>
      <c r="FB1121" s="20"/>
      <c r="FC1121" s="20"/>
      <c r="FD1121" s="20"/>
      <c r="FE1121" s="20"/>
      <c r="FF1121" s="20"/>
      <c r="FG1121" s="20"/>
      <c r="FH1121" s="20"/>
      <c r="FI1121" s="20"/>
      <c r="FJ1121" s="20"/>
      <c r="FK1121" s="20"/>
      <c r="FL1121" s="20"/>
      <c r="FM1121" s="20"/>
      <c r="FN1121" s="20"/>
      <c r="FO1121" s="20"/>
      <c r="FP1121" s="20"/>
      <c r="FQ1121" s="20"/>
      <c r="FR1121" s="20"/>
      <c r="FS1121" s="20"/>
      <c r="FT1121" s="20"/>
      <c r="FU1121" s="20"/>
      <c r="FV1121" s="20"/>
      <c r="FW1121" s="20"/>
      <c r="FX1121" s="20"/>
      <c r="FY1121" s="20"/>
      <c r="FZ1121" s="20"/>
      <c r="GA1121" s="20"/>
      <c r="GB1121" s="20"/>
      <c r="GC1121" s="20"/>
      <c r="GD1121" s="20"/>
      <c r="GE1121" s="20"/>
      <c r="GF1121" s="20"/>
      <c r="GG1121" s="20"/>
      <c r="GH1121" s="20"/>
      <c r="GI1121" s="20"/>
      <c r="GJ1121" s="20"/>
      <c r="GK1121" s="20"/>
      <c r="GL1121" s="20"/>
      <c r="GM1121" s="20"/>
      <c r="GN1121" s="20"/>
      <c r="GO1121" s="20"/>
      <c r="GP1121" s="20"/>
      <c r="GQ1121" s="20"/>
      <c r="GR1121" s="20"/>
      <c r="GS1121" s="20"/>
      <c r="GT1121" s="20"/>
      <c r="GU1121" s="20"/>
      <c r="GV1121" s="20"/>
      <c r="GW1121" s="20"/>
      <c r="GX1121" s="20"/>
      <c r="GY1121" s="20"/>
      <c r="GZ1121" s="20"/>
      <c r="HA1121" s="20"/>
      <c r="HB1121" s="20"/>
      <c r="HC1121" s="20"/>
      <c r="HD1121" s="20"/>
      <c r="HE1121" s="20"/>
      <c r="HF1121" s="20"/>
      <c r="HG1121" s="20"/>
      <c r="HH1121" s="20"/>
      <c r="HI1121" s="20"/>
      <c r="HJ1121" s="20"/>
      <c r="HK1121" s="20"/>
      <c r="HL1121" s="20"/>
      <c r="HM1121" s="20"/>
      <c r="HN1121" s="20"/>
      <c r="HO1121" s="20"/>
      <c r="HP1121" s="20"/>
      <c r="HQ1121" s="20"/>
      <c r="HR1121" s="20"/>
      <c r="HS1121" s="20"/>
      <c r="HT1121" s="20"/>
      <c r="HU1121" s="20"/>
      <c r="HV1121" s="20"/>
      <c r="HW1121" s="20"/>
      <c r="HX1121" s="20"/>
      <c r="HY1121" s="20"/>
      <c r="HZ1121" s="20"/>
    </row>
    <row r="1122" spans="107:234" s="19" customFormat="1">
      <c r="DC1122" s="20"/>
      <c r="DD1122" s="20"/>
      <c r="DE1122" s="20"/>
      <c r="DF1122" s="20"/>
      <c r="DG1122" s="20"/>
      <c r="DH1122" s="20"/>
      <c r="DI1122" s="20"/>
      <c r="DJ1122" s="20"/>
      <c r="DK1122" s="20"/>
      <c r="DL1122" s="20"/>
      <c r="DM1122" s="20"/>
      <c r="DN1122" s="20"/>
      <c r="DO1122" s="20"/>
      <c r="DP1122" s="20"/>
      <c r="DQ1122" s="20"/>
      <c r="DR1122" s="20"/>
      <c r="DS1122" s="20"/>
      <c r="DT1122" s="20"/>
      <c r="DU1122" s="20"/>
      <c r="DV1122" s="20"/>
      <c r="DW1122" s="20"/>
      <c r="DX1122" s="20"/>
      <c r="DY1122" s="20"/>
      <c r="DZ1122" s="20"/>
      <c r="EA1122" s="20"/>
      <c r="EB1122" s="20"/>
      <c r="EC1122" s="20"/>
      <c r="ED1122" s="20"/>
      <c r="EE1122" s="20"/>
      <c r="EF1122" s="20"/>
      <c r="EG1122" s="20"/>
      <c r="EH1122" s="20"/>
      <c r="EI1122" s="20"/>
      <c r="EJ1122" s="20"/>
      <c r="EK1122" s="20"/>
      <c r="EL1122" s="20"/>
      <c r="EM1122" s="20"/>
      <c r="EN1122" s="20"/>
      <c r="EO1122" s="20"/>
      <c r="EP1122" s="20"/>
      <c r="EQ1122" s="20"/>
      <c r="ER1122" s="20"/>
      <c r="ES1122" s="20"/>
      <c r="ET1122" s="20"/>
      <c r="EU1122" s="20"/>
      <c r="EV1122" s="20"/>
      <c r="EW1122" s="20"/>
      <c r="EX1122" s="20"/>
      <c r="EY1122" s="20"/>
      <c r="EZ1122" s="20"/>
      <c r="FA1122" s="20"/>
      <c r="FB1122" s="20"/>
      <c r="FC1122" s="20"/>
      <c r="FD1122" s="20"/>
      <c r="FE1122" s="20"/>
      <c r="FF1122" s="20"/>
      <c r="FG1122" s="20"/>
      <c r="FH1122" s="20"/>
      <c r="FI1122" s="20"/>
      <c r="FJ1122" s="20"/>
      <c r="FK1122" s="20"/>
      <c r="FL1122" s="20"/>
      <c r="FM1122" s="20"/>
      <c r="FN1122" s="20"/>
      <c r="FO1122" s="20"/>
      <c r="FP1122" s="20"/>
      <c r="FQ1122" s="20"/>
      <c r="FR1122" s="20"/>
      <c r="FS1122" s="20"/>
      <c r="FT1122" s="20"/>
      <c r="FU1122" s="20"/>
      <c r="FV1122" s="20"/>
      <c r="FW1122" s="20"/>
      <c r="FX1122" s="20"/>
      <c r="FY1122" s="20"/>
      <c r="FZ1122" s="20"/>
      <c r="GA1122" s="20"/>
      <c r="GB1122" s="20"/>
      <c r="GC1122" s="20"/>
      <c r="GD1122" s="20"/>
      <c r="GE1122" s="20"/>
      <c r="GF1122" s="20"/>
      <c r="GG1122" s="20"/>
      <c r="GH1122" s="20"/>
      <c r="GI1122" s="20"/>
      <c r="GJ1122" s="20"/>
      <c r="GK1122" s="20"/>
      <c r="GL1122" s="20"/>
      <c r="GM1122" s="20"/>
      <c r="GN1122" s="20"/>
      <c r="GO1122" s="20"/>
      <c r="GP1122" s="20"/>
      <c r="GQ1122" s="20"/>
      <c r="GR1122" s="20"/>
      <c r="GS1122" s="20"/>
      <c r="GT1122" s="20"/>
      <c r="GU1122" s="20"/>
      <c r="GV1122" s="20"/>
      <c r="GW1122" s="20"/>
      <c r="GX1122" s="20"/>
      <c r="GY1122" s="20"/>
      <c r="GZ1122" s="20"/>
      <c r="HA1122" s="20"/>
      <c r="HB1122" s="20"/>
      <c r="HC1122" s="20"/>
      <c r="HD1122" s="20"/>
      <c r="HE1122" s="20"/>
      <c r="HF1122" s="20"/>
      <c r="HG1122" s="20"/>
      <c r="HH1122" s="20"/>
      <c r="HI1122" s="20"/>
      <c r="HJ1122" s="20"/>
      <c r="HK1122" s="20"/>
      <c r="HL1122" s="20"/>
      <c r="HM1122" s="20"/>
      <c r="HN1122" s="20"/>
      <c r="HO1122" s="20"/>
      <c r="HP1122" s="20"/>
      <c r="HQ1122" s="20"/>
      <c r="HR1122" s="20"/>
      <c r="HS1122" s="20"/>
      <c r="HT1122" s="20"/>
      <c r="HU1122" s="20"/>
      <c r="HV1122" s="20"/>
      <c r="HW1122" s="20"/>
      <c r="HX1122" s="20"/>
      <c r="HY1122" s="20"/>
      <c r="HZ1122" s="20"/>
    </row>
    <row r="1123" spans="107:234" s="19" customFormat="1">
      <c r="DC1123" s="20"/>
      <c r="DD1123" s="20"/>
      <c r="DE1123" s="20"/>
      <c r="DF1123" s="20"/>
      <c r="DG1123" s="20"/>
      <c r="DH1123" s="20"/>
      <c r="DI1123" s="20"/>
      <c r="DJ1123" s="20"/>
      <c r="DK1123" s="20"/>
      <c r="DL1123" s="20"/>
      <c r="DM1123" s="20"/>
      <c r="DN1123" s="20"/>
      <c r="DO1123" s="20"/>
      <c r="DP1123" s="20"/>
      <c r="DQ1123" s="20"/>
      <c r="DR1123" s="20"/>
      <c r="DS1123" s="20"/>
      <c r="DT1123" s="20"/>
      <c r="DU1123" s="20"/>
      <c r="DV1123" s="20"/>
      <c r="DW1123" s="20"/>
      <c r="DX1123" s="20"/>
      <c r="DY1123" s="20"/>
      <c r="DZ1123" s="20"/>
      <c r="EA1123" s="20"/>
      <c r="EB1123" s="20"/>
      <c r="EC1123" s="20"/>
      <c r="ED1123" s="20"/>
      <c r="EE1123" s="20"/>
      <c r="EF1123" s="20"/>
      <c r="EG1123" s="20"/>
      <c r="EH1123" s="20"/>
      <c r="EI1123" s="20"/>
      <c r="EJ1123" s="20"/>
      <c r="EK1123" s="20"/>
      <c r="EL1123" s="20"/>
      <c r="EM1123" s="20"/>
      <c r="EN1123" s="20"/>
      <c r="EO1123" s="20"/>
      <c r="EP1123" s="20"/>
      <c r="EQ1123" s="20"/>
      <c r="ER1123" s="20"/>
      <c r="ES1123" s="20"/>
      <c r="ET1123" s="20"/>
      <c r="EU1123" s="20"/>
      <c r="EV1123" s="20"/>
      <c r="EW1123" s="20"/>
      <c r="EX1123" s="20"/>
      <c r="EY1123" s="20"/>
      <c r="EZ1123" s="20"/>
      <c r="FA1123" s="20"/>
      <c r="FB1123" s="20"/>
      <c r="FC1123" s="20"/>
      <c r="FD1123" s="20"/>
      <c r="FE1123" s="20"/>
      <c r="FF1123" s="20"/>
      <c r="FG1123" s="20"/>
      <c r="FH1123" s="20"/>
      <c r="FI1123" s="20"/>
      <c r="FJ1123" s="20"/>
      <c r="FK1123" s="20"/>
      <c r="FL1123" s="20"/>
      <c r="FM1123" s="20"/>
      <c r="FN1123" s="20"/>
      <c r="FO1123" s="20"/>
      <c r="FP1123" s="20"/>
      <c r="FQ1123" s="20"/>
      <c r="FR1123" s="20"/>
      <c r="FS1123" s="20"/>
      <c r="FT1123" s="20"/>
      <c r="FU1123" s="20"/>
      <c r="FV1123" s="20"/>
      <c r="FW1123" s="20"/>
      <c r="FX1123" s="20"/>
      <c r="FY1123" s="20"/>
      <c r="FZ1123" s="20"/>
      <c r="GA1123" s="20"/>
      <c r="GB1123" s="20"/>
      <c r="GC1123" s="20"/>
      <c r="GD1123" s="20"/>
      <c r="GE1123" s="20"/>
      <c r="GF1123" s="20"/>
      <c r="GG1123" s="20"/>
      <c r="GH1123" s="20"/>
      <c r="GI1123" s="20"/>
      <c r="GJ1123" s="20"/>
      <c r="GK1123" s="20"/>
      <c r="GL1123" s="20"/>
      <c r="GM1123" s="20"/>
      <c r="GN1123" s="20"/>
      <c r="GO1123" s="20"/>
      <c r="GP1123" s="20"/>
      <c r="GQ1123" s="20"/>
      <c r="GR1123" s="20"/>
      <c r="GS1123" s="20"/>
      <c r="GT1123" s="20"/>
      <c r="GU1123" s="20"/>
      <c r="GV1123" s="20"/>
      <c r="GW1123" s="20"/>
      <c r="GX1123" s="20"/>
      <c r="GY1123" s="20"/>
      <c r="GZ1123" s="20"/>
      <c r="HA1123" s="20"/>
      <c r="HB1123" s="20"/>
      <c r="HC1123" s="20"/>
      <c r="HD1123" s="20"/>
      <c r="HE1123" s="20"/>
      <c r="HF1123" s="20"/>
      <c r="HG1123" s="20"/>
      <c r="HH1123" s="20"/>
      <c r="HI1123" s="20"/>
      <c r="HJ1123" s="20"/>
      <c r="HK1123" s="20"/>
      <c r="HL1123" s="20"/>
      <c r="HM1123" s="20"/>
      <c r="HN1123" s="20"/>
      <c r="HO1123" s="20"/>
      <c r="HP1123" s="20"/>
      <c r="HQ1123" s="20"/>
      <c r="HR1123" s="20"/>
      <c r="HS1123" s="20"/>
      <c r="HT1123" s="20"/>
      <c r="HU1123" s="20"/>
      <c r="HV1123" s="20"/>
      <c r="HW1123" s="20"/>
      <c r="HX1123" s="20"/>
      <c r="HY1123" s="20"/>
      <c r="HZ1123" s="20"/>
    </row>
    <row r="1124" spans="107:234" s="19" customFormat="1">
      <c r="DC1124" s="20"/>
      <c r="DD1124" s="20"/>
      <c r="DE1124" s="20"/>
      <c r="DF1124" s="20"/>
      <c r="DG1124" s="20"/>
      <c r="DH1124" s="20"/>
      <c r="DI1124" s="20"/>
      <c r="DJ1124" s="20"/>
      <c r="DK1124" s="20"/>
      <c r="DL1124" s="20"/>
      <c r="DM1124" s="20"/>
      <c r="DN1124" s="20"/>
      <c r="DO1124" s="20"/>
      <c r="DP1124" s="20"/>
      <c r="DQ1124" s="20"/>
      <c r="DR1124" s="20"/>
      <c r="DS1124" s="20"/>
      <c r="DT1124" s="20"/>
      <c r="DU1124" s="20"/>
      <c r="DV1124" s="20"/>
      <c r="DW1124" s="20"/>
      <c r="DX1124" s="20"/>
      <c r="DY1124" s="20"/>
      <c r="DZ1124" s="20"/>
      <c r="EA1124" s="20"/>
      <c r="EB1124" s="20"/>
      <c r="EC1124" s="20"/>
      <c r="ED1124" s="20"/>
      <c r="EE1124" s="20"/>
      <c r="EF1124" s="20"/>
      <c r="EG1124" s="20"/>
      <c r="EH1124" s="20"/>
      <c r="EI1124" s="20"/>
      <c r="EJ1124" s="20"/>
      <c r="EK1124" s="20"/>
      <c r="EL1124" s="20"/>
      <c r="EM1124" s="20"/>
      <c r="EN1124" s="20"/>
      <c r="EO1124" s="20"/>
      <c r="EP1124" s="20"/>
      <c r="EQ1124" s="20"/>
      <c r="ER1124" s="20"/>
      <c r="ES1124" s="20"/>
      <c r="ET1124" s="20"/>
      <c r="EU1124" s="20"/>
      <c r="EV1124" s="20"/>
      <c r="EW1124" s="20"/>
      <c r="EX1124" s="20"/>
      <c r="EY1124" s="20"/>
      <c r="EZ1124" s="20"/>
      <c r="FA1124" s="20"/>
      <c r="FB1124" s="20"/>
      <c r="FC1124" s="20"/>
      <c r="FD1124" s="20"/>
      <c r="FE1124" s="20"/>
      <c r="FF1124" s="20"/>
      <c r="FG1124" s="20"/>
      <c r="FH1124" s="20"/>
      <c r="FI1124" s="20"/>
      <c r="FJ1124" s="20"/>
      <c r="FK1124" s="20"/>
      <c r="FL1124" s="20"/>
      <c r="FM1124" s="20"/>
      <c r="FN1124" s="20"/>
      <c r="FO1124" s="20"/>
      <c r="FP1124" s="20"/>
      <c r="FQ1124" s="20"/>
      <c r="FR1124" s="20"/>
      <c r="FS1124" s="20"/>
      <c r="FT1124" s="20"/>
      <c r="FU1124" s="20"/>
      <c r="FV1124" s="20"/>
      <c r="FW1124" s="20"/>
      <c r="FX1124" s="20"/>
      <c r="FY1124" s="20"/>
      <c r="FZ1124" s="20"/>
      <c r="GA1124" s="20"/>
      <c r="GB1124" s="20"/>
      <c r="GC1124" s="20"/>
      <c r="GD1124" s="20"/>
      <c r="GE1124" s="20"/>
      <c r="GF1124" s="20"/>
      <c r="GG1124" s="20"/>
      <c r="GH1124" s="20"/>
      <c r="GI1124" s="20"/>
      <c r="GJ1124" s="20"/>
      <c r="GK1124" s="20"/>
      <c r="GL1124" s="20"/>
      <c r="GM1124" s="20"/>
      <c r="GN1124" s="20"/>
      <c r="GO1124" s="20"/>
      <c r="GP1124" s="20"/>
      <c r="GQ1124" s="20"/>
      <c r="GR1124" s="20"/>
      <c r="GS1124" s="20"/>
      <c r="GT1124" s="20"/>
      <c r="GU1124" s="20"/>
      <c r="GV1124" s="20"/>
      <c r="GW1124" s="20"/>
      <c r="GX1124" s="20"/>
      <c r="GY1124" s="20"/>
      <c r="GZ1124" s="20"/>
      <c r="HA1124" s="20"/>
      <c r="HB1124" s="20"/>
      <c r="HC1124" s="20"/>
      <c r="HD1124" s="20"/>
      <c r="HE1124" s="20"/>
      <c r="HF1124" s="20"/>
      <c r="HG1124" s="20"/>
      <c r="HH1124" s="20"/>
      <c r="HI1124" s="20"/>
      <c r="HJ1124" s="20"/>
      <c r="HK1124" s="20"/>
      <c r="HL1124" s="20"/>
      <c r="HM1124" s="20"/>
      <c r="HN1124" s="20"/>
      <c r="HO1124" s="20"/>
      <c r="HP1124" s="20"/>
      <c r="HQ1124" s="20"/>
      <c r="HR1124" s="20"/>
      <c r="HS1124" s="20"/>
      <c r="HT1124" s="20"/>
      <c r="HU1124" s="20"/>
      <c r="HV1124" s="20"/>
      <c r="HW1124" s="20"/>
      <c r="HX1124" s="20"/>
      <c r="HY1124" s="20"/>
      <c r="HZ1124" s="20"/>
    </row>
    <row r="1125" spans="107:234" s="19" customFormat="1">
      <c r="DC1125" s="20"/>
      <c r="DD1125" s="20"/>
      <c r="DE1125" s="20"/>
      <c r="DF1125" s="20"/>
      <c r="DG1125" s="20"/>
      <c r="DH1125" s="20"/>
      <c r="DI1125" s="20"/>
      <c r="DJ1125" s="20"/>
      <c r="DK1125" s="20"/>
      <c r="DL1125" s="20"/>
      <c r="DM1125" s="20"/>
      <c r="DN1125" s="20"/>
      <c r="DO1125" s="20"/>
      <c r="DP1125" s="20"/>
      <c r="DQ1125" s="20"/>
      <c r="DR1125" s="20"/>
      <c r="DS1125" s="20"/>
      <c r="DT1125" s="20"/>
      <c r="DU1125" s="20"/>
      <c r="DV1125" s="20"/>
      <c r="DW1125" s="20"/>
      <c r="DX1125" s="20"/>
      <c r="DY1125" s="20"/>
      <c r="DZ1125" s="20"/>
      <c r="EA1125" s="20"/>
      <c r="EB1125" s="20"/>
      <c r="EC1125" s="20"/>
      <c r="ED1125" s="20"/>
      <c r="EE1125" s="20"/>
      <c r="EF1125" s="20"/>
      <c r="EG1125" s="20"/>
      <c r="EH1125" s="20"/>
      <c r="EI1125" s="20"/>
      <c r="EJ1125" s="20"/>
      <c r="EK1125" s="20"/>
      <c r="EL1125" s="20"/>
      <c r="EM1125" s="20"/>
      <c r="EN1125" s="20"/>
      <c r="EO1125" s="20"/>
      <c r="EP1125" s="20"/>
      <c r="EQ1125" s="20"/>
      <c r="ER1125" s="20"/>
      <c r="ES1125" s="20"/>
      <c r="ET1125" s="20"/>
      <c r="EU1125" s="20"/>
      <c r="EV1125" s="20"/>
      <c r="EW1125" s="20"/>
      <c r="EX1125" s="20"/>
      <c r="EY1125" s="20"/>
      <c r="EZ1125" s="20"/>
      <c r="FA1125" s="20"/>
      <c r="FB1125" s="20"/>
      <c r="FC1125" s="20"/>
      <c r="FD1125" s="20"/>
      <c r="FE1125" s="20"/>
      <c r="FF1125" s="20"/>
      <c r="FG1125" s="20"/>
      <c r="FH1125" s="20"/>
      <c r="FI1125" s="20"/>
      <c r="FJ1125" s="20"/>
      <c r="FK1125" s="20"/>
      <c r="FL1125" s="20"/>
      <c r="FM1125" s="20"/>
      <c r="FN1125" s="20"/>
      <c r="FO1125" s="20"/>
      <c r="FP1125" s="20"/>
      <c r="FQ1125" s="20"/>
      <c r="FR1125" s="20"/>
      <c r="FS1125" s="20"/>
      <c r="FT1125" s="20"/>
      <c r="FU1125" s="20"/>
      <c r="FV1125" s="20"/>
      <c r="FW1125" s="20"/>
      <c r="FX1125" s="20"/>
      <c r="FY1125" s="20"/>
      <c r="FZ1125" s="20"/>
      <c r="GA1125" s="20"/>
      <c r="GB1125" s="20"/>
      <c r="GC1125" s="20"/>
      <c r="GD1125" s="20"/>
      <c r="GE1125" s="20"/>
      <c r="GF1125" s="20"/>
      <c r="GG1125" s="20"/>
      <c r="GH1125" s="20"/>
      <c r="GI1125" s="20"/>
      <c r="GJ1125" s="20"/>
      <c r="GK1125" s="20"/>
      <c r="GL1125" s="20"/>
      <c r="GM1125" s="20"/>
      <c r="GN1125" s="20"/>
      <c r="GO1125" s="20"/>
      <c r="GP1125" s="20"/>
      <c r="GQ1125" s="20"/>
      <c r="GR1125" s="20"/>
      <c r="GS1125" s="20"/>
      <c r="GT1125" s="20"/>
      <c r="GU1125" s="20"/>
      <c r="GV1125" s="20"/>
      <c r="GW1125" s="20"/>
      <c r="GX1125" s="20"/>
      <c r="GY1125" s="20"/>
      <c r="GZ1125" s="20"/>
      <c r="HA1125" s="20"/>
      <c r="HB1125" s="20"/>
      <c r="HC1125" s="20"/>
      <c r="HD1125" s="20"/>
      <c r="HE1125" s="20"/>
      <c r="HF1125" s="20"/>
      <c r="HG1125" s="20"/>
      <c r="HH1125" s="20"/>
      <c r="HI1125" s="20"/>
      <c r="HJ1125" s="20"/>
      <c r="HK1125" s="20"/>
      <c r="HL1125" s="20"/>
      <c r="HM1125" s="20"/>
      <c r="HN1125" s="20"/>
      <c r="HO1125" s="20"/>
      <c r="HP1125" s="20"/>
      <c r="HQ1125" s="20"/>
      <c r="HR1125" s="20"/>
      <c r="HS1125" s="20"/>
      <c r="HT1125" s="20"/>
      <c r="HU1125" s="20"/>
      <c r="HV1125" s="20"/>
      <c r="HW1125" s="20"/>
      <c r="HX1125" s="20"/>
      <c r="HY1125" s="20"/>
      <c r="HZ1125" s="20"/>
    </row>
    <row r="1126" spans="107:234" s="19" customFormat="1">
      <c r="DC1126" s="20"/>
      <c r="DD1126" s="20"/>
      <c r="DE1126" s="20"/>
      <c r="DF1126" s="20"/>
      <c r="DG1126" s="20"/>
      <c r="DH1126" s="20"/>
      <c r="DI1126" s="20"/>
      <c r="DJ1126" s="20"/>
      <c r="DK1126" s="20"/>
      <c r="DL1126" s="20"/>
      <c r="DM1126" s="20"/>
      <c r="DN1126" s="20"/>
      <c r="DO1126" s="20"/>
      <c r="DP1126" s="20"/>
      <c r="DQ1126" s="20"/>
      <c r="DR1126" s="20"/>
      <c r="DS1126" s="20"/>
      <c r="DT1126" s="20"/>
      <c r="DU1126" s="20"/>
      <c r="DV1126" s="20"/>
      <c r="DW1126" s="20"/>
      <c r="DX1126" s="20"/>
      <c r="DY1126" s="20"/>
      <c r="DZ1126" s="20"/>
      <c r="EA1126" s="20"/>
      <c r="EB1126" s="20"/>
      <c r="EC1126" s="20"/>
      <c r="ED1126" s="20"/>
      <c r="EE1126" s="20"/>
      <c r="EF1126" s="20"/>
      <c r="EG1126" s="20"/>
      <c r="EH1126" s="20"/>
      <c r="EI1126" s="20"/>
      <c r="EJ1126" s="20"/>
      <c r="EK1126" s="20"/>
      <c r="EL1126" s="20"/>
      <c r="EM1126" s="20"/>
      <c r="EN1126" s="20"/>
      <c r="EO1126" s="20"/>
      <c r="EP1126" s="20"/>
      <c r="EQ1126" s="20"/>
      <c r="ER1126" s="20"/>
      <c r="ES1126" s="20"/>
      <c r="ET1126" s="20"/>
      <c r="EU1126" s="20"/>
      <c r="EV1126" s="20"/>
      <c r="EW1126" s="20"/>
      <c r="EX1126" s="20"/>
      <c r="EY1126" s="20"/>
      <c r="EZ1126" s="20"/>
      <c r="FA1126" s="20"/>
      <c r="FB1126" s="20"/>
      <c r="FC1126" s="20"/>
      <c r="FD1126" s="20"/>
      <c r="FE1126" s="20"/>
      <c r="FF1126" s="20"/>
      <c r="FG1126" s="20"/>
      <c r="FH1126" s="20"/>
      <c r="FI1126" s="20"/>
      <c r="FJ1126" s="20"/>
      <c r="FK1126" s="20"/>
      <c r="FL1126" s="20"/>
      <c r="FM1126" s="20"/>
      <c r="FN1126" s="20"/>
      <c r="FO1126" s="20"/>
      <c r="FP1126" s="20"/>
      <c r="FQ1126" s="20"/>
      <c r="FR1126" s="20"/>
      <c r="FS1126" s="20"/>
      <c r="FT1126" s="20"/>
      <c r="FU1126" s="20"/>
      <c r="FV1126" s="20"/>
      <c r="FW1126" s="20"/>
      <c r="FX1126" s="20"/>
      <c r="FY1126" s="20"/>
      <c r="FZ1126" s="20"/>
      <c r="GA1126" s="20"/>
      <c r="GB1126" s="20"/>
      <c r="GC1126" s="20"/>
      <c r="GD1126" s="20"/>
      <c r="GE1126" s="20"/>
      <c r="GF1126" s="20"/>
      <c r="GG1126" s="20"/>
      <c r="GH1126" s="20"/>
      <c r="GI1126" s="20"/>
      <c r="GJ1126" s="20"/>
      <c r="GK1126" s="20"/>
      <c r="GL1126" s="20"/>
      <c r="GM1126" s="20"/>
      <c r="GN1126" s="20"/>
      <c r="GO1126" s="20"/>
      <c r="GP1126" s="20"/>
      <c r="GQ1126" s="20"/>
      <c r="GR1126" s="20"/>
      <c r="GS1126" s="20"/>
      <c r="GT1126" s="20"/>
      <c r="GU1126" s="20"/>
      <c r="GV1126" s="20"/>
      <c r="GW1126" s="20"/>
      <c r="GX1126" s="20"/>
      <c r="GY1126" s="20"/>
      <c r="GZ1126" s="20"/>
      <c r="HA1126" s="20"/>
      <c r="HB1126" s="20"/>
      <c r="HC1126" s="20"/>
      <c r="HD1126" s="20"/>
      <c r="HE1126" s="20"/>
      <c r="HF1126" s="20"/>
      <c r="HG1126" s="20"/>
      <c r="HH1126" s="20"/>
      <c r="HI1126" s="20"/>
      <c r="HJ1126" s="20"/>
      <c r="HK1126" s="20"/>
      <c r="HL1126" s="20"/>
      <c r="HM1126" s="20"/>
      <c r="HN1126" s="20"/>
      <c r="HO1126" s="20"/>
      <c r="HP1126" s="20"/>
      <c r="HQ1126" s="20"/>
      <c r="HR1126" s="20"/>
      <c r="HS1126" s="20"/>
      <c r="HT1126" s="20"/>
      <c r="HU1126" s="20"/>
      <c r="HV1126" s="20"/>
      <c r="HW1126" s="20"/>
      <c r="HX1126" s="20"/>
      <c r="HY1126" s="20"/>
      <c r="HZ1126" s="20"/>
    </row>
    <row r="1127" spans="107:234" s="19" customFormat="1">
      <c r="DC1127" s="20"/>
      <c r="DD1127" s="20"/>
      <c r="DE1127" s="20"/>
      <c r="DF1127" s="20"/>
      <c r="DG1127" s="20"/>
      <c r="DH1127" s="20"/>
      <c r="DI1127" s="20"/>
      <c r="DJ1127" s="20"/>
      <c r="DK1127" s="20"/>
      <c r="DL1127" s="20"/>
      <c r="DM1127" s="20"/>
      <c r="DN1127" s="20"/>
      <c r="DO1127" s="20"/>
      <c r="DP1127" s="20"/>
      <c r="DQ1127" s="20"/>
      <c r="DR1127" s="20"/>
      <c r="DS1127" s="20"/>
      <c r="DT1127" s="20"/>
      <c r="DU1127" s="20"/>
      <c r="DV1127" s="20"/>
      <c r="DW1127" s="20"/>
      <c r="DX1127" s="20"/>
      <c r="DY1127" s="20"/>
      <c r="DZ1127" s="20"/>
      <c r="EA1127" s="20"/>
      <c r="EB1127" s="20"/>
      <c r="EC1127" s="20"/>
      <c r="ED1127" s="20"/>
      <c r="EE1127" s="20"/>
      <c r="EF1127" s="20"/>
      <c r="EG1127" s="20"/>
      <c r="EH1127" s="20"/>
      <c r="EI1127" s="20"/>
      <c r="EJ1127" s="20"/>
      <c r="EK1127" s="20"/>
      <c r="EL1127" s="20"/>
      <c r="EM1127" s="20"/>
      <c r="EN1127" s="20"/>
      <c r="EO1127" s="20"/>
      <c r="EP1127" s="20"/>
      <c r="EQ1127" s="20"/>
      <c r="ER1127" s="20"/>
      <c r="ES1127" s="20"/>
      <c r="ET1127" s="20"/>
      <c r="EU1127" s="20"/>
      <c r="EV1127" s="20"/>
      <c r="EW1127" s="20"/>
      <c r="EX1127" s="20"/>
      <c r="EY1127" s="20"/>
      <c r="EZ1127" s="20"/>
      <c r="FA1127" s="20"/>
      <c r="FB1127" s="20"/>
      <c r="FC1127" s="20"/>
      <c r="FD1127" s="20"/>
      <c r="FE1127" s="20"/>
      <c r="FF1127" s="20"/>
      <c r="FG1127" s="20"/>
      <c r="FH1127" s="20"/>
      <c r="FI1127" s="20"/>
      <c r="FJ1127" s="20"/>
      <c r="FK1127" s="20"/>
      <c r="FL1127" s="20"/>
      <c r="FM1127" s="20"/>
      <c r="FN1127" s="20"/>
      <c r="FO1127" s="20"/>
      <c r="FP1127" s="20"/>
      <c r="FQ1127" s="20"/>
      <c r="FR1127" s="20"/>
      <c r="FS1127" s="20"/>
      <c r="FT1127" s="20"/>
      <c r="FU1127" s="20"/>
      <c r="FV1127" s="20"/>
      <c r="FW1127" s="20"/>
      <c r="FX1127" s="20"/>
      <c r="FY1127" s="20"/>
      <c r="FZ1127" s="20"/>
      <c r="GA1127" s="20"/>
      <c r="GB1127" s="20"/>
      <c r="GC1127" s="20"/>
      <c r="GD1127" s="20"/>
      <c r="GE1127" s="20"/>
      <c r="GF1127" s="20"/>
      <c r="GG1127" s="20"/>
      <c r="GH1127" s="20"/>
      <c r="GI1127" s="20"/>
      <c r="GJ1127" s="20"/>
      <c r="GK1127" s="20"/>
      <c r="GL1127" s="20"/>
      <c r="GM1127" s="20"/>
      <c r="GN1127" s="20"/>
      <c r="GO1127" s="20"/>
      <c r="GP1127" s="20"/>
      <c r="GQ1127" s="20"/>
      <c r="GR1127" s="20"/>
      <c r="GS1127" s="20"/>
      <c r="GT1127" s="20"/>
      <c r="GU1127" s="20"/>
      <c r="GV1127" s="20"/>
      <c r="GW1127" s="20"/>
      <c r="GX1127" s="20"/>
      <c r="GY1127" s="20"/>
      <c r="GZ1127" s="20"/>
      <c r="HA1127" s="20"/>
      <c r="HB1127" s="20"/>
      <c r="HC1127" s="20"/>
      <c r="HD1127" s="20"/>
      <c r="HE1127" s="20"/>
      <c r="HF1127" s="20"/>
      <c r="HG1127" s="20"/>
      <c r="HH1127" s="20"/>
      <c r="HI1127" s="20"/>
      <c r="HJ1127" s="20"/>
      <c r="HK1127" s="20"/>
      <c r="HL1127" s="20"/>
      <c r="HM1127" s="20"/>
      <c r="HN1127" s="20"/>
      <c r="HO1127" s="20"/>
      <c r="HP1127" s="20"/>
      <c r="HQ1127" s="20"/>
      <c r="HR1127" s="20"/>
      <c r="HS1127" s="20"/>
      <c r="HT1127" s="20"/>
      <c r="HU1127" s="20"/>
      <c r="HV1127" s="20"/>
      <c r="HW1127" s="20"/>
      <c r="HX1127" s="20"/>
      <c r="HY1127" s="20"/>
      <c r="HZ1127" s="20"/>
    </row>
    <row r="1128" spans="107:234" s="19" customFormat="1">
      <c r="DC1128" s="20"/>
      <c r="DD1128" s="20"/>
      <c r="DE1128" s="20"/>
      <c r="DF1128" s="20"/>
      <c r="DG1128" s="20"/>
      <c r="DH1128" s="20"/>
      <c r="DI1128" s="20"/>
      <c r="DJ1128" s="20"/>
      <c r="DK1128" s="20"/>
      <c r="DL1128" s="20"/>
      <c r="DM1128" s="20"/>
      <c r="DN1128" s="20"/>
      <c r="DO1128" s="20"/>
      <c r="DP1128" s="20"/>
      <c r="DQ1128" s="20"/>
      <c r="DR1128" s="20"/>
      <c r="DS1128" s="20"/>
      <c r="DT1128" s="20"/>
      <c r="DU1128" s="20"/>
      <c r="DV1128" s="20"/>
      <c r="DW1128" s="20"/>
      <c r="DX1128" s="20"/>
      <c r="DY1128" s="20"/>
      <c r="DZ1128" s="20"/>
      <c r="EA1128" s="20"/>
      <c r="EB1128" s="20"/>
      <c r="EC1128" s="20"/>
      <c r="ED1128" s="20"/>
      <c r="EE1128" s="20"/>
      <c r="EF1128" s="20"/>
      <c r="EG1128" s="20"/>
      <c r="EH1128" s="20"/>
      <c r="EI1128" s="20"/>
      <c r="EJ1128" s="20"/>
      <c r="EK1128" s="20"/>
      <c r="EL1128" s="20"/>
      <c r="EM1128" s="20"/>
      <c r="EN1128" s="20"/>
      <c r="EO1128" s="20"/>
      <c r="EP1128" s="20"/>
      <c r="EQ1128" s="20"/>
      <c r="ER1128" s="20"/>
      <c r="ES1128" s="20"/>
      <c r="ET1128" s="20"/>
      <c r="EU1128" s="20"/>
      <c r="EV1128" s="20"/>
      <c r="EW1128" s="20"/>
      <c r="EX1128" s="20"/>
      <c r="EY1128" s="20"/>
      <c r="EZ1128" s="20"/>
      <c r="FA1128" s="20"/>
      <c r="FB1128" s="20"/>
      <c r="FC1128" s="20"/>
      <c r="FD1128" s="20"/>
      <c r="FE1128" s="20"/>
      <c r="FF1128" s="20"/>
      <c r="FG1128" s="20"/>
      <c r="FH1128" s="20"/>
      <c r="FI1128" s="20"/>
      <c r="FJ1128" s="20"/>
      <c r="FK1128" s="20"/>
      <c r="FL1128" s="20"/>
      <c r="FM1128" s="20"/>
      <c r="FN1128" s="20"/>
      <c r="FO1128" s="20"/>
      <c r="FP1128" s="20"/>
      <c r="FQ1128" s="20"/>
      <c r="FR1128" s="20"/>
      <c r="FS1128" s="20"/>
      <c r="FT1128" s="20"/>
      <c r="FU1128" s="20"/>
      <c r="FV1128" s="20"/>
      <c r="FW1128" s="20"/>
      <c r="FX1128" s="20"/>
      <c r="FY1128" s="20"/>
      <c r="FZ1128" s="20"/>
      <c r="GA1128" s="20"/>
      <c r="GB1128" s="20"/>
      <c r="GC1128" s="20"/>
      <c r="GD1128" s="20"/>
      <c r="GE1128" s="20"/>
      <c r="GF1128" s="20"/>
      <c r="GG1128" s="20"/>
      <c r="GH1128" s="20"/>
      <c r="GI1128" s="20"/>
      <c r="GJ1128" s="20"/>
      <c r="GK1128" s="20"/>
      <c r="GL1128" s="20"/>
      <c r="GM1128" s="20"/>
      <c r="GN1128" s="20"/>
      <c r="GO1128" s="20"/>
      <c r="GP1128" s="20"/>
      <c r="GQ1128" s="20"/>
      <c r="GR1128" s="20"/>
      <c r="GS1128" s="20"/>
      <c r="GT1128" s="20"/>
      <c r="GU1128" s="20"/>
      <c r="GV1128" s="20"/>
      <c r="GW1128" s="20"/>
      <c r="GX1128" s="20"/>
      <c r="GY1128" s="20"/>
      <c r="GZ1128" s="20"/>
      <c r="HA1128" s="20"/>
      <c r="HB1128" s="20"/>
      <c r="HC1128" s="20"/>
      <c r="HD1128" s="20"/>
      <c r="HE1128" s="20"/>
      <c r="HF1128" s="20"/>
      <c r="HG1128" s="20"/>
      <c r="HH1128" s="20"/>
      <c r="HI1128" s="20"/>
      <c r="HJ1128" s="20"/>
      <c r="HK1128" s="20"/>
      <c r="HL1128" s="20"/>
      <c r="HM1128" s="20"/>
      <c r="HN1128" s="20"/>
      <c r="HO1128" s="20"/>
      <c r="HP1128" s="20"/>
      <c r="HQ1128" s="20"/>
      <c r="HR1128" s="20"/>
      <c r="HS1128" s="20"/>
      <c r="HT1128" s="20"/>
      <c r="HU1128" s="20"/>
      <c r="HV1128" s="20"/>
      <c r="HW1128" s="20"/>
      <c r="HX1128" s="20"/>
      <c r="HY1128" s="20"/>
      <c r="HZ1128" s="20"/>
    </row>
    <row r="1129" spans="107:234" s="19" customFormat="1">
      <c r="DC1129" s="20"/>
      <c r="DD1129" s="20"/>
      <c r="DE1129" s="20"/>
      <c r="DF1129" s="20"/>
      <c r="DG1129" s="20"/>
      <c r="DH1129" s="20"/>
      <c r="DI1129" s="20"/>
      <c r="DJ1129" s="20"/>
      <c r="DK1129" s="20"/>
      <c r="DL1129" s="20"/>
      <c r="DM1129" s="20"/>
      <c r="DN1129" s="20"/>
      <c r="DO1129" s="20"/>
      <c r="DP1129" s="20"/>
      <c r="DQ1129" s="20"/>
      <c r="DR1129" s="20"/>
      <c r="DS1129" s="20"/>
      <c r="DT1129" s="20"/>
      <c r="DU1129" s="20"/>
      <c r="DV1129" s="20"/>
      <c r="DW1129" s="20"/>
      <c r="DX1129" s="20"/>
      <c r="DY1129" s="20"/>
      <c r="DZ1129" s="20"/>
      <c r="EA1129" s="20"/>
      <c r="EB1129" s="20"/>
      <c r="EC1129" s="20"/>
      <c r="ED1129" s="20"/>
      <c r="EE1129" s="20"/>
      <c r="EF1129" s="20"/>
      <c r="EG1129" s="20"/>
      <c r="EH1129" s="20"/>
      <c r="EI1129" s="20"/>
      <c r="EJ1129" s="20"/>
      <c r="EK1129" s="20"/>
      <c r="EL1129" s="20"/>
      <c r="EM1129" s="20"/>
      <c r="EN1129" s="20"/>
      <c r="EO1129" s="20"/>
      <c r="EP1129" s="20"/>
      <c r="EQ1129" s="20"/>
      <c r="ER1129" s="20"/>
      <c r="ES1129" s="20"/>
      <c r="ET1129" s="20"/>
      <c r="EU1129" s="20"/>
      <c r="EV1129" s="20"/>
      <c r="EW1129" s="20"/>
      <c r="EX1129" s="20"/>
      <c r="EY1129" s="20"/>
      <c r="EZ1129" s="20"/>
      <c r="FA1129" s="20"/>
      <c r="FB1129" s="20"/>
      <c r="FC1129" s="20"/>
      <c r="FD1129" s="20"/>
      <c r="FE1129" s="20"/>
      <c r="FF1129" s="20"/>
      <c r="FG1129" s="20"/>
      <c r="FH1129" s="20"/>
      <c r="FI1129" s="20"/>
      <c r="FJ1129" s="20"/>
      <c r="FK1129" s="20"/>
      <c r="FL1129" s="20"/>
      <c r="FM1129" s="20"/>
      <c r="FN1129" s="20"/>
      <c r="FO1129" s="20"/>
      <c r="FP1129" s="20"/>
      <c r="FQ1129" s="20"/>
      <c r="FR1129" s="20"/>
      <c r="FS1129" s="20"/>
      <c r="FT1129" s="20"/>
      <c r="FU1129" s="20"/>
      <c r="FV1129" s="20"/>
      <c r="FW1129" s="20"/>
      <c r="FX1129" s="20"/>
      <c r="FY1129" s="20"/>
      <c r="FZ1129" s="20"/>
      <c r="GA1129" s="20"/>
      <c r="GB1129" s="20"/>
      <c r="GC1129" s="20"/>
      <c r="GD1129" s="20"/>
      <c r="GE1129" s="20"/>
      <c r="GF1129" s="20"/>
      <c r="GG1129" s="20"/>
      <c r="GH1129" s="20"/>
      <c r="GI1129" s="20"/>
      <c r="GJ1129" s="20"/>
      <c r="GK1129" s="20"/>
      <c r="GL1129" s="20"/>
      <c r="GM1129" s="20"/>
      <c r="GN1129" s="20"/>
      <c r="GO1129" s="20"/>
      <c r="GP1129" s="20"/>
      <c r="GQ1129" s="20"/>
      <c r="GR1129" s="20"/>
      <c r="GS1129" s="20"/>
      <c r="GT1129" s="20"/>
      <c r="GU1129" s="20"/>
      <c r="GV1129" s="20"/>
      <c r="GW1129" s="20"/>
      <c r="GX1129" s="20"/>
      <c r="GY1129" s="20"/>
      <c r="GZ1129" s="20"/>
      <c r="HA1129" s="20"/>
      <c r="HB1129" s="20"/>
      <c r="HC1129" s="20"/>
      <c r="HD1129" s="20"/>
      <c r="HE1129" s="20"/>
      <c r="HF1129" s="20"/>
      <c r="HG1129" s="20"/>
      <c r="HH1129" s="20"/>
      <c r="HI1129" s="20"/>
      <c r="HJ1129" s="20"/>
      <c r="HK1129" s="20"/>
      <c r="HL1129" s="20"/>
      <c r="HM1129" s="20"/>
      <c r="HN1129" s="20"/>
      <c r="HO1129" s="20"/>
      <c r="HP1129" s="20"/>
      <c r="HQ1129" s="20"/>
      <c r="HR1129" s="20"/>
      <c r="HS1129" s="20"/>
      <c r="HT1129" s="20"/>
      <c r="HU1129" s="20"/>
      <c r="HV1129" s="20"/>
      <c r="HW1129" s="20"/>
      <c r="HX1129" s="20"/>
      <c r="HY1129" s="20"/>
      <c r="HZ1129" s="20"/>
    </row>
    <row r="1130" spans="107:234" s="19" customFormat="1">
      <c r="DC1130" s="20"/>
      <c r="DD1130" s="20"/>
      <c r="DE1130" s="20"/>
      <c r="DF1130" s="20"/>
      <c r="DG1130" s="20"/>
      <c r="DH1130" s="20"/>
      <c r="DI1130" s="20"/>
      <c r="DJ1130" s="20"/>
      <c r="DK1130" s="20"/>
      <c r="DL1130" s="20"/>
      <c r="DM1130" s="20"/>
      <c r="DN1130" s="20"/>
      <c r="DO1130" s="20"/>
      <c r="DP1130" s="20"/>
      <c r="DQ1130" s="20"/>
      <c r="DR1130" s="20"/>
      <c r="DS1130" s="20"/>
      <c r="DT1130" s="20"/>
      <c r="DU1130" s="20"/>
      <c r="DV1130" s="20"/>
      <c r="DW1130" s="20"/>
      <c r="DX1130" s="20"/>
      <c r="DY1130" s="20"/>
      <c r="DZ1130" s="20"/>
      <c r="EA1130" s="20"/>
      <c r="EB1130" s="20"/>
      <c r="EC1130" s="20"/>
      <c r="ED1130" s="20"/>
      <c r="EE1130" s="20"/>
      <c r="EF1130" s="20"/>
      <c r="EG1130" s="20"/>
      <c r="EH1130" s="20"/>
      <c r="EI1130" s="20"/>
      <c r="EJ1130" s="20"/>
      <c r="EK1130" s="20"/>
      <c r="EL1130" s="20"/>
      <c r="EM1130" s="20"/>
      <c r="EN1130" s="20"/>
      <c r="EO1130" s="20"/>
      <c r="EP1130" s="20"/>
      <c r="EQ1130" s="20"/>
      <c r="ER1130" s="20"/>
      <c r="ES1130" s="20"/>
      <c r="ET1130" s="20"/>
      <c r="EU1130" s="20"/>
      <c r="EV1130" s="20"/>
      <c r="EW1130" s="20"/>
      <c r="EX1130" s="20"/>
      <c r="EY1130" s="20"/>
      <c r="EZ1130" s="20"/>
      <c r="FA1130" s="20"/>
      <c r="FB1130" s="20"/>
      <c r="FC1130" s="20"/>
      <c r="FD1130" s="20"/>
      <c r="FE1130" s="20"/>
      <c r="FF1130" s="20"/>
      <c r="FG1130" s="20"/>
      <c r="FH1130" s="20"/>
      <c r="FI1130" s="20"/>
      <c r="FJ1130" s="20"/>
      <c r="FK1130" s="20"/>
      <c r="FL1130" s="20"/>
      <c r="FM1130" s="20"/>
      <c r="FN1130" s="20"/>
      <c r="FO1130" s="20"/>
      <c r="FP1130" s="20"/>
      <c r="FQ1130" s="20"/>
      <c r="FR1130" s="20"/>
      <c r="FS1130" s="20"/>
      <c r="FT1130" s="20"/>
      <c r="FU1130" s="20"/>
      <c r="FV1130" s="20"/>
      <c r="FW1130" s="20"/>
      <c r="FX1130" s="20"/>
      <c r="FY1130" s="20"/>
      <c r="FZ1130" s="20"/>
      <c r="GA1130" s="20"/>
      <c r="GB1130" s="20"/>
      <c r="GC1130" s="20"/>
      <c r="GD1130" s="20"/>
      <c r="GE1130" s="20"/>
      <c r="GF1130" s="20"/>
      <c r="GG1130" s="20"/>
      <c r="GH1130" s="20"/>
      <c r="GI1130" s="20"/>
      <c r="GJ1130" s="20"/>
      <c r="GK1130" s="20"/>
      <c r="GL1130" s="20"/>
      <c r="GM1130" s="20"/>
      <c r="GN1130" s="20"/>
      <c r="GO1130" s="20"/>
      <c r="GP1130" s="20"/>
      <c r="GQ1130" s="20"/>
      <c r="GR1130" s="20"/>
      <c r="GS1130" s="20"/>
      <c r="GT1130" s="20"/>
      <c r="GU1130" s="20"/>
      <c r="GV1130" s="20"/>
      <c r="GW1130" s="20"/>
      <c r="GX1130" s="20"/>
      <c r="GY1130" s="20"/>
      <c r="GZ1130" s="20"/>
      <c r="HA1130" s="20"/>
      <c r="HB1130" s="20"/>
      <c r="HC1130" s="20"/>
      <c r="HD1130" s="20"/>
      <c r="HE1130" s="20"/>
      <c r="HF1130" s="20"/>
      <c r="HG1130" s="20"/>
      <c r="HH1130" s="20"/>
      <c r="HI1130" s="20"/>
      <c r="HJ1130" s="20"/>
      <c r="HK1130" s="20"/>
      <c r="HL1130" s="20"/>
      <c r="HM1130" s="20"/>
      <c r="HN1130" s="20"/>
      <c r="HO1130" s="20"/>
      <c r="HP1130" s="20"/>
      <c r="HQ1130" s="20"/>
      <c r="HR1130" s="20"/>
      <c r="HS1130" s="20"/>
      <c r="HT1130" s="20"/>
      <c r="HU1130" s="20"/>
      <c r="HV1130" s="20"/>
      <c r="HW1130" s="20"/>
      <c r="HX1130" s="20"/>
      <c r="HY1130" s="20"/>
      <c r="HZ1130" s="20"/>
    </row>
    <row r="1131" spans="107:234" s="19" customFormat="1">
      <c r="DC1131" s="20"/>
      <c r="DD1131" s="20"/>
      <c r="DE1131" s="20"/>
      <c r="DF1131" s="20"/>
      <c r="DG1131" s="20"/>
      <c r="DH1131" s="20"/>
      <c r="DI1131" s="20"/>
      <c r="DJ1131" s="20"/>
      <c r="DK1131" s="20"/>
      <c r="DL1131" s="20"/>
      <c r="DM1131" s="20"/>
      <c r="DN1131" s="20"/>
      <c r="DO1131" s="20"/>
      <c r="DP1131" s="20"/>
      <c r="DQ1131" s="20"/>
      <c r="DR1131" s="20"/>
      <c r="DS1131" s="20"/>
      <c r="DT1131" s="20"/>
      <c r="DU1131" s="20"/>
      <c r="DV1131" s="20"/>
      <c r="DW1131" s="20"/>
      <c r="DX1131" s="20"/>
      <c r="DY1131" s="20"/>
      <c r="DZ1131" s="20"/>
      <c r="EA1131" s="20"/>
      <c r="EB1131" s="20"/>
      <c r="EC1131" s="20"/>
      <c r="ED1131" s="20"/>
      <c r="EE1131" s="20"/>
      <c r="EF1131" s="20"/>
      <c r="EG1131" s="20"/>
      <c r="EH1131" s="20"/>
      <c r="EI1131" s="20"/>
      <c r="EJ1131" s="20"/>
      <c r="EK1131" s="20"/>
      <c r="EL1131" s="20"/>
      <c r="EM1131" s="20"/>
      <c r="EN1131" s="20"/>
      <c r="EO1131" s="20"/>
      <c r="EP1131" s="20"/>
      <c r="EQ1131" s="20"/>
      <c r="ER1131" s="20"/>
      <c r="ES1131" s="20"/>
      <c r="ET1131" s="20"/>
      <c r="EU1131" s="20"/>
      <c r="EV1131" s="20"/>
      <c r="EW1131" s="20"/>
      <c r="EX1131" s="20"/>
      <c r="EY1131" s="20"/>
      <c r="EZ1131" s="20"/>
      <c r="FA1131" s="20"/>
      <c r="FB1131" s="20"/>
      <c r="FC1131" s="20"/>
      <c r="FD1131" s="20"/>
      <c r="FE1131" s="20"/>
      <c r="FF1131" s="20"/>
      <c r="FG1131" s="20"/>
      <c r="FH1131" s="20"/>
      <c r="FI1131" s="20"/>
      <c r="FJ1131" s="20"/>
      <c r="FK1131" s="20"/>
      <c r="FL1131" s="20"/>
      <c r="FM1131" s="20"/>
      <c r="FN1131" s="20"/>
      <c r="FO1131" s="20"/>
      <c r="FP1131" s="20"/>
      <c r="FQ1131" s="20"/>
      <c r="FR1131" s="20"/>
      <c r="FS1131" s="20"/>
      <c r="FT1131" s="20"/>
      <c r="FU1131" s="20"/>
      <c r="FV1131" s="20"/>
      <c r="FW1131" s="20"/>
      <c r="FX1131" s="20"/>
      <c r="FY1131" s="20"/>
      <c r="FZ1131" s="20"/>
      <c r="GA1131" s="20"/>
      <c r="GB1131" s="20"/>
      <c r="GC1131" s="20"/>
      <c r="GD1131" s="20"/>
      <c r="GE1131" s="20"/>
      <c r="GF1131" s="20"/>
      <c r="GG1131" s="20"/>
      <c r="GH1131" s="20"/>
      <c r="GI1131" s="20"/>
      <c r="GJ1131" s="20"/>
      <c r="GK1131" s="20"/>
      <c r="GL1131" s="20"/>
      <c r="GM1131" s="20"/>
      <c r="GN1131" s="20"/>
      <c r="GO1131" s="20"/>
      <c r="GP1131" s="20"/>
      <c r="GQ1131" s="20"/>
      <c r="GR1131" s="20"/>
      <c r="GS1131" s="20"/>
      <c r="GT1131" s="20"/>
      <c r="GU1131" s="20"/>
      <c r="GV1131" s="20"/>
      <c r="GW1131" s="20"/>
      <c r="GX1131" s="20"/>
      <c r="GY1131" s="20"/>
      <c r="GZ1131" s="20"/>
      <c r="HA1131" s="20"/>
      <c r="HB1131" s="20"/>
      <c r="HC1131" s="20"/>
      <c r="HD1131" s="20"/>
      <c r="HE1131" s="20"/>
      <c r="HF1131" s="20"/>
      <c r="HG1131" s="20"/>
      <c r="HH1131" s="20"/>
      <c r="HI1131" s="20"/>
      <c r="HJ1131" s="20"/>
      <c r="HK1131" s="20"/>
      <c r="HL1131" s="20"/>
      <c r="HM1131" s="20"/>
      <c r="HN1131" s="20"/>
      <c r="HO1131" s="20"/>
      <c r="HP1131" s="20"/>
      <c r="HQ1131" s="20"/>
      <c r="HR1131" s="20"/>
      <c r="HS1131" s="20"/>
      <c r="HT1131" s="20"/>
      <c r="HU1131" s="20"/>
      <c r="HV1131" s="20"/>
      <c r="HW1131" s="20"/>
      <c r="HX1131" s="20"/>
      <c r="HY1131" s="20"/>
      <c r="HZ1131" s="20"/>
    </row>
    <row r="1132" spans="107:234" s="19" customFormat="1">
      <c r="DC1132" s="20"/>
      <c r="DD1132" s="20"/>
      <c r="DE1132" s="20"/>
      <c r="DF1132" s="20"/>
      <c r="DG1132" s="20"/>
      <c r="DH1132" s="20"/>
      <c r="DI1132" s="20"/>
      <c r="DJ1132" s="20"/>
      <c r="DK1132" s="20"/>
      <c r="DL1132" s="20"/>
      <c r="DM1132" s="20"/>
      <c r="DN1132" s="20"/>
      <c r="DO1132" s="20"/>
      <c r="DP1132" s="20"/>
      <c r="DQ1132" s="20"/>
      <c r="DR1132" s="20"/>
      <c r="DS1132" s="20"/>
      <c r="DT1132" s="20"/>
      <c r="DU1132" s="20"/>
      <c r="DV1132" s="20"/>
      <c r="DW1132" s="20"/>
      <c r="DX1132" s="20"/>
      <c r="DY1132" s="20"/>
      <c r="DZ1132" s="20"/>
      <c r="EA1132" s="20"/>
      <c r="EB1132" s="20"/>
      <c r="EC1132" s="20"/>
      <c r="ED1132" s="20"/>
      <c r="EE1132" s="20"/>
      <c r="EF1132" s="20"/>
      <c r="EG1132" s="20"/>
      <c r="EH1132" s="20"/>
      <c r="EI1132" s="20"/>
      <c r="EJ1132" s="20"/>
      <c r="EK1132" s="20"/>
      <c r="EL1132" s="20"/>
      <c r="EM1132" s="20"/>
      <c r="EN1132" s="20"/>
      <c r="EO1132" s="20"/>
      <c r="EP1132" s="20"/>
      <c r="EQ1132" s="20"/>
      <c r="ER1132" s="20"/>
      <c r="ES1132" s="20"/>
      <c r="ET1132" s="20"/>
      <c r="EU1132" s="20"/>
      <c r="EV1132" s="20"/>
      <c r="EW1132" s="20"/>
      <c r="EX1132" s="20"/>
      <c r="EY1132" s="20"/>
      <c r="EZ1132" s="20"/>
      <c r="FA1132" s="20"/>
      <c r="FB1132" s="20"/>
      <c r="FC1132" s="20"/>
      <c r="FD1132" s="20"/>
      <c r="FE1132" s="20"/>
      <c r="FF1132" s="20"/>
      <c r="FG1132" s="20"/>
      <c r="FH1132" s="20"/>
      <c r="FI1132" s="20"/>
      <c r="FJ1132" s="20"/>
      <c r="FK1132" s="20"/>
      <c r="FL1132" s="20"/>
      <c r="FM1132" s="20"/>
      <c r="FN1132" s="20"/>
      <c r="FO1132" s="20"/>
      <c r="FP1132" s="20"/>
      <c r="FQ1132" s="20"/>
      <c r="FR1132" s="20"/>
      <c r="FS1132" s="20"/>
      <c r="FT1132" s="20"/>
      <c r="FU1132" s="20"/>
      <c r="FV1132" s="20"/>
      <c r="FW1132" s="20"/>
      <c r="FX1132" s="20"/>
      <c r="FY1132" s="20"/>
      <c r="FZ1132" s="20"/>
      <c r="GA1132" s="20"/>
      <c r="GB1132" s="20"/>
      <c r="GC1132" s="20"/>
      <c r="GD1132" s="20"/>
      <c r="GE1132" s="20"/>
      <c r="GF1132" s="20"/>
      <c r="GG1132" s="20"/>
      <c r="GH1132" s="20"/>
      <c r="GI1132" s="20"/>
      <c r="GJ1132" s="20"/>
      <c r="GK1132" s="20"/>
      <c r="GL1132" s="20"/>
      <c r="GM1132" s="20"/>
      <c r="GN1132" s="20"/>
      <c r="GO1132" s="20"/>
      <c r="GP1132" s="20"/>
      <c r="GQ1132" s="20"/>
      <c r="GR1132" s="20"/>
      <c r="GS1132" s="20"/>
      <c r="GT1132" s="20"/>
      <c r="GU1132" s="20"/>
      <c r="GV1132" s="20"/>
      <c r="GW1132" s="20"/>
      <c r="GX1132" s="20"/>
      <c r="GY1132" s="20"/>
      <c r="GZ1132" s="20"/>
      <c r="HA1132" s="20"/>
      <c r="HB1132" s="20"/>
      <c r="HC1132" s="20"/>
      <c r="HD1132" s="20"/>
      <c r="HE1132" s="20"/>
      <c r="HF1132" s="20"/>
      <c r="HG1132" s="20"/>
      <c r="HH1132" s="20"/>
      <c r="HI1132" s="20"/>
      <c r="HJ1132" s="20"/>
      <c r="HK1132" s="20"/>
      <c r="HL1132" s="20"/>
      <c r="HM1132" s="20"/>
      <c r="HN1132" s="20"/>
      <c r="HO1132" s="20"/>
      <c r="HP1132" s="20"/>
      <c r="HQ1132" s="20"/>
      <c r="HR1132" s="20"/>
      <c r="HS1132" s="20"/>
      <c r="HT1132" s="20"/>
      <c r="HU1132" s="20"/>
      <c r="HV1132" s="20"/>
      <c r="HW1132" s="20"/>
      <c r="HX1132" s="20"/>
      <c r="HY1132" s="20"/>
      <c r="HZ1132" s="20"/>
    </row>
    <row r="1133" spans="107:234" s="19" customFormat="1">
      <c r="DC1133" s="20"/>
      <c r="DD1133" s="20"/>
      <c r="DE1133" s="20"/>
      <c r="DF1133" s="20"/>
      <c r="DG1133" s="20"/>
      <c r="DH1133" s="20"/>
      <c r="DI1133" s="20"/>
      <c r="DJ1133" s="20"/>
      <c r="DK1133" s="20"/>
      <c r="DL1133" s="20"/>
      <c r="DM1133" s="20"/>
      <c r="DN1133" s="20"/>
      <c r="DO1133" s="20"/>
      <c r="DP1133" s="20"/>
      <c r="DQ1133" s="20"/>
      <c r="DR1133" s="20"/>
      <c r="DS1133" s="20"/>
      <c r="DT1133" s="20"/>
      <c r="DU1133" s="20"/>
      <c r="DV1133" s="20"/>
      <c r="DW1133" s="20"/>
      <c r="DX1133" s="20"/>
      <c r="DY1133" s="20"/>
      <c r="DZ1133" s="20"/>
      <c r="EA1133" s="20"/>
      <c r="EB1133" s="20"/>
      <c r="EC1133" s="20"/>
      <c r="ED1133" s="20"/>
      <c r="EE1133" s="20"/>
      <c r="EF1133" s="20"/>
      <c r="EG1133" s="20"/>
      <c r="EH1133" s="20"/>
      <c r="EI1133" s="20"/>
      <c r="EJ1133" s="20"/>
      <c r="EK1133" s="20"/>
      <c r="EL1133" s="20"/>
      <c r="EM1133" s="20"/>
      <c r="EN1133" s="20"/>
      <c r="EO1133" s="20"/>
      <c r="EP1133" s="20"/>
      <c r="EQ1133" s="20"/>
      <c r="ER1133" s="20"/>
      <c r="ES1133" s="20"/>
      <c r="ET1133" s="20"/>
      <c r="EU1133" s="20"/>
      <c r="EV1133" s="20"/>
      <c r="EW1133" s="20"/>
      <c r="EX1133" s="20"/>
      <c r="EY1133" s="20"/>
      <c r="EZ1133" s="20"/>
      <c r="FA1133" s="20"/>
      <c r="FB1133" s="20"/>
      <c r="FC1133" s="20"/>
      <c r="FD1133" s="20"/>
      <c r="FE1133" s="20"/>
      <c r="FF1133" s="20"/>
      <c r="FG1133" s="20"/>
      <c r="FH1133" s="20"/>
      <c r="FI1133" s="20"/>
      <c r="FJ1133" s="20"/>
      <c r="FK1133" s="20"/>
      <c r="FL1133" s="20"/>
      <c r="FM1133" s="20"/>
      <c r="FN1133" s="20"/>
      <c r="FO1133" s="20"/>
      <c r="FP1133" s="20"/>
      <c r="FQ1133" s="20"/>
      <c r="FR1133" s="20"/>
      <c r="FS1133" s="20"/>
      <c r="FT1133" s="20"/>
      <c r="FU1133" s="20"/>
      <c r="FV1133" s="20"/>
      <c r="FW1133" s="20"/>
      <c r="FX1133" s="20"/>
      <c r="FY1133" s="20"/>
      <c r="FZ1133" s="20"/>
      <c r="GA1133" s="20"/>
      <c r="GB1133" s="20"/>
      <c r="GC1133" s="20"/>
      <c r="GD1133" s="20"/>
      <c r="GE1133" s="20"/>
      <c r="GF1133" s="20"/>
      <c r="GG1133" s="20"/>
      <c r="GH1133" s="20"/>
      <c r="GI1133" s="20"/>
      <c r="GJ1133" s="20"/>
      <c r="GK1133" s="20"/>
      <c r="GL1133" s="20"/>
      <c r="GM1133" s="20"/>
      <c r="GN1133" s="20"/>
      <c r="GO1133" s="20"/>
      <c r="GP1133" s="20"/>
      <c r="GQ1133" s="20"/>
      <c r="GR1133" s="20"/>
      <c r="GS1133" s="20"/>
      <c r="GT1133" s="20"/>
      <c r="GU1133" s="20"/>
      <c r="GV1133" s="20"/>
      <c r="GW1133" s="20"/>
      <c r="GX1133" s="20"/>
      <c r="GY1133" s="20"/>
      <c r="GZ1133" s="20"/>
      <c r="HA1133" s="20"/>
      <c r="HB1133" s="20"/>
      <c r="HC1133" s="20"/>
      <c r="HD1133" s="20"/>
      <c r="HE1133" s="20"/>
      <c r="HF1133" s="20"/>
      <c r="HG1133" s="20"/>
      <c r="HH1133" s="20"/>
      <c r="HI1133" s="20"/>
      <c r="HJ1133" s="20"/>
      <c r="HK1133" s="20"/>
      <c r="HL1133" s="20"/>
      <c r="HM1133" s="20"/>
      <c r="HN1133" s="20"/>
      <c r="HO1133" s="20"/>
      <c r="HP1133" s="20"/>
      <c r="HQ1133" s="20"/>
      <c r="HR1133" s="20"/>
      <c r="HS1133" s="20"/>
      <c r="HT1133" s="20"/>
      <c r="HU1133" s="20"/>
      <c r="HV1133" s="20"/>
      <c r="HW1133" s="20"/>
      <c r="HX1133" s="20"/>
      <c r="HY1133" s="20"/>
      <c r="HZ1133" s="20"/>
    </row>
    <row r="1134" spans="107:234" s="19" customFormat="1">
      <c r="DC1134" s="20"/>
      <c r="DD1134" s="20"/>
      <c r="DE1134" s="20"/>
      <c r="DF1134" s="20"/>
      <c r="DG1134" s="20"/>
      <c r="DH1134" s="20"/>
      <c r="DI1134" s="20"/>
      <c r="DJ1134" s="20"/>
      <c r="DK1134" s="20"/>
      <c r="DL1134" s="20"/>
      <c r="DM1134" s="20"/>
      <c r="DN1134" s="20"/>
      <c r="DO1134" s="20"/>
      <c r="DP1134" s="20"/>
      <c r="DQ1134" s="20"/>
      <c r="DR1134" s="20"/>
      <c r="DS1134" s="20"/>
      <c r="DT1134" s="20"/>
      <c r="DU1134" s="20"/>
      <c r="DV1134" s="20"/>
      <c r="DW1134" s="20"/>
      <c r="DX1134" s="20"/>
      <c r="DY1134" s="20"/>
      <c r="DZ1134" s="20"/>
      <c r="EA1134" s="20"/>
      <c r="EB1134" s="20"/>
      <c r="EC1134" s="20"/>
      <c r="ED1134" s="20"/>
      <c r="EE1134" s="20"/>
      <c r="EF1134" s="20"/>
      <c r="EG1134" s="20"/>
      <c r="EH1134" s="20"/>
      <c r="EI1134" s="20"/>
      <c r="EJ1134" s="20"/>
      <c r="EK1134" s="20"/>
      <c r="EL1134" s="20"/>
      <c r="EM1134" s="20"/>
      <c r="EN1134" s="20"/>
      <c r="EO1134" s="20"/>
      <c r="EP1134" s="20"/>
      <c r="EQ1134" s="20"/>
      <c r="ER1134" s="20"/>
      <c r="ES1134" s="20"/>
      <c r="ET1134" s="20"/>
      <c r="EU1134" s="20"/>
      <c r="EV1134" s="20"/>
      <c r="EW1134" s="20"/>
      <c r="EX1134" s="20"/>
      <c r="EY1134" s="20"/>
      <c r="EZ1134" s="20"/>
      <c r="FA1134" s="20"/>
      <c r="FB1134" s="20"/>
      <c r="FC1134" s="20"/>
      <c r="FD1134" s="20"/>
      <c r="FE1134" s="20"/>
      <c r="FF1134" s="20"/>
      <c r="FG1134" s="20"/>
      <c r="FH1134" s="20"/>
      <c r="FI1134" s="20"/>
      <c r="FJ1134" s="20"/>
      <c r="FK1134" s="20"/>
      <c r="FL1134" s="20"/>
      <c r="FM1134" s="20"/>
      <c r="FN1134" s="20"/>
      <c r="FO1134" s="20"/>
      <c r="FP1134" s="20"/>
      <c r="FQ1134" s="20"/>
      <c r="FR1134" s="20"/>
      <c r="FS1134" s="20"/>
      <c r="FT1134" s="20"/>
      <c r="FU1134" s="20"/>
      <c r="FV1134" s="20"/>
      <c r="FW1134" s="20"/>
      <c r="FX1134" s="20"/>
      <c r="FY1134" s="20"/>
      <c r="FZ1134" s="20"/>
      <c r="GA1134" s="20"/>
      <c r="GB1134" s="20"/>
      <c r="GC1134" s="20"/>
      <c r="GD1134" s="20"/>
      <c r="GE1134" s="20"/>
      <c r="GF1134" s="20"/>
      <c r="GG1134" s="20"/>
      <c r="GH1134" s="20"/>
      <c r="GI1134" s="20"/>
      <c r="GJ1134" s="20"/>
      <c r="GK1134" s="20"/>
      <c r="GL1134" s="20"/>
      <c r="GM1134" s="20"/>
      <c r="GN1134" s="20"/>
      <c r="GO1134" s="20"/>
      <c r="GP1134" s="20"/>
      <c r="GQ1134" s="20"/>
      <c r="GR1134" s="20"/>
      <c r="GS1134" s="20"/>
      <c r="GT1134" s="20"/>
      <c r="GU1134" s="20"/>
      <c r="GV1134" s="20"/>
      <c r="GW1134" s="20"/>
      <c r="GX1134" s="20"/>
      <c r="GY1134" s="20"/>
      <c r="GZ1134" s="20"/>
      <c r="HA1134" s="20"/>
      <c r="HB1134" s="20"/>
      <c r="HC1134" s="20"/>
      <c r="HD1134" s="20"/>
      <c r="HE1134" s="20"/>
      <c r="HF1134" s="20"/>
      <c r="HG1134" s="20"/>
      <c r="HH1134" s="20"/>
      <c r="HI1134" s="20"/>
      <c r="HJ1134" s="20"/>
      <c r="HK1134" s="20"/>
      <c r="HL1134" s="20"/>
      <c r="HM1134" s="20"/>
      <c r="HN1134" s="20"/>
      <c r="HO1134" s="20"/>
      <c r="HP1134" s="20"/>
      <c r="HQ1134" s="20"/>
      <c r="HR1134" s="20"/>
      <c r="HS1134" s="20"/>
      <c r="HT1134" s="20"/>
      <c r="HU1134" s="20"/>
      <c r="HV1134" s="20"/>
      <c r="HW1134" s="20"/>
      <c r="HX1134" s="20"/>
      <c r="HY1134" s="20"/>
      <c r="HZ1134" s="20"/>
    </row>
    <row r="1135" spans="107:234" s="19" customFormat="1">
      <c r="DC1135" s="20"/>
      <c r="DD1135" s="20"/>
      <c r="DE1135" s="20"/>
      <c r="DF1135" s="20"/>
      <c r="DG1135" s="20"/>
      <c r="DH1135" s="20"/>
      <c r="DI1135" s="20"/>
      <c r="DJ1135" s="20"/>
      <c r="DK1135" s="20"/>
      <c r="DL1135" s="20"/>
      <c r="DM1135" s="20"/>
      <c r="DN1135" s="20"/>
      <c r="DO1135" s="20"/>
      <c r="DP1135" s="20"/>
      <c r="DQ1135" s="20"/>
      <c r="DR1135" s="20"/>
      <c r="DS1135" s="20"/>
      <c r="DT1135" s="20"/>
      <c r="DU1135" s="20"/>
      <c r="DV1135" s="20"/>
      <c r="DW1135" s="20"/>
      <c r="DX1135" s="20"/>
      <c r="DY1135" s="20"/>
      <c r="DZ1135" s="20"/>
      <c r="EA1135" s="20"/>
      <c r="EB1135" s="20"/>
      <c r="EC1135" s="20"/>
      <c r="ED1135" s="20"/>
      <c r="EE1135" s="20"/>
      <c r="EF1135" s="20"/>
      <c r="EG1135" s="20"/>
      <c r="EH1135" s="20"/>
      <c r="EI1135" s="20"/>
      <c r="EJ1135" s="20"/>
      <c r="EK1135" s="20"/>
      <c r="EL1135" s="20"/>
      <c r="EM1135" s="20"/>
      <c r="EN1135" s="20"/>
      <c r="EO1135" s="20"/>
      <c r="EP1135" s="20"/>
      <c r="EQ1135" s="20"/>
      <c r="ER1135" s="20"/>
      <c r="ES1135" s="20"/>
      <c r="ET1135" s="20"/>
      <c r="EU1135" s="20"/>
      <c r="EV1135" s="20"/>
      <c r="EW1135" s="20"/>
      <c r="EX1135" s="20"/>
      <c r="EY1135" s="20"/>
      <c r="EZ1135" s="20"/>
      <c r="FA1135" s="20"/>
      <c r="FB1135" s="20"/>
      <c r="FC1135" s="20"/>
      <c r="FD1135" s="20"/>
      <c r="FE1135" s="20"/>
      <c r="FF1135" s="20"/>
      <c r="FG1135" s="20"/>
      <c r="FH1135" s="20"/>
      <c r="FI1135" s="20"/>
      <c r="FJ1135" s="20"/>
      <c r="FK1135" s="20"/>
      <c r="FL1135" s="20"/>
      <c r="FM1135" s="20"/>
      <c r="FN1135" s="20"/>
      <c r="FO1135" s="20"/>
      <c r="FP1135" s="20"/>
      <c r="FQ1135" s="20"/>
      <c r="FR1135" s="20"/>
      <c r="FS1135" s="20"/>
      <c r="FT1135" s="20"/>
      <c r="FU1135" s="20"/>
      <c r="FV1135" s="20"/>
      <c r="FW1135" s="20"/>
      <c r="FX1135" s="20"/>
      <c r="FY1135" s="20"/>
      <c r="FZ1135" s="20"/>
      <c r="GA1135" s="20"/>
      <c r="GB1135" s="20"/>
      <c r="GC1135" s="20"/>
      <c r="GD1135" s="20"/>
      <c r="GE1135" s="20"/>
      <c r="GF1135" s="20"/>
      <c r="GG1135" s="20"/>
      <c r="GH1135" s="20"/>
      <c r="GI1135" s="20"/>
      <c r="GJ1135" s="20"/>
      <c r="GK1135" s="20"/>
      <c r="GL1135" s="20"/>
      <c r="GM1135" s="20"/>
      <c r="GN1135" s="20"/>
      <c r="GO1135" s="20"/>
      <c r="GP1135" s="20"/>
      <c r="GQ1135" s="20"/>
      <c r="GR1135" s="20"/>
      <c r="GS1135" s="20"/>
      <c r="GT1135" s="20"/>
      <c r="GU1135" s="20"/>
      <c r="GV1135" s="20"/>
      <c r="GW1135" s="20"/>
      <c r="GX1135" s="20"/>
      <c r="GY1135" s="20"/>
      <c r="GZ1135" s="20"/>
      <c r="HA1135" s="20"/>
      <c r="HB1135" s="20"/>
      <c r="HC1135" s="20"/>
      <c r="HD1135" s="20"/>
      <c r="HE1135" s="20"/>
      <c r="HF1135" s="20"/>
      <c r="HG1135" s="20"/>
      <c r="HH1135" s="20"/>
      <c r="HI1135" s="20"/>
      <c r="HJ1135" s="20"/>
      <c r="HK1135" s="20"/>
      <c r="HL1135" s="20"/>
      <c r="HM1135" s="20"/>
      <c r="HN1135" s="20"/>
      <c r="HO1135" s="20"/>
      <c r="HP1135" s="20"/>
      <c r="HQ1135" s="20"/>
      <c r="HR1135" s="20"/>
      <c r="HS1135" s="20"/>
      <c r="HT1135" s="20"/>
      <c r="HU1135" s="20"/>
      <c r="HV1135" s="20"/>
      <c r="HW1135" s="20"/>
      <c r="HX1135" s="20"/>
      <c r="HY1135" s="20"/>
      <c r="HZ1135" s="20"/>
    </row>
    <row r="1136" spans="107:234" s="19" customFormat="1">
      <c r="DC1136" s="20"/>
      <c r="DD1136" s="20"/>
      <c r="DE1136" s="20"/>
      <c r="DF1136" s="20"/>
      <c r="DG1136" s="20"/>
      <c r="DH1136" s="20"/>
      <c r="DI1136" s="20"/>
      <c r="DJ1136" s="20"/>
      <c r="DK1136" s="20"/>
      <c r="DL1136" s="20"/>
      <c r="DM1136" s="20"/>
      <c r="DN1136" s="20"/>
      <c r="DO1136" s="20"/>
      <c r="DP1136" s="20"/>
      <c r="DQ1136" s="20"/>
      <c r="DR1136" s="20"/>
      <c r="DS1136" s="20"/>
      <c r="DT1136" s="20"/>
      <c r="DU1136" s="20"/>
      <c r="DV1136" s="20"/>
      <c r="DW1136" s="20"/>
      <c r="DX1136" s="20"/>
      <c r="DY1136" s="20"/>
      <c r="DZ1136" s="20"/>
      <c r="EA1136" s="20"/>
      <c r="EB1136" s="20"/>
      <c r="EC1136" s="20"/>
      <c r="ED1136" s="20"/>
      <c r="EE1136" s="20"/>
      <c r="EF1136" s="20"/>
      <c r="EG1136" s="20"/>
      <c r="EH1136" s="20"/>
      <c r="EI1136" s="20"/>
      <c r="EJ1136" s="20"/>
      <c r="EK1136" s="20"/>
      <c r="EL1136" s="20"/>
      <c r="EM1136" s="20"/>
      <c r="EN1136" s="20"/>
      <c r="EO1136" s="20"/>
      <c r="EP1136" s="20"/>
      <c r="EQ1136" s="20"/>
      <c r="ER1136" s="20"/>
      <c r="ES1136" s="20"/>
      <c r="ET1136" s="20"/>
      <c r="EU1136" s="20"/>
      <c r="EV1136" s="20"/>
      <c r="EW1136" s="20"/>
      <c r="EX1136" s="20"/>
      <c r="EY1136" s="20"/>
      <c r="EZ1136" s="20"/>
      <c r="FA1136" s="20"/>
      <c r="FB1136" s="20"/>
      <c r="FC1136" s="20"/>
      <c r="FD1136" s="20"/>
      <c r="FE1136" s="20"/>
      <c r="FF1136" s="20"/>
      <c r="FG1136" s="20"/>
      <c r="FH1136" s="20"/>
      <c r="FI1136" s="20"/>
      <c r="FJ1136" s="20"/>
      <c r="FK1136" s="20"/>
      <c r="FL1136" s="20"/>
      <c r="FM1136" s="20"/>
      <c r="FN1136" s="20"/>
      <c r="FO1136" s="20"/>
      <c r="FP1136" s="20"/>
      <c r="FQ1136" s="20"/>
      <c r="FR1136" s="20"/>
      <c r="FS1136" s="20"/>
      <c r="FT1136" s="20"/>
      <c r="FU1136" s="20"/>
      <c r="FV1136" s="20"/>
      <c r="FW1136" s="20"/>
      <c r="FX1136" s="20"/>
      <c r="FY1136" s="20"/>
      <c r="FZ1136" s="20"/>
      <c r="GA1136" s="20"/>
      <c r="GB1136" s="20"/>
      <c r="GC1136" s="20"/>
      <c r="GD1136" s="20"/>
      <c r="GE1136" s="20"/>
      <c r="GF1136" s="20"/>
      <c r="GG1136" s="20"/>
      <c r="GH1136" s="20"/>
      <c r="GI1136" s="20"/>
      <c r="GJ1136" s="20"/>
      <c r="GK1136" s="20"/>
      <c r="GL1136" s="20"/>
      <c r="GM1136" s="20"/>
      <c r="GN1136" s="20"/>
      <c r="GO1136" s="20"/>
      <c r="GP1136" s="20"/>
      <c r="GQ1136" s="20"/>
      <c r="GR1136" s="20"/>
      <c r="GS1136" s="20"/>
      <c r="GT1136" s="20"/>
      <c r="GU1136" s="20"/>
      <c r="GV1136" s="20"/>
      <c r="GW1136" s="20"/>
      <c r="GX1136" s="20"/>
      <c r="GY1136" s="20"/>
      <c r="GZ1136" s="20"/>
      <c r="HA1136" s="20"/>
      <c r="HB1136" s="20"/>
      <c r="HC1136" s="20"/>
      <c r="HD1136" s="20"/>
      <c r="HE1136" s="20"/>
      <c r="HF1136" s="20"/>
      <c r="HG1136" s="20"/>
      <c r="HH1136" s="20"/>
      <c r="HI1136" s="20"/>
      <c r="HJ1136" s="20"/>
      <c r="HK1136" s="20"/>
      <c r="HL1136" s="20"/>
      <c r="HM1136" s="20"/>
      <c r="HN1136" s="20"/>
      <c r="HO1136" s="20"/>
      <c r="HP1136" s="20"/>
      <c r="HQ1136" s="20"/>
      <c r="HR1136" s="20"/>
      <c r="HS1136" s="20"/>
      <c r="HT1136" s="20"/>
      <c r="HU1136" s="20"/>
      <c r="HV1136" s="20"/>
      <c r="HW1136" s="20"/>
      <c r="HX1136" s="20"/>
      <c r="HY1136" s="20"/>
      <c r="HZ1136" s="20"/>
    </row>
    <row r="1137" spans="107:234" s="19" customFormat="1">
      <c r="DC1137" s="20"/>
      <c r="DD1137" s="20"/>
      <c r="DE1137" s="20"/>
      <c r="DF1137" s="20"/>
      <c r="DG1137" s="20"/>
      <c r="DH1137" s="20"/>
      <c r="DI1137" s="20"/>
      <c r="DJ1137" s="20"/>
      <c r="DK1137" s="20"/>
      <c r="DL1137" s="20"/>
      <c r="DM1137" s="20"/>
      <c r="DN1137" s="20"/>
      <c r="DO1137" s="20"/>
      <c r="DP1137" s="20"/>
      <c r="DQ1137" s="20"/>
      <c r="DR1137" s="20"/>
      <c r="DS1137" s="20"/>
      <c r="DT1137" s="20"/>
      <c r="DU1137" s="20"/>
      <c r="DV1137" s="20"/>
      <c r="DW1137" s="20"/>
      <c r="DX1137" s="20"/>
      <c r="DY1137" s="20"/>
      <c r="DZ1137" s="20"/>
      <c r="EA1137" s="20"/>
      <c r="EB1137" s="20"/>
      <c r="EC1137" s="20"/>
      <c r="ED1137" s="20"/>
      <c r="EE1137" s="20"/>
      <c r="EF1137" s="20"/>
      <c r="EG1137" s="20"/>
      <c r="EH1137" s="20"/>
      <c r="EI1137" s="20"/>
      <c r="EJ1137" s="20"/>
      <c r="EK1137" s="20"/>
      <c r="EL1137" s="20"/>
      <c r="EM1137" s="20"/>
      <c r="EN1137" s="20"/>
      <c r="EO1137" s="20"/>
      <c r="EP1137" s="20"/>
      <c r="EQ1137" s="20"/>
      <c r="ER1137" s="20"/>
      <c r="ES1137" s="20"/>
      <c r="ET1137" s="20"/>
      <c r="EU1137" s="20"/>
      <c r="EV1137" s="20"/>
      <c r="EW1137" s="20"/>
      <c r="EX1137" s="20"/>
      <c r="EY1137" s="20"/>
      <c r="EZ1137" s="20"/>
      <c r="FA1137" s="20"/>
      <c r="FB1137" s="20"/>
      <c r="FC1137" s="20"/>
      <c r="FD1137" s="20"/>
      <c r="FE1137" s="20"/>
      <c r="FF1137" s="20"/>
      <c r="FG1137" s="20"/>
      <c r="FH1137" s="20"/>
      <c r="FI1137" s="20"/>
      <c r="FJ1137" s="20"/>
      <c r="FK1137" s="20"/>
      <c r="FL1137" s="20"/>
      <c r="FM1137" s="20"/>
      <c r="FN1137" s="20"/>
      <c r="FO1137" s="20"/>
      <c r="FP1137" s="20"/>
      <c r="FQ1137" s="20"/>
      <c r="FR1137" s="20"/>
      <c r="FS1137" s="20"/>
      <c r="FT1137" s="20"/>
      <c r="FU1137" s="20"/>
      <c r="FV1137" s="20"/>
      <c r="FW1137" s="20"/>
      <c r="FX1137" s="20"/>
      <c r="FY1137" s="20"/>
      <c r="FZ1137" s="20"/>
      <c r="GA1137" s="20"/>
      <c r="GB1137" s="20"/>
      <c r="GC1137" s="20"/>
      <c r="GD1137" s="20"/>
      <c r="GE1137" s="20"/>
      <c r="GF1137" s="20"/>
      <c r="GG1137" s="20"/>
      <c r="GH1137" s="20"/>
      <c r="GI1137" s="20"/>
      <c r="GJ1137" s="20"/>
      <c r="GK1137" s="20"/>
      <c r="GL1137" s="20"/>
      <c r="GM1137" s="20"/>
      <c r="GN1137" s="20"/>
      <c r="GO1137" s="20"/>
      <c r="GP1137" s="20"/>
      <c r="GQ1137" s="20"/>
      <c r="GR1137" s="20"/>
      <c r="GS1137" s="20"/>
      <c r="GT1137" s="20"/>
      <c r="GU1137" s="20"/>
      <c r="GV1137" s="20"/>
      <c r="GW1137" s="20"/>
      <c r="GX1137" s="20"/>
      <c r="GY1137" s="20"/>
      <c r="GZ1137" s="20"/>
      <c r="HA1137" s="20"/>
      <c r="HB1137" s="20"/>
      <c r="HC1137" s="20"/>
      <c r="HD1137" s="20"/>
      <c r="HE1137" s="20"/>
      <c r="HF1137" s="20"/>
      <c r="HG1137" s="20"/>
      <c r="HH1137" s="20"/>
      <c r="HI1137" s="20"/>
      <c r="HJ1137" s="20"/>
      <c r="HK1137" s="20"/>
      <c r="HL1137" s="20"/>
      <c r="HM1137" s="20"/>
      <c r="HN1137" s="20"/>
      <c r="HO1137" s="20"/>
      <c r="HP1137" s="20"/>
      <c r="HQ1137" s="20"/>
      <c r="HR1137" s="20"/>
      <c r="HS1137" s="20"/>
      <c r="HT1137" s="20"/>
      <c r="HU1137" s="20"/>
      <c r="HV1137" s="20"/>
      <c r="HW1137" s="20"/>
      <c r="HX1137" s="20"/>
      <c r="HY1137" s="20"/>
      <c r="HZ1137" s="20"/>
    </row>
    <row r="1138" spans="107:234" s="19" customFormat="1">
      <c r="DC1138" s="20"/>
      <c r="DD1138" s="20"/>
      <c r="DE1138" s="20"/>
      <c r="DF1138" s="20"/>
      <c r="DG1138" s="20"/>
      <c r="DH1138" s="20"/>
      <c r="DI1138" s="20"/>
      <c r="DJ1138" s="20"/>
      <c r="DK1138" s="20"/>
      <c r="DL1138" s="20"/>
      <c r="DM1138" s="20"/>
      <c r="DN1138" s="20"/>
      <c r="DO1138" s="20"/>
      <c r="DP1138" s="20"/>
      <c r="DQ1138" s="20"/>
      <c r="DR1138" s="20"/>
      <c r="DS1138" s="20"/>
      <c r="DT1138" s="20"/>
      <c r="DU1138" s="20"/>
      <c r="DV1138" s="20"/>
      <c r="DW1138" s="20"/>
      <c r="DX1138" s="20"/>
      <c r="DY1138" s="20"/>
      <c r="DZ1138" s="20"/>
      <c r="EA1138" s="20"/>
      <c r="EB1138" s="20"/>
      <c r="EC1138" s="20"/>
      <c r="ED1138" s="20"/>
      <c r="EE1138" s="20"/>
      <c r="EF1138" s="20"/>
      <c r="EG1138" s="20"/>
      <c r="EH1138" s="20"/>
      <c r="EI1138" s="20"/>
      <c r="EJ1138" s="20"/>
      <c r="EK1138" s="20"/>
      <c r="EL1138" s="20"/>
      <c r="EM1138" s="20"/>
      <c r="EN1138" s="20"/>
      <c r="EO1138" s="20"/>
      <c r="EP1138" s="20"/>
      <c r="EQ1138" s="20"/>
      <c r="ER1138" s="20"/>
      <c r="ES1138" s="20"/>
      <c r="ET1138" s="20"/>
      <c r="EU1138" s="20"/>
      <c r="EV1138" s="20"/>
      <c r="EW1138" s="20"/>
      <c r="EX1138" s="20"/>
      <c r="EY1138" s="20"/>
      <c r="EZ1138" s="20"/>
      <c r="FA1138" s="20"/>
      <c r="FB1138" s="20"/>
      <c r="FC1138" s="20"/>
      <c r="FD1138" s="20"/>
      <c r="FE1138" s="20"/>
      <c r="FF1138" s="20"/>
      <c r="FG1138" s="20"/>
      <c r="FH1138" s="20"/>
      <c r="FI1138" s="20"/>
      <c r="FJ1138" s="20"/>
      <c r="FK1138" s="20"/>
      <c r="FL1138" s="20"/>
      <c r="FM1138" s="20"/>
      <c r="FN1138" s="20"/>
      <c r="FO1138" s="20"/>
      <c r="FP1138" s="20"/>
      <c r="FQ1138" s="20"/>
      <c r="FR1138" s="20"/>
      <c r="FS1138" s="20"/>
      <c r="FT1138" s="20"/>
      <c r="FU1138" s="20"/>
      <c r="FV1138" s="20"/>
      <c r="FW1138" s="20"/>
      <c r="FX1138" s="20"/>
      <c r="FY1138" s="20"/>
      <c r="FZ1138" s="20"/>
      <c r="GA1138" s="20"/>
      <c r="GB1138" s="20"/>
      <c r="GC1138" s="20"/>
      <c r="GD1138" s="20"/>
      <c r="GE1138" s="20"/>
      <c r="GF1138" s="20"/>
      <c r="GG1138" s="20"/>
      <c r="GH1138" s="20"/>
      <c r="GI1138" s="20"/>
      <c r="GJ1138" s="20"/>
      <c r="GK1138" s="20"/>
      <c r="GL1138" s="20"/>
      <c r="GM1138" s="20"/>
      <c r="GN1138" s="20"/>
      <c r="GO1138" s="20"/>
      <c r="GP1138" s="20"/>
      <c r="GQ1138" s="20"/>
      <c r="GR1138" s="20"/>
      <c r="GS1138" s="20"/>
      <c r="GT1138" s="20"/>
      <c r="GU1138" s="20"/>
      <c r="GV1138" s="20"/>
      <c r="GW1138" s="20"/>
      <c r="GX1138" s="20"/>
      <c r="GY1138" s="20"/>
      <c r="GZ1138" s="20"/>
      <c r="HA1138" s="20"/>
      <c r="HB1138" s="20"/>
      <c r="HC1138" s="20"/>
      <c r="HD1138" s="20"/>
      <c r="HE1138" s="20"/>
      <c r="HF1138" s="20"/>
      <c r="HG1138" s="20"/>
      <c r="HH1138" s="20"/>
      <c r="HI1138" s="20"/>
      <c r="HJ1138" s="20"/>
      <c r="HK1138" s="20"/>
      <c r="HL1138" s="20"/>
      <c r="HM1138" s="20"/>
      <c r="HN1138" s="20"/>
      <c r="HO1138" s="20"/>
      <c r="HP1138" s="20"/>
      <c r="HQ1138" s="20"/>
      <c r="HR1138" s="20"/>
      <c r="HS1138" s="20"/>
      <c r="HT1138" s="20"/>
      <c r="HU1138" s="20"/>
      <c r="HV1138" s="20"/>
      <c r="HW1138" s="20"/>
      <c r="HX1138" s="20"/>
      <c r="HY1138" s="20"/>
      <c r="HZ1138" s="20"/>
    </row>
    <row r="1139" spans="107:234" s="19" customFormat="1">
      <c r="DC1139" s="20"/>
      <c r="DD1139" s="20"/>
      <c r="DE1139" s="20"/>
      <c r="DF1139" s="20"/>
      <c r="DG1139" s="20"/>
      <c r="DH1139" s="20"/>
      <c r="DI1139" s="20"/>
      <c r="DJ1139" s="20"/>
      <c r="DK1139" s="20"/>
      <c r="DL1139" s="20"/>
      <c r="DM1139" s="20"/>
      <c r="DN1139" s="20"/>
      <c r="DO1139" s="20"/>
      <c r="DP1139" s="20"/>
      <c r="DQ1139" s="20"/>
      <c r="DR1139" s="20"/>
      <c r="DS1139" s="20"/>
      <c r="DT1139" s="20"/>
      <c r="DU1139" s="20"/>
      <c r="DV1139" s="20"/>
      <c r="DW1139" s="20"/>
      <c r="DX1139" s="20"/>
      <c r="DY1139" s="20"/>
      <c r="DZ1139" s="20"/>
      <c r="EA1139" s="20"/>
      <c r="EB1139" s="20"/>
      <c r="EC1139" s="20"/>
      <c r="ED1139" s="20"/>
      <c r="EE1139" s="20"/>
      <c r="EF1139" s="20"/>
      <c r="EG1139" s="20"/>
      <c r="EH1139" s="20"/>
      <c r="EI1139" s="20"/>
      <c r="EJ1139" s="20"/>
      <c r="EK1139" s="20"/>
      <c r="EL1139" s="20"/>
      <c r="EM1139" s="20"/>
      <c r="EN1139" s="20"/>
      <c r="EO1139" s="20"/>
      <c r="EP1139" s="20"/>
      <c r="EQ1139" s="20"/>
      <c r="ER1139" s="20"/>
      <c r="ES1139" s="20"/>
      <c r="ET1139" s="20"/>
      <c r="EU1139" s="20"/>
      <c r="EV1139" s="20"/>
      <c r="EW1139" s="20"/>
      <c r="EX1139" s="20"/>
      <c r="EY1139" s="20"/>
      <c r="EZ1139" s="20"/>
      <c r="FA1139" s="20"/>
      <c r="FB1139" s="20"/>
      <c r="FC1139" s="20"/>
      <c r="FD1139" s="20"/>
      <c r="FE1139" s="20"/>
      <c r="FF1139" s="20"/>
      <c r="FG1139" s="20"/>
      <c r="FH1139" s="20"/>
      <c r="FI1139" s="20"/>
      <c r="FJ1139" s="20"/>
      <c r="FK1139" s="20"/>
      <c r="FL1139" s="20"/>
      <c r="FM1139" s="20"/>
      <c r="FN1139" s="20"/>
      <c r="FO1139" s="20"/>
      <c r="FP1139" s="20"/>
      <c r="FQ1139" s="20"/>
      <c r="FR1139" s="20"/>
      <c r="FS1139" s="20"/>
      <c r="FT1139" s="20"/>
      <c r="FU1139" s="20"/>
      <c r="FV1139" s="20"/>
      <c r="FW1139" s="20"/>
      <c r="FX1139" s="20"/>
      <c r="FY1139" s="20"/>
      <c r="FZ1139" s="20"/>
      <c r="GA1139" s="20"/>
      <c r="GB1139" s="20"/>
      <c r="GC1139" s="20"/>
      <c r="GD1139" s="20"/>
      <c r="GE1139" s="20"/>
      <c r="GF1139" s="20"/>
      <c r="GG1139" s="20"/>
      <c r="GH1139" s="20"/>
      <c r="GI1139" s="20"/>
      <c r="GJ1139" s="20"/>
      <c r="GK1139" s="20"/>
      <c r="GL1139" s="20"/>
      <c r="GM1139" s="20"/>
      <c r="GN1139" s="20"/>
      <c r="GO1139" s="20"/>
      <c r="GP1139" s="20"/>
      <c r="GQ1139" s="20"/>
      <c r="GR1139" s="20"/>
      <c r="GS1139" s="20"/>
      <c r="GT1139" s="20"/>
      <c r="GU1139" s="20"/>
      <c r="GV1139" s="20"/>
      <c r="GW1139" s="20"/>
      <c r="GX1139" s="20"/>
      <c r="GY1139" s="20"/>
      <c r="GZ1139" s="20"/>
      <c r="HA1139" s="20"/>
      <c r="HB1139" s="20"/>
      <c r="HC1139" s="20"/>
      <c r="HD1139" s="20"/>
      <c r="HE1139" s="20"/>
      <c r="HF1139" s="20"/>
      <c r="HG1139" s="20"/>
      <c r="HH1139" s="20"/>
      <c r="HI1139" s="20"/>
      <c r="HJ1139" s="20"/>
      <c r="HK1139" s="20"/>
      <c r="HL1139" s="20"/>
      <c r="HM1139" s="20"/>
      <c r="HN1139" s="20"/>
      <c r="HO1139" s="20"/>
      <c r="HP1139" s="20"/>
      <c r="HQ1139" s="20"/>
      <c r="HR1139" s="20"/>
      <c r="HS1139" s="20"/>
      <c r="HT1139" s="20"/>
      <c r="HU1139" s="20"/>
      <c r="HV1139" s="20"/>
      <c r="HW1139" s="20"/>
      <c r="HX1139" s="20"/>
      <c r="HY1139" s="20"/>
      <c r="HZ1139" s="20"/>
    </row>
    <row r="1140" spans="107:234" s="19" customFormat="1">
      <c r="DC1140" s="20"/>
      <c r="DD1140" s="20"/>
      <c r="DE1140" s="20"/>
      <c r="DF1140" s="20"/>
      <c r="DG1140" s="20"/>
      <c r="DH1140" s="20"/>
      <c r="DI1140" s="20"/>
      <c r="DJ1140" s="20"/>
      <c r="DK1140" s="20"/>
      <c r="DL1140" s="20"/>
      <c r="DM1140" s="20"/>
      <c r="DN1140" s="20"/>
      <c r="DO1140" s="20"/>
      <c r="DP1140" s="20"/>
      <c r="DQ1140" s="20"/>
      <c r="DR1140" s="20"/>
      <c r="DS1140" s="20"/>
      <c r="DT1140" s="20"/>
      <c r="DU1140" s="20"/>
      <c r="DV1140" s="20"/>
      <c r="DW1140" s="20"/>
      <c r="DX1140" s="20"/>
      <c r="DY1140" s="20"/>
      <c r="DZ1140" s="20"/>
      <c r="EA1140" s="20"/>
      <c r="EB1140" s="20"/>
      <c r="EC1140" s="20"/>
      <c r="ED1140" s="20"/>
      <c r="EE1140" s="20"/>
      <c r="EF1140" s="20"/>
      <c r="EG1140" s="20"/>
      <c r="EH1140" s="20"/>
      <c r="EI1140" s="20"/>
      <c r="EJ1140" s="20"/>
      <c r="EK1140" s="20"/>
      <c r="EL1140" s="20"/>
      <c r="EM1140" s="20"/>
      <c r="EN1140" s="20"/>
      <c r="EO1140" s="20"/>
      <c r="EP1140" s="20"/>
      <c r="EQ1140" s="20"/>
      <c r="ER1140" s="20"/>
      <c r="ES1140" s="20"/>
      <c r="ET1140" s="20"/>
      <c r="EU1140" s="20"/>
      <c r="EV1140" s="20"/>
      <c r="EW1140" s="20"/>
      <c r="EX1140" s="20"/>
      <c r="EY1140" s="20"/>
      <c r="EZ1140" s="20"/>
      <c r="FA1140" s="20"/>
      <c r="FB1140" s="20"/>
      <c r="FC1140" s="20"/>
      <c r="FD1140" s="20"/>
      <c r="FE1140" s="20"/>
      <c r="FF1140" s="20"/>
      <c r="FG1140" s="20"/>
      <c r="FH1140" s="20"/>
      <c r="FI1140" s="20"/>
      <c r="FJ1140" s="20"/>
      <c r="FK1140" s="20"/>
      <c r="FL1140" s="20"/>
      <c r="FM1140" s="20"/>
      <c r="FN1140" s="20"/>
      <c r="FO1140" s="20"/>
      <c r="FP1140" s="20"/>
      <c r="FQ1140" s="20"/>
      <c r="FR1140" s="20"/>
      <c r="FS1140" s="20"/>
      <c r="FT1140" s="20"/>
      <c r="FU1140" s="20"/>
      <c r="FV1140" s="20"/>
      <c r="FW1140" s="20"/>
      <c r="FX1140" s="20"/>
      <c r="FY1140" s="20"/>
      <c r="FZ1140" s="20"/>
      <c r="GA1140" s="20"/>
      <c r="GB1140" s="20"/>
      <c r="GC1140" s="20"/>
      <c r="GD1140" s="20"/>
      <c r="GE1140" s="20"/>
      <c r="GF1140" s="20"/>
      <c r="GG1140" s="20"/>
      <c r="GH1140" s="20"/>
      <c r="GI1140" s="20"/>
      <c r="GJ1140" s="20"/>
      <c r="GK1140" s="20"/>
      <c r="GL1140" s="20"/>
      <c r="GM1140" s="20"/>
      <c r="GN1140" s="20"/>
      <c r="GO1140" s="20"/>
      <c r="GP1140" s="20"/>
      <c r="GQ1140" s="20"/>
      <c r="GR1140" s="20"/>
      <c r="GS1140" s="20"/>
      <c r="GT1140" s="20"/>
      <c r="GU1140" s="20"/>
      <c r="GV1140" s="20"/>
      <c r="GW1140" s="20"/>
      <c r="GX1140" s="20"/>
      <c r="GY1140" s="20"/>
      <c r="GZ1140" s="20"/>
      <c r="HA1140" s="20"/>
      <c r="HB1140" s="20"/>
      <c r="HC1140" s="20"/>
      <c r="HD1140" s="20"/>
      <c r="HE1140" s="20"/>
      <c r="HF1140" s="20"/>
      <c r="HG1140" s="20"/>
      <c r="HH1140" s="20"/>
      <c r="HI1140" s="20"/>
      <c r="HJ1140" s="20"/>
      <c r="HK1140" s="20"/>
      <c r="HL1140" s="20"/>
      <c r="HM1140" s="20"/>
      <c r="HN1140" s="20"/>
      <c r="HO1140" s="20"/>
      <c r="HP1140" s="20"/>
      <c r="HQ1140" s="20"/>
      <c r="HR1140" s="20"/>
      <c r="HS1140" s="20"/>
      <c r="HT1140" s="20"/>
      <c r="HU1140" s="20"/>
      <c r="HV1140" s="20"/>
      <c r="HW1140" s="20"/>
      <c r="HX1140" s="20"/>
      <c r="HY1140" s="20"/>
      <c r="HZ1140" s="20"/>
    </row>
    <row r="1141" spans="107:234" s="19" customFormat="1">
      <c r="DC1141" s="20"/>
      <c r="DD1141" s="20"/>
      <c r="DE1141" s="20"/>
      <c r="DF1141" s="20"/>
      <c r="DG1141" s="20"/>
      <c r="DH1141" s="20"/>
      <c r="DI1141" s="20"/>
      <c r="DJ1141" s="20"/>
      <c r="DK1141" s="20"/>
      <c r="DL1141" s="20"/>
      <c r="DM1141" s="20"/>
      <c r="DN1141" s="20"/>
      <c r="DO1141" s="20"/>
      <c r="DP1141" s="20"/>
      <c r="DQ1141" s="20"/>
      <c r="DR1141" s="20"/>
      <c r="DS1141" s="20"/>
      <c r="DT1141" s="20"/>
      <c r="DU1141" s="20"/>
      <c r="DV1141" s="20"/>
      <c r="DW1141" s="20"/>
      <c r="DX1141" s="20"/>
      <c r="DY1141" s="20"/>
      <c r="DZ1141" s="20"/>
      <c r="EA1141" s="20"/>
      <c r="EB1141" s="20"/>
      <c r="EC1141" s="20"/>
      <c r="ED1141" s="20"/>
      <c r="EE1141" s="20"/>
      <c r="EF1141" s="20"/>
      <c r="EG1141" s="20"/>
      <c r="EH1141" s="20"/>
      <c r="EI1141" s="20"/>
      <c r="EJ1141" s="20"/>
      <c r="EK1141" s="20"/>
      <c r="EL1141" s="20"/>
      <c r="EM1141" s="20"/>
      <c r="EN1141" s="20"/>
      <c r="EO1141" s="20"/>
      <c r="EP1141" s="20"/>
      <c r="EQ1141" s="20"/>
      <c r="ER1141" s="20"/>
      <c r="ES1141" s="20"/>
      <c r="ET1141" s="20"/>
      <c r="EU1141" s="20"/>
      <c r="EV1141" s="20"/>
      <c r="EW1141" s="20"/>
      <c r="EX1141" s="20"/>
      <c r="EY1141" s="20"/>
      <c r="EZ1141" s="20"/>
      <c r="FA1141" s="20"/>
      <c r="FB1141" s="20"/>
      <c r="FC1141" s="20"/>
      <c r="FD1141" s="20"/>
      <c r="FE1141" s="20"/>
      <c r="FF1141" s="20"/>
      <c r="FG1141" s="20"/>
      <c r="FH1141" s="20"/>
      <c r="FI1141" s="20"/>
      <c r="FJ1141" s="20"/>
      <c r="FK1141" s="20"/>
      <c r="FL1141" s="20"/>
      <c r="FM1141" s="20"/>
      <c r="FN1141" s="20"/>
      <c r="FO1141" s="20"/>
      <c r="FP1141" s="20"/>
      <c r="FQ1141" s="20"/>
      <c r="FR1141" s="20"/>
      <c r="FS1141" s="20"/>
      <c r="FT1141" s="20"/>
      <c r="FU1141" s="20"/>
      <c r="FV1141" s="20"/>
      <c r="FW1141" s="20"/>
      <c r="FX1141" s="20"/>
      <c r="FY1141" s="20"/>
      <c r="FZ1141" s="20"/>
      <c r="GA1141" s="20"/>
      <c r="GB1141" s="20"/>
      <c r="GC1141" s="20"/>
      <c r="GD1141" s="20"/>
      <c r="GE1141" s="20"/>
      <c r="GF1141" s="20"/>
      <c r="GG1141" s="20"/>
      <c r="GH1141" s="20"/>
      <c r="GI1141" s="20"/>
      <c r="GJ1141" s="20"/>
      <c r="GK1141" s="20"/>
      <c r="GL1141" s="20"/>
      <c r="GM1141" s="20"/>
      <c r="GN1141" s="20"/>
      <c r="GO1141" s="20"/>
      <c r="GP1141" s="20"/>
      <c r="GQ1141" s="20"/>
      <c r="GR1141" s="20"/>
      <c r="GS1141" s="20"/>
      <c r="GT1141" s="20"/>
      <c r="GU1141" s="20"/>
      <c r="GV1141" s="20"/>
      <c r="GW1141" s="20"/>
      <c r="GX1141" s="20"/>
      <c r="GY1141" s="20"/>
      <c r="GZ1141" s="20"/>
      <c r="HA1141" s="20"/>
      <c r="HB1141" s="20"/>
      <c r="HC1141" s="20"/>
      <c r="HD1141" s="20"/>
      <c r="HE1141" s="20"/>
      <c r="HF1141" s="20"/>
      <c r="HG1141" s="20"/>
      <c r="HH1141" s="20"/>
      <c r="HI1141" s="20"/>
      <c r="HJ1141" s="20"/>
      <c r="HK1141" s="20"/>
      <c r="HL1141" s="20"/>
      <c r="HM1141" s="20"/>
      <c r="HN1141" s="20"/>
      <c r="HO1141" s="20"/>
      <c r="HP1141" s="20"/>
      <c r="HQ1141" s="20"/>
      <c r="HR1141" s="20"/>
      <c r="HS1141" s="20"/>
      <c r="HT1141" s="20"/>
      <c r="HU1141" s="20"/>
      <c r="HV1141" s="20"/>
      <c r="HW1141" s="20"/>
      <c r="HX1141" s="20"/>
      <c r="HY1141" s="20"/>
      <c r="HZ1141" s="20"/>
    </row>
    <row r="1142" spans="107:234" s="19" customFormat="1">
      <c r="DC1142" s="20"/>
      <c r="DD1142" s="20"/>
      <c r="DE1142" s="20"/>
      <c r="DF1142" s="20"/>
      <c r="DG1142" s="20"/>
      <c r="DH1142" s="20"/>
      <c r="DI1142" s="20"/>
      <c r="DJ1142" s="20"/>
      <c r="DK1142" s="20"/>
      <c r="DL1142" s="20"/>
      <c r="DM1142" s="20"/>
      <c r="DN1142" s="20"/>
      <c r="DO1142" s="20"/>
      <c r="DP1142" s="20"/>
      <c r="DQ1142" s="20"/>
      <c r="DR1142" s="20"/>
      <c r="DS1142" s="20"/>
      <c r="DT1142" s="20"/>
      <c r="DU1142" s="20"/>
      <c r="DV1142" s="20"/>
      <c r="DW1142" s="20"/>
      <c r="DX1142" s="20"/>
      <c r="DY1142" s="20"/>
      <c r="DZ1142" s="20"/>
      <c r="EA1142" s="20"/>
      <c r="EB1142" s="20"/>
      <c r="EC1142" s="20"/>
      <c r="ED1142" s="20"/>
      <c r="EE1142" s="20"/>
      <c r="EF1142" s="20"/>
      <c r="EG1142" s="20"/>
      <c r="EH1142" s="20"/>
      <c r="EI1142" s="20"/>
      <c r="EJ1142" s="20"/>
      <c r="EK1142" s="20"/>
      <c r="EL1142" s="20"/>
      <c r="EM1142" s="20"/>
      <c r="EN1142" s="20"/>
      <c r="EO1142" s="20"/>
      <c r="EP1142" s="20"/>
      <c r="EQ1142" s="20"/>
      <c r="ER1142" s="20"/>
      <c r="ES1142" s="20"/>
      <c r="ET1142" s="20"/>
      <c r="EU1142" s="20"/>
      <c r="EV1142" s="20"/>
      <c r="EW1142" s="20"/>
      <c r="EX1142" s="20"/>
      <c r="EY1142" s="20"/>
      <c r="EZ1142" s="20"/>
      <c r="FA1142" s="20"/>
      <c r="FB1142" s="20"/>
      <c r="FC1142" s="20"/>
      <c r="FD1142" s="20"/>
      <c r="FE1142" s="20"/>
      <c r="FF1142" s="20"/>
      <c r="FG1142" s="20"/>
      <c r="FH1142" s="20"/>
      <c r="FI1142" s="20"/>
      <c r="FJ1142" s="20"/>
      <c r="FK1142" s="20"/>
      <c r="FL1142" s="20"/>
      <c r="FM1142" s="20"/>
      <c r="FN1142" s="20"/>
      <c r="FO1142" s="20"/>
      <c r="FP1142" s="20"/>
      <c r="FQ1142" s="20"/>
      <c r="FR1142" s="20"/>
      <c r="FS1142" s="20"/>
      <c r="FT1142" s="20"/>
      <c r="FU1142" s="20"/>
      <c r="FV1142" s="20"/>
      <c r="FW1142" s="20"/>
      <c r="FX1142" s="20"/>
      <c r="FY1142" s="20"/>
      <c r="FZ1142" s="20"/>
      <c r="GA1142" s="20"/>
      <c r="GB1142" s="20"/>
      <c r="GC1142" s="20"/>
      <c r="GD1142" s="20"/>
      <c r="GE1142" s="20"/>
      <c r="GF1142" s="20"/>
      <c r="GG1142" s="20"/>
      <c r="GH1142" s="20"/>
      <c r="GI1142" s="20"/>
      <c r="GJ1142" s="20"/>
      <c r="GK1142" s="20"/>
      <c r="GL1142" s="20"/>
      <c r="GM1142" s="20"/>
      <c r="GN1142" s="20"/>
      <c r="GO1142" s="20"/>
      <c r="GP1142" s="20"/>
      <c r="GQ1142" s="20"/>
      <c r="GR1142" s="20"/>
      <c r="GS1142" s="20"/>
      <c r="GT1142" s="20"/>
      <c r="GU1142" s="20"/>
      <c r="GV1142" s="20"/>
      <c r="GW1142" s="20"/>
      <c r="GX1142" s="20"/>
      <c r="GY1142" s="20"/>
      <c r="GZ1142" s="20"/>
      <c r="HA1142" s="20"/>
      <c r="HB1142" s="20"/>
      <c r="HC1142" s="20"/>
      <c r="HD1142" s="20"/>
      <c r="HE1142" s="20"/>
      <c r="HF1142" s="20"/>
      <c r="HG1142" s="20"/>
      <c r="HH1142" s="20"/>
      <c r="HI1142" s="20"/>
      <c r="HJ1142" s="20"/>
      <c r="HK1142" s="20"/>
      <c r="HL1142" s="20"/>
      <c r="HM1142" s="20"/>
      <c r="HN1142" s="20"/>
      <c r="HO1142" s="20"/>
      <c r="HP1142" s="20"/>
      <c r="HQ1142" s="20"/>
      <c r="HR1142" s="20"/>
      <c r="HS1142" s="20"/>
      <c r="HT1142" s="20"/>
      <c r="HU1142" s="20"/>
      <c r="HV1142" s="20"/>
      <c r="HW1142" s="20"/>
      <c r="HX1142" s="20"/>
      <c r="HY1142" s="20"/>
      <c r="HZ1142" s="20"/>
    </row>
    <row r="1143" spans="107:234" s="19" customFormat="1">
      <c r="DC1143" s="20"/>
      <c r="DD1143" s="20"/>
      <c r="DE1143" s="20"/>
      <c r="DF1143" s="20"/>
      <c r="DG1143" s="20"/>
      <c r="DH1143" s="20"/>
      <c r="DI1143" s="20"/>
      <c r="DJ1143" s="20"/>
      <c r="DK1143" s="20"/>
      <c r="DL1143" s="20"/>
      <c r="DM1143" s="20"/>
      <c r="DN1143" s="20"/>
      <c r="DO1143" s="20"/>
      <c r="DP1143" s="20"/>
      <c r="DQ1143" s="20"/>
      <c r="DR1143" s="20"/>
      <c r="DS1143" s="20"/>
      <c r="DT1143" s="20"/>
      <c r="DU1143" s="20"/>
      <c r="DV1143" s="20"/>
      <c r="DW1143" s="20"/>
      <c r="DX1143" s="20"/>
      <c r="DY1143" s="20"/>
      <c r="DZ1143" s="20"/>
      <c r="EA1143" s="20"/>
      <c r="EB1143" s="20"/>
      <c r="EC1143" s="20"/>
      <c r="ED1143" s="20"/>
      <c r="EE1143" s="20"/>
      <c r="EF1143" s="20"/>
      <c r="EG1143" s="20"/>
      <c r="EH1143" s="20"/>
      <c r="EI1143" s="20"/>
      <c r="EJ1143" s="20"/>
      <c r="EK1143" s="20"/>
      <c r="EL1143" s="20"/>
      <c r="EM1143" s="20"/>
      <c r="EN1143" s="20"/>
      <c r="EO1143" s="20"/>
      <c r="EP1143" s="20"/>
      <c r="EQ1143" s="20"/>
      <c r="ER1143" s="20"/>
      <c r="ES1143" s="20"/>
      <c r="ET1143" s="20"/>
      <c r="EU1143" s="20"/>
      <c r="EV1143" s="20"/>
      <c r="EW1143" s="20"/>
      <c r="EX1143" s="20"/>
      <c r="EY1143" s="20"/>
      <c r="EZ1143" s="20"/>
      <c r="FA1143" s="20"/>
      <c r="FB1143" s="20"/>
      <c r="FC1143" s="20"/>
      <c r="FD1143" s="20"/>
      <c r="FE1143" s="20"/>
      <c r="FF1143" s="20"/>
      <c r="FG1143" s="20"/>
      <c r="FH1143" s="20"/>
      <c r="FI1143" s="20"/>
      <c r="FJ1143" s="20"/>
      <c r="FK1143" s="20"/>
      <c r="FL1143" s="20"/>
      <c r="FM1143" s="20"/>
      <c r="FN1143" s="20"/>
      <c r="FO1143" s="20"/>
      <c r="FP1143" s="20"/>
      <c r="FQ1143" s="20"/>
      <c r="FR1143" s="20"/>
      <c r="FS1143" s="20"/>
      <c r="FT1143" s="20"/>
      <c r="FU1143" s="20"/>
      <c r="FV1143" s="20"/>
      <c r="FW1143" s="20"/>
      <c r="FX1143" s="20"/>
      <c r="FY1143" s="20"/>
      <c r="FZ1143" s="20"/>
      <c r="GA1143" s="20"/>
      <c r="GB1143" s="20"/>
      <c r="GC1143" s="20"/>
      <c r="GD1143" s="20"/>
      <c r="GE1143" s="20"/>
      <c r="GF1143" s="20"/>
      <c r="GG1143" s="20"/>
      <c r="GH1143" s="20"/>
      <c r="GI1143" s="20"/>
      <c r="GJ1143" s="20"/>
      <c r="GK1143" s="20"/>
      <c r="GL1143" s="20"/>
      <c r="GM1143" s="20"/>
      <c r="GN1143" s="20"/>
      <c r="GO1143" s="20"/>
      <c r="GP1143" s="20"/>
      <c r="GQ1143" s="20"/>
      <c r="GR1143" s="20"/>
      <c r="GS1143" s="20"/>
      <c r="GT1143" s="20"/>
      <c r="GU1143" s="20"/>
      <c r="GV1143" s="20"/>
      <c r="GW1143" s="20"/>
      <c r="GX1143" s="20"/>
      <c r="GY1143" s="20"/>
      <c r="GZ1143" s="20"/>
      <c r="HA1143" s="20"/>
      <c r="HB1143" s="20"/>
      <c r="HC1143" s="20"/>
      <c r="HD1143" s="20"/>
      <c r="HE1143" s="20"/>
      <c r="HF1143" s="20"/>
      <c r="HG1143" s="20"/>
      <c r="HH1143" s="20"/>
      <c r="HI1143" s="20"/>
      <c r="HJ1143" s="20"/>
      <c r="HK1143" s="20"/>
      <c r="HL1143" s="20"/>
      <c r="HM1143" s="20"/>
      <c r="HN1143" s="20"/>
      <c r="HO1143" s="20"/>
      <c r="HP1143" s="20"/>
      <c r="HQ1143" s="20"/>
      <c r="HR1143" s="20"/>
      <c r="HS1143" s="20"/>
      <c r="HT1143" s="20"/>
      <c r="HU1143" s="20"/>
      <c r="HV1143" s="20"/>
      <c r="HW1143" s="20"/>
      <c r="HX1143" s="20"/>
      <c r="HY1143" s="20"/>
      <c r="HZ1143" s="20"/>
    </row>
    <row r="1144" spans="107:234" s="19" customFormat="1">
      <c r="DC1144" s="20"/>
      <c r="DD1144" s="20"/>
      <c r="DE1144" s="20"/>
      <c r="DF1144" s="20"/>
      <c r="DG1144" s="20"/>
      <c r="DH1144" s="20"/>
      <c r="DI1144" s="20"/>
      <c r="DJ1144" s="20"/>
      <c r="DK1144" s="20"/>
      <c r="DL1144" s="20"/>
      <c r="DM1144" s="20"/>
      <c r="DN1144" s="20"/>
      <c r="DO1144" s="20"/>
      <c r="DP1144" s="20"/>
      <c r="DQ1144" s="20"/>
      <c r="DR1144" s="20"/>
      <c r="DS1144" s="20"/>
      <c r="DT1144" s="20"/>
      <c r="DU1144" s="20"/>
      <c r="DV1144" s="20"/>
      <c r="DW1144" s="20"/>
      <c r="DX1144" s="20"/>
      <c r="DY1144" s="20"/>
      <c r="DZ1144" s="20"/>
      <c r="EA1144" s="20"/>
      <c r="EB1144" s="20"/>
      <c r="EC1144" s="20"/>
      <c r="ED1144" s="20"/>
      <c r="EE1144" s="20"/>
      <c r="EF1144" s="20"/>
      <c r="EG1144" s="20"/>
      <c r="EH1144" s="20"/>
      <c r="EI1144" s="20"/>
      <c r="EJ1144" s="20"/>
      <c r="EK1144" s="20"/>
      <c r="EL1144" s="20"/>
      <c r="EM1144" s="20"/>
      <c r="EN1144" s="20"/>
      <c r="EO1144" s="20"/>
      <c r="EP1144" s="20"/>
      <c r="EQ1144" s="20"/>
      <c r="ER1144" s="20"/>
      <c r="ES1144" s="20"/>
      <c r="ET1144" s="20"/>
      <c r="EU1144" s="20"/>
      <c r="EV1144" s="20"/>
      <c r="EW1144" s="20"/>
      <c r="EX1144" s="20"/>
      <c r="EY1144" s="20"/>
      <c r="EZ1144" s="20"/>
      <c r="FA1144" s="20"/>
      <c r="FB1144" s="20"/>
      <c r="FC1144" s="20"/>
      <c r="FD1144" s="20"/>
      <c r="FE1144" s="20"/>
      <c r="FF1144" s="20"/>
      <c r="FG1144" s="20"/>
      <c r="FH1144" s="20"/>
      <c r="FI1144" s="20"/>
      <c r="FJ1144" s="20"/>
      <c r="FK1144" s="20"/>
      <c r="FL1144" s="20"/>
      <c r="FM1144" s="20"/>
      <c r="FN1144" s="20"/>
      <c r="FO1144" s="20"/>
      <c r="FP1144" s="20"/>
      <c r="FQ1144" s="20"/>
      <c r="FR1144" s="20"/>
      <c r="FS1144" s="20"/>
      <c r="FT1144" s="20"/>
      <c r="FU1144" s="20"/>
      <c r="FV1144" s="20"/>
      <c r="FW1144" s="20"/>
      <c r="FX1144" s="20"/>
      <c r="FY1144" s="20"/>
      <c r="FZ1144" s="20"/>
      <c r="GA1144" s="20"/>
      <c r="GB1144" s="20"/>
      <c r="GC1144" s="20"/>
      <c r="GD1144" s="20"/>
      <c r="GE1144" s="20"/>
      <c r="GF1144" s="20"/>
      <c r="GG1144" s="20"/>
      <c r="GH1144" s="20"/>
      <c r="GI1144" s="20"/>
      <c r="GJ1144" s="20"/>
      <c r="GK1144" s="20"/>
      <c r="GL1144" s="20"/>
      <c r="GM1144" s="20"/>
      <c r="GN1144" s="20"/>
      <c r="GO1144" s="20"/>
      <c r="GP1144" s="20"/>
      <c r="GQ1144" s="20"/>
      <c r="GR1144" s="20"/>
      <c r="GS1144" s="20"/>
      <c r="GT1144" s="20"/>
      <c r="GU1144" s="20"/>
      <c r="GV1144" s="20"/>
      <c r="GW1144" s="20"/>
      <c r="GX1144" s="20"/>
      <c r="GY1144" s="20"/>
      <c r="GZ1144" s="20"/>
      <c r="HA1144" s="20"/>
      <c r="HB1144" s="20"/>
      <c r="HC1144" s="20"/>
      <c r="HD1144" s="20"/>
      <c r="HE1144" s="20"/>
      <c r="HF1144" s="20"/>
      <c r="HG1144" s="20"/>
      <c r="HH1144" s="20"/>
      <c r="HI1144" s="20"/>
      <c r="HJ1144" s="20"/>
      <c r="HK1144" s="20"/>
      <c r="HL1144" s="20"/>
      <c r="HM1144" s="20"/>
      <c r="HN1144" s="20"/>
      <c r="HO1144" s="20"/>
      <c r="HP1144" s="20"/>
      <c r="HQ1144" s="20"/>
      <c r="HR1144" s="20"/>
      <c r="HS1144" s="20"/>
      <c r="HT1144" s="20"/>
      <c r="HU1144" s="20"/>
      <c r="HV1144" s="20"/>
      <c r="HW1144" s="20"/>
      <c r="HX1144" s="20"/>
      <c r="HY1144" s="20"/>
      <c r="HZ1144" s="20"/>
    </row>
    <row r="1145" spans="107:234" s="19" customFormat="1">
      <c r="DC1145" s="20"/>
      <c r="DD1145" s="20"/>
      <c r="DE1145" s="20"/>
      <c r="DF1145" s="20"/>
      <c r="DG1145" s="20"/>
      <c r="DH1145" s="20"/>
      <c r="DI1145" s="20"/>
      <c r="DJ1145" s="20"/>
      <c r="DK1145" s="20"/>
      <c r="DL1145" s="20"/>
      <c r="DM1145" s="20"/>
      <c r="DN1145" s="20"/>
      <c r="DO1145" s="20"/>
      <c r="DP1145" s="20"/>
      <c r="DQ1145" s="20"/>
      <c r="DR1145" s="20"/>
      <c r="DS1145" s="20"/>
      <c r="DT1145" s="20"/>
      <c r="DU1145" s="20"/>
      <c r="DV1145" s="20"/>
      <c r="DW1145" s="20"/>
      <c r="DX1145" s="20"/>
      <c r="DY1145" s="20"/>
      <c r="DZ1145" s="20"/>
      <c r="EA1145" s="20"/>
      <c r="EB1145" s="20"/>
      <c r="EC1145" s="20"/>
      <c r="ED1145" s="20"/>
      <c r="EE1145" s="20"/>
      <c r="EF1145" s="20"/>
      <c r="EG1145" s="20"/>
      <c r="EH1145" s="20"/>
      <c r="EI1145" s="20"/>
      <c r="EJ1145" s="20"/>
      <c r="EK1145" s="20"/>
      <c r="EL1145" s="20"/>
      <c r="EM1145" s="20"/>
      <c r="EN1145" s="20"/>
      <c r="EO1145" s="20"/>
      <c r="EP1145" s="20"/>
      <c r="EQ1145" s="20"/>
      <c r="ER1145" s="20"/>
      <c r="ES1145" s="20"/>
      <c r="ET1145" s="20"/>
      <c r="EU1145" s="20"/>
      <c r="EV1145" s="20"/>
      <c r="EW1145" s="20"/>
      <c r="EX1145" s="20"/>
      <c r="EY1145" s="20"/>
      <c r="EZ1145" s="20"/>
      <c r="FA1145" s="20"/>
      <c r="FB1145" s="20"/>
      <c r="FC1145" s="20"/>
      <c r="FD1145" s="20"/>
      <c r="FE1145" s="20"/>
      <c r="FF1145" s="20"/>
      <c r="FG1145" s="20"/>
      <c r="FH1145" s="20"/>
      <c r="FI1145" s="20"/>
      <c r="FJ1145" s="20"/>
      <c r="FK1145" s="20"/>
      <c r="FL1145" s="20"/>
      <c r="FM1145" s="20"/>
      <c r="FN1145" s="20"/>
      <c r="FO1145" s="20"/>
      <c r="FP1145" s="20"/>
      <c r="FQ1145" s="20"/>
      <c r="FR1145" s="20"/>
      <c r="FS1145" s="20"/>
      <c r="FT1145" s="20"/>
      <c r="FU1145" s="20"/>
      <c r="FV1145" s="20"/>
      <c r="FW1145" s="20"/>
      <c r="FX1145" s="20"/>
      <c r="FY1145" s="20"/>
      <c r="FZ1145" s="20"/>
      <c r="GA1145" s="20"/>
      <c r="GB1145" s="20"/>
      <c r="GC1145" s="20"/>
      <c r="GD1145" s="20"/>
      <c r="GE1145" s="20"/>
      <c r="GF1145" s="20"/>
      <c r="GG1145" s="20"/>
      <c r="GH1145" s="20"/>
      <c r="GI1145" s="20"/>
      <c r="GJ1145" s="20"/>
      <c r="GK1145" s="20"/>
      <c r="GL1145" s="20"/>
      <c r="GM1145" s="20"/>
      <c r="GN1145" s="20"/>
      <c r="GO1145" s="20"/>
      <c r="GP1145" s="20"/>
      <c r="GQ1145" s="20"/>
      <c r="GR1145" s="20"/>
      <c r="GS1145" s="20"/>
      <c r="GT1145" s="20"/>
      <c r="GU1145" s="20"/>
      <c r="GV1145" s="20"/>
      <c r="GW1145" s="20"/>
      <c r="GX1145" s="20"/>
      <c r="GY1145" s="20"/>
      <c r="GZ1145" s="20"/>
      <c r="HA1145" s="20"/>
      <c r="HB1145" s="20"/>
      <c r="HC1145" s="20"/>
      <c r="HD1145" s="20"/>
      <c r="HE1145" s="20"/>
      <c r="HF1145" s="20"/>
      <c r="HG1145" s="20"/>
      <c r="HH1145" s="20"/>
      <c r="HI1145" s="20"/>
      <c r="HJ1145" s="20"/>
      <c r="HK1145" s="20"/>
      <c r="HL1145" s="20"/>
      <c r="HM1145" s="20"/>
      <c r="HN1145" s="20"/>
      <c r="HO1145" s="20"/>
      <c r="HP1145" s="20"/>
      <c r="HQ1145" s="20"/>
      <c r="HR1145" s="20"/>
      <c r="HS1145" s="20"/>
      <c r="HT1145" s="20"/>
      <c r="HU1145" s="20"/>
      <c r="HV1145" s="20"/>
      <c r="HW1145" s="20"/>
      <c r="HX1145" s="20"/>
      <c r="HY1145" s="20"/>
      <c r="HZ1145" s="20"/>
    </row>
    <row r="1146" spans="107:234" s="19" customFormat="1">
      <c r="DC1146" s="20"/>
      <c r="DD1146" s="20"/>
      <c r="DE1146" s="20"/>
      <c r="DF1146" s="20"/>
      <c r="DG1146" s="20"/>
      <c r="DH1146" s="20"/>
      <c r="DI1146" s="20"/>
      <c r="DJ1146" s="20"/>
      <c r="DK1146" s="20"/>
      <c r="DL1146" s="20"/>
      <c r="DM1146" s="20"/>
      <c r="DN1146" s="20"/>
      <c r="DO1146" s="20"/>
      <c r="DP1146" s="20"/>
      <c r="DQ1146" s="20"/>
      <c r="DR1146" s="20"/>
      <c r="DS1146" s="20"/>
      <c r="DT1146" s="20"/>
      <c r="DU1146" s="20"/>
      <c r="DV1146" s="20"/>
      <c r="DW1146" s="20"/>
      <c r="DX1146" s="20"/>
      <c r="DY1146" s="20"/>
      <c r="DZ1146" s="20"/>
      <c r="EA1146" s="20"/>
      <c r="EB1146" s="20"/>
      <c r="EC1146" s="20"/>
      <c r="ED1146" s="20"/>
      <c r="EE1146" s="20"/>
      <c r="EF1146" s="20"/>
      <c r="EG1146" s="20"/>
      <c r="EH1146" s="20"/>
      <c r="EI1146" s="20"/>
      <c r="EJ1146" s="20"/>
      <c r="EK1146" s="20"/>
      <c r="EL1146" s="20"/>
      <c r="EM1146" s="20"/>
      <c r="EN1146" s="20"/>
      <c r="EO1146" s="20"/>
      <c r="EP1146" s="20"/>
      <c r="EQ1146" s="20"/>
      <c r="ER1146" s="20"/>
      <c r="ES1146" s="20"/>
      <c r="ET1146" s="20"/>
      <c r="EU1146" s="20"/>
      <c r="EV1146" s="20"/>
      <c r="EW1146" s="20"/>
      <c r="EX1146" s="20"/>
      <c r="EY1146" s="20"/>
      <c r="EZ1146" s="20"/>
      <c r="FA1146" s="20"/>
      <c r="FB1146" s="20"/>
      <c r="FC1146" s="20"/>
      <c r="FD1146" s="20"/>
      <c r="FE1146" s="20"/>
      <c r="FF1146" s="20"/>
      <c r="FG1146" s="20"/>
      <c r="FH1146" s="20"/>
      <c r="FI1146" s="20"/>
      <c r="FJ1146" s="20"/>
      <c r="FK1146" s="20"/>
      <c r="FL1146" s="20"/>
      <c r="FM1146" s="20"/>
      <c r="FN1146" s="20"/>
      <c r="FO1146" s="20"/>
      <c r="FP1146" s="20"/>
      <c r="FQ1146" s="20"/>
      <c r="FR1146" s="20"/>
      <c r="FS1146" s="20"/>
      <c r="FT1146" s="20"/>
      <c r="FU1146" s="20"/>
      <c r="FV1146" s="20"/>
      <c r="FW1146" s="20"/>
      <c r="FX1146" s="20"/>
      <c r="FY1146" s="20"/>
      <c r="FZ1146" s="20"/>
      <c r="GA1146" s="20"/>
      <c r="GB1146" s="20"/>
      <c r="GC1146" s="20"/>
      <c r="GD1146" s="20"/>
      <c r="GE1146" s="20"/>
      <c r="GF1146" s="20"/>
      <c r="GG1146" s="20"/>
      <c r="GH1146" s="20"/>
      <c r="GI1146" s="20"/>
      <c r="GJ1146" s="20"/>
      <c r="GK1146" s="20"/>
      <c r="GL1146" s="20"/>
      <c r="GM1146" s="20"/>
      <c r="GN1146" s="20"/>
      <c r="GO1146" s="20"/>
      <c r="GP1146" s="20"/>
      <c r="GQ1146" s="20"/>
      <c r="GR1146" s="20"/>
      <c r="GS1146" s="20"/>
      <c r="GT1146" s="20"/>
      <c r="GU1146" s="20"/>
      <c r="GV1146" s="20"/>
      <c r="GW1146" s="20"/>
      <c r="GX1146" s="20"/>
      <c r="GY1146" s="20"/>
      <c r="GZ1146" s="20"/>
      <c r="HA1146" s="20"/>
      <c r="HB1146" s="20"/>
      <c r="HC1146" s="20"/>
      <c r="HD1146" s="20"/>
      <c r="HE1146" s="20"/>
      <c r="HF1146" s="20"/>
      <c r="HG1146" s="20"/>
      <c r="HH1146" s="20"/>
      <c r="HI1146" s="20"/>
      <c r="HJ1146" s="20"/>
      <c r="HK1146" s="20"/>
      <c r="HL1146" s="20"/>
      <c r="HM1146" s="20"/>
      <c r="HN1146" s="20"/>
      <c r="HO1146" s="20"/>
      <c r="HP1146" s="20"/>
      <c r="HQ1146" s="20"/>
      <c r="HR1146" s="20"/>
      <c r="HS1146" s="20"/>
      <c r="HT1146" s="20"/>
      <c r="HU1146" s="20"/>
      <c r="HV1146" s="20"/>
      <c r="HW1146" s="20"/>
      <c r="HX1146" s="20"/>
      <c r="HY1146" s="20"/>
      <c r="HZ1146" s="20"/>
    </row>
    <row r="1147" spans="107:234" s="19" customFormat="1">
      <c r="DC1147" s="20"/>
      <c r="DD1147" s="20"/>
      <c r="DE1147" s="20"/>
      <c r="DF1147" s="20"/>
      <c r="DG1147" s="20"/>
      <c r="DH1147" s="20"/>
      <c r="DI1147" s="20"/>
      <c r="DJ1147" s="20"/>
      <c r="DK1147" s="20"/>
      <c r="DL1147" s="20"/>
      <c r="DM1147" s="20"/>
      <c r="DN1147" s="20"/>
      <c r="DO1147" s="20"/>
      <c r="DP1147" s="20"/>
      <c r="DQ1147" s="20"/>
      <c r="DR1147" s="20"/>
      <c r="DS1147" s="20"/>
      <c r="DT1147" s="20"/>
      <c r="DU1147" s="20"/>
      <c r="DV1147" s="20"/>
      <c r="DW1147" s="20"/>
      <c r="DX1147" s="20"/>
      <c r="DY1147" s="20"/>
      <c r="DZ1147" s="20"/>
      <c r="EA1147" s="20"/>
      <c r="EB1147" s="20"/>
      <c r="EC1147" s="20"/>
      <c r="ED1147" s="20"/>
      <c r="EE1147" s="20"/>
      <c r="EF1147" s="20"/>
      <c r="EG1147" s="20"/>
      <c r="EH1147" s="20"/>
      <c r="EI1147" s="20"/>
      <c r="EJ1147" s="20"/>
      <c r="EK1147" s="20"/>
      <c r="EL1147" s="20"/>
      <c r="EM1147" s="20"/>
      <c r="EN1147" s="20"/>
      <c r="EO1147" s="20"/>
      <c r="EP1147" s="20"/>
      <c r="EQ1147" s="20"/>
      <c r="ER1147" s="20"/>
      <c r="ES1147" s="20"/>
      <c r="ET1147" s="20"/>
      <c r="EU1147" s="20"/>
      <c r="EV1147" s="20"/>
      <c r="EW1147" s="20"/>
      <c r="EX1147" s="20"/>
      <c r="EY1147" s="20"/>
      <c r="EZ1147" s="20"/>
      <c r="FA1147" s="20"/>
      <c r="FB1147" s="20"/>
      <c r="FC1147" s="20"/>
      <c r="FD1147" s="20"/>
      <c r="FE1147" s="20"/>
      <c r="FF1147" s="20"/>
      <c r="FG1147" s="20"/>
      <c r="FH1147" s="20"/>
      <c r="FI1147" s="20"/>
      <c r="FJ1147" s="20"/>
      <c r="FK1147" s="20"/>
      <c r="FL1147" s="20"/>
      <c r="FM1147" s="20"/>
      <c r="FN1147" s="20"/>
      <c r="FO1147" s="20"/>
      <c r="FP1147" s="20"/>
      <c r="FQ1147" s="20"/>
      <c r="FR1147" s="20"/>
      <c r="FS1147" s="20"/>
      <c r="FT1147" s="20"/>
      <c r="FU1147" s="20"/>
      <c r="FV1147" s="20"/>
      <c r="FW1147" s="20"/>
      <c r="FX1147" s="20"/>
      <c r="FY1147" s="20"/>
      <c r="FZ1147" s="20"/>
      <c r="GA1147" s="20"/>
      <c r="GB1147" s="20"/>
      <c r="GC1147" s="20"/>
      <c r="GD1147" s="20"/>
      <c r="GE1147" s="20"/>
      <c r="GF1147" s="20"/>
      <c r="GG1147" s="20"/>
      <c r="GH1147" s="20"/>
      <c r="GI1147" s="20"/>
      <c r="GJ1147" s="20"/>
      <c r="GK1147" s="20"/>
      <c r="GL1147" s="20"/>
      <c r="GM1147" s="20"/>
      <c r="GN1147" s="20"/>
      <c r="GO1147" s="20"/>
      <c r="GP1147" s="20"/>
      <c r="GQ1147" s="20"/>
      <c r="GR1147" s="20"/>
      <c r="GS1147" s="20"/>
      <c r="GT1147" s="20"/>
      <c r="GU1147" s="20"/>
      <c r="GV1147" s="20"/>
      <c r="GW1147" s="20"/>
      <c r="GX1147" s="20"/>
      <c r="GY1147" s="20"/>
      <c r="GZ1147" s="20"/>
      <c r="HA1147" s="20"/>
      <c r="HB1147" s="20"/>
      <c r="HC1147" s="20"/>
      <c r="HD1147" s="20"/>
      <c r="HE1147" s="20"/>
      <c r="HF1147" s="20"/>
      <c r="HG1147" s="20"/>
      <c r="HH1147" s="20"/>
      <c r="HI1147" s="20"/>
      <c r="HJ1147" s="20"/>
      <c r="HK1147" s="20"/>
      <c r="HL1147" s="20"/>
      <c r="HM1147" s="20"/>
      <c r="HN1147" s="20"/>
      <c r="HO1147" s="20"/>
      <c r="HP1147" s="20"/>
      <c r="HQ1147" s="20"/>
      <c r="HR1147" s="20"/>
      <c r="HS1147" s="20"/>
      <c r="HT1147" s="20"/>
      <c r="HU1147" s="20"/>
      <c r="HV1147" s="20"/>
      <c r="HW1147" s="20"/>
      <c r="HX1147" s="20"/>
      <c r="HY1147" s="20"/>
      <c r="HZ1147" s="20"/>
    </row>
    <row r="1148" spans="107:234" s="19" customFormat="1">
      <c r="DC1148" s="20"/>
      <c r="DD1148" s="20"/>
      <c r="DE1148" s="20"/>
      <c r="DF1148" s="20"/>
      <c r="DG1148" s="20"/>
      <c r="DH1148" s="20"/>
      <c r="DI1148" s="20"/>
      <c r="DJ1148" s="20"/>
      <c r="DK1148" s="20"/>
      <c r="DL1148" s="20"/>
      <c r="DM1148" s="20"/>
      <c r="DN1148" s="20"/>
      <c r="DO1148" s="20"/>
      <c r="DP1148" s="20"/>
      <c r="DQ1148" s="20"/>
      <c r="DR1148" s="20"/>
      <c r="DS1148" s="20"/>
      <c r="DT1148" s="20"/>
      <c r="DU1148" s="20"/>
      <c r="DV1148" s="20"/>
      <c r="DW1148" s="20"/>
      <c r="DX1148" s="20"/>
      <c r="DY1148" s="20"/>
      <c r="DZ1148" s="20"/>
      <c r="EA1148" s="20"/>
      <c r="EB1148" s="20"/>
      <c r="EC1148" s="20"/>
      <c r="ED1148" s="20"/>
      <c r="EE1148" s="20"/>
      <c r="EF1148" s="20"/>
      <c r="EG1148" s="20"/>
      <c r="EH1148" s="20"/>
      <c r="EI1148" s="20"/>
      <c r="EJ1148" s="20"/>
      <c r="EK1148" s="20"/>
      <c r="EL1148" s="20"/>
      <c r="EM1148" s="20"/>
      <c r="EN1148" s="20"/>
      <c r="EO1148" s="20"/>
      <c r="EP1148" s="20"/>
      <c r="EQ1148" s="20"/>
      <c r="ER1148" s="20"/>
      <c r="ES1148" s="20"/>
      <c r="ET1148" s="20"/>
      <c r="EU1148" s="20"/>
      <c r="EV1148" s="20"/>
      <c r="EW1148" s="20"/>
      <c r="EX1148" s="20"/>
      <c r="EY1148" s="20"/>
      <c r="EZ1148" s="20"/>
      <c r="FA1148" s="20"/>
      <c r="FB1148" s="20"/>
      <c r="FC1148" s="20"/>
      <c r="FD1148" s="20"/>
      <c r="FE1148" s="20"/>
      <c r="FF1148" s="20"/>
      <c r="FG1148" s="20"/>
      <c r="FH1148" s="20"/>
      <c r="FI1148" s="20"/>
      <c r="FJ1148" s="20"/>
      <c r="FK1148" s="20"/>
      <c r="FL1148" s="20"/>
      <c r="FM1148" s="20"/>
      <c r="FN1148" s="20"/>
      <c r="FO1148" s="20"/>
      <c r="FP1148" s="20"/>
      <c r="FQ1148" s="20"/>
      <c r="FR1148" s="20"/>
      <c r="FS1148" s="20"/>
      <c r="FT1148" s="20"/>
      <c r="FU1148" s="20"/>
      <c r="FV1148" s="20"/>
      <c r="FW1148" s="20"/>
      <c r="FX1148" s="20"/>
      <c r="FY1148" s="20"/>
      <c r="FZ1148" s="20"/>
      <c r="GA1148" s="20"/>
      <c r="GB1148" s="20"/>
      <c r="GC1148" s="20"/>
      <c r="GD1148" s="20"/>
      <c r="GE1148" s="20"/>
      <c r="GF1148" s="20"/>
      <c r="GG1148" s="20"/>
      <c r="GH1148" s="20"/>
      <c r="GI1148" s="20"/>
      <c r="GJ1148" s="20"/>
      <c r="GK1148" s="20"/>
      <c r="GL1148" s="20"/>
      <c r="GM1148" s="20"/>
      <c r="GN1148" s="20"/>
      <c r="GO1148" s="20"/>
      <c r="GP1148" s="20"/>
      <c r="GQ1148" s="20"/>
      <c r="GR1148" s="20"/>
      <c r="GS1148" s="20"/>
      <c r="GT1148" s="20"/>
      <c r="GU1148" s="20"/>
      <c r="GV1148" s="20"/>
      <c r="GW1148" s="20"/>
      <c r="GX1148" s="20"/>
      <c r="GY1148" s="20"/>
      <c r="GZ1148" s="20"/>
      <c r="HA1148" s="20"/>
      <c r="HB1148" s="20"/>
      <c r="HC1148" s="20"/>
      <c r="HD1148" s="20"/>
      <c r="HE1148" s="20"/>
      <c r="HF1148" s="20"/>
      <c r="HG1148" s="20"/>
      <c r="HH1148" s="20"/>
      <c r="HI1148" s="20"/>
      <c r="HJ1148" s="20"/>
      <c r="HK1148" s="20"/>
      <c r="HL1148" s="20"/>
      <c r="HM1148" s="20"/>
      <c r="HN1148" s="20"/>
      <c r="HO1148" s="20"/>
      <c r="HP1148" s="20"/>
      <c r="HQ1148" s="20"/>
      <c r="HR1148" s="20"/>
      <c r="HS1148" s="20"/>
      <c r="HT1148" s="20"/>
      <c r="HU1148" s="20"/>
      <c r="HV1148" s="20"/>
      <c r="HW1148" s="20"/>
      <c r="HX1148" s="20"/>
      <c r="HY1148" s="20"/>
      <c r="HZ1148" s="20"/>
    </row>
    <row r="1149" spans="107:234" s="19" customFormat="1">
      <c r="DC1149" s="20"/>
      <c r="DD1149" s="20"/>
      <c r="DE1149" s="20"/>
      <c r="DF1149" s="20"/>
      <c r="DG1149" s="20"/>
      <c r="DH1149" s="20"/>
      <c r="DI1149" s="20"/>
      <c r="DJ1149" s="20"/>
      <c r="DK1149" s="20"/>
      <c r="DL1149" s="20"/>
      <c r="DM1149" s="20"/>
      <c r="DN1149" s="20"/>
      <c r="DO1149" s="20"/>
      <c r="DP1149" s="20"/>
      <c r="DQ1149" s="20"/>
      <c r="DR1149" s="20"/>
      <c r="DS1149" s="20"/>
      <c r="DT1149" s="20"/>
      <c r="DU1149" s="20"/>
      <c r="DV1149" s="20"/>
      <c r="DW1149" s="20"/>
      <c r="DX1149" s="20"/>
      <c r="DY1149" s="20"/>
      <c r="DZ1149" s="20"/>
      <c r="EA1149" s="20"/>
      <c r="EB1149" s="20"/>
      <c r="EC1149" s="20"/>
      <c r="ED1149" s="20"/>
      <c r="EE1149" s="20"/>
      <c r="EF1149" s="20"/>
      <c r="EG1149" s="20"/>
      <c r="EH1149" s="20"/>
      <c r="EI1149" s="20"/>
      <c r="EJ1149" s="20"/>
      <c r="EK1149" s="20"/>
      <c r="EL1149" s="20"/>
      <c r="EM1149" s="20"/>
      <c r="EN1149" s="20"/>
      <c r="EO1149" s="20"/>
      <c r="EP1149" s="20"/>
      <c r="EQ1149" s="20"/>
      <c r="ER1149" s="20"/>
      <c r="ES1149" s="20"/>
      <c r="ET1149" s="20"/>
      <c r="EU1149" s="20"/>
      <c r="EV1149" s="20"/>
      <c r="EW1149" s="20"/>
      <c r="EX1149" s="20"/>
      <c r="EY1149" s="20"/>
      <c r="EZ1149" s="20"/>
      <c r="FA1149" s="20"/>
      <c r="FB1149" s="20"/>
      <c r="FC1149" s="20"/>
      <c r="FD1149" s="20"/>
      <c r="FE1149" s="20"/>
      <c r="FF1149" s="20"/>
      <c r="FG1149" s="20"/>
      <c r="FH1149" s="20"/>
      <c r="FI1149" s="20"/>
      <c r="FJ1149" s="20"/>
      <c r="FK1149" s="20"/>
      <c r="FL1149" s="20"/>
      <c r="FM1149" s="20"/>
      <c r="FN1149" s="20"/>
      <c r="FO1149" s="20"/>
      <c r="FP1149" s="20"/>
      <c r="FQ1149" s="20"/>
      <c r="FR1149" s="20"/>
      <c r="FS1149" s="20"/>
      <c r="FT1149" s="20"/>
      <c r="FU1149" s="20"/>
      <c r="FV1149" s="20"/>
      <c r="FW1149" s="20"/>
      <c r="FX1149" s="20"/>
      <c r="FY1149" s="20"/>
      <c r="FZ1149" s="20"/>
      <c r="GA1149" s="20"/>
      <c r="GB1149" s="20"/>
      <c r="GC1149" s="20"/>
      <c r="GD1149" s="20"/>
      <c r="GE1149" s="20"/>
      <c r="GF1149" s="20"/>
      <c r="GG1149" s="20"/>
      <c r="GH1149" s="20"/>
      <c r="GI1149" s="20"/>
      <c r="GJ1149" s="20"/>
      <c r="GK1149" s="20"/>
      <c r="GL1149" s="20"/>
      <c r="GM1149" s="20"/>
      <c r="GN1149" s="20"/>
      <c r="GO1149" s="20"/>
      <c r="GP1149" s="20"/>
      <c r="GQ1149" s="20"/>
      <c r="GR1149" s="20"/>
      <c r="GS1149" s="20"/>
      <c r="GT1149" s="20"/>
      <c r="GU1149" s="20"/>
      <c r="GV1149" s="20"/>
      <c r="GW1149" s="20"/>
      <c r="GX1149" s="20"/>
      <c r="GY1149" s="20"/>
      <c r="GZ1149" s="20"/>
      <c r="HA1149" s="20"/>
      <c r="HB1149" s="20"/>
      <c r="HC1149" s="20"/>
      <c r="HD1149" s="20"/>
      <c r="HE1149" s="20"/>
      <c r="HF1149" s="20"/>
      <c r="HG1149" s="20"/>
      <c r="HH1149" s="20"/>
      <c r="HI1149" s="20"/>
      <c r="HJ1149" s="20"/>
      <c r="HK1149" s="20"/>
      <c r="HL1149" s="20"/>
      <c r="HM1149" s="20"/>
      <c r="HN1149" s="20"/>
      <c r="HO1149" s="20"/>
      <c r="HP1149" s="20"/>
      <c r="HQ1149" s="20"/>
      <c r="HR1149" s="20"/>
      <c r="HS1149" s="20"/>
      <c r="HT1149" s="20"/>
      <c r="HU1149" s="20"/>
      <c r="HV1149" s="20"/>
      <c r="HW1149" s="20"/>
      <c r="HX1149" s="20"/>
      <c r="HY1149" s="20"/>
      <c r="HZ1149" s="20"/>
    </row>
    <row r="1150" spans="107:234" s="19" customFormat="1">
      <c r="DC1150" s="20"/>
      <c r="DD1150" s="20"/>
      <c r="DE1150" s="20"/>
      <c r="DF1150" s="20"/>
      <c r="DG1150" s="20"/>
      <c r="DH1150" s="20"/>
      <c r="DI1150" s="20"/>
      <c r="DJ1150" s="20"/>
      <c r="DK1150" s="20"/>
      <c r="DL1150" s="20"/>
      <c r="DM1150" s="20"/>
      <c r="DN1150" s="20"/>
      <c r="DO1150" s="20"/>
      <c r="DP1150" s="20"/>
      <c r="DQ1150" s="20"/>
      <c r="DR1150" s="20"/>
      <c r="DS1150" s="20"/>
      <c r="DT1150" s="20"/>
      <c r="DU1150" s="20"/>
      <c r="DV1150" s="20"/>
      <c r="DW1150" s="20"/>
      <c r="DX1150" s="20"/>
      <c r="DY1150" s="20"/>
      <c r="DZ1150" s="20"/>
      <c r="EA1150" s="20"/>
      <c r="EB1150" s="20"/>
      <c r="EC1150" s="20"/>
      <c r="ED1150" s="20"/>
      <c r="EE1150" s="20"/>
      <c r="EF1150" s="20"/>
      <c r="EG1150" s="20"/>
      <c r="EH1150" s="20"/>
      <c r="EI1150" s="20"/>
      <c r="EJ1150" s="20"/>
      <c r="EK1150" s="20"/>
      <c r="EL1150" s="20"/>
      <c r="EM1150" s="20"/>
      <c r="EN1150" s="20"/>
      <c r="EO1150" s="20"/>
      <c r="EP1150" s="20"/>
      <c r="EQ1150" s="20"/>
      <c r="ER1150" s="20"/>
      <c r="ES1150" s="20"/>
      <c r="ET1150" s="20"/>
      <c r="EU1150" s="20"/>
      <c r="EV1150" s="20"/>
      <c r="EW1150" s="20"/>
      <c r="EX1150" s="20"/>
      <c r="EY1150" s="20"/>
      <c r="EZ1150" s="20"/>
      <c r="FA1150" s="20"/>
      <c r="FB1150" s="20"/>
      <c r="FC1150" s="20"/>
      <c r="FD1150" s="20"/>
      <c r="FE1150" s="20"/>
      <c r="FF1150" s="20"/>
      <c r="FG1150" s="20"/>
      <c r="FH1150" s="20"/>
      <c r="FI1150" s="20"/>
      <c r="FJ1150" s="20"/>
      <c r="FK1150" s="20"/>
      <c r="FL1150" s="20"/>
      <c r="FM1150" s="20"/>
      <c r="FN1150" s="20"/>
      <c r="FO1150" s="20"/>
      <c r="FP1150" s="20"/>
      <c r="FQ1150" s="20"/>
      <c r="FR1150" s="20"/>
      <c r="FS1150" s="20"/>
      <c r="FT1150" s="20"/>
      <c r="FU1150" s="20"/>
      <c r="FV1150" s="20"/>
      <c r="FW1150" s="20"/>
      <c r="FX1150" s="20"/>
      <c r="FY1150" s="20"/>
      <c r="FZ1150" s="20"/>
      <c r="GA1150" s="20"/>
      <c r="GB1150" s="20"/>
      <c r="GC1150" s="20"/>
      <c r="GD1150" s="20"/>
      <c r="GE1150" s="20"/>
      <c r="GF1150" s="20"/>
      <c r="GG1150" s="20"/>
      <c r="GH1150" s="20"/>
      <c r="GI1150" s="20"/>
      <c r="GJ1150" s="20"/>
      <c r="GK1150" s="20"/>
      <c r="GL1150" s="20"/>
      <c r="GM1150" s="20"/>
      <c r="GN1150" s="20"/>
      <c r="GO1150" s="20"/>
      <c r="GP1150" s="20"/>
      <c r="GQ1150" s="20"/>
      <c r="GR1150" s="20"/>
      <c r="GS1150" s="20"/>
      <c r="GT1150" s="20"/>
      <c r="GU1150" s="20"/>
      <c r="GV1150" s="20"/>
      <c r="GW1150" s="20"/>
      <c r="GX1150" s="20"/>
      <c r="GY1150" s="20"/>
      <c r="GZ1150" s="20"/>
      <c r="HA1150" s="20"/>
      <c r="HB1150" s="20"/>
      <c r="HC1150" s="20"/>
      <c r="HD1150" s="20"/>
      <c r="HE1150" s="20"/>
      <c r="HF1150" s="20"/>
      <c r="HG1150" s="20"/>
      <c r="HH1150" s="20"/>
      <c r="HI1150" s="20"/>
      <c r="HJ1150" s="20"/>
      <c r="HK1150" s="20"/>
      <c r="HL1150" s="20"/>
      <c r="HM1150" s="20"/>
      <c r="HN1150" s="20"/>
      <c r="HO1150" s="20"/>
      <c r="HP1150" s="20"/>
      <c r="HQ1150" s="20"/>
      <c r="HR1150" s="20"/>
      <c r="HS1150" s="20"/>
      <c r="HT1150" s="20"/>
      <c r="HU1150" s="20"/>
      <c r="HV1150" s="20"/>
      <c r="HW1150" s="20"/>
      <c r="HX1150" s="20"/>
      <c r="HY1150" s="20"/>
      <c r="HZ1150" s="20"/>
    </row>
    <row r="1151" spans="107:234" s="19" customFormat="1">
      <c r="DC1151" s="20"/>
      <c r="DD1151" s="20"/>
      <c r="DE1151" s="20"/>
      <c r="DF1151" s="20"/>
      <c r="DG1151" s="20"/>
      <c r="DH1151" s="20"/>
      <c r="DI1151" s="20"/>
      <c r="DJ1151" s="20"/>
      <c r="DK1151" s="20"/>
      <c r="DL1151" s="20"/>
      <c r="DM1151" s="20"/>
      <c r="DN1151" s="20"/>
      <c r="DO1151" s="20"/>
      <c r="DP1151" s="20"/>
      <c r="DQ1151" s="20"/>
      <c r="DR1151" s="20"/>
      <c r="DS1151" s="20"/>
      <c r="DT1151" s="20"/>
      <c r="DU1151" s="20"/>
      <c r="DV1151" s="20"/>
      <c r="DW1151" s="20"/>
      <c r="DX1151" s="20"/>
      <c r="DY1151" s="20"/>
      <c r="DZ1151" s="20"/>
      <c r="EA1151" s="20"/>
      <c r="EB1151" s="20"/>
      <c r="EC1151" s="20"/>
      <c r="ED1151" s="20"/>
      <c r="EE1151" s="20"/>
      <c r="EF1151" s="20"/>
      <c r="EG1151" s="20"/>
      <c r="EH1151" s="20"/>
      <c r="EI1151" s="20"/>
      <c r="EJ1151" s="20"/>
      <c r="EK1151" s="20"/>
      <c r="EL1151" s="20"/>
      <c r="EM1151" s="20"/>
      <c r="EN1151" s="20"/>
      <c r="EO1151" s="20"/>
      <c r="EP1151" s="20"/>
      <c r="EQ1151" s="20"/>
      <c r="ER1151" s="20"/>
      <c r="ES1151" s="20"/>
      <c r="ET1151" s="20"/>
      <c r="EU1151" s="20"/>
      <c r="EV1151" s="20"/>
      <c r="EW1151" s="20"/>
      <c r="EX1151" s="20"/>
      <c r="EY1151" s="20"/>
      <c r="EZ1151" s="20"/>
      <c r="FA1151" s="20"/>
      <c r="FB1151" s="20"/>
      <c r="FC1151" s="20"/>
      <c r="FD1151" s="20"/>
      <c r="FE1151" s="20"/>
      <c r="FF1151" s="20"/>
      <c r="FG1151" s="20"/>
      <c r="FH1151" s="20"/>
      <c r="FI1151" s="20"/>
      <c r="FJ1151" s="20"/>
      <c r="FK1151" s="20"/>
      <c r="FL1151" s="20"/>
      <c r="FM1151" s="20"/>
      <c r="FN1151" s="20"/>
      <c r="FO1151" s="20"/>
      <c r="FP1151" s="20"/>
      <c r="FQ1151" s="20"/>
      <c r="FR1151" s="20"/>
      <c r="FS1151" s="20"/>
      <c r="FT1151" s="20"/>
      <c r="FU1151" s="20"/>
      <c r="FV1151" s="20"/>
      <c r="FW1151" s="20"/>
      <c r="FX1151" s="20"/>
      <c r="FY1151" s="20"/>
      <c r="FZ1151" s="20"/>
      <c r="GA1151" s="20"/>
      <c r="GB1151" s="20"/>
      <c r="GC1151" s="20"/>
      <c r="GD1151" s="20"/>
      <c r="GE1151" s="20"/>
      <c r="GF1151" s="20"/>
      <c r="GG1151" s="20"/>
      <c r="GH1151" s="20"/>
      <c r="GI1151" s="20"/>
      <c r="GJ1151" s="20"/>
      <c r="GK1151" s="20"/>
      <c r="GL1151" s="20"/>
      <c r="GM1151" s="20"/>
      <c r="GN1151" s="20"/>
      <c r="GO1151" s="20"/>
      <c r="GP1151" s="20"/>
      <c r="GQ1151" s="20"/>
      <c r="GR1151" s="20"/>
      <c r="GS1151" s="20"/>
      <c r="GT1151" s="20"/>
      <c r="GU1151" s="20"/>
      <c r="GV1151" s="20"/>
      <c r="GW1151" s="20"/>
      <c r="GX1151" s="20"/>
      <c r="GY1151" s="20"/>
      <c r="GZ1151" s="20"/>
      <c r="HA1151" s="20"/>
      <c r="HB1151" s="20"/>
      <c r="HC1151" s="20"/>
      <c r="HD1151" s="20"/>
      <c r="HE1151" s="20"/>
      <c r="HF1151" s="20"/>
      <c r="HG1151" s="20"/>
      <c r="HH1151" s="20"/>
      <c r="HI1151" s="20"/>
      <c r="HJ1151" s="20"/>
      <c r="HK1151" s="20"/>
      <c r="HL1151" s="20"/>
      <c r="HM1151" s="20"/>
      <c r="HN1151" s="20"/>
      <c r="HO1151" s="20"/>
      <c r="HP1151" s="20"/>
      <c r="HQ1151" s="20"/>
      <c r="HR1151" s="20"/>
      <c r="HS1151" s="20"/>
      <c r="HT1151" s="20"/>
      <c r="HU1151" s="20"/>
      <c r="HV1151" s="20"/>
      <c r="HW1151" s="20"/>
      <c r="HX1151" s="20"/>
      <c r="HY1151" s="20"/>
      <c r="HZ1151" s="20"/>
    </row>
    <row r="1152" spans="107:234" s="19" customFormat="1">
      <c r="DC1152" s="20"/>
      <c r="DD1152" s="20"/>
      <c r="DE1152" s="20"/>
      <c r="DF1152" s="20"/>
      <c r="DG1152" s="20"/>
      <c r="DH1152" s="20"/>
      <c r="DI1152" s="20"/>
      <c r="DJ1152" s="20"/>
      <c r="DK1152" s="20"/>
      <c r="DL1152" s="20"/>
      <c r="DM1152" s="20"/>
      <c r="DN1152" s="20"/>
      <c r="DO1152" s="20"/>
      <c r="DP1152" s="20"/>
      <c r="DQ1152" s="20"/>
      <c r="DR1152" s="20"/>
      <c r="DS1152" s="20"/>
      <c r="DT1152" s="20"/>
      <c r="DU1152" s="20"/>
      <c r="DV1152" s="20"/>
      <c r="DW1152" s="20"/>
      <c r="DX1152" s="20"/>
      <c r="DY1152" s="20"/>
      <c r="DZ1152" s="20"/>
      <c r="EA1152" s="20"/>
      <c r="EB1152" s="20"/>
      <c r="EC1152" s="20"/>
      <c r="ED1152" s="20"/>
      <c r="EE1152" s="20"/>
      <c r="EF1152" s="20"/>
      <c r="EG1152" s="20"/>
      <c r="EH1152" s="20"/>
      <c r="EI1152" s="20"/>
      <c r="EJ1152" s="20"/>
      <c r="EK1152" s="20"/>
      <c r="EL1152" s="20"/>
      <c r="EM1152" s="20"/>
      <c r="EN1152" s="20"/>
      <c r="EO1152" s="20"/>
      <c r="EP1152" s="20"/>
      <c r="EQ1152" s="20"/>
      <c r="ER1152" s="20"/>
      <c r="ES1152" s="20"/>
      <c r="ET1152" s="20"/>
      <c r="EU1152" s="20"/>
      <c r="EV1152" s="20"/>
      <c r="EW1152" s="20"/>
      <c r="EX1152" s="20"/>
      <c r="EY1152" s="20"/>
      <c r="EZ1152" s="20"/>
      <c r="FA1152" s="20"/>
      <c r="FB1152" s="20"/>
      <c r="FC1152" s="20"/>
      <c r="FD1152" s="20"/>
      <c r="FE1152" s="20"/>
      <c r="FF1152" s="20"/>
      <c r="FG1152" s="20"/>
      <c r="FH1152" s="20"/>
      <c r="FI1152" s="20"/>
      <c r="FJ1152" s="20"/>
      <c r="FK1152" s="20"/>
      <c r="FL1152" s="20"/>
      <c r="FM1152" s="20"/>
      <c r="FN1152" s="20"/>
      <c r="FO1152" s="20"/>
      <c r="FP1152" s="20"/>
      <c r="FQ1152" s="20"/>
      <c r="FR1152" s="20"/>
      <c r="FS1152" s="20"/>
      <c r="FT1152" s="20"/>
      <c r="FU1152" s="20"/>
      <c r="FV1152" s="20"/>
      <c r="FW1152" s="20"/>
      <c r="FX1152" s="20"/>
      <c r="FY1152" s="20"/>
      <c r="FZ1152" s="20"/>
      <c r="GA1152" s="20"/>
      <c r="GB1152" s="20"/>
      <c r="GC1152" s="20"/>
      <c r="GD1152" s="20"/>
      <c r="GE1152" s="20"/>
      <c r="GF1152" s="20"/>
      <c r="GG1152" s="20"/>
      <c r="GH1152" s="20"/>
      <c r="GI1152" s="20"/>
      <c r="GJ1152" s="20"/>
      <c r="GK1152" s="20"/>
      <c r="GL1152" s="20"/>
      <c r="GM1152" s="20"/>
      <c r="GN1152" s="20"/>
      <c r="GO1152" s="20"/>
      <c r="GP1152" s="20"/>
      <c r="GQ1152" s="20"/>
      <c r="GR1152" s="20"/>
      <c r="GS1152" s="20"/>
      <c r="GT1152" s="20"/>
      <c r="GU1152" s="20"/>
      <c r="GV1152" s="20"/>
      <c r="GW1152" s="20"/>
      <c r="GX1152" s="20"/>
      <c r="GY1152" s="20"/>
      <c r="GZ1152" s="20"/>
      <c r="HA1152" s="20"/>
      <c r="HB1152" s="20"/>
      <c r="HC1152" s="20"/>
      <c r="HD1152" s="20"/>
      <c r="HE1152" s="20"/>
      <c r="HF1152" s="20"/>
      <c r="HG1152" s="20"/>
      <c r="HH1152" s="20"/>
      <c r="HI1152" s="20"/>
      <c r="HJ1152" s="20"/>
      <c r="HK1152" s="20"/>
      <c r="HL1152" s="20"/>
      <c r="HM1152" s="20"/>
      <c r="HN1152" s="20"/>
      <c r="HO1152" s="20"/>
      <c r="HP1152" s="20"/>
      <c r="HQ1152" s="20"/>
      <c r="HR1152" s="20"/>
      <c r="HS1152" s="20"/>
      <c r="HT1152" s="20"/>
      <c r="HU1152" s="20"/>
      <c r="HV1152" s="20"/>
      <c r="HW1152" s="20"/>
      <c r="HX1152" s="20"/>
      <c r="HY1152" s="20"/>
      <c r="HZ1152" s="20"/>
    </row>
    <row r="1153" spans="107:234" s="19" customFormat="1">
      <c r="DC1153" s="20"/>
      <c r="DD1153" s="20"/>
      <c r="DE1153" s="20"/>
      <c r="DF1153" s="20"/>
      <c r="DG1153" s="20"/>
      <c r="DH1153" s="20"/>
      <c r="DI1153" s="20"/>
      <c r="DJ1153" s="20"/>
      <c r="DK1153" s="20"/>
      <c r="DL1153" s="20"/>
      <c r="DM1153" s="20"/>
      <c r="DN1153" s="20"/>
      <c r="DO1153" s="20"/>
      <c r="DP1153" s="20"/>
      <c r="DQ1153" s="20"/>
      <c r="DR1153" s="20"/>
      <c r="DS1153" s="20"/>
      <c r="DT1153" s="20"/>
      <c r="DU1153" s="20"/>
      <c r="DV1153" s="20"/>
      <c r="DW1153" s="20"/>
      <c r="DX1153" s="20"/>
      <c r="DY1153" s="20"/>
      <c r="DZ1153" s="20"/>
      <c r="EA1153" s="20"/>
      <c r="EB1153" s="20"/>
      <c r="EC1153" s="20"/>
      <c r="ED1153" s="20"/>
      <c r="EE1153" s="20"/>
      <c r="EF1153" s="20"/>
      <c r="EG1153" s="20"/>
      <c r="EH1153" s="20"/>
      <c r="EI1153" s="20"/>
      <c r="EJ1153" s="20"/>
      <c r="EK1153" s="20"/>
      <c r="EL1153" s="20"/>
      <c r="EM1153" s="20"/>
      <c r="EN1153" s="20"/>
      <c r="EO1153" s="20"/>
      <c r="EP1153" s="20"/>
      <c r="EQ1153" s="20"/>
      <c r="ER1153" s="20"/>
      <c r="ES1153" s="20"/>
      <c r="ET1153" s="20"/>
      <c r="EU1153" s="20"/>
      <c r="EV1153" s="20"/>
      <c r="EW1153" s="20"/>
      <c r="EX1153" s="20"/>
      <c r="EY1153" s="20"/>
      <c r="EZ1153" s="20"/>
      <c r="FA1153" s="20"/>
      <c r="FB1153" s="20"/>
      <c r="FC1153" s="20"/>
      <c r="FD1153" s="20"/>
      <c r="FE1153" s="20"/>
      <c r="FF1153" s="20"/>
      <c r="FG1153" s="20"/>
      <c r="FH1153" s="20"/>
      <c r="FI1153" s="20"/>
      <c r="FJ1153" s="20"/>
      <c r="FK1153" s="20"/>
      <c r="FL1153" s="20"/>
      <c r="FM1153" s="20"/>
      <c r="FN1153" s="20"/>
      <c r="FO1153" s="20"/>
      <c r="FP1153" s="20"/>
      <c r="FQ1153" s="20"/>
      <c r="FR1153" s="20"/>
      <c r="FS1153" s="20"/>
      <c r="FT1153" s="20"/>
      <c r="FU1153" s="20"/>
      <c r="FV1153" s="20"/>
      <c r="FW1153" s="20"/>
      <c r="FX1153" s="20"/>
      <c r="FY1153" s="20"/>
      <c r="FZ1153" s="20"/>
      <c r="GA1153" s="20"/>
      <c r="GB1153" s="20"/>
      <c r="GC1153" s="20"/>
      <c r="GD1153" s="20"/>
      <c r="GE1153" s="20"/>
      <c r="GF1153" s="20"/>
      <c r="GG1153" s="20"/>
      <c r="GH1153" s="20"/>
      <c r="GI1153" s="20"/>
      <c r="GJ1153" s="20"/>
      <c r="GK1153" s="20"/>
      <c r="GL1153" s="20"/>
      <c r="GM1153" s="20"/>
      <c r="GN1153" s="20"/>
      <c r="GO1153" s="20"/>
      <c r="GP1153" s="20"/>
      <c r="GQ1153" s="20"/>
      <c r="GR1153" s="20"/>
      <c r="GS1153" s="20"/>
      <c r="GT1153" s="20"/>
      <c r="GU1153" s="20"/>
      <c r="GV1153" s="20"/>
      <c r="GW1153" s="20"/>
      <c r="GX1153" s="20"/>
      <c r="GY1153" s="20"/>
      <c r="GZ1153" s="20"/>
      <c r="HA1153" s="20"/>
      <c r="HB1153" s="20"/>
      <c r="HC1153" s="20"/>
      <c r="HD1153" s="20"/>
      <c r="HE1153" s="20"/>
      <c r="HF1153" s="20"/>
      <c r="HG1153" s="20"/>
      <c r="HH1153" s="20"/>
      <c r="HI1153" s="20"/>
      <c r="HJ1153" s="20"/>
      <c r="HK1153" s="20"/>
      <c r="HL1153" s="20"/>
      <c r="HM1153" s="20"/>
      <c r="HN1153" s="20"/>
      <c r="HO1153" s="20"/>
      <c r="HP1153" s="20"/>
      <c r="HQ1153" s="20"/>
      <c r="HR1153" s="20"/>
      <c r="HS1153" s="20"/>
      <c r="HT1153" s="20"/>
      <c r="HU1153" s="20"/>
      <c r="HV1153" s="20"/>
      <c r="HW1153" s="20"/>
      <c r="HX1153" s="20"/>
      <c r="HY1153" s="20"/>
      <c r="HZ1153" s="20"/>
    </row>
    <row r="1154" spans="107:234" s="19" customFormat="1">
      <c r="DC1154" s="20"/>
      <c r="DD1154" s="20"/>
      <c r="DE1154" s="20"/>
      <c r="DF1154" s="20"/>
      <c r="DG1154" s="20"/>
      <c r="DH1154" s="20"/>
      <c r="DI1154" s="20"/>
      <c r="DJ1154" s="20"/>
      <c r="DK1154" s="20"/>
      <c r="DL1154" s="20"/>
      <c r="DM1154" s="20"/>
      <c r="DN1154" s="20"/>
      <c r="DO1154" s="20"/>
      <c r="DP1154" s="20"/>
      <c r="DQ1154" s="20"/>
      <c r="DR1154" s="20"/>
      <c r="DS1154" s="20"/>
      <c r="DT1154" s="20"/>
      <c r="DU1154" s="20"/>
      <c r="DV1154" s="20"/>
      <c r="DW1154" s="20"/>
      <c r="DX1154" s="20"/>
      <c r="DY1154" s="20"/>
      <c r="DZ1154" s="20"/>
      <c r="EA1154" s="20"/>
      <c r="EB1154" s="20"/>
      <c r="EC1154" s="20"/>
      <c r="ED1154" s="20"/>
      <c r="EE1154" s="20"/>
      <c r="EF1154" s="20"/>
      <c r="EG1154" s="20"/>
      <c r="EH1154" s="20"/>
      <c r="EI1154" s="20"/>
      <c r="EJ1154" s="20"/>
      <c r="EK1154" s="20"/>
      <c r="EL1154" s="20"/>
      <c r="EM1154" s="20"/>
      <c r="EN1154" s="20"/>
      <c r="EO1154" s="20"/>
      <c r="EP1154" s="20"/>
      <c r="EQ1154" s="20"/>
      <c r="ER1154" s="20"/>
      <c r="ES1154" s="20"/>
      <c r="ET1154" s="20"/>
      <c r="EU1154" s="20"/>
      <c r="EV1154" s="20"/>
      <c r="EW1154" s="20"/>
      <c r="EX1154" s="20"/>
      <c r="EY1154" s="20"/>
      <c r="EZ1154" s="20"/>
      <c r="FA1154" s="20"/>
      <c r="FB1154" s="20"/>
      <c r="FC1154" s="20"/>
      <c r="FD1154" s="20"/>
      <c r="FE1154" s="20"/>
      <c r="FF1154" s="20"/>
      <c r="FG1154" s="20"/>
      <c r="FH1154" s="20"/>
      <c r="FI1154" s="20"/>
      <c r="FJ1154" s="20"/>
      <c r="FK1154" s="20"/>
      <c r="FL1154" s="20"/>
      <c r="FM1154" s="20"/>
      <c r="FN1154" s="20"/>
      <c r="FO1154" s="20"/>
      <c r="FP1154" s="20"/>
      <c r="FQ1154" s="20"/>
      <c r="FR1154" s="20"/>
      <c r="FS1154" s="20"/>
      <c r="FT1154" s="20"/>
      <c r="FU1154" s="20"/>
      <c r="FV1154" s="20"/>
      <c r="FW1154" s="20"/>
      <c r="FX1154" s="20"/>
      <c r="FY1154" s="20"/>
      <c r="FZ1154" s="20"/>
      <c r="GA1154" s="20"/>
      <c r="GB1154" s="20"/>
      <c r="GC1154" s="20"/>
      <c r="GD1154" s="20"/>
      <c r="GE1154" s="20"/>
      <c r="GF1154" s="20"/>
      <c r="GG1154" s="20"/>
      <c r="GH1154" s="20"/>
      <c r="GI1154" s="20"/>
      <c r="GJ1154" s="20"/>
      <c r="GK1154" s="20"/>
      <c r="GL1154" s="20"/>
      <c r="GM1154" s="20"/>
      <c r="GN1154" s="20"/>
      <c r="GO1154" s="20"/>
      <c r="GP1154" s="20"/>
      <c r="GQ1154" s="20"/>
      <c r="GR1154" s="20"/>
      <c r="GS1154" s="20"/>
      <c r="GT1154" s="20"/>
      <c r="GU1154" s="20"/>
      <c r="GV1154" s="20"/>
      <c r="GW1154" s="20"/>
      <c r="GX1154" s="20"/>
      <c r="GY1154" s="20"/>
      <c r="GZ1154" s="20"/>
      <c r="HA1154" s="20"/>
      <c r="HB1154" s="20"/>
      <c r="HC1154" s="20"/>
      <c r="HD1154" s="20"/>
      <c r="HE1154" s="20"/>
      <c r="HF1154" s="20"/>
      <c r="HG1154" s="20"/>
      <c r="HH1154" s="20"/>
      <c r="HI1154" s="20"/>
      <c r="HJ1154" s="20"/>
      <c r="HK1154" s="20"/>
      <c r="HL1154" s="20"/>
      <c r="HM1154" s="20"/>
      <c r="HN1154" s="20"/>
      <c r="HO1154" s="20"/>
      <c r="HP1154" s="20"/>
      <c r="HQ1154" s="20"/>
      <c r="HR1154" s="20"/>
      <c r="HS1154" s="20"/>
      <c r="HT1154" s="20"/>
      <c r="HU1154" s="20"/>
      <c r="HV1154" s="20"/>
      <c r="HW1154" s="20"/>
      <c r="HX1154" s="20"/>
      <c r="HY1154" s="20"/>
      <c r="HZ1154" s="20"/>
    </row>
    <row r="1155" spans="107:234" s="19" customFormat="1">
      <c r="DC1155" s="20"/>
      <c r="DD1155" s="20"/>
      <c r="DE1155" s="20"/>
      <c r="DF1155" s="20"/>
      <c r="DG1155" s="20"/>
      <c r="DH1155" s="20"/>
      <c r="DI1155" s="20"/>
      <c r="DJ1155" s="20"/>
      <c r="DK1155" s="20"/>
      <c r="DL1155" s="20"/>
      <c r="DM1155" s="20"/>
      <c r="DN1155" s="20"/>
      <c r="DO1155" s="20"/>
      <c r="DP1155" s="20"/>
      <c r="DQ1155" s="20"/>
      <c r="DR1155" s="20"/>
      <c r="DS1155" s="20"/>
      <c r="DT1155" s="20"/>
      <c r="DU1155" s="20"/>
      <c r="DV1155" s="20"/>
      <c r="DW1155" s="20"/>
      <c r="DX1155" s="20"/>
      <c r="DY1155" s="20"/>
      <c r="DZ1155" s="20"/>
      <c r="EA1155" s="20"/>
      <c r="EB1155" s="20"/>
      <c r="EC1155" s="20"/>
      <c r="ED1155" s="20"/>
      <c r="EE1155" s="20"/>
      <c r="EF1155" s="20"/>
      <c r="EG1155" s="20"/>
      <c r="EH1155" s="20"/>
      <c r="EI1155" s="20"/>
      <c r="EJ1155" s="20"/>
      <c r="EK1155" s="20"/>
      <c r="EL1155" s="20"/>
      <c r="EM1155" s="20"/>
      <c r="EN1155" s="20"/>
      <c r="EO1155" s="20"/>
      <c r="EP1155" s="20"/>
      <c r="EQ1155" s="20"/>
      <c r="ER1155" s="20"/>
      <c r="ES1155" s="20"/>
      <c r="ET1155" s="20"/>
      <c r="EU1155" s="20"/>
      <c r="EV1155" s="20"/>
      <c r="EW1155" s="20"/>
      <c r="EX1155" s="20"/>
      <c r="EY1155" s="20"/>
      <c r="EZ1155" s="20"/>
      <c r="FA1155" s="20"/>
      <c r="FB1155" s="20"/>
      <c r="FC1155" s="20"/>
      <c r="FD1155" s="20"/>
      <c r="FE1155" s="20"/>
      <c r="FF1155" s="20"/>
      <c r="FG1155" s="20"/>
      <c r="FH1155" s="20"/>
      <c r="FI1155" s="20"/>
      <c r="FJ1155" s="20"/>
      <c r="FK1155" s="20"/>
      <c r="FL1155" s="20"/>
      <c r="FM1155" s="20"/>
      <c r="FN1155" s="20"/>
      <c r="FO1155" s="20"/>
      <c r="FP1155" s="20"/>
      <c r="FQ1155" s="20"/>
      <c r="FR1155" s="20"/>
      <c r="FS1155" s="20"/>
      <c r="FT1155" s="20"/>
      <c r="FU1155" s="20"/>
      <c r="FV1155" s="20"/>
      <c r="FW1155" s="20"/>
      <c r="FX1155" s="20"/>
      <c r="FY1155" s="20"/>
      <c r="FZ1155" s="20"/>
      <c r="GA1155" s="20"/>
      <c r="GB1155" s="20"/>
      <c r="GC1155" s="20"/>
      <c r="GD1155" s="20"/>
      <c r="GE1155" s="20"/>
      <c r="GF1155" s="20"/>
      <c r="GG1155" s="20"/>
      <c r="GH1155" s="20"/>
      <c r="GI1155" s="20"/>
      <c r="GJ1155" s="20"/>
      <c r="GK1155" s="20"/>
      <c r="GL1155" s="20"/>
      <c r="GM1155" s="20"/>
      <c r="GN1155" s="20"/>
      <c r="GO1155" s="20"/>
      <c r="GP1155" s="20"/>
      <c r="GQ1155" s="20"/>
      <c r="GR1155" s="20"/>
      <c r="GS1155" s="20"/>
      <c r="GT1155" s="20"/>
      <c r="GU1155" s="20"/>
      <c r="GV1155" s="20"/>
      <c r="GW1155" s="20"/>
      <c r="GX1155" s="20"/>
      <c r="GY1155" s="20"/>
      <c r="GZ1155" s="20"/>
      <c r="HA1155" s="20"/>
      <c r="HB1155" s="20"/>
      <c r="HC1155" s="20"/>
      <c r="HD1155" s="20"/>
      <c r="HE1155" s="20"/>
      <c r="HF1155" s="20"/>
      <c r="HG1155" s="20"/>
      <c r="HH1155" s="20"/>
      <c r="HI1155" s="20"/>
      <c r="HJ1155" s="20"/>
      <c r="HK1155" s="20"/>
      <c r="HL1155" s="20"/>
      <c r="HM1155" s="20"/>
      <c r="HN1155" s="20"/>
      <c r="HO1155" s="20"/>
      <c r="HP1155" s="20"/>
      <c r="HQ1155" s="20"/>
      <c r="HR1155" s="20"/>
      <c r="HS1155" s="20"/>
      <c r="HT1155" s="20"/>
      <c r="HU1155" s="20"/>
      <c r="HV1155" s="20"/>
      <c r="HW1155" s="20"/>
      <c r="HX1155" s="20"/>
      <c r="HY1155" s="20"/>
      <c r="HZ1155" s="20"/>
    </row>
    <row r="1156" spans="107:234" s="19" customFormat="1">
      <c r="DC1156" s="20"/>
      <c r="DD1156" s="20"/>
      <c r="DE1156" s="20"/>
      <c r="DF1156" s="20"/>
      <c r="DG1156" s="20"/>
      <c r="DH1156" s="20"/>
      <c r="DI1156" s="20"/>
      <c r="DJ1156" s="20"/>
      <c r="DK1156" s="20"/>
      <c r="DL1156" s="20"/>
      <c r="DM1156" s="20"/>
      <c r="DN1156" s="20"/>
      <c r="DO1156" s="20"/>
      <c r="DP1156" s="20"/>
      <c r="DQ1156" s="20"/>
      <c r="DR1156" s="20"/>
      <c r="DS1156" s="20"/>
      <c r="DT1156" s="20"/>
      <c r="DU1156" s="20"/>
      <c r="DV1156" s="20"/>
      <c r="DW1156" s="20"/>
      <c r="DX1156" s="20"/>
      <c r="DY1156" s="20"/>
      <c r="DZ1156" s="20"/>
      <c r="EA1156" s="20"/>
      <c r="EB1156" s="20"/>
      <c r="EC1156" s="20"/>
      <c r="ED1156" s="20"/>
      <c r="EE1156" s="20"/>
      <c r="EF1156" s="20"/>
      <c r="EG1156" s="20"/>
      <c r="EH1156" s="20"/>
      <c r="EI1156" s="20"/>
      <c r="EJ1156" s="20"/>
      <c r="EK1156" s="20"/>
      <c r="EL1156" s="20"/>
      <c r="EM1156" s="20"/>
      <c r="EN1156" s="20"/>
      <c r="EO1156" s="20"/>
      <c r="EP1156" s="20"/>
      <c r="EQ1156" s="20"/>
      <c r="ER1156" s="20"/>
      <c r="ES1156" s="20"/>
      <c r="ET1156" s="20"/>
      <c r="EU1156" s="20"/>
      <c r="EV1156" s="20"/>
      <c r="EW1156" s="20"/>
      <c r="EX1156" s="20"/>
      <c r="EY1156" s="20"/>
      <c r="EZ1156" s="20"/>
      <c r="FA1156" s="20"/>
      <c r="FB1156" s="20"/>
      <c r="FC1156" s="20"/>
      <c r="FD1156" s="20"/>
      <c r="FE1156" s="20"/>
      <c r="FF1156" s="20"/>
      <c r="FG1156" s="20"/>
      <c r="FH1156" s="20"/>
      <c r="FI1156" s="20"/>
      <c r="FJ1156" s="20"/>
      <c r="FK1156" s="20"/>
      <c r="FL1156" s="20"/>
      <c r="FM1156" s="20"/>
      <c r="FN1156" s="20"/>
      <c r="FO1156" s="20"/>
      <c r="FP1156" s="20"/>
      <c r="FQ1156" s="20"/>
      <c r="FR1156" s="20"/>
      <c r="FS1156" s="20"/>
      <c r="FT1156" s="20"/>
      <c r="FU1156" s="20"/>
      <c r="FV1156" s="20"/>
      <c r="FW1156" s="20"/>
      <c r="FX1156" s="20"/>
      <c r="FY1156" s="20"/>
      <c r="FZ1156" s="20"/>
      <c r="GA1156" s="20"/>
      <c r="GB1156" s="20"/>
      <c r="GC1156" s="20"/>
      <c r="GD1156" s="20"/>
      <c r="GE1156" s="20"/>
      <c r="GF1156" s="20"/>
      <c r="GG1156" s="20"/>
      <c r="GH1156" s="20"/>
      <c r="GI1156" s="20"/>
      <c r="GJ1156" s="20"/>
      <c r="GK1156" s="20"/>
      <c r="GL1156" s="20"/>
      <c r="GM1156" s="20"/>
      <c r="GN1156" s="20"/>
      <c r="GO1156" s="20"/>
      <c r="GP1156" s="20"/>
      <c r="GQ1156" s="20"/>
      <c r="GR1156" s="20"/>
      <c r="GS1156" s="20"/>
      <c r="GT1156" s="20"/>
      <c r="GU1156" s="20"/>
      <c r="GV1156" s="20"/>
      <c r="GW1156" s="20"/>
      <c r="GX1156" s="20"/>
      <c r="GY1156" s="20"/>
      <c r="GZ1156" s="20"/>
      <c r="HA1156" s="20"/>
      <c r="HB1156" s="20"/>
      <c r="HC1156" s="20"/>
      <c r="HD1156" s="20"/>
      <c r="HE1156" s="20"/>
      <c r="HF1156" s="20"/>
      <c r="HG1156" s="20"/>
      <c r="HH1156" s="20"/>
      <c r="HI1156" s="20"/>
      <c r="HJ1156" s="20"/>
      <c r="HK1156" s="20"/>
      <c r="HL1156" s="20"/>
      <c r="HM1156" s="20"/>
      <c r="HN1156" s="20"/>
      <c r="HO1156" s="20"/>
      <c r="HP1156" s="20"/>
      <c r="HQ1156" s="20"/>
      <c r="HR1156" s="20"/>
      <c r="HS1156" s="20"/>
      <c r="HT1156" s="20"/>
      <c r="HU1156" s="20"/>
      <c r="HV1156" s="20"/>
      <c r="HW1156" s="20"/>
      <c r="HX1156" s="20"/>
      <c r="HY1156" s="20"/>
      <c r="HZ1156" s="20"/>
    </row>
    <row r="1157" spans="107:234" s="19" customFormat="1">
      <c r="DC1157" s="20"/>
      <c r="DD1157" s="20"/>
      <c r="DE1157" s="20"/>
      <c r="DF1157" s="20"/>
      <c r="DG1157" s="20"/>
      <c r="DH1157" s="20"/>
      <c r="DI1157" s="20"/>
      <c r="DJ1157" s="20"/>
      <c r="DK1157" s="20"/>
      <c r="DL1157" s="20"/>
      <c r="DM1157" s="20"/>
      <c r="DN1157" s="20"/>
      <c r="DO1157" s="20"/>
      <c r="DP1157" s="20"/>
      <c r="DQ1157" s="20"/>
      <c r="DR1157" s="20"/>
      <c r="DS1157" s="20"/>
      <c r="DT1157" s="20"/>
      <c r="DU1157" s="20"/>
      <c r="DV1157" s="20"/>
      <c r="DW1157" s="20"/>
      <c r="DX1157" s="20"/>
      <c r="DY1157" s="20"/>
      <c r="DZ1157" s="20"/>
      <c r="EA1157" s="20"/>
      <c r="EB1157" s="20"/>
      <c r="EC1157" s="20"/>
      <c r="ED1157" s="20"/>
      <c r="EE1157" s="20"/>
      <c r="EF1157" s="20"/>
      <c r="EG1157" s="20"/>
      <c r="EH1157" s="20"/>
      <c r="EI1157" s="20"/>
      <c r="EJ1157" s="20"/>
      <c r="EK1157" s="20"/>
      <c r="EL1157" s="20"/>
      <c r="EM1157" s="20"/>
      <c r="EN1157" s="20"/>
      <c r="EO1157" s="20"/>
      <c r="EP1157" s="20"/>
      <c r="EQ1157" s="20"/>
      <c r="ER1157" s="20"/>
      <c r="ES1157" s="20"/>
      <c r="ET1157" s="20"/>
      <c r="EU1157" s="20"/>
      <c r="EV1157" s="20"/>
      <c r="EW1157" s="20"/>
      <c r="EX1157" s="20"/>
      <c r="EY1157" s="20"/>
      <c r="EZ1157" s="20"/>
      <c r="FA1157" s="20"/>
      <c r="FB1157" s="20"/>
      <c r="FC1157" s="20"/>
      <c r="FD1157" s="20"/>
      <c r="FE1157" s="20"/>
      <c r="FF1157" s="20"/>
      <c r="FG1157" s="20"/>
      <c r="FH1157" s="20"/>
      <c r="FI1157" s="20"/>
      <c r="FJ1157" s="20"/>
      <c r="FK1157" s="20"/>
      <c r="FL1157" s="20"/>
      <c r="FM1157" s="20"/>
      <c r="FN1157" s="20"/>
      <c r="FO1157" s="20"/>
      <c r="FP1157" s="20"/>
      <c r="FQ1157" s="20"/>
      <c r="FR1157" s="20"/>
      <c r="FS1157" s="20"/>
      <c r="FT1157" s="20"/>
      <c r="FU1157" s="20"/>
      <c r="FV1157" s="20"/>
      <c r="FW1157" s="20"/>
      <c r="FX1157" s="20"/>
      <c r="FY1157" s="20"/>
      <c r="FZ1157" s="20"/>
      <c r="GA1157" s="20"/>
      <c r="GB1157" s="20"/>
      <c r="GC1157" s="20"/>
      <c r="GD1157" s="20"/>
      <c r="GE1157" s="20"/>
      <c r="GF1157" s="20"/>
      <c r="GG1157" s="20"/>
      <c r="GH1157" s="20"/>
      <c r="GI1157" s="20"/>
      <c r="GJ1157" s="20"/>
      <c r="GK1157" s="20"/>
      <c r="GL1157" s="20"/>
      <c r="GM1157" s="20"/>
      <c r="GN1157" s="20"/>
      <c r="GO1157" s="20"/>
      <c r="GP1157" s="20"/>
      <c r="GQ1157" s="20"/>
      <c r="GR1157" s="20"/>
      <c r="GS1157" s="20"/>
      <c r="GT1157" s="20"/>
      <c r="GU1157" s="20"/>
      <c r="GV1157" s="20"/>
      <c r="GW1157" s="20"/>
      <c r="GX1157" s="20"/>
      <c r="GY1157" s="20"/>
      <c r="GZ1157" s="20"/>
      <c r="HA1157" s="20"/>
      <c r="HB1157" s="20"/>
      <c r="HC1157" s="20"/>
      <c r="HD1157" s="20"/>
      <c r="HE1157" s="20"/>
      <c r="HF1157" s="20"/>
      <c r="HG1157" s="20"/>
      <c r="HH1157" s="20"/>
      <c r="HI1157" s="20"/>
      <c r="HJ1157" s="20"/>
      <c r="HK1157" s="20"/>
      <c r="HL1157" s="20"/>
      <c r="HM1157" s="20"/>
      <c r="HN1157" s="20"/>
      <c r="HO1157" s="20"/>
      <c r="HP1157" s="20"/>
      <c r="HQ1157" s="20"/>
      <c r="HR1157" s="20"/>
      <c r="HS1157" s="20"/>
      <c r="HT1157" s="20"/>
      <c r="HU1157" s="20"/>
      <c r="HV1157" s="20"/>
      <c r="HW1157" s="20"/>
      <c r="HX1157" s="20"/>
      <c r="HY1157" s="20"/>
      <c r="HZ1157" s="20"/>
    </row>
    <row r="1158" spans="107:234" s="19" customFormat="1">
      <c r="DC1158" s="20"/>
      <c r="DD1158" s="20"/>
      <c r="DE1158" s="20"/>
      <c r="DF1158" s="20"/>
      <c r="DG1158" s="20"/>
      <c r="DH1158" s="20"/>
      <c r="DI1158" s="20"/>
      <c r="DJ1158" s="20"/>
      <c r="DK1158" s="20"/>
      <c r="DL1158" s="20"/>
      <c r="DM1158" s="20"/>
      <c r="DN1158" s="20"/>
      <c r="DO1158" s="20"/>
      <c r="DP1158" s="20"/>
      <c r="DQ1158" s="20"/>
      <c r="DR1158" s="20"/>
      <c r="DS1158" s="20"/>
      <c r="DT1158" s="20"/>
      <c r="DU1158" s="20"/>
      <c r="DV1158" s="20"/>
      <c r="DW1158" s="20"/>
      <c r="DX1158" s="20"/>
      <c r="DY1158" s="20"/>
      <c r="DZ1158" s="20"/>
      <c r="EA1158" s="20"/>
      <c r="EB1158" s="20"/>
      <c r="EC1158" s="20"/>
      <c r="ED1158" s="20"/>
      <c r="EE1158" s="20"/>
      <c r="EF1158" s="20"/>
      <c r="EG1158" s="20"/>
      <c r="EH1158" s="20"/>
      <c r="EI1158" s="20"/>
      <c r="EJ1158" s="20"/>
      <c r="EK1158" s="20"/>
      <c r="EL1158" s="20"/>
      <c r="EM1158" s="20"/>
      <c r="EN1158" s="20"/>
      <c r="EO1158" s="20"/>
      <c r="EP1158" s="20"/>
      <c r="EQ1158" s="20"/>
      <c r="ER1158" s="20"/>
      <c r="ES1158" s="20"/>
      <c r="ET1158" s="20"/>
      <c r="EU1158" s="20"/>
      <c r="EV1158" s="20"/>
      <c r="EW1158" s="20"/>
      <c r="EX1158" s="20"/>
      <c r="EY1158" s="20"/>
      <c r="EZ1158" s="20"/>
      <c r="FA1158" s="20"/>
      <c r="FB1158" s="20"/>
      <c r="FC1158" s="20"/>
      <c r="FD1158" s="20"/>
      <c r="FE1158" s="20"/>
      <c r="FF1158" s="20"/>
      <c r="FG1158" s="20"/>
      <c r="FH1158" s="20"/>
      <c r="FI1158" s="20"/>
      <c r="FJ1158" s="20"/>
      <c r="FK1158" s="20"/>
      <c r="FL1158" s="20"/>
      <c r="FM1158" s="20"/>
      <c r="FN1158" s="20"/>
      <c r="FO1158" s="20"/>
      <c r="FP1158" s="20"/>
      <c r="FQ1158" s="20"/>
      <c r="FR1158" s="20"/>
      <c r="FS1158" s="20"/>
      <c r="FT1158" s="20"/>
      <c r="FU1158" s="20"/>
      <c r="FV1158" s="20"/>
      <c r="FW1158" s="20"/>
      <c r="FX1158" s="20"/>
      <c r="FY1158" s="20"/>
      <c r="FZ1158" s="20"/>
      <c r="GA1158" s="20"/>
      <c r="GB1158" s="20"/>
      <c r="GC1158" s="20"/>
      <c r="GD1158" s="20"/>
      <c r="GE1158" s="20"/>
      <c r="GF1158" s="20"/>
      <c r="GG1158" s="20"/>
      <c r="GH1158" s="20"/>
      <c r="GI1158" s="20"/>
      <c r="GJ1158" s="20"/>
      <c r="GK1158" s="20"/>
      <c r="GL1158" s="20"/>
      <c r="GM1158" s="20"/>
      <c r="GN1158" s="20"/>
      <c r="GO1158" s="20"/>
      <c r="GP1158" s="20"/>
      <c r="GQ1158" s="20"/>
      <c r="GR1158" s="20"/>
      <c r="GS1158" s="20"/>
      <c r="GT1158" s="20"/>
      <c r="GU1158" s="20"/>
      <c r="GV1158" s="20"/>
      <c r="GW1158" s="20"/>
      <c r="GX1158" s="20"/>
      <c r="GY1158" s="20"/>
      <c r="GZ1158" s="20"/>
      <c r="HA1158" s="20"/>
      <c r="HB1158" s="20"/>
      <c r="HC1158" s="20"/>
      <c r="HD1158" s="20"/>
      <c r="HE1158" s="20"/>
      <c r="HF1158" s="20"/>
      <c r="HG1158" s="20"/>
      <c r="HH1158" s="20"/>
      <c r="HI1158" s="20"/>
      <c r="HJ1158" s="20"/>
      <c r="HK1158" s="20"/>
      <c r="HL1158" s="20"/>
      <c r="HM1158" s="20"/>
      <c r="HN1158" s="20"/>
      <c r="HO1158" s="20"/>
      <c r="HP1158" s="20"/>
      <c r="HQ1158" s="20"/>
      <c r="HR1158" s="20"/>
      <c r="HS1158" s="20"/>
      <c r="HT1158" s="20"/>
      <c r="HU1158" s="20"/>
      <c r="HV1158" s="20"/>
      <c r="HW1158" s="20"/>
      <c r="HX1158" s="20"/>
      <c r="HY1158" s="20"/>
      <c r="HZ1158" s="20"/>
    </row>
    <row r="1159" spans="107:234" s="19" customFormat="1">
      <c r="DC1159" s="20"/>
      <c r="DD1159" s="20"/>
      <c r="DE1159" s="20"/>
      <c r="DF1159" s="20"/>
      <c r="DG1159" s="20"/>
      <c r="DH1159" s="20"/>
      <c r="DI1159" s="20"/>
      <c r="DJ1159" s="20"/>
      <c r="DK1159" s="20"/>
      <c r="DL1159" s="20"/>
      <c r="DM1159" s="20"/>
      <c r="DN1159" s="20"/>
      <c r="DO1159" s="20"/>
      <c r="DP1159" s="20"/>
      <c r="DQ1159" s="20"/>
      <c r="DR1159" s="20"/>
      <c r="DS1159" s="20"/>
      <c r="DT1159" s="20"/>
      <c r="DU1159" s="20"/>
      <c r="DV1159" s="20"/>
      <c r="DW1159" s="20"/>
      <c r="DX1159" s="20"/>
      <c r="DY1159" s="20"/>
      <c r="DZ1159" s="20"/>
      <c r="EA1159" s="20"/>
      <c r="EB1159" s="20"/>
      <c r="EC1159" s="20"/>
      <c r="ED1159" s="20"/>
      <c r="EE1159" s="20"/>
      <c r="EF1159" s="20"/>
      <c r="EG1159" s="20"/>
      <c r="EH1159" s="20"/>
      <c r="EI1159" s="20"/>
      <c r="EJ1159" s="20"/>
      <c r="EK1159" s="20"/>
      <c r="EL1159" s="20"/>
      <c r="EM1159" s="20"/>
      <c r="EN1159" s="20"/>
      <c r="EO1159" s="20"/>
      <c r="EP1159" s="20"/>
      <c r="EQ1159" s="20"/>
      <c r="ER1159" s="20"/>
      <c r="ES1159" s="20"/>
      <c r="ET1159" s="20"/>
      <c r="EU1159" s="20"/>
      <c r="EV1159" s="20"/>
      <c r="EW1159" s="20"/>
      <c r="EX1159" s="20"/>
      <c r="EY1159" s="20"/>
      <c r="EZ1159" s="20"/>
      <c r="FA1159" s="20"/>
      <c r="FB1159" s="20"/>
      <c r="FC1159" s="20"/>
      <c r="FD1159" s="20"/>
      <c r="FE1159" s="20"/>
      <c r="FF1159" s="20"/>
      <c r="FG1159" s="20"/>
      <c r="FH1159" s="20"/>
      <c r="FI1159" s="20"/>
      <c r="FJ1159" s="20"/>
      <c r="FK1159" s="20"/>
      <c r="FL1159" s="20"/>
      <c r="FM1159" s="20"/>
      <c r="FN1159" s="20"/>
      <c r="FO1159" s="20"/>
      <c r="FP1159" s="20"/>
      <c r="FQ1159" s="20"/>
      <c r="FR1159" s="20"/>
      <c r="FS1159" s="20"/>
      <c r="FT1159" s="20"/>
      <c r="FU1159" s="20"/>
      <c r="FV1159" s="20"/>
      <c r="FW1159" s="20"/>
      <c r="FX1159" s="20"/>
      <c r="FY1159" s="20"/>
      <c r="FZ1159" s="20"/>
      <c r="GA1159" s="20"/>
      <c r="GB1159" s="20"/>
      <c r="GC1159" s="20"/>
      <c r="GD1159" s="20"/>
      <c r="GE1159" s="20"/>
      <c r="GF1159" s="20"/>
      <c r="GG1159" s="20"/>
      <c r="GH1159" s="20"/>
      <c r="GI1159" s="20"/>
      <c r="GJ1159" s="20"/>
      <c r="GK1159" s="20"/>
      <c r="GL1159" s="20"/>
      <c r="GM1159" s="20"/>
      <c r="GN1159" s="20"/>
      <c r="GO1159" s="20"/>
      <c r="GP1159" s="20"/>
      <c r="GQ1159" s="20"/>
      <c r="GR1159" s="20"/>
      <c r="GS1159" s="20"/>
      <c r="GT1159" s="20"/>
      <c r="GU1159" s="20"/>
      <c r="GV1159" s="20"/>
      <c r="GW1159" s="20"/>
      <c r="GX1159" s="20"/>
      <c r="GY1159" s="20"/>
      <c r="GZ1159" s="20"/>
      <c r="HA1159" s="20"/>
      <c r="HB1159" s="20"/>
      <c r="HC1159" s="20"/>
      <c r="HD1159" s="20"/>
      <c r="HE1159" s="20"/>
      <c r="HF1159" s="20"/>
      <c r="HG1159" s="20"/>
      <c r="HH1159" s="20"/>
      <c r="HI1159" s="20"/>
      <c r="HJ1159" s="20"/>
      <c r="HK1159" s="20"/>
      <c r="HL1159" s="20"/>
      <c r="HM1159" s="20"/>
      <c r="HN1159" s="20"/>
      <c r="HO1159" s="20"/>
      <c r="HP1159" s="20"/>
      <c r="HQ1159" s="20"/>
      <c r="HR1159" s="20"/>
      <c r="HS1159" s="20"/>
      <c r="HT1159" s="20"/>
      <c r="HU1159" s="20"/>
      <c r="HV1159" s="20"/>
      <c r="HW1159" s="20"/>
      <c r="HX1159" s="20"/>
      <c r="HY1159" s="20"/>
      <c r="HZ1159" s="20"/>
    </row>
    <row r="1160" spans="107:234" s="19" customFormat="1">
      <c r="DC1160" s="20"/>
      <c r="DD1160" s="20"/>
      <c r="DE1160" s="20"/>
      <c r="DF1160" s="20"/>
      <c r="DG1160" s="20"/>
      <c r="DH1160" s="20"/>
      <c r="DI1160" s="20"/>
      <c r="DJ1160" s="20"/>
      <c r="DK1160" s="20"/>
      <c r="DL1160" s="20"/>
      <c r="DM1160" s="20"/>
      <c r="DN1160" s="20"/>
      <c r="DO1160" s="20"/>
      <c r="DP1160" s="20"/>
      <c r="DQ1160" s="20"/>
      <c r="DR1160" s="20"/>
      <c r="DS1160" s="20"/>
      <c r="DT1160" s="20"/>
      <c r="DU1160" s="20"/>
      <c r="DV1160" s="20"/>
      <c r="DW1160" s="20"/>
      <c r="DX1160" s="20"/>
      <c r="DY1160" s="20"/>
      <c r="DZ1160" s="20"/>
      <c r="EA1160" s="20"/>
      <c r="EB1160" s="20"/>
      <c r="EC1160" s="20"/>
      <c r="ED1160" s="20"/>
      <c r="EE1160" s="20"/>
      <c r="EF1160" s="20"/>
      <c r="EG1160" s="20"/>
      <c r="EH1160" s="20"/>
      <c r="EI1160" s="20"/>
      <c r="EJ1160" s="20"/>
      <c r="EK1160" s="20"/>
      <c r="EL1160" s="20"/>
      <c r="EM1160" s="20"/>
      <c r="EN1160" s="20"/>
      <c r="EO1160" s="20"/>
      <c r="EP1160" s="20"/>
      <c r="EQ1160" s="20"/>
      <c r="ER1160" s="20"/>
      <c r="ES1160" s="20"/>
      <c r="ET1160" s="20"/>
      <c r="EU1160" s="20"/>
      <c r="EV1160" s="20"/>
      <c r="EW1160" s="20"/>
      <c r="EX1160" s="20"/>
      <c r="EY1160" s="20"/>
      <c r="EZ1160" s="20"/>
      <c r="FA1160" s="20"/>
      <c r="FB1160" s="20"/>
      <c r="FC1160" s="20"/>
      <c r="FD1160" s="20"/>
      <c r="FE1160" s="20"/>
      <c r="FF1160" s="20"/>
      <c r="FG1160" s="20"/>
      <c r="FH1160" s="20"/>
      <c r="FI1160" s="20"/>
      <c r="FJ1160" s="20"/>
      <c r="FK1160" s="20"/>
      <c r="FL1160" s="20"/>
      <c r="FM1160" s="20"/>
      <c r="FN1160" s="20"/>
      <c r="FO1160" s="20"/>
      <c r="FP1160" s="20"/>
      <c r="FQ1160" s="20"/>
      <c r="FR1160" s="20"/>
      <c r="FS1160" s="20"/>
      <c r="FT1160" s="20"/>
      <c r="FU1160" s="20"/>
      <c r="FV1160" s="20"/>
      <c r="FW1160" s="20"/>
      <c r="FX1160" s="20"/>
      <c r="FY1160" s="20"/>
      <c r="FZ1160" s="20"/>
      <c r="GA1160" s="20"/>
      <c r="GB1160" s="20"/>
      <c r="GC1160" s="20"/>
      <c r="GD1160" s="20"/>
      <c r="GE1160" s="20"/>
      <c r="GF1160" s="20"/>
      <c r="GG1160" s="20"/>
      <c r="GH1160" s="20"/>
      <c r="GI1160" s="20"/>
      <c r="GJ1160" s="20"/>
      <c r="GK1160" s="20"/>
      <c r="GL1160" s="20"/>
      <c r="GM1160" s="20"/>
      <c r="GN1160" s="20"/>
      <c r="GO1160" s="20"/>
      <c r="GP1160" s="20"/>
      <c r="GQ1160" s="20"/>
      <c r="GR1160" s="20"/>
      <c r="GS1160" s="20"/>
      <c r="GT1160" s="20"/>
      <c r="GU1160" s="20"/>
      <c r="GV1160" s="20"/>
      <c r="GW1160" s="20"/>
      <c r="GX1160" s="20"/>
      <c r="GY1160" s="20"/>
      <c r="GZ1160" s="20"/>
      <c r="HA1160" s="20"/>
      <c r="HB1160" s="20"/>
      <c r="HC1160" s="20"/>
      <c r="HD1160" s="20"/>
      <c r="HE1160" s="20"/>
      <c r="HF1160" s="20"/>
      <c r="HG1160" s="20"/>
      <c r="HH1160" s="20"/>
      <c r="HI1160" s="20"/>
      <c r="HJ1160" s="20"/>
      <c r="HK1160" s="20"/>
      <c r="HL1160" s="20"/>
      <c r="HM1160" s="20"/>
      <c r="HN1160" s="20"/>
      <c r="HO1160" s="20"/>
      <c r="HP1160" s="20"/>
      <c r="HQ1160" s="20"/>
      <c r="HR1160" s="20"/>
      <c r="HS1160" s="20"/>
      <c r="HT1160" s="20"/>
      <c r="HU1160" s="20"/>
      <c r="HV1160" s="20"/>
      <c r="HW1160" s="20"/>
      <c r="HX1160" s="20"/>
      <c r="HY1160" s="20"/>
      <c r="HZ1160" s="20"/>
    </row>
    <row r="1161" spans="107:234" s="19" customFormat="1">
      <c r="DC1161" s="20"/>
      <c r="DD1161" s="20"/>
      <c r="DE1161" s="20"/>
      <c r="DF1161" s="20"/>
      <c r="DG1161" s="20"/>
      <c r="DH1161" s="20"/>
      <c r="DI1161" s="20"/>
      <c r="DJ1161" s="20"/>
      <c r="DK1161" s="20"/>
      <c r="DL1161" s="20"/>
      <c r="DM1161" s="20"/>
      <c r="DN1161" s="20"/>
      <c r="DO1161" s="20"/>
      <c r="DP1161" s="20"/>
      <c r="DQ1161" s="20"/>
      <c r="DR1161" s="20"/>
      <c r="DS1161" s="20"/>
      <c r="DT1161" s="20"/>
      <c r="DU1161" s="20"/>
      <c r="DV1161" s="20"/>
      <c r="DW1161" s="20"/>
      <c r="DX1161" s="20"/>
      <c r="DY1161" s="20"/>
      <c r="DZ1161" s="20"/>
      <c r="EA1161" s="20"/>
      <c r="EB1161" s="20"/>
      <c r="EC1161" s="20"/>
      <c r="ED1161" s="20"/>
      <c r="EE1161" s="20"/>
      <c r="EF1161" s="20"/>
      <c r="EG1161" s="20"/>
      <c r="EH1161" s="20"/>
      <c r="EI1161" s="20"/>
      <c r="EJ1161" s="20"/>
      <c r="EK1161" s="20"/>
      <c r="EL1161" s="20"/>
      <c r="EM1161" s="20"/>
      <c r="EN1161" s="20"/>
      <c r="EO1161" s="20"/>
      <c r="EP1161" s="20"/>
      <c r="EQ1161" s="20"/>
      <c r="ER1161" s="20"/>
      <c r="ES1161" s="20"/>
      <c r="ET1161" s="20"/>
      <c r="EU1161" s="20"/>
      <c r="EV1161" s="20"/>
      <c r="EW1161" s="20"/>
      <c r="EX1161" s="20"/>
      <c r="EY1161" s="20"/>
      <c r="EZ1161" s="20"/>
      <c r="FA1161" s="20"/>
      <c r="FB1161" s="20"/>
      <c r="FC1161" s="20"/>
      <c r="FD1161" s="20"/>
      <c r="FE1161" s="20"/>
      <c r="FF1161" s="20"/>
      <c r="FG1161" s="20"/>
      <c r="FH1161" s="20"/>
      <c r="FI1161" s="20"/>
      <c r="FJ1161" s="20"/>
      <c r="FK1161" s="20"/>
      <c r="FL1161" s="20"/>
      <c r="FM1161" s="20"/>
      <c r="FN1161" s="20"/>
      <c r="FO1161" s="20"/>
      <c r="FP1161" s="20"/>
      <c r="FQ1161" s="20"/>
      <c r="FR1161" s="20"/>
      <c r="FS1161" s="20"/>
      <c r="FT1161" s="20"/>
      <c r="FU1161" s="20"/>
      <c r="FV1161" s="20"/>
      <c r="FW1161" s="20"/>
      <c r="FX1161" s="20"/>
      <c r="FY1161" s="20"/>
      <c r="FZ1161" s="20"/>
      <c r="GA1161" s="20"/>
      <c r="GB1161" s="20"/>
      <c r="GC1161" s="20"/>
      <c r="GD1161" s="20"/>
      <c r="GE1161" s="20"/>
      <c r="GF1161" s="20"/>
      <c r="GG1161" s="20"/>
      <c r="GH1161" s="20"/>
      <c r="GI1161" s="20"/>
      <c r="GJ1161" s="20"/>
      <c r="GK1161" s="20"/>
      <c r="GL1161" s="20"/>
      <c r="GM1161" s="20"/>
      <c r="GN1161" s="20"/>
      <c r="GO1161" s="20"/>
      <c r="GP1161" s="20"/>
      <c r="GQ1161" s="20"/>
      <c r="GR1161" s="20"/>
      <c r="GS1161" s="20"/>
      <c r="GT1161" s="20"/>
      <c r="GU1161" s="20"/>
      <c r="GV1161" s="20"/>
      <c r="GW1161" s="20"/>
      <c r="GX1161" s="20"/>
      <c r="GY1161" s="20"/>
      <c r="GZ1161" s="20"/>
      <c r="HA1161" s="20"/>
      <c r="HB1161" s="20"/>
      <c r="HC1161" s="20"/>
      <c r="HD1161" s="20"/>
      <c r="HE1161" s="20"/>
      <c r="HF1161" s="20"/>
      <c r="HG1161" s="20"/>
      <c r="HH1161" s="20"/>
      <c r="HI1161" s="20"/>
      <c r="HJ1161" s="20"/>
      <c r="HK1161" s="20"/>
      <c r="HL1161" s="20"/>
      <c r="HM1161" s="20"/>
      <c r="HN1161" s="20"/>
      <c r="HO1161" s="20"/>
      <c r="HP1161" s="20"/>
      <c r="HQ1161" s="20"/>
      <c r="HR1161" s="20"/>
      <c r="HS1161" s="20"/>
      <c r="HT1161" s="20"/>
      <c r="HU1161" s="20"/>
      <c r="HV1161" s="20"/>
      <c r="HW1161" s="20"/>
      <c r="HX1161" s="20"/>
      <c r="HY1161" s="20"/>
      <c r="HZ1161" s="20"/>
    </row>
    <row r="1162" spans="107:234" s="19" customFormat="1">
      <c r="DC1162" s="20"/>
      <c r="DD1162" s="20"/>
      <c r="DE1162" s="20"/>
      <c r="DF1162" s="20"/>
      <c r="DG1162" s="20"/>
      <c r="DH1162" s="20"/>
      <c r="DI1162" s="20"/>
      <c r="DJ1162" s="20"/>
      <c r="DK1162" s="20"/>
      <c r="DL1162" s="20"/>
      <c r="DM1162" s="20"/>
      <c r="DN1162" s="20"/>
      <c r="DO1162" s="20"/>
      <c r="DP1162" s="20"/>
      <c r="DQ1162" s="20"/>
      <c r="DR1162" s="20"/>
      <c r="DS1162" s="20"/>
      <c r="DT1162" s="20"/>
      <c r="DU1162" s="20"/>
      <c r="DV1162" s="20"/>
      <c r="DW1162" s="20"/>
      <c r="DX1162" s="20"/>
      <c r="DY1162" s="20"/>
      <c r="DZ1162" s="20"/>
      <c r="EA1162" s="20"/>
      <c r="EB1162" s="20"/>
      <c r="EC1162" s="20"/>
      <c r="ED1162" s="20"/>
      <c r="EE1162" s="20"/>
      <c r="EF1162" s="20"/>
      <c r="EG1162" s="20"/>
      <c r="EH1162" s="20"/>
      <c r="EI1162" s="20"/>
      <c r="EJ1162" s="20"/>
      <c r="EK1162" s="20"/>
      <c r="EL1162" s="20"/>
      <c r="EM1162" s="20"/>
      <c r="EN1162" s="20"/>
      <c r="EO1162" s="20"/>
      <c r="EP1162" s="20"/>
      <c r="EQ1162" s="20"/>
      <c r="ER1162" s="20"/>
      <c r="ES1162" s="20"/>
      <c r="ET1162" s="20"/>
      <c r="EU1162" s="20"/>
      <c r="EV1162" s="20"/>
      <c r="EW1162" s="20"/>
      <c r="EX1162" s="20"/>
      <c r="EY1162" s="20"/>
      <c r="EZ1162" s="20"/>
      <c r="FA1162" s="20"/>
      <c r="FB1162" s="20"/>
      <c r="FC1162" s="20"/>
      <c r="FD1162" s="20"/>
      <c r="FE1162" s="20"/>
      <c r="FF1162" s="20"/>
      <c r="FG1162" s="20"/>
      <c r="FH1162" s="20"/>
      <c r="FI1162" s="20"/>
      <c r="FJ1162" s="20"/>
      <c r="FK1162" s="20"/>
      <c r="FL1162" s="20"/>
      <c r="FM1162" s="20"/>
      <c r="FN1162" s="20"/>
      <c r="FO1162" s="20"/>
      <c r="FP1162" s="20"/>
      <c r="FQ1162" s="20"/>
      <c r="FR1162" s="20"/>
      <c r="FS1162" s="20"/>
      <c r="FT1162" s="20"/>
      <c r="FU1162" s="20"/>
      <c r="FV1162" s="20"/>
      <c r="FW1162" s="20"/>
      <c r="FX1162" s="20"/>
      <c r="FY1162" s="20"/>
      <c r="FZ1162" s="20"/>
      <c r="GA1162" s="20"/>
      <c r="GB1162" s="20"/>
      <c r="GC1162" s="20"/>
      <c r="GD1162" s="20"/>
      <c r="GE1162" s="20"/>
      <c r="GF1162" s="20"/>
      <c r="GG1162" s="20"/>
      <c r="GH1162" s="20"/>
      <c r="GI1162" s="20"/>
      <c r="GJ1162" s="20"/>
      <c r="GK1162" s="20"/>
      <c r="GL1162" s="20"/>
      <c r="GM1162" s="20"/>
      <c r="GN1162" s="20"/>
      <c r="GO1162" s="20"/>
      <c r="GP1162" s="20"/>
      <c r="GQ1162" s="20"/>
      <c r="GR1162" s="20"/>
      <c r="GS1162" s="20"/>
      <c r="GT1162" s="20"/>
      <c r="GU1162" s="20"/>
      <c r="GV1162" s="20"/>
      <c r="GW1162" s="20"/>
      <c r="GX1162" s="20"/>
      <c r="GY1162" s="20"/>
      <c r="GZ1162" s="20"/>
      <c r="HA1162" s="20"/>
      <c r="HB1162" s="20"/>
      <c r="HC1162" s="20"/>
      <c r="HD1162" s="20"/>
      <c r="HE1162" s="20"/>
      <c r="HF1162" s="20"/>
      <c r="HG1162" s="20"/>
      <c r="HH1162" s="20"/>
      <c r="HI1162" s="20"/>
      <c r="HJ1162" s="20"/>
      <c r="HK1162" s="20"/>
      <c r="HL1162" s="20"/>
      <c r="HM1162" s="20"/>
      <c r="HN1162" s="20"/>
      <c r="HO1162" s="20"/>
      <c r="HP1162" s="20"/>
      <c r="HQ1162" s="20"/>
      <c r="HR1162" s="20"/>
      <c r="HS1162" s="20"/>
      <c r="HT1162" s="20"/>
      <c r="HU1162" s="20"/>
      <c r="HV1162" s="20"/>
      <c r="HW1162" s="20"/>
      <c r="HX1162" s="20"/>
      <c r="HY1162" s="20"/>
      <c r="HZ1162" s="20"/>
    </row>
    <row r="1163" spans="107:234" s="19" customFormat="1">
      <c r="DC1163" s="20"/>
      <c r="DD1163" s="20"/>
      <c r="DE1163" s="20"/>
      <c r="DF1163" s="20"/>
      <c r="DG1163" s="20"/>
      <c r="DH1163" s="20"/>
      <c r="DI1163" s="20"/>
      <c r="DJ1163" s="20"/>
      <c r="DK1163" s="20"/>
      <c r="DL1163" s="20"/>
      <c r="DM1163" s="20"/>
      <c r="DN1163" s="20"/>
      <c r="DO1163" s="20"/>
      <c r="DP1163" s="20"/>
      <c r="DQ1163" s="20"/>
      <c r="DR1163" s="20"/>
      <c r="DS1163" s="20"/>
      <c r="DT1163" s="20"/>
      <c r="DU1163" s="20"/>
      <c r="DV1163" s="20"/>
      <c r="DW1163" s="20"/>
      <c r="DX1163" s="20"/>
      <c r="DY1163" s="20"/>
      <c r="DZ1163" s="20"/>
      <c r="EA1163" s="20"/>
      <c r="EB1163" s="20"/>
      <c r="EC1163" s="20"/>
      <c r="ED1163" s="20"/>
      <c r="EE1163" s="20"/>
      <c r="EF1163" s="20"/>
      <c r="EG1163" s="20"/>
      <c r="EH1163" s="20"/>
      <c r="EI1163" s="20"/>
      <c r="EJ1163" s="20"/>
      <c r="EK1163" s="20"/>
      <c r="EL1163" s="20"/>
      <c r="EM1163" s="20"/>
      <c r="EN1163" s="20"/>
      <c r="EO1163" s="20"/>
      <c r="EP1163" s="20"/>
      <c r="EQ1163" s="20"/>
      <c r="ER1163" s="20"/>
      <c r="ES1163" s="20"/>
      <c r="ET1163" s="20"/>
      <c r="EU1163" s="20"/>
      <c r="EV1163" s="20"/>
      <c r="EW1163" s="20"/>
      <c r="EX1163" s="20"/>
      <c r="EY1163" s="20"/>
      <c r="EZ1163" s="20"/>
      <c r="FA1163" s="20"/>
      <c r="FB1163" s="20"/>
      <c r="FC1163" s="20"/>
      <c r="FD1163" s="20"/>
      <c r="FE1163" s="20"/>
      <c r="FF1163" s="20"/>
      <c r="FG1163" s="20"/>
      <c r="FH1163" s="20"/>
      <c r="FI1163" s="20"/>
      <c r="FJ1163" s="20"/>
      <c r="FK1163" s="20"/>
      <c r="FL1163" s="20"/>
      <c r="FM1163" s="20"/>
      <c r="FN1163" s="20"/>
      <c r="FO1163" s="20"/>
      <c r="FP1163" s="20"/>
      <c r="FQ1163" s="20"/>
      <c r="FR1163" s="20"/>
      <c r="FS1163" s="20"/>
      <c r="FT1163" s="20"/>
      <c r="FU1163" s="20"/>
      <c r="FV1163" s="20"/>
      <c r="FW1163" s="20"/>
      <c r="FX1163" s="20"/>
      <c r="FY1163" s="20"/>
      <c r="FZ1163" s="20"/>
      <c r="GA1163" s="20"/>
      <c r="GB1163" s="20"/>
      <c r="GC1163" s="20"/>
      <c r="GD1163" s="20"/>
      <c r="GE1163" s="20"/>
      <c r="GF1163" s="20"/>
      <c r="GG1163" s="20"/>
      <c r="GH1163" s="20"/>
      <c r="GI1163" s="20"/>
      <c r="GJ1163" s="20"/>
      <c r="GK1163" s="20"/>
      <c r="GL1163" s="20"/>
      <c r="GM1163" s="20"/>
      <c r="GN1163" s="20"/>
      <c r="GO1163" s="20"/>
      <c r="GP1163" s="20"/>
      <c r="GQ1163" s="20"/>
      <c r="GR1163" s="20"/>
      <c r="GS1163" s="20"/>
      <c r="GT1163" s="20"/>
      <c r="GU1163" s="20"/>
      <c r="GV1163" s="20"/>
      <c r="GW1163" s="20"/>
      <c r="GX1163" s="20"/>
      <c r="GY1163" s="20"/>
      <c r="GZ1163" s="20"/>
      <c r="HA1163" s="20"/>
      <c r="HB1163" s="20"/>
      <c r="HC1163" s="20"/>
      <c r="HD1163" s="20"/>
      <c r="HE1163" s="20"/>
      <c r="HF1163" s="20"/>
      <c r="HG1163" s="20"/>
      <c r="HH1163" s="20"/>
      <c r="HI1163" s="20"/>
      <c r="HJ1163" s="20"/>
      <c r="HK1163" s="20"/>
      <c r="HL1163" s="20"/>
      <c r="HM1163" s="20"/>
      <c r="HN1163" s="20"/>
      <c r="HO1163" s="20"/>
      <c r="HP1163" s="20"/>
      <c r="HQ1163" s="20"/>
      <c r="HR1163" s="20"/>
      <c r="HS1163" s="20"/>
      <c r="HT1163" s="20"/>
      <c r="HU1163" s="20"/>
      <c r="HV1163" s="20"/>
      <c r="HW1163" s="20"/>
      <c r="HX1163" s="20"/>
      <c r="HY1163" s="20"/>
      <c r="HZ1163" s="20"/>
    </row>
    <row r="1164" spans="107:234" s="19" customFormat="1">
      <c r="DC1164" s="20"/>
      <c r="DD1164" s="20"/>
      <c r="DE1164" s="20"/>
      <c r="DF1164" s="20"/>
      <c r="DG1164" s="20"/>
      <c r="DH1164" s="20"/>
      <c r="DI1164" s="20"/>
      <c r="DJ1164" s="20"/>
      <c r="DK1164" s="20"/>
      <c r="DL1164" s="20"/>
      <c r="DM1164" s="20"/>
      <c r="DN1164" s="20"/>
      <c r="DO1164" s="20"/>
      <c r="DP1164" s="20"/>
      <c r="DQ1164" s="20"/>
      <c r="DR1164" s="20"/>
      <c r="DS1164" s="20"/>
      <c r="DT1164" s="20"/>
      <c r="DU1164" s="20"/>
      <c r="DV1164" s="20"/>
      <c r="DW1164" s="20"/>
      <c r="DX1164" s="20"/>
      <c r="DY1164" s="20"/>
      <c r="DZ1164" s="20"/>
      <c r="EA1164" s="20"/>
      <c r="EB1164" s="20"/>
      <c r="EC1164" s="20"/>
      <c r="ED1164" s="20"/>
      <c r="EE1164" s="20"/>
      <c r="EF1164" s="20"/>
      <c r="EG1164" s="20"/>
      <c r="EH1164" s="20"/>
      <c r="EI1164" s="20"/>
      <c r="EJ1164" s="20"/>
      <c r="EK1164" s="20"/>
      <c r="EL1164" s="20"/>
      <c r="EM1164" s="20"/>
      <c r="EN1164" s="20"/>
      <c r="EO1164" s="20"/>
      <c r="EP1164" s="20"/>
      <c r="EQ1164" s="20"/>
      <c r="ER1164" s="20"/>
      <c r="ES1164" s="20"/>
      <c r="ET1164" s="20"/>
      <c r="EU1164" s="20"/>
      <c r="EV1164" s="20"/>
      <c r="EW1164" s="20"/>
      <c r="EX1164" s="20"/>
      <c r="EY1164" s="20"/>
      <c r="EZ1164" s="20"/>
      <c r="FA1164" s="20"/>
      <c r="FB1164" s="20"/>
      <c r="FC1164" s="20"/>
      <c r="FD1164" s="20"/>
      <c r="FE1164" s="20"/>
      <c r="FF1164" s="20"/>
      <c r="FG1164" s="20"/>
      <c r="FH1164" s="20"/>
      <c r="FI1164" s="20"/>
      <c r="FJ1164" s="20"/>
      <c r="FK1164" s="20"/>
      <c r="FL1164" s="20"/>
      <c r="FM1164" s="20"/>
      <c r="FN1164" s="20"/>
      <c r="FO1164" s="20"/>
      <c r="FP1164" s="20"/>
      <c r="FQ1164" s="20"/>
      <c r="FR1164" s="20"/>
      <c r="FS1164" s="20"/>
      <c r="FT1164" s="20"/>
      <c r="FU1164" s="20"/>
      <c r="FV1164" s="20"/>
      <c r="FW1164" s="20"/>
      <c r="FX1164" s="20"/>
      <c r="FY1164" s="20"/>
      <c r="FZ1164" s="20"/>
      <c r="GA1164" s="20"/>
      <c r="GB1164" s="20"/>
      <c r="GC1164" s="20"/>
      <c r="GD1164" s="20"/>
      <c r="GE1164" s="20"/>
      <c r="GF1164" s="20"/>
      <c r="GG1164" s="20"/>
      <c r="GH1164" s="20"/>
      <c r="GI1164" s="20"/>
      <c r="GJ1164" s="20"/>
      <c r="GK1164" s="20"/>
      <c r="GL1164" s="20"/>
      <c r="GM1164" s="20"/>
      <c r="GN1164" s="20"/>
      <c r="GO1164" s="20"/>
      <c r="GP1164" s="20"/>
      <c r="GQ1164" s="20"/>
      <c r="GR1164" s="20"/>
      <c r="GS1164" s="20"/>
      <c r="GT1164" s="20"/>
      <c r="GU1164" s="20"/>
      <c r="GV1164" s="20"/>
      <c r="GW1164" s="20"/>
      <c r="GX1164" s="20"/>
      <c r="GY1164" s="20"/>
      <c r="GZ1164" s="20"/>
      <c r="HA1164" s="20"/>
      <c r="HB1164" s="20"/>
      <c r="HC1164" s="20"/>
      <c r="HD1164" s="20"/>
      <c r="HE1164" s="20"/>
      <c r="HF1164" s="20"/>
      <c r="HG1164" s="20"/>
      <c r="HH1164" s="20"/>
      <c r="HI1164" s="20"/>
      <c r="HJ1164" s="20"/>
      <c r="HK1164" s="20"/>
      <c r="HL1164" s="20"/>
      <c r="HM1164" s="20"/>
      <c r="HN1164" s="20"/>
      <c r="HO1164" s="20"/>
      <c r="HP1164" s="20"/>
      <c r="HQ1164" s="20"/>
      <c r="HR1164" s="20"/>
      <c r="HS1164" s="20"/>
      <c r="HT1164" s="20"/>
      <c r="HU1164" s="20"/>
      <c r="HV1164" s="20"/>
      <c r="HW1164" s="20"/>
      <c r="HX1164" s="20"/>
      <c r="HY1164" s="20"/>
      <c r="HZ1164" s="20"/>
    </row>
    <row r="1165" spans="107:234" s="19" customFormat="1">
      <c r="DC1165" s="20"/>
      <c r="DD1165" s="20"/>
      <c r="DE1165" s="20"/>
      <c r="DF1165" s="20"/>
      <c r="DG1165" s="20"/>
      <c r="DH1165" s="20"/>
      <c r="DI1165" s="20"/>
      <c r="DJ1165" s="20"/>
      <c r="DK1165" s="20"/>
      <c r="DL1165" s="20"/>
      <c r="DM1165" s="20"/>
      <c r="DN1165" s="20"/>
      <c r="DO1165" s="20"/>
      <c r="DP1165" s="20"/>
      <c r="DQ1165" s="20"/>
      <c r="DR1165" s="20"/>
      <c r="DS1165" s="20"/>
      <c r="DT1165" s="20"/>
      <c r="DU1165" s="20"/>
      <c r="DV1165" s="20"/>
      <c r="DW1165" s="20"/>
      <c r="DX1165" s="20"/>
      <c r="DY1165" s="20"/>
      <c r="DZ1165" s="20"/>
      <c r="EA1165" s="20"/>
      <c r="EB1165" s="20"/>
      <c r="EC1165" s="20"/>
      <c r="ED1165" s="20"/>
      <c r="EE1165" s="20"/>
      <c r="EF1165" s="20"/>
      <c r="EG1165" s="20"/>
      <c r="EH1165" s="20"/>
      <c r="EI1165" s="20"/>
      <c r="EJ1165" s="20"/>
      <c r="EK1165" s="20"/>
      <c r="EL1165" s="20"/>
      <c r="EM1165" s="20"/>
      <c r="EN1165" s="20"/>
      <c r="EO1165" s="20"/>
      <c r="EP1165" s="20"/>
      <c r="EQ1165" s="20"/>
      <c r="ER1165" s="20"/>
      <c r="ES1165" s="20"/>
      <c r="ET1165" s="20"/>
      <c r="EU1165" s="20"/>
      <c r="EV1165" s="20"/>
      <c r="EW1165" s="20"/>
      <c r="EX1165" s="20"/>
      <c r="EY1165" s="20"/>
      <c r="EZ1165" s="20"/>
      <c r="FA1165" s="20"/>
      <c r="FB1165" s="20"/>
      <c r="FC1165" s="20"/>
      <c r="FD1165" s="20"/>
      <c r="FE1165" s="20"/>
      <c r="FF1165" s="20"/>
      <c r="FG1165" s="20"/>
      <c r="FH1165" s="20"/>
      <c r="FI1165" s="20"/>
      <c r="FJ1165" s="20"/>
      <c r="FK1165" s="20"/>
      <c r="FL1165" s="20"/>
      <c r="FM1165" s="20"/>
      <c r="FN1165" s="20"/>
      <c r="FO1165" s="20"/>
      <c r="FP1165" s="20"/>
      <c r="FQ1165" s="20"/>
      <c r="FR1165" s="20"/>
      <c r="FS1165" s="20"/>
      <c r="FT1165" s="20"/>
      <c r="FU1165" s="20"/>
      <c r="FV1165" s="20"/>
      <c r="FW1165" s="20"/>
      <c r="FX1165" s="20"/>
      <c r="FY1165" s="20"/>
      <c r="FZ1165" s="20"/>
      <c r="GA1165" s="20"/>
      <c r="GB1165" s="20"/>
      <c r="GC1165" s="20"/>
      <c r="GD1165" s="20"/>
      <c r="GE1165" s="20"/>
      <c r="GF1165" s="20"/>
      <c r="GG1165" s="20"/>
      <c r="GH1165" s="20"/>
      <c r="GI1165" s="20"/>
      <c r="GJ1165" s="20"/>
      <c r="GK1165" s="20"/>
      <c r="GL1165" s="20"/>
      <c r="GM1165" s="20"/>
      <c r="GN1165" s="20"/>
      <c r="GO1165" s="20"/>
      <c r="GP1165" s="20"/>
      <c r="GQ1165" s="20"/>
      <c r="GR1165" s="20"/>
      <c r="GS1165" s="20"/>
      <c r="GT1165" s="20"/>
      <c r="GU1165" s="20"/>
      <c r="GV1165" s="20"/>
      <c r="GW1165" s="20"/>
      <c r="GX1165" s="20"/>
      <c r="GY1165" s="20"/>
      <c r="GZ1165" s="20"/>
      <c r="HA1165" s="20"/>
      <c r="HB1165" s="20"/>
      <c r="HC1165" s="20"/>
      <c r="HD1165" s="20"/>
      <c r="HE1165" s="20"/>
      <c r="HF1165" s="20"/>
      <c r="HG1165" s="20"/>
      <c r="HH1165" s="20"/>
      <c r="HI1165" s="20"/>
      <c r="HJ1165" s="20"/>
      <c r="HK1165" s="20"/>
      <c r="HL1165" s="20"/>
      <c r="HM1165" s="20"/>
      <c r="HN1165" s="20"/>
      <c r="HO1165" s="20"/>
      <c r="HP1165" s="20"/>
      <c r="HQ1165" s="20"/>
      <c r="HR1165" s="20"/>
      <c r="HS1165" s="20"/>
      <c r="HT1165" s="20"/>
      <c r="HU1165" s="20"/>
      <c r="HV1165" s="20"/>
      <c r="HW1165" s="20"/>
      <c r="HX1165" s="20"/>
      <c r="HY1165" s="20"/>
      <c r="HZ1165" s="20"/>
    </row>
    <row r="1166" spans="107:234" s="19" customFormat="1">
      <c r="DC1166" s="20"/>
      <c r="DD1166" s="20"/>
      <c r="DE1166" s="20"/>
      <c r="DF1166" s="20"/>
      <c r="DG1166" s="20"/>
      <c r="DH1166" s="20"/>
      <c r="DI1166" s="20"/>
      <c r="DJ1166" s="20"/>
      <c r="DK1166" s="20"/>
      <c r="DL1166" s="20"/>
      <c r="DM1166" s="20"/>
      <c r="DN1166" s="20"/>
      <c r="DO1166" s="20"/>
      <c r="DP1166" s="20"/>
      <c r="DQ1166" s="20"/>
      <c r="DR1166" s="20"/>
      <c r="DS1166" s="20"/>
      <c r="DT1166" s="20"/>
      <c r="DU1166" s="20"/>
      <c r="DV1166" s="20"/>
      <c r="DW1166" s="20"/>
      <c r="DX1166" s="20"/>
      <c r="DY1166" s="20"/>
      <c r="DZ1166" s="20"/>
      <c r="EA1166" s="20"/>
      <c r="EB1166" s="20"/>
      <c r="EC1166" s="20"/>
      <c r="ED1166" s="20"/>
      <c r="EE1166" s="20"/>
      <c r="EF1166" s="20"/>
      <c r="EG1166" s="20"/>
      <c r="EH1166" s="20"/>
      <c r="EI1166" s="20"/>
      <c r="EJ1166" s="20"/>
      <c r="EK1166" s="20"/>
      <c r="EL1166" s="20"/>
      <c r="EM1166" s="20"/>
      <c r="EN1166" s="20"/>
      <c r="EO1166" s="20"/>
      <c r="EP1166" s="20"/>
      <c r="EQ1166" s="20"/>
      <c r="ER1166" s="20"/>
      <c r="ES1166" s="20"/>
      <c r="ET1166" s="20"/>
      <c r="EU1166" s="20"/>
      <c r="EV1166" s="20"/>
      <c r="EW1166" s="20"/>
      <c r="EX1166" s="20"/>
      <c r="EY1166" s="20"/>
      <c r="EZ1166" s="20"/>
      <c r="FA1166" s="20"/>
      <c r="FB1166" s="20"/>
      <c r="FC1166" s="20"/>
      <c r="FD1166" s="20"/>
      <c r="FE1166" s="20"/>
      <c r="FF1166" s="20"/>
      <c r="FG1166" s="20"/>
      <c r="FH1166" s="20"/>
      <c r="FI1166" s="20"/>
      <c r="FJ1166" s="20"/>
      <c r="FK1166" s="20"/>
      <c r="FL1166" s="20"/>
      <c r="FM1166" s="20"/>
      <c r="FN1166" s="20"/>
      <c r="FO1166" s="20"/>
      <c r="FP1166" s="20"/>
      <c r="FQ1166" s="20"/>
      <c r="FR1166" s="20"/>
      <c r="FS1166" s="20"/>
      <c r="FT1166" s="20"/>
      <c r="FU1166" s="20"/>
      <c r="FV1166" s="20"/>
      <c r="FW1166" s="20"/>
      <c r="FX1166" s="20"/>
      <c r="FY1166" s="20"/>
      <c r="FZ1166" s="20"/>
      <c r="GA1166" s="20"/>
      <c r="GB1166" s="20"/>
      <c r="GC1166" s="20"/>
      <c r="GD1166" s="20"/>
      <c r="GE1166" s="20"/>
      <c r="GF1166" s="20"/>
      <c r="GG1166" s="20"/>
      <c r="GH1166" s="20"/>
      <c r="GI1166" s="20"/>
      <c r="GJ1166" s="20"/>
      <c r="GK1166" s="20"/>
      <c r="GL1166" s="20"/>
      <c r="GM1166" s="20"/>
      <c r="GN1166" s="20"/>
      <c r="GO1166" s="20"/>
      <c r="GP1166" s="20"/>
      <c r="GQ1166" s="20"/>
      <c r="GR1166" s="20"/>
      <c r="GS1166" s="20"/>
      <c r="GT1166" s="20"/>
      <c r="GU1166" s="20"/>
      <c r="GV1166" s="20"/>
      <c r="GW1166" s="20"/>
      <c r="GX1166" s="20"/>
      <c r="GY1166" s="20"/>
      <c r="GZ1166" s="20"/>
      <c r="HA1166" s="20"/>
      <c r="HB1166" s="20"/>
      <c r="HC1166" s="20"/>
      <c r="HD1166" s="20"/>
      <c r="HE1166" s="20"/>
      <c r="HF1166" s="20"/>
      <c r="HG1166" s="20"/>
      <c r="HH1166" s="20"/>
      <c r="HI1166" s="20"/>
      <c r="HJ1166" s="20"/>
      <c r="HK1166" s="20"/>
      <c r="HL1166" s="20"/>
      <c r="HM1166" s="20"/>
      <c r="HN1166" s="20"/>
      <c r="HO1166" s="20"/>
      <c r="HP1166" s="20"/>
      <c r="HQ1166" s="20"/>
      <c r="HR1166" s="20"/>
      <c r="HS1166" s="20"/>
      <c r="HT1166" s="20"/>
      <c r="HU1166" s="20"/>
      <c r="HV1166" s="20"/>
      <c r="HW1166" s="20"/>
      <c r="HX1166" s="20"/>
      <c r="HY1166" s="20"/>
      <c r="HZ1166" s="20"/>
    </row>
    <row r="1167" spans="107:234" s="19" customFormat="1">
      <c r="DC1167" s="20"/>
      <c r="DD1167" s="20"/>
      <c r="DE1167" s="20"/>
      <c r="DF1167" s="20"/>
      <c r="DG1167" s="20"/>
      <c r="DH1167" s="20"/>
      <c r="DI1167" s="20"/>
      <c r="DJ1167" s="20"/>
      <c r="DK1167" s="20"/>
      <c r="DL1167" s="20"/>
      <c r="DM1167" s="20"/>
      <c r="DN1167" s="20"/>
      <c r="DO1167" s="20"/>
      <c r="DP1167" s="20"/>
      <c r="DQ1167" s="20"/>
      <c r="DR1167" s="20"/>
      <c r="DS1167" s="20"/>
      <c r="DT1167" s="20"/>
      <c r="DU1167" s="20"/>
      <c r="DV1167" s="20"/>
      <c r="DW1167" s="20"/>
      <c r="DX1167" s="20"/>
      <c r="DY1167" s="20"/>
      <c r="DZ1167" s="20"/>
      <c r="EA1167" s="20"/>
      <c r="EB1167" s="20"/>
      <c r="EC1167" s="20"/>
      <c r="ED1167" s="20"/>
      <c r="EE1167" s="20"/>
      <c r="EF1167" s="20"/>
      <c r="EG1167" s="20"/>
      <c r="EH1167" s="20"/>
      <c r="EI1167" s="20"/>
      <c r="EJ1167" s="20"/>
      <c r="EK1167" s="20"/>
      <c r="EL1167" s="20"/>
      <c r="EM1167" s="20"/>
      <c r="EN1167" s="20"/>
      <c r="EO1167" s="20"/>
      <c r="EP1167" s="20"/>
      <c r="EQ1167" s="20"/>
      <c r="ER1167" s="20"/>
      <c r="ES1167" s="20"/>
      <c r="ET1167" s="20"/>
      <c r="EU1167" s="20"/>
      <c r="EV1167" s="20"/>
      <c r="EW1167" s="20"/>
      <c r="EX1167" s="20"/>
      <c r="EY1167" s="20"/>
      <c r="EZ1167" s="20"/>
      <c r="FA1167" s="20"/>
      <c r="FB1167" s="20"/>
      <c r="FC1167" s="20"/>
      <c r="FD1167" s="20"/>
      <c r="FE1167" s="20"/>
      <c r="FF1167" s="20"/>
      <c r="FG1167" s="20"/>
      <c r="FH1167" s="20"/>
      <c r="FI1167" s="20"/>
      <c r="FJ1167" s="20"/>
      <c r="FK1167" s="20"/>
      <c r="FL1167" s="20"/>
      <c r="FM1167" s="20"/>
      <c r="FN1167" s="20"/>
      <c r="FO1167" s="20"/>
      <c r="FP1167" s="20"/>
      <c r="FQ1167" s="20"/>
      <c r="FR1167" s="20"/>
      <c r="FS1167" s="20"/>
      <c r="FT1167" s="20"/>
      <c r="FU1167" s="20"/>
      <c r="FV1167" s="20"/>
      <c r="FW1167" s="20"/>
      <c r="FX1167" s="20"/>
      <c r="FY1167" s="20"/>
      <c r="FZ1167" s="20"/>
      <c r="GA1167" s="20"/>
      <c r="GB1167" s="20"/>
      <c r="GC1167" s="20"/>
      <c r="GD1167" s="20"/>
      <c r="GE1167" s="20"/>
      <c r="GF1167" s="20"/>
      <c r="GG1167" s="20"/>
      <c r="GH1167" s="20"/>
      <c r="GI1167" s="20"/>
      <c r="GJ1167" s="20"/>
      <c r="GK1167" s="20"/>
      <c r="GL1167" s="20"/>
      <c r="GM1167" s="20"/>
      <c r="GN1167" s="20"/>
      <c r="GO1167" s="20"/>
      <c r="GP1167" s="20"/>
      <c r="GQ1167" s="20"/>
      <c r="GR1167" s="20"/>
      <c r="GS1167" s="20"/>
      <c r="GT1167" s="20"/>
      <c r="GU1167" s="20"/>
      <c r="GV1167" s="20"/>
      <c r="GW1167" s="20"/>
      <c r="GX1167" s="20"/>
      <c r="GY1167" s="20"/>
      <c r="GZ1167" s="20"/>
      <c r="HA1167" s="20"/>
      <c r="HB1167" s="20"/>
      <c r="HC1167" s="20"/>
      <c r="HD1167" s="20"/>
      <c r="HE1167" s="20"/>
      <c r="HF1167" s="20"/>
      <c r="HG1167" s="20"/>
      <c r="HH1167" s="20"/>
      <c r="HI1167" s="20"/>
      <c r="HJ1167" s="20"/>
      <c r="HK1167" s="20"/>
      <c r="HL1167" s="20"/>
      <c r="HM1167" s="20"/>
      <c r="HN1167" s="20"/>
      <c r="HO1167" s="20"/>
      <c r="HP1167" s="20"/>
      <c r="HQ1167" s="20"/>
      <c r="HR1167" s="20"/>
      <c r="HS1167" s="20"/>
      <c r="HT1167" s="20"/>
      <c r="HU1167" s="20"/>
      <c r="HV1167" s="20"/>
      <c r="HW1167" s="20"/>
      <c r="HX1167" s="20"/>
      <c r="HY1167" s="20"/>
      <c r="HZ1167" s="20"/>
    </row>
    <row r="1168" spans="107:234" s="19" customFormat="1">
      <c r="DC1168" s="20"/>
      <c r="DD1168" s="20"/>
      <c r="DE1168" s="20"/>
      <c r="DF1168" s="20"/>
      <c r="DG1168" s="20"/>
      <c r="DH1168" s="20"/>
      <c r="DI1168" s="20"/>
      <c r="DJ1168" s="20"/>
      <c r="DK1168" s="20"/>
      <c r="DL1168" s="20"/>
      <c r="DM1168" s="20"/>
      <c r="DN1168" s="20"/>
      <c r="DO1168" s="20"/>
      <c r="DP1168" s="20"/>
      <c r="DQ1168" s="20"/>
      <c r="DR1168" s="20"/>
      <c r="DS1168" s="20"/>
      <c r="DT1168" s="20"/>
      <c r="DU1168" s="20"/>
      <c r="DV1168" s="20"/>
      <c r="DW1168" s="20"/>
      <c r="DX1168" s="20"/>
      <c r="DY1168" s="20"/>
      <c r="DZ1168" s="20"/>
      <c r="EA1168" s="20"/>
      <c r="EB1168" s="20"/>
      <c r="EC1168" s="20"/>
      <c r="ED1168" s="20"/>
      <c r="EE1168" s="20"/>
      <c r="EF1168" s="20"/>
      <c r="EG1168" s="20"/>
      <c r="EH1168" s="20"/>
      <c r="EI1168" s="20"/>
      <c r="EJ1168" s="20"/>
      <c r="EK1168" s="20"/>
      <c r="EL1168" s="20"/>
      <c r="EM1168" s="20"/>
      <c r="EN1168" s="20"/>
      <c r="EO1168" s="20"/>
      <c r="EP1168" s="20"/>
      <c r="EQ1168" s="20"/>
      <c r="ER1168" s="20"/>
      <c r="ES1168" s="20"/>
      <c r="ET1168" s="20"/>
      <c r="EU1168" s="20"/>
      <c r="EV1168" s="20"/>
      <c r="EW1168" s="20"/>
      <c r="EX1168" s="20"/>
      <c r="EY1168" s="20"/>
      <c r="EZ1168" s="20"/>
      <c r="FA1168" s="20"/>
      <c r="FB1168" s="20"/>
      <c r="FC1168" s="20"/>
      <c r="FD1168" s="20"/>
      <c r="FE1168" s="20"/>
      <c r="FF1168" s="20"/>
      <c r="FG1168" s="20"/>
      <c r="FH1168" s="20"/>
      <c r="FI1168" s="20"/>
      <c r="FJ1168" s="20"/>
      <c r="FK1168" s="20"/>
      <c r="FL1168" s="20"/>
      <c r="FM1168" s="20"/>
      <c r="FN1168" s="20"/>
      <c r="FO1168" s="20"/>
      <c r="FP1168" s="20"/>
      <c r="FQ1168" s="20"/>
      <c r="FR1168" s="20"/>
      <c r="FS1168" s="20"/>
      <c r="FT1168" s="20"/>
      <c r="FU1168" s="20"/>
      <c r="FV1168" s="20"/>
      <c r="FW1168" s="20"/>
      <c r="FX1168" s="20"/>
      <c r="FY1168" s="20"/>
      <c r="FZ1168" s="20"/>
      <c r="GA1168" s="20"/>
      <c r="GB1168" s="20"/>
      <c r="GC1168" s="20"/>
      <c r="GD1168" s="20"/>
      <c r="GE1168" s="20"/>
      <c r="GF1168" s="20"/>
      <c r="GG1168" s="20"/>
      <c r="GH1168" s="20"/>
      <c r="GI1168" s="20"/>
      <c r="GJ1168" s="20"/>
      <c r="GK1168" s="20"/>
      <c r="GL1168" s="20"/>
      <c r="GM1168" s="20"/>
      <c r="GN1168" s="20"/>
      <c r="GO1168" s="20"/>
      <c r="GP1168" s="20"/>
      <c r="GQ1168" s="20"/>
      <c r="GR1168" s="20"/>
      <c r="GS1168" s="20"/>
      <c r="GT1168" s="20"/>
      <c r="GU1168" s="20"/>
      <c r="GV1168" s="20"/>
      <c r="GW1168" s="20"/>
      <c r="GX1168" s="20"/>
      <c r="GY1168" s="20"/>
      <c r="GZ1168" s="20"/>
      <c r="HA1168" s="20"/>
      <c r="HB1168" s="20"/>
      <c r="HC1168" s="20"/>
      <c r="HD1168" s="20"/>
      <c r="HE1168" s="20"/>
      <c r="HF1168" s="20"/>
      <c r="HG1168" s="20"/>
      <c r="HH1168" s="20"/>
      <c r="HI1168" s="20"/>
      <c r="HJ1168" s="20"/>
      <c r="HK1168" s="20"/>
      <c r="HL1168" s="20"/>
      <c r="HM1168" s="20"/>
      <c r="HN1168" s="20"/>
      <c r="HO1168" s="20"/>
      <c r="HP1168" s="20"/>
      <c r="HQ1168" s="20"/>
      <c r="HR1168" s="20"/>
      <c r="HS1168" s="20"/>
      <c r="HT1168" s="20"/>
      <c r="HU1168" s="20"/>
      <c r="HV1168" s="20"/>
      <c r="HW1168" s="20"/>
      <c r="HX1168" s="20"/>
      <c r="HY1168" s="20"/>
      <c r="HZ1168" s="20"/>
    </row>
    <row r="1169" spans="107:234" s="19" customFormat="1">
      <c r="DC1169" s="20"/>
      <c r="DD1169" s="20"/>
      <c r="DE1169" s="20"/>
      <c r="DF1169" s="20"/>
      <c r="DG1169" s="20"/>
      <c r="DH1169" s="20"/>
      <c r="DI1169" s="20"/>
      <c r="DJ1169" s="20"/>
      <c r="DK1169" s="20"/>
      <c r="DL1169" s="20"/>
      <c r="DM1169" s="20"/>
      <c r="DN1169" s="20"/>
      <c r="DO1169" s="20"/>
      <c r="DP1169" s="20"/>
      <c r="DQ1169" s="20"/>
      <c r="DR1169" s="20"/>
      <c r="DS1169" s="20"/>
      <c r="DT1169" s="20"/>
      <c r="DU1169" s="20"/>
      <c r="DV1169" s="20"/>
      <c r="DW1169" s="20"/>
      <c r="DX1169" s="20"/>
      <c r="DY1169" s="20"/>
      <c r="DZ1169" s="20"/>
      <c r="EA1169" s="20"/>
      <c r="EB1169" s="20"/>
      <c r="EC1169" s="20"/>
      <c r="ED1169" s="20"/>
      <c r="EE1169" s="20"/>
      <c r="EF1169" s="20"/>
      <c r="EG1169" s="20"/>
      <c r="EH1169" s="20"/>
      <c r="EI1169" s="20"/>
      <c r="EJ1169" s="20"/>
      <c r="EK1169" s="20"/>
      <c r="EL1169" s="20"/>
      <c r="EM1169" s="20"/>
      <c r="EN1169" s="20"/>
      <c r="EO1169" s="20"/>
      <c r="EP1169" s="20"/>
      <c r="EQ1169" s="20"/>
      <c r="ER1169" s="20"/>
      <c r="ES1169" s="20"/>
      <c r="ET1169" s="20"/>
      <c r="EU1169" s="20"/>
      <c r="EV1169" s="20"/>
      <c r="EW1169" s="20"/>
      <c r="EX1169" s="20"/>
      <c r="EY1169" s="20"/>
      <c r="EZ1169" s="20"/>
      <c r="FA1169" s="20"/>
      <c r="FB1169" s="20"/>
      <c r="FC1169" s="20"/>
      <c r="FD1169" s="20"/>
      <c r="FE1169" s="20"/>
      <c r="FF1169" s="20"/>
      <c r="FG1169" s="20"/>
      <c r="FH1169" s="20"/>
      <c r="FI1169" s="20"/>
      <c r="FJ1169" s="20"/>
      <c r="FK1169" s="20"/>
      <c r="FL1169" s="20"/>
      <c r="FM1169" s="20"/>
      <c r="FN1169" s="20"/>
      <c r="FO1169" s="20"/>
      <c r="FP1169" s="20"/>
      <c r="FQ1169" s="20"/>
      <c r="FR1169" s="20"/>
      <c r="FS1169" s="20"/>
      <c r="FT1169" s="20"/>
      <c r="FU1169" s="20"/>
      <c r="FV1169" s="20"/>
      <c r="FW1169" s="20"/>
      <c r="FX1169" s="20"/>
      <c r="FY1169" s="20"/>
      <c r="FZ1169" s="20"/>
      <c r="GA1169" s="20"/>
      <c r="GB1169" s="20"/>
      <c r="GC1169" s="20"/>
      <c r="GD1169" s="20"/>
      <c r="GE1169" s="20"/>
      <c r="GF1169" s="20"/>
      <c r="GG1169" s="20"/>
      <c r="GH1169" s="20"/>
      <c r="GI1169" s="20"/>
      <c r="GJ1169" s="20"/>
      <c r="GK1169" s="20"/>
      <c r="GL1169" s="20"/>
      <c r="GM1169" s="20"/>
      <c r="GN1169" s="20"/>
      <c r="GO1169" s="20"/>
      <c r="GP1169" s="20"/>
      <c r="GQ1169" s="20"/>
      <c r="GR1169" s="20"/>
      <c r="GS1169" s="20"/>
      <c r="GT1169" s="20"/>
      <c r="GU1169" s="20"/>
      <c r="GV1169" s="20"/>
      <c r="GW1169" s="20"/>
      <c r="GX1169" s="20"/>
      <c r="GY1169" s="20"/>
      <c r="GZ1169" s="20"/>
      <c r="HA1169" s="20"/>
      <c r="HB1169" s="20"/>
      <c r="HC1169" s="20"/>
      <c r="HD1169" s="20"/>
      <c r="HE1169" s="20"/>
      <c r="HF1169" s="20"/>
      <c r="HG1169" s="20"/>
      <c r="HH1169" s="20"/>
      <c r="HI1169" s="20"/>
      <c r="HJ1169" s="20"/>
      <c r="HK1169" s="20"/>
      <c r="HL1169" s="20"/>
      <c r="HM1169" s="20"/>
      <c r="HN1169" s="20"/>
      <c r="HO1169" s="20"/>
      <c r="HP1169" s="20"/>
      <c r="HQ1169" s="20"/>
      <c r="HR1169" s="20"/>
      <c r="HS1169" s="20"/>
      <c r="HT1169" s="20"/>
      <c r="HU1169" s="20"/>
      <c r="HV1169" s="20"/>
      <c r="HW1169" s="20"/>
      <c r="HX1169" s="20"/>
      <c r="HY1169" s="20"/>
      <c r="HZ1169" s="20"/>
    </row>
    <row r="1170" spans="107:234" s="19" customFormat="1">
      <c r="DC1170" s="20"/>
      <c r="DD1170" s="20"/>
      <c r="DE1170" s="20"/>
      <c r="DF1170" s="20"/>
      <c r="DG1170" s="20"/>
      <c r="DH1170" s="20"/>
      <c r="DI1170" s="20"/>
      <c r="DJ1170" s="20"/>
      <c r="DK1170" s="20"/>
      <c r="DL1170" s="20"/>
      <c r="DM1170" s="20"/>
      <c r="DN1170" s="20"/>
      <c r="DO1170" s="20"/>
      <c r="DP1170" s="20"/>
      <c r="DQ1170" s="20"/>
      <c r="DR1170" s="20"/>
      <c r="DS1170" s="20"/>
      <c r="DT1170" s="20"/>
      <c r="DU1170" s="20"/>
      <c r="DV1170" s="20"/>
      <c r="DW1170" s="20"/>
      <c r="DX1170" s="20"/>
      <c r="DY1170" s="20"/>
      <c r="DZ1170" s="20"/>
      <c r="EA1170" s="20"/>
      <c r="EB1170" s="20"/>
      <c r="EC1170" s="20"/>
      <c r="ED1170" s="20"/>
      <c r="EE1170" s="20"/>
      <c r="EF1170" s="20"/>
      <c r="EG1170" s="20"/>
      <c r="EH1170" s="20"/>
      <c r="EI1170" s="20"/>
      <c r="EJ1170" s="20"/>
      <c r="EK1170" s="20"/>
      <c r="EL1170" s="20"/>
      <c r="EM1170" s="20"/>
      <c r="EN1170" s="20"/>
      <c r="EO1170" s="20"/>
      <c r="EP1170" s="20"/>
      <c r="EQ1170" s="20"/>
      <c r="ER1170" s="20"/>
      <c r="ES1170" s="20"/>
      <c r="ET1170" s="20"/>
      <c r="EU1170" s="20"/>
      <c r="EV1170" s="20"/>
      <c r="EW1170" s="20"/>
      <c r="EX1170" s="20"/>
      <c r="EY1170" s="20"/>
      <c r="EZ1170" s="20"/>
      <c r="FA1170" s="20"/>
      <c r="FB1170" s="20"/>
      <c r="FC1170" s="20"/>
      <c r="FD1170" s="20"/>
      <c r="FE1170" s="20"/>
      <c r="FF1170" s="20"/>
      <c r="FG1170" s="20"/>
      <c r="FH1170" s="20"/>
      <c r="FI1170" s="20"/>
      <c r="FJ1170" s="20"/>
      <c r="FK1170" s="20"/>
      <c r="FL1170" s="20"/>
      <c r="FM1170" s="20"/>
      <c r="FN1170" s="20"/>
      <c r="FO1170" s="20"/>
      <c r="FP1170" s="20"/>
      <c r="FQ1170" s="20"/>
      <c r="FR1170" s="20"/>
      <c r="FS1170" s="20"/>
      <c r="FT1170" s="20"/>
      <c r="FU1170" s="20"/>
      <c r="FV1170" s="20"/>
      <c r="FW1170" s="20"/>
      <c r="FX1170" s="20"/>
      <c r="FY1170" s="20"/>
      <c r="FZ1170" s="20"/>
      <c r="GA1170" s="20"/>
      <c r="GB1170" s="20"/>
      <c r="GC1170" s="20"/>
      <c r="GD1170" s="20"/>
      <c r="GE1170" s="20"/>
      <c r="GF1170" s="20"/>
      <c r="GG1170" s="20"/>
      <c r="GH1170" s="20"/>
      <c r="GI1170" s="20"/>
      <c r="GJ1170" s="20"/>
      <c r="GK1170" s="20"/>
      <c r="GL1170" s="20"/>
      <c r="GM1170" s="20"/>
      <c r="GN1170" s="20"/>
      <c r="GO1170" s="20"/>
      <c r="GP1170" s="20"/>
      <c r="GQ1170" s="20"/>
      <c r="GR1170" s="20"/>
      <c r="GS1170" s="20"/>
      <c r="GT1170" s="20"/>
      <c r="GU1170" s="20"/>
      <c r="GV1170" s="20"/>
      <c r="GW1170" s="20"/>
      <c r="GX1170" s="20"/>
      <c r="GY1170" s="20"/>
      <c r="GZ1170" s="20"/>
      <c r="HA1170" s="20"/>
      <c r="HB1170" s="20"/>
      <c r="HC1170" s="20"/>
      <c r="HD1170" s="20"/>
      <c r="HE1170" s="20"/>
      <c r="HF1170" s="20"/>
      <c r="HG1170" s="20"/>
      <c r="HH1170" s="20"/>
      <c r="HI1170" s="20"/>
      <c r="HJ1170" s="20"/>
      <c r="HK1170" s="20"/>
      <c r="HL1170" s="20"/>
      <c r="HM1170" s="20"/>
      <c r="HN1170" s="20"/>
      <c r="HO1170" s="20"/>
      <c r="HP1170" s="20"/>
      <c r="HQ1170" s="20"/>
      <c r="HR1170" s="20"/>
      <c r="HS1170" s="20"/>
      <c r="HT1170" s="20"/>
      <c r="HU1170" s="20"/>
      <c r="HV1170" s="20"/>
      <c r="HW1170" s="20"/>
      <c r="HX1170" s="20"/>
      <c r="HY1170" s="20"/>
      <c r="HZ1170" s="20"/>
    </row>
    <row r="1171" spans="107:234" s="19" customFormat="1">
      <c r="DC1171" s="20"/>
      <c r="DD1171" s="20"/>
      <c r="DE1171" s="20"/>
      <c r="DF1171" s="20"/>
      <c r="DG1171" s="20"/>
      <c r="DH1171" s="20"/>
      <c r="DI1171" s="20"/>
      <c r="DJ1171" s="20"/>
      <c r="DK1171" s="20"/>
      <c r="DL1171" s="20"/>
      <c r="DM1171" s="20"/>
      <c r="DN1171" s="20"/>
      <c r="DO1171" s="20"/>
      <c r="DP1171" s="20"/>
      <c r="DQ1171" s="20"/>
      <c r="DR1171" s="20"/>
      <c r="DS1171" s="20"/>
      <c r="DT1171" s="20"/>
      <c r="DU1171" s="20"/>
      <c r="DV1171" s="20"/>
      <c r="DW1171" s="20"/>
      <c r="DX1171" s="20"/>
      <c r="DY1171" s="20"/>
      <c r="DZ1171" s="20"/>
      <c r="EA1171" s="20"/>
      <c r="EB1171" s="20"/>
      <c r="EC1171" s="20"/>
      <c r="ED1171" s="20"/>
      <c r="EE1171" s="20"/>
      <c r="EF1171" s="20"/>
      <c r="EG1171" s="20"/>
      <c r="EH1171" s="20"/>
      <c r="EI1171" s="20"/>
      <c r="EJ1171" s="20"/>
      <c r="EK1171" s="20"/>
      <c r="EL1171" s="20"/>
      <c r="EM1171" s="20"/>
      <c r="EN1171" s="20"/>
      <c r="EO1171" s="20"/>
      <c r="EP1171" s="20"/>
      <c r="EQ1171" s="20"/>
      <c r="ER1171" s="20"/>
      <c r="ES1171" s="20"/>
      <c r="ET1171" s="20"/>
      <c r="EU1171" s="20"/>
      <c r="EV1171" s="20"/>
      <c r="EW1171" s="20"/>
      <c r="EX1171" s="20"/>
      <c r="EY1171" s="20"/>
      <c r="EZ1171" s="20"/>
      <c r="FA1171" s="20"/>
      <c r="FB1171" s="20"/>
      <c r="FC1171" s="20"/>
      <c r="FD1171" s="20"/>
      <c r="FE1171" s="20"/>
      <c r="FF1171" s="20"/>
      <c r="FG1171" s="20"/>
      <c r="FH1171" s="20"/>
      <c r="FI1171" s="20"/>
      <c r="FJ1171" s="20"/>
      <c r="FK1171" s="20"/>
      <c r="FL1171" s="20"/>
      <c r="FM1171" s="20"/>
      <c r="FN1171" s="20"/>
      <c r="FO1171" s="20"/>
      <c r="FP1171" s="20"/>
      <c r="FQ1171" s="20"/>
      <c r="FR1171" s="20"/>
      <c r="FS1171" s="20"/>
      <c r="FT1171" s="20"/>
      <c r="FU1171" s="20"/>
      <c r="FV1171" s="20"/>
      <c r="FW1171" s="20"/>
      <c r="FX1171" s="20"/>
      <c r="FY1171" s="20"/>
      <c r="FZ1171" s="20"/>
      <c r="GA1171" s="20"/>
      <c r="GB1171" s="20"/>
      <c r="GC1171" s="20"/>
      <c r="GD1171" s="20"/>
      <c r="GE1171" s="20"/>
      <c r="GF1171" s="20"/>
      <c r="GG1171" s="20"/>
      <c r="GH1171" s="20"/>
      <c r="GI1171" s="20"/>
      <c r="GJ1171" s="20"/>
      <c r="GK1171" s="20"/>
      <c r="GL1171" s="20"/>
      <c r="GM1171" s="20"/>
      <c r="GN1171" s="20"/>
      <c r="GO1171" s="20"/>
      <c r="GP1171" s="20"/>
      <c r="GQ1171" s="20"/>
      <c r="GR1171" s="20"/>
      <c r="GS1171" s="20"/>
      <c r="GT1171" s="20"/>
      <c r="GU1171" s="20"/>
      <c r="GV1171" s="20"/>
      <c r="GW1171" s="20"/>
      <c r="GX1171" s="20"/>
      <c r="GY1171" s="20"/>
      <c r="GZ1171" s="20"/>
      <c r="HA1171" s="20"/>
      <c r="HB1171" s="20"/>
      <c r="HC1171" s="20"/>
      <c r="HD1171" s="20"/>
      <c r="HE1171" s="20"/>
      <c r="HF1171" s="20"/>
      <c r="HG1171" s="20"/>
      <c r="HH1171" s="20"/>
      <c r="HI1171" s="20"/>
      <c r="HJ1171" s="20"/>
      <c r="HK1171" s="20"/>
      <c r="HL1171" s="20"/>
      <c r="HM1171" s="20"/>
      <c r="HN1171" s="20"/>
      <c r="HO1171" s="20"/>
      <c r="HP1171" s="20"/>
      <c r="HQ1171" s="20"/>
      <c r="HR1171" s="20"/>
      <c r="HS1171" s="20"/>
      <c r="HT1171" s="20"/>
      <c r="HU1171" s="20"/>
      <c r="HV1171" s="20"/>
      <c r="HW1171" s="20"/>
      <c r="HX1171" s="20"/>
      <c r="HY1171" s="20"/>
      <c r="HZ1171" s="20"/>
    </row>
    <row r="1172" spans="107:234" s="19" customFormat="1">
      <c r="DC1172" s="20"/>
      <c r="DD1172" s="20"/>
      <c r="DE1172" s="20"/>
      <c r="DF1172" s="20"/>
      <c r="DG1172" s="20"/>
      <c r="DH1172" s="20"/>
      <c r="DI1172" s="20"/>
      <c r="DJ1172" s="20"/>
      <c r="DK1172" s="20"/>
      <c r="DL1172" s="20"/>
      <c r="DM1172" s="20"/>
      <c r="DN1172" s="20"/>
      <c r="DO1172" s="20"/>
      <c r="DP1172" s="20"/>
      <c r="DQ1172" s="20"/>
      <c r="DR1172" s="20"/>
      <c r="DS1172" s="20"/>
      <c r="DT1172" s="20"/>
      <c r="DU1172" s="20"/>
      <c r="DV1172" s="20"/>
      <c r="DW1172" s="20"/>
      <c r="DX1172" s="20"/>
      <c r="DY1172" s="20"/>
      <c r="DZ1172" s="20"/>
      <c r="EA1172" s="20"/>
      <c r="EB1172" s="20"/>
      <c r="EC1172" s="20"/>
      <c r="ED1172" s="20"/>
      <c r="EE1172" s="20"/>
      <c r="EF1172" s="20"/>
      <c r="EG1172" s="20"/>
      <c r="EH1172" s="20"/>
      <c r="EI1172" s="20"/>
      <c r="EJ1172" s="20"/>
      <c r="EK1172" s="20"/>
      <c r="EL1172" s="20"/>
      <c r="EM1172" s="20"/>
      <c r="EN1172" s="20"/>
      <c r="EO1172" s="20"/>
      <c r="EP1172" s="20"/>
      <c r="EQ1172" s="20"/>
      <c r="ER1172" s="20"/>
      <c r="ES1172" s="20"/>
      <c r="ET1172" s="20"/>
      <c r="EU1172" s="20"/>
      <c r="EV1172" s="20"/>
      <c r="EW1172" s="20"/>
      <c r="EX1172" s="20"/>
      <c r="EY1172" s="20"/>
      <c r="EZ1172" s="20"/>
      <c r="FA1172" s="20"/>
      <c r="FB1172" s="20"/>
      <c r="FC1172" s="20"/>
      <c r="FD1172" s="20"/>
      <c r="FE1172" s="20"/>
      <c r="FF1172" s="20"/>
      <c r="FG1172" s="20"/>
      <c r="FH1172" s="20"/>
      <c r="FI1172" s="20"/>
      <c r="FJ1172" s="20"/>
      <c r="FK1172" s="20"/>
      <c r="FL1172" s="20"/>
      <c r="FM1172" s="20"/>
      <c r="FN1172" s="20"/>
      <c r="FO1172" s="20"/>
      <c r="FP1172" s="20"/>
      <c r="FQ1172" s="20"/>
      <c r="FR1172" s="20"/>
      <c r="FS1172" s="20"/>
      <c r="FT1172" s="20"/>
      <c r="FU1172" s="20"/>
      <c r="FV1172" s="20"/>
      <c r="FW1172" s="20"/>
      <c r="FX1172" s="20"/>
      <c r="FY1172" s="20"/>
      <c r="FZ1172" s="20"/>
      <c r="GA1172" s="20"/>
      <c r="GB1172" s="20"/>
      <c r="GC1172" s="20"/>
      <c r="GD1172" s="20"/>
      <c r="GE1172" s="20"/>
      <c r="GF1172" s="20"/>
      <c r="GG1172" s="20"/>
      <c r="GH1172" s="20"/>
      <c r="GI1172" s="20"/>
      <c r="GJ1172" s="20"/>
      <c r="GK1172" s="20"/>
      <c r="GL1172" s="20"/>
      <c r="GM1172" s="20"/>
      <c r="GN1172" s="20"/>
      <c r="GO1172" s="20"/>
      <c r="GP1172" s="20"/>
      <c r="GQ1172" s="20"/>
      <c r="GR1172" s="20"/>
      <c r="GS1172" s="20"/>
      <c r="GT1172" s="20"/>
      <c r="GU1172" s="20"/>
      <c r="GV1172" s="20"/>
      <c r="GW1172" s="20"/>
      <c r="GX1172" s="20"/>
      <c r="GY1172" s="20"/>
      <c r="GZ1172" s="20"/>
      <c r="HA1172" s="20"/>
      <c r="HB1172" s="20"/>
      <c r="HC1172" s="20"/>
      <c r="HD1172" s="20"/>
      <c r="HE1172" s="20"/>
      <c r="HF1172" s="20"/>
      <c r="HG1172" s="20"/>
      <c r="HH1172" s="20"/>
      <c r="HI1172" s="20"/>
      <c r="HJ1172" s="20"/>
      <c r="HK1172" s="20"/>
      <c r="HL1172" s="20"/>
      <c r="HM1172" s="20"/>
      <c r="HN1172" s="20"/>
      <c r="HO1172" s="20"/>
      <c r="HP1172" s="20"/>
      <c r="HQ1172" s="20"/>
      <c r="HR1172" s="20"/>
      <c r="HS1172" s="20"/>
      <c r="HT1172" s="20"/>
      <c r="HU1172" s="20"/>
      <c r="HV1172" s="20"/>
      <c r="HW1172" s="20"/>
      <c r="HX1172" s="20"/>
      <c r="HY1172" s="20"/>
      <c r="HZ1172" s="20"/>
    </row>
    <row r="1173" spans="107:234" s="19" customFormat="1">
      <c r="DC1173" s="20"/>
      <c r="DD1173" s="20"/>
      <c r="DE1173" s="20"/>
      <c r="DF1173" s="20"/>
      <c r="DG1173" s="20"/>
      <c r="DH1173" s="20"/>
      <c r="DI1173" s="20"/>
      <c r="DJ1173" s="20"/>
      <c r="DK1173" s="20"/>
      <c r="DL1173" s="20"/>
      <c r="DM1173" s="20"/>
      <c r="DN1173" s="20"/>
      <c r="DO1173" s="20"/>
      <c r="DP1173" s="20"/>
      <c r="DQ1173" s="20"/>
      <c r="DR1173" s="20"/>
      <c r="DS1173" s="20"/>
      <c r="DT1173" s="20"/>
      <c r="DU1173" s="20"/>
      <c r="DV1173" s="20"/>
      <c r="DW1173" s="20"/>
      <c r="DX1173" s="20"/>
      <c r="DY1173" s="20"/>
      <c r="DZ1173" s="20"/>
      <c r="EA1173" s="20"/>
      <c r="EB1173" s="20"/>
      <c r="EC1173" s="20"/>
      <c r="ED1173" s="20"/>
      <c r="EE1173" s="20"/>
      <c r="EF1173" s="20"/>
      <c r="EG1173" s="20"/>
      <c r="EH1173" s="20"/>
      <c r="EI1173" s="20"/>
      <c r="EJ1173" s="20"/>
      <c r="EK1173" s="20"/>
      <c r="EL1173" s="20"/>
      <c r="EM1173" s="20"/>
      <c r="EN1173" s="20"/>
      <c r="EO1173" s="20"/>
      <c r="EP1173" s="20"/>
      <c r="EQ1173" s="20"/>
      <c r="ER1173" s="20"/>
      <c r="ES1173" s="20"/>
      <c r="ET1173" s="20"/>
      <c r="EU1173" s="20"/>
      <c r="EV1173" s="20"/>
      <c r="EW1173" s="20"/>
      <c r="EX1173" s="20"/>
      <c r="EY1173" s="20"/>
      <c r="EZ1173" s="20"/>
      <c r="FA1173" s="20"/>
      <c r="FB1173" s="20"/>
      <c r="FC1173" s="20"/>
      <c r="FD1173" s="20"/>
      <c r="FE1173" s="20"/>
      <c r="FF1173" s="20"/>
      <c r="FG1173" s="20"/>
      <c r="FH1173" s="20"/>
      <c r="FI1173" s="20"/>
      <c r="FJ1173" s="20"/>
      <c r="FK1173" s="20"/>
      <c r="FL1173" s="20"/>
      <c r="FM1173" s="20"/>
      <c r="FN1173" s="20"/>
      <c r="FO1173" s="20"/>
      <c r="FP1173" s="20"/>
      <c r="FQ1173" s="20"/>
      <c r="FR1173" s="20"/>
      <c r="FS1173" s="20"/>
      <c r="FT1173" s="20"/>
      <c r="FU1173" s="20"/>
      <c r="FV1173" s="20"/>
      <c r="FW1173" s="20"/>
      <c r="FX1173" s="20"/>
      <c r="FY1173" s="20"/>
      <c r="FZ1173" s="20"/>
      <c r="GA1173" s="20"/>
      <c r="GB1173" s="20"/>
      <c r="GC1173" s="20"/>
      <c r="GD1173" s="20"/>
      <c r="GE1173" s="20"/>
      <c r="GF1173" s="20"/>
      <c r="GG1173" s="20"/>
      <c r="GH1173" s="20"/>
      <c r="GI1173" s="20"/>
      <c r="GJ1173" s="20"/>
      <c r="GK1173" s="20"/>
      <c r="GL1173" s="20"/>
      <c r="GM1173" s="20"/>
      <c r="GN1173" s="20"/>
      <c r="GO1173" s="20"/>
      <c r="GP1173" s="20"/>
      <c r="GQ1173" s="20"/>
      <c r="GR1173" s="20"/>
      <c r="GS1173" s="20"/>
      <c r="GT1173" s="20"/>
      <c r="GU1173" s="20"/>
      <c r="GV1173" s="20"/>
      <c r="GW1173" s="20"/>
      <c r="GX1173" s="20"/>
      <c r="GY1173" s="20"/>
      <c r="GZ1173" s="20"/>
      <c r="HA1173" s="20"/>
      <c r="HB1173" s="20"/>
      <c r="HC1173" s="20"/>
      <c r="HD1173" s="20"/>
      <c r="HE1173" s="20"/>
      <c r="HF1173" s="20"/>
      <c r="HG1173" s="20"/>
      <c r="HH1173" s="20"/>
      <c r="HI1173" s="20"/>
      <c r="HJ1173" s="20"/>
      <c r="HK1173" s="20"/>
      <c r="HL1173" s="20"/>
      <c r="HM1173" s="20"/>
      <c r="HN1173" s="20"/>
      <c r="HO1173" s="20"/>
      <c r="HP1173" s="20"/>
      <c r="HQ1173" s="20"/>
      <c r="HR1173" s="20"/>
      <c r="HS1173" s="20"/>
      <c r="HT1173" s="20"/>
      <c r="HU1173" s="20"/>
      <c r="HV1173" s="20"/>
      <c r="HW1173" s="20"/>
      <c r="HX1173" s="20"/>
      <c r="HY1173" s="20"/>
      <c r="HZ1173" s="20"/>
    </row>
    <row r="1174" spans="107:234" s="19" customFormat="1">
      <c r="DC1174" s="20"/>
      <c r="DD1174" s="20"/>
      <c r="DE1174" s="20"/>
      <c r="DF1174" s="20"/>
      <c r="DG1174" s="20"/>
      <c r="DH1174" s="20"/>
      <c r="DI1174" s="20"/>
      <c r="DJ1174" s="20"/>
      <c r="DK1174" s="20"/>
      <c r="DL1174" s="20"/>
      <c r="DM1174" s="20"/>
      <c r="DN1174" s="20"/>
      <c r="DO1174" s="20"/>
      <c r="DP1174" s="20"/>
      <c r="DQ1174" s="20"/>
      <c r="DR1174" s="20"/>
      <c r="DS1174" s="20"/>
      <c r="DT1174" s="20"/>
      <c r="DU1174" s="20"/>
      <c r="DV1174" s="20"/>
      <c r="DW1174" s="20"/>
      <c r="DX1174" s="20"/>
      <c r="DY1174" s="20"/>
      <c r="DZ1174" s="20"/>
      <c r="EA1174" s="20"/>
      <c r="EB1174" s="20"/>
      <c r="EC1174" s="20"/>
      <c r="ED1174" s="20"/>
      <c r="EE1174" s="20"/>
      <c r="EF1174" s="20"/>
      <c r="EG1174" s="20"/>
      <c r="EH1174" s="20"/>
      <c r="EI1174" s="20"/>
      <c r="EJ1174" s="20"/>
      <c r="EK1174" s="20"/>
      <c r="EL1174" s="20"/>
      <c r="EM1174" s="20"/>
      <c r="EN1174" s="20"/>
      <c r="EO1174" s="20"/>
      <c r="EP1174" s="20"/>
      <c r="EQ1174" s="20"/>
      <c r="ER1174" s="20"/>
      <c r="ES1174" s="20"/>
      <c r="ET1174" s="20"/>
      <c r="EU1174" s="20"/>
      <c r="EV1174" s="20"/>
      <c r="EW1174" s="20"/>
      <c r="EX1174" s="20"/>
      <c r="EY1174" s="20"/>
      <c r="EZ1174" s="20"/>
      <c r="FA1174" s="20"/>
      <c r="FB1174" s="20"/>
      <c r="FC1174" s="20"/>
      <c r="FD1174" s="20"/>
      <c r="FE1174" s="20"/>
      <c r="FF1174" s="20"/>
      <c r="FG1174" s="20"/>
      <c r="FH1174" s="20"/>
      <c r="FI1174" s="20"/>
      <c r="FJ1174" s="20"/>
      <c r="FK1174" s="20"/>
      <c r="FL1174" s="20"/>
      <c r="FM1174" s="20"/>
      <c r="FN1174" s="20"/>
      <c r="FO1174" s="20"/>
      <c r="FP1174" s="20"/>
      <c r="FQ1174" s="20"/>
      <c r="FR1174" s="20"/>
      <c r="FS1174" s="20"/>
      <c r="FT1174" s="20"/>
      <c r="FU1174" s="20"/>
      <c r="FV1174" s="20"/>
      <c r="FW1174" s="20"/>
      <c r="FX1174" s="20"/>
      <c r="FY1174" s="20"/>
      <c r="FZ1174" s="20"/>
      <c r="GA1174" s="20"/>
      <c r="GB1174" s="20"/>
      <c r="GC1174" s="20"/>
      <c r="GD1174" s="20"/>
      <c r="GE1174" s="20"/>
      <c r="GF1174" s="20"/>
      <c r="GG1174" s="20"/>
      <c r="GH1174" s="20"/>
      <c r="GI1174" s="20"/>
      <c r="GJ1174" s="20"/>
      <c r="GK1174" s="20"/>
      <c r="GL1174" s="20"/>
      <c r="GM1174" s="20"/>
      <c r="GN1174" s="20"/>
      <c r="GO1174" s="20"/>
      <c r="GP1174" s="20"/>
      <c r="GQ1174" s="20"/>
      <c r="GR1174" s="20"/>
      <c r="GS1174" s="20"/>
      <c r="GT1174" s="20"/>
      <c r="GU1174" s="20"/>
      <c r="GV1174" s="20"/>
      <c r="GW1174" s="20"/>
      <c r="GX1174" s="20"/>
      <c r="GY1174" s="20"/>
      <c r="GZ1174" s="20"/>
      <c r="HA1174" s="20"/>
      <c r="HB1174" s="20"/>
      <c r="HC1174" s="20"/>
      <c r="HD1174" s="20"/>
      <c r="HE1174" s="20"/>
      <c r="HF1174" s="20"/>
      <c r="HG1174" s="20"/>
      <c r="HH1174" s="20"/>
      <c r="HI1174" s="20"/>
      <c r="HJ1174" s="20"/>
      <c r="HK1174" s="20"/>
      <c r="HL1174" s="20"/>
      <c r="HM1174" s="20"/>
      <c r="HN1174" s="20"/>
      <c r="HO1174" s="20"/>
      <c r="HP1174" s="20"/>
      <c r="HQ1174" s="20"/>
      <c r="HR1174" s="20"/>
      <c r="HS1174" s="20"/>
      <c r="HT1174" s="20"/>
      <c r="HU1174" s="20"/>
      <c r="HV1174" s="20"/>
      <c r="HW1174" s="20"/>
      <c r="HX1174" s="20"/>
      <c r="HY1174" s="20"/>
      <c r="HZ1174" s="20"/>
    </row>
    <row r="1175" spans="107:234" s="19" customFormat="1">
      <c r="DC1175" s="20"/>
      <c r="DD1175" s="20"/>
      <c r="DE1175" s="20"/>
      <c r="DF1175" s="20"/>
      <c r="DG1175" s="20"/>
      <c r="DH1175" s="20"/>
      <c r="DI1175" s="20"/>
      <c r="DJ1175" s="20"/>
      <c r="DK1175" s="20"/>
      <c r="DL1175" s="20"/>
      <c r="DM1175" s="20"/>
      <c r="DN1175" s="20"/>
      <c r="DO1175" s="20"/>
      <c r="DP1175" s="20"/>
      <c r="DQ1175" s="20"/>
      <c r="DR1175" s="20"/>
      <c r="DS1175" s="20"/>
      <c r="DT1175" s="20"/>
      <c r="DU1175" s="20"/>
      <c r="DV1175" s="20"/>
      <c r="DW1175" s="20"/>
      <c r="DX1175" s="20"/>
      <c r="DY1175" s="20"/>
      <c r="DZ1175" s="20"/>
      <c r="EA1175" s="20"/>
      <c r="EB1175" s="20"/>
      <c r="EC1175" s="20"/>
      <c r="ED1175" s="20"/>
      <c r="EE1175" s="20"/>
      <c r="EF1175" s="20"/>
      <c r="EG1175" s="20"/>
      <c r="EH1175" s="20"/>
      <c r="EI1175" s="20"/>
      <c r="EJ1175" s="20"/>
      <c r="EK1175" s="20"/>
      <c r="EL1175" s="20"/>
      <c r="EM1175" s="20"/>
      <c r="EN1175" s="20"/>
      <c r="EO1175" s="20"/>
      <c r="EP1175" s="20"/>
      <c r="EQ1175" s="20"/>
      <c r="ER1175" s="20"/>
      <c r="ES1175" s="20"/>
      <c r="ET1175" s="20"/>
      <c r="EU1175" s="20"/>
      <c r="EV1175" s="20"/>
      <c r="EW1175" s="20"/>
      <c r="EX1175" s="20"/>
      <c r="EY1175" s="20"/>
      <c r="EZ1175" s="20"/>
      <c r="FA1175" s="20"/>
      <c r="FB1175" s="20"/>
      <c r="FC1175" s="20"/>
      <c r="FD1175" s="20"/>
      <c r="FE1175" s="20"/>
      <c r="FF1175" s="20"/>
      <c r="FG1175" s="20"/>
      <c r="FH1175" s="20"/>
      <c r="FI1175" s="20"/>
      <c r="FJ1175" s="20"/>
      <c r="FK1175" s="20"/>
      <c r="FL1175" s="20"/>
      <c r="FM1175" s="20"/>
      <c r="FN1175" s="20"/>
      <c r="FO1175" s="20"/>
      <c r="FP1175" s="20"/>
      <c r="FQ1175" s="20"/>
      <c r="FR1175" s="20"/>
      <c r="FS1175" s="20"/>
      <c r="FT1175" s="20"/>
      <c r="FU1175" s="20"/>
      <c r="FV1175" s="20"/>
      <c r="FW1175" s="20"/>
      <c r="FX1175" s="20"/>
      <c r="FY1175" s="20"/>
      <c r="FZ1175" s="20"/>
      <c r="GA1175" s="20"/>
      <c r="GB1175" s="20"/>
      <c r="GC1175" s="20"/>
      <c r="GD1175" s="20"/>
      <c r="GE1175" s="20"/>
      <c r="GF1175" s="20"/>
      <c r="GG1175" s="20"/>
      <c r="GH1175" s="20"/>
      <c r="GI1175" s="20"/>
      <c r="GJ1175" s="20"/>
      <c r="GK1175" s="20"/>
      <c r="GL1175" s="20"/>
      <c r="GM1175" s="20"/>
      <c r="GN1175" s="20"/>
      <c r="GO1175" s="20"/>
      <c r="GP1175" s="20"/>
      <c r="GQ1175" s="20"/>
      <c r="GR1175" s="20"/>
      <c r="GS1175" s="20"/>
      <c r="GT1175" s="20"/>
      <c r="GU1175" s="20"/>
      <c r="GV1175" s="20"/>
      <c r="GW1175" s="20"/>
      <c r="GX1175" s="20"/>
      <c r="GY1175" s="20"/>
      <c r="GZ1175" s="20"/>
      <c r="HA1175" s="20"/>
      <c r="HB1175" s="20"/>
      <c r="HC1175" s="20"/>
      <c r="HD1175" s="20"/>
      <c r="HE1175" s="20"/>
      <c r="HF1175" s="20"/>
      <c r="HG1175" s="20"/>
      <c r="HH1175" s="20"/>
      <c r="HI1175" s="20"/>
      <c r="HJ1175" s="20"/>
      <c r="HK1175" s="20"/>
      <c r="HL1175" s="20"/>
      <c r="HM1175" s="20"/>
      <c r="HN1175" s="20"/>
      <c r="HO1175" s="20"/>
      <c r="HP1175" s="20"/>
      <c r="HQ1175" s="20"/>
      <c r="HR1175" s="20"/>
      <c r="HS1175" s="20"/>
      <c r="HT1175" s="20"/>
      <c r="HU1175" s="20"/>
      <c r="HV1175" s="20"/>
      <c r="HW1175" s="20"/>
      <c r="HX1175" s="20"/>
      <c r="HY1175" s="20"/>
      <c r="HZ1175" s="20"/>
    </row>
    <row r="1176" spans="107:234" s="19" customFormat="1">
      <c r="DC1176" s="20"/>
      <c r="DD1176" s="20"/>
      <c r="DE1176" s="20"/>
      <c r="DF1176" s="20"/>
      <c r="DG1176" s="20"/>
      <c r="DH1176" s="20"/>
      <c r="DI1176" s="20"/>
      <c r="DJ1176" s="20"/>
      <c r="DK1176" s="20"/>
      <c r="DL1176" s="20"/>
      <c r="DM1176" s="20"/>
      <c r="DN1176" s="20"/>
      <c r="DO1176" s="20"/>
      <c r="DP1176" s="20"/>
      <c r="DQ1176" s="20"/>
      <c r="DR1176" s="20"/>
      <c r="DS1176" s="20"/>
      <c r="DT1176" s="20"/>
      <c r="DU1176" s="20"/>
      <c r="DV1176" s="20"/>
      <c r="DW1176" s="20"/>
      <c r="DX1176" s="20"/>
      <c r="DY1176" s="20"/>
      <c r="DZ1176" s="20"/>
      <c r="EA1176" s="20"/>
      <c r="EB1176" s="20"/>
      <c r="EC1176" s="20"/>
      <c r="ED1176" s="20"/>
      <c r="EE1176" s="20"/>
      <c r="EF1176" s="20"/>
      <c r="EG1176" s="20"/>
      <c r="EH1176" s="20"/>
      <c r="EI1176" s="20"/>
      <c r="EJ1176" s="20"/>
      <c r="EK1176" s="20"/>
      <c r="EL1176" s="20"/>
      <c r="EM1176" s="20"/>
      <c r="EN1176" s="20"/>
      <c r="EO1176" s="20"/>
      <c r="EP1176" s="20"/>
      <c r="EQ1176" s="20"/>
      <c r="ER1176" s="20"/>
      <c r="ES1176" s="20"/>
      <c r="ET1176" s="20"/>
      <c r="EU1176" s="20"/>
      <c r="EV1176" s="20"/>
      <c r="EW1176" s="20"/>
      <c r="EX1176" s="20"/>
      <c r="EY1176" s="20"/>
      <c r="EZ1176" s="20"/>
      <c r="FA1176" s="20"/>
      <c r="FB1176" s="20"/>
      <c r="FC1176" s="20"/>
      <c r="FD1176" s="20"/>
      <c r="FE1176" s="20"/>
      <c r="FF1176" s="20"/>
      <c r="FG1176" s="20"/>
      <c r="FH1176" s="20"/>
      <c r="FI1176" s="20"/>
      <c r="FJ1176" s="20"/>
      <c r="FK1176" s="20"/>
      <c r="FL1176" s="20"/>
      <c r="FM1176" s="20"/>
      <c r="FN1176" s="20"/>
      <c r="FO1176" s="20"/>
      <c r="FP1176" s="20"/>
      <c r="FQ1176" s="20"/>
      <c r="FR1176" s="20"/>
      <c r="FS1176" s="20"/>
      <c r="FT1176" s="20"/>
      <c r="FU1176" s="20"/>
      <c r="FV1176" s="20"/>
      <c r="FW1176" s="20"/>
      <c r="FX1176" s="20"/>
      <c r="FY1176" s="20"/>
      <c r="FZ1176" s="20"/>
      <c r="GA1176" s="20"/>
      <c r="GB1176" s="20"/>
      <c r="GC1176" s="20"/>
      <c r="GD1176" s="20"/>
      <c r="GE1176" s="20"/>
      <c r="GF1176" s="20"/>
      <c r="GG1176" s="20"/>
      <c r="GH1176" s="20"/>
      <c r="GI1176" s="20"/>
      <c r="GJ1176" s="20"/>
      <c r="GK1176" s="20"/>
      <c r="GL1176" s="20"/>
      <c r="GM1176" s="20"/>
      <c r="GN1176" s="20"/>
      <c r="GO1176" s="20"/>
      <c r="GP1176" s="20"/>
      <c r="GQ1176" s="20"/>
      <c r="GR1176" s="20"/>
      <c r="GS1176" s="20"/>
      <c r="GT1176" s="20"/>
      <c r="GU1176" s="20"/>
      <c r="GV1176" s="20"/>
      <c r="GW1176" s="20"/>
      <c r="GX1176" s="20"/>
      <c r="GY1176" s="20"/>
      <c r="GZ1176" s="20"/>
      <c r="HA1176" s="20"/>
      <c r="HB1176" s="20"/>
      <c r="HC1176" s="20"/>
      <c r="HD1176" s="20"/>
      <c r="HE1176" s="20"/>
      <c r="HF1176" s="20"/>
      <c r="HG1176" s="20"/>
      <c r="HH1176" s="20"/>
      <c r="HI1176" s="20"/>
      <c r="HJ1176" s="20"/>
      <c r="HK1176" s="20"/>
      <c r="HL1176" s="20"/>
      <c r="HM1176" s="20"/>
      <c r="HN1176" s="20"/>
      <c r="HO1176" s="20"/>
      <c r="HP1176" s="20"/>
      <c r="HQ1176" s="20"/>
      <c r="HR1176" s="20"/>
      <c r="HS1176" s="20"/>
      <c r="HT1176" s="20"/>
      <c r="HU1176" s="20"/>
      <c r="HV1176" s="20"/>
      <c r="HW1176" s="20"/>
      <c r="HX1176" s="20"/>
      <c r="HY1176" s="20"/>
      <c r="HZ1176" s="20"/>
    </row>
    <row r="1177" spans="107:234" s="19" customFormat="1">
      <c r="DC1177" s="20"/>
      <c r="DD1177" s="20"/>
      <c r="DE1177" s="20"/>
      <c r="DF1177" s="20"/>
      <c r="DG1177" s="20"/>
      <c r="DH1177" s="20"/>
      <c r="DI1177" s="20"/>
      <c r="DJ1177" s="20"/>
      <c r="DK1177" s="20"/>
      <c r="DL1177" s="20"/>
      <c r="DM1177" s="20"/>
      <c r="DN1177" s="20"/>
      <c r="DO1177" s="20"/>
      <c r="DP1177" s="20"/>
      <c r="DQ1177" s="20"/>
      <c r="DR1177" s="20"/>
      <c r="DS1177" s="20"/>
      <c r="DT1177" s="20"/>
      <c r="DU1177" s="20"/>
      <c r="DV1177" s="20"/>
      <c r="DW1177" s="20"/>
      <c r="DX1177" s="20"/>
      <c r="DY1177" s="20"/>
      <c r="DZ1177" s="20"/>
      <c r="EA1177" s="20"/>
      <c r="EB1177" s="20"/>
      <c r="EC1177" s="20"/>
      <c r="ED1177" s="20"/>
      <c r="EE1177" s="20"/>
      <c r="EF1177" s="20"/>
      <c r="EG1177" s="20"/>
      <c r="EH1177" s="20"/>
      <c r="EI1177" s="20"/>
      <c r="EJ1177" s="20"/>
      <c r="EK1177" s="20"/>
      <c r="EL1177" s="20"/>
      <c r="EM1177" s="20"/>
      <c r="EN1177" s="20"/>
      <c r="EO1177" s="20"/>
      <c r="EP1177" s="20"/>
      <c r="EQ1177" s="20"/>
      <c r="ER1177" s="20"/>
      <c r="ES1177" s="20"/>
      <c r="ET1177" s="20"/>
      <c r="EU1177" s="20"/>
      <c r="EV1177" s="20"/>
      <c r="EW1177" s="20"/>
      <c r="EX1177" s="20"/>
      <c r="EY1177" s="20"/>
      <c r="EZ1177" s="20"/>
      <c r="FA1177" s="20"/>
      <c r="FB1177" s="20"/>
      <c r="FC1177" s="20"/>
      <c r="FD1177" s="20"/>
      <c r="FE1177" s="20"/>
      <c r="FF1177" s="20"/>
      <c r="FG1177" s="20"/>
      <c r="FH1177" s="20"/>
      <c r="FI1177" s="20"/>
      <c r="FJ1177" s="20"/>
      <c r="FK1177" s="20"/>
      <c r="FL1177" s="20"/>
      <c r="FM1177" s="20"/>
      <c r="FN1177" s="20"/>
      <c r="FO1177" s="20"/>
      <c r="FP1177" s="20"/>
      <c r="FQ1177" s="20"/>
      <c r="FR1177" s="20"/>
      <c r="FS1177" s="20"/>
      <c r="FT1177" s="20"/>
      <c r="FU1177" s="20"/>
      <c r="FV1177" s="20"/>
      <c r="FW1177" s="20"/>
      <c r="FX1177" s="20"/>
      <c r="FY1177" s="20"/>
      <c r="FZ1177" s="20"/>
      <c r="GA1177" s="20"/>
      <c r="GB1177" s="20"/>
      <c r="GC1177" s="20"/>
      <c r="GD1177" s="20"/>
      <c r="GE1177" s="20"/>
      <c r="GF1177" s="20"/>
      <c r="GG1177" s="20"/>
      <c r="GH1177" s="20"/>
      <c r="GI1177" s="20"/>
      <c r="GJ1177" s="20"/>
      <c r="GK1177" s="20"/>
      <c r="GL1177" s="20"/>
      <c r="GM1177" s="20"/>
      <c r="GN1177" s="20"/>
      <c r="GO1177" s="20"/>
      <c r="GP1177" s="20"/>
      <c r="GQ1177" s="20"/>
      <c r="GR1177" s="20"/>
      <c r="GS1177" s="20"/>
      <c r="GT1177" s="20"/>
      <c r="GU1177" s="20"/>
      <c r="GV1177" s="20"/>
      <c r="GW1177" s="20"/>
      <c r="GX1177" s="20"/>
      <c r="GY1177" s="20"/>
      <c r="GZ1177" s="20"/>
      <c r="HA1177" s="20"/>
      <c r="HB1177" s="20"/>
      <c r="HC1177" s="20"/>
      <c r="HD1177" s="20"/>
      <c r="HE1177" s="20"/>
      <c r="HF1177" s="20"/>
      <c r="HG1177" s="20"/>
      <c r="HH1177" s="20"/>
      <c r="HI1177" s="20"/>
      <c r="HJ1177" s="20"/>
      <c r="HK1177" s="20"/>
      <c r="HL1177" s="20"/>
      <c r="HM1177" s="20"/>
      <c r="HN1177" s="20"/>
      <c r="HO1177" s="20"/>
      <c r="HP1177" s="20"/>
      <c r="HQ1177" s="20"/>
      <c r="HR1177" s="20"/>
      <c r="HS1177" s="20"/>
      <c r="HT1177" s="20"/>
      <c r="HU1177" s="20"/>
      <c r="HV1177" s="20"/>
      <c r="HW1177" s="20"/>
      <c r="HX1177" s="20"/>
      <c r="HY1177" s="20"/>
      <c r="HZ1177" s="20"/>
    </row>
    <row r="1178" spans="107:234" s="19" customFormat="1">
      <c r="DC1178" s="20"/>
      <c r="DD1178" s="20"/>
      <c r="DE1178" s="20"/>
      <c r="DF1178" s="20"/>
      <c r="DG1178" s="20"/>
      <c r="DH1178" s="20"/>
      <c r="DI1178" s="20"/>
      <c r="DJ1178" s="20"/>
      <c r="DK1178" s="20"/>
      <c r="DL1178" s="20"/>
      <c r="DM1178" s="20"/>
      <c r="DN1178" s="20"/>
      <c r="DO1178" s="20"/>
      <c r="DP1178" s="20"/>
      <c r="DQ1178" s="20"/>
      <c r="DR1178" s="20"/>
      <c r="DS1178" s="20"/>
      <c r="DT1178" s="20"/>
      <c r="DU1178" s="20"/>
      <c r="DV1178" s="20"/>
      <c r="DW1178" s="20"/>
      <c r="DX1178" s="20"/>
      <c r="DY1178" s="20"/>
      <c r="DZ1178" s="20"/>
      <c r="EA1178" s="20"/>
      <c r="EB1178" s="20"/>
      <c r="EC1178" s="20"/>
      <c r="ED1178" s="20"/>
      <c r="EE1178" s="20"/>
      <c r="EF1178" s="20"/>
      <c r="EG1178" s="20"/>
      <c r="EH1178" s="20"/>
      <c r="EI1178" s="20"/>
      <c r="EJ1178" s="20"/>
      <c r="EK1178" s="20"/>
      <c r="EL1178" s="20"/>
      <c r="EM1178" s="20"/>
      <c r="EN1178" s="20"/>
      <c r="EO1178" s="20"/>
      <c r="EP1178" s="20"/>
      <c r="EQ1178" s="20"/>
      <c r="ER1178" s="20"/>
      <c r="ES1178" s="20"/>
      <c r="ET1178" s="20"/>
      <c r="EU1178" s="20"/>
      <c r="EV1178" s="20"/>
      <c r="EW1178" s="20"/>
      <c r="EX1178" s="20"/>
      <c r="EY1178" s="20"/>
      <c r="EZ1178" s="20"/>
      <c r="FA1178" s="20"/>
      <c r="FB1178" s="20"/>
      <c r="FC1178" s="20"/>
      <c r="FD1178" s="20"/>
      <c r="FE1178" s="20"/>
      <c r="FF1178" s="20"/>
      <c r="FG1178" s="20"/>
      <c r="FH1178" s="20"/>
      <c r="FI1178" s="20"/>
      <c r="FJ1178" s="20"/>
      <c r="FK1178" s="20"/>
      <c r="FL1178" s="20"/>
      <c r="FM1178" s="20"/>
      <c r="FN1178" s="20"/>
      <c r="FO1178" s="20"/>
      <c r="FP1178" s="20"/>
      <c r="FQ1178" s="20"/>
      <c r="FR1178" s="20"/>
      <c r="FS1178" s="20"/>
      <c r="FT1178" s="20"/>
      <c r="FU1178" s="20"/>
      <c r="FV1178" s="20"/>
      <c r="FW1178" s="20"/>
      <c r="FX1178" s="20"/>
      <c r="FY1178" s="20"/>
      <c r="FZ1178" s="20"/>
      <c r="GA1178" s="20"/>
      <c r="GB1178" s="20"/>
      <c r="GC1178" s="20"/>
      <c r="GD1178" s="20"/>
      <c r="GE1178" s="20"/>
      <c r="GF1178" s="20"/>
      <c r="GG1178" s="20"/>
      <c r="GH1178" s="20"/>
      <c r="GI1178" s="20"/>
      <c r="GJ1178" s="20"/>
      <c r="GK1178" s="20"/>
      <c r="GL1178" s="20"/>
      <c r="GM1178" s="20"/>
      <c r="GN1178" s="20"/>
      <c r="GO1178" s="20"/>
      <c r="GP1178" s="20"/>
      <c r="GQ1178" s="20"/>
      <c r="GR1178" s="20"/>
      <c r="GS1178" s="20"/>
      <c r="GT1178" s="20"/>
      <c r="GU1178" s="20"/>
      <c r="GV1178" s="20"/>
      <c r="GW1178" s="20"/>
      <c r="GX1178" s="20"/>
      <c r="GY1178" s="20"/>
      <c r="GZ1178" s="20"/>
      <c r="HA1178" s="20"/>
      <c r="HB1178" s="20"/>
      <c r="HC1178" s="20"/>
      <c r="HD1178" s="20"/>
      <c r="HE1178" s="20"/>
      <c r="HF1178" s="20"/>
      <c r="HG1178" s="20"/>
      <c r="HH1178" s="20"/>
      <c r="HI1178" s="20"/>
      <c r="HJ1178" s="20"/>
      <c r="HK1178" s="20"/>
      <c r="HL1178" s="20"/>
      <c r="HM1178" s="20"/>
      <c r="HN1178" s="20"/>
      <c r="HO1178" s="20"/>
      <c r="HP1178" s="20"/>
      <c r="HQ1178" s="20"/>
      <c r="HR1178" s="20"/>
      <c r="HS1178" s="20"/>
      <c r="HT1178" s="20"/>
      <c r="HU1178" s="20"/>
      <c r="HV1178" s="20"/>
      <c r="HW1178" s="20"/>
      <c r="HX1178" s="20"/>
      <c r="HY1178" s="20"/>
      <c r="HZ1178" s="20"/>
    </row>
    <row r="1179" spans="107:234" s="19" customFormat="1">
      <c r="DC1179" s="20"/>
      <c r="DD1179" s="20"/>
      <c r="DE1179" s="20"/>
      <c r="DF1179" s="20"/>
      <c r="DG1179" s="20"/>
      <c r="DH1179" s="20"/>
      <c r="DI1179" s="20"/>
      <c r="DJ1179" s="20"/>
      <c r="DK1179" s="20"/>
      <c r="DL1179" s="20"/>
      <c r="DM1179" s="20"/>
      <c r="DN1179" s="20"/>
      <c r="DO1179" s="20"/>
      <c r="DP1179" s="20"/>
      <c r="DQ1179" s="20"/>
      <c r="DR1179" s="20"/>
      <c r="DS1179" s="20"/>
      <c r="DT1179" s="20"/>
      <c r="DU1179" s="20"/>
      <c r="DV1179" s="20"/>
      <c r="DW1179" s="20"/>
      <c r="DX1179" s="20"/>
      <c r="DY1179" s="20"/>
      <c r="DZ1179" s="20"/>
      <c r="EA1179" s="20"/>
      <c r="EB1179" s="20"/>
      <c r="EC1179" s="20"/>
      <c r="ED1179" s="20"/>
      <c r="EE1179" s="20"/>
      <c r="EF1179" s="20"/>
      <c r="EG1179" s="20"/>
      <c r="EH1179" s="20"/>
      <c r="EI1179" s="20"/>
      <c r="EJ1179" s="20"/>
      <c r="EK1179" s="20"/>
      <c r="EL1179" s="20"/>
      <c r="EM1179" s="20"/>
      <c r="EN1179" s="20"/>
      <c r="EO1179" s="20"/>
      <c r="EP1179" s="20"/>
      <c r="EQ1179" s="20"/>
      <c r="ER1179" s="20"/>
      <c r="ES1179" s="20"/>
      <c r="ET1179" s="20"/>
      <c r="EU1179" s="20"/>
      <c r="EV1179" s="20"/>
      <c r="EW1179" s="20"/>
      <c r="EX1179" s="20"/>
      <c r="EY1179" s="20"/>
      <c r="EZ1179" s="20"/>
      <c r="FA1179" s="20"/>
      <c r="FB1179" s="20"/>
      <c r="FC1179" s="20"/>
      <c r="FD1179" s="20"/>
      <c r="FE1179" s="20"/>
      <c r="FF1179" s="20"/>
      <c r="FG1179" s="20"/>
      <c r="FH1179" s="20"/>
      <c r="FI1179" s="20"/>
      <c r="FJ1179" s="20"/>
      <c r="FK1179" s="20"/>
      <c r="FL1179" s="20"/>
      <c r="FM1179" s="20"/>
      <c r="FN1179" s="20"/>
      <c r="FO1179" s="20"/>
      <c r="FP1179" s="20"/>
      <c r="FQ1179" s="20"/>
      <c r="FR1179" s="20"/>
      <c r="FS1179" s="20"/>
      <c r="FT1179" s="20"/>
      <c r="FU1179" s="20"/>
      <c r="FV1179" s="20"/>
      <c r="FW1179" s="20"/>
      <c r="FX1179" s="20"/>
      <c r="FY1179" s="20"/>
      <c r="FZ1179" s="20"/>
      <c r="GA1179" s="20"/>
      <c r="GB1179" s="20"/>
      <c r="GC1179" s="20"/>
      <c r="GD1179" s="20"/>
      <c r="GE1179" s="20"/>
      <c r="GF1179" s="20"/>
      <c r="GG1179" s="20"/>
      <c r="GH1179" s="20"/>
      <c r="GI1179" s="20"/>
      <c r="GJ1179" s="20"/>
      <c r="GK1179" s="20"/>
      <c r="GL1179" s="20"/>
      <c r="GM1179" s="20"/>
      <c r="GN1179" s="20"/>
      <c r="GO1179" s="20"/>
      <c r="GP1179" s="20"/>
      <c r="GQ1179" s="20"/>
      <c r="GR1179" s="20"/>
      <c r="GS1179" s="20"/>
      <c r="GT1179" s="20"/>
      <c r="GU1179" s="20"/>
      <c r="GV1179" s="20"/>
      <c r="GW1179" s="20"/>
      <c r="GX1179" s="20"/>
      <c r="GY1179" s="20"/>
      <c r="GZ1179" s="20"/>
      <c r="HA1179" s="20"/>
      <c r="HB1179" s="20"/>
      <c r="HC1179" s="20"/>
      <c r="HD1179" s="20"/>
      <c r="HE1179" s="20"/>
      <c r="HF1179" s="20"/>
      <c r="HG1179" s="20"/>
      <c r="HH1179" s="20"/>
      <c r="HI1179" s="20"/>
      <c r="HJ1179" s="20"/>
      <c r="HK1179" s="20"/>
      <c r="HL1179" s="20"/>
      <c r="HM1179" s="20"/>
      <c r="HN1179" s="20"/>
      <c r="HO1179" s="20"/>
      <c r="HP1179" s="20"/>
      <c r="HQ1179" s="20"/>
      <c r="HR1179" s="20"/>
      <c r="HS1179" s="20"/>
      <c r="HT1179" s="20"/>
      <c r="HU1179" s="20"/>
      <c r="HV1179" s="20"/>
      <c r="HW1179" s="20"/>
      <c r="HX1179" s="20"/>
      <c r="HY1179" s="20"/>
      <c r="HZ1179" s="20"/>
    </row>
    <row r="1180" spans="107:234" s="19" customFormat="1">
      <c r="DC1180" s="20"/>
      <c r="DD1180" s="20"/>
      <c r="DE1180" s="20"/>
      <c r="DF1180" s="20"/>
      <c r="DG1180" s="20"/>
      <c r="DH1180" s="20"/>
      <c r="DI1180" s="20"/>
      <c r="DJ1180" s="20"/>
      <c r="DK1180" s="20"/>
      <c r="DL1180" s="20"/>
      <c r="DM1180" s="20"/>
      <c r="DN1180" s="20"/>
      <c r="DO1180" s="20"/>
      <c r="DP1180" s="20"/>
      <c r="DQ1180" s="20"/>
      <c r="DR1180" s="20"/>
      <c r="DS1180" s="20"/>
      <c r="DT1180" s="20"/>
      <c r="DU1180" s="20"/>
      <c r="DV1180" s="20"/>
      <c r="DW1180" s="20"/>
      <c r="DX1180" s="20"/>
      <c r="DY1180" s="20"/>
      <c r="DZ1180" s="20"/>
      <c r="EA1180" s="20"/>
      <c r="EB1180" s="20"/>
      <c r="EC1180" s="20"/>
      <c r="ED1180" s="20"/>
      <c r="EE1180" s="20"/>
      <c r="EF1180" s="20"/>
      <c r="EG1180" s="20"/>
      <c r="EH1180" s="20"/>
      <c r="EI1180" s="20"/>
      <c r="EJ1180" s="20"/>
      <c r="EK1180" s="20"/>
      <c r="EL1180" s="20"/>
      <c r="EM1180" s="20"/>
      <c r="EN1180" s="20"/>
      <c r="EO1180" s="20"/>
      <c r="EP1180" s="20"/>
      <c r="EQ1180" s="20"/>
      <c r="ER1180" s="20"/>
      <c r="ES1180" s="20"/>
      <c r="ET1180" s="20"/>
      <c r="EU1180" s="20"/>
      <c r="EV1180" s="20"/>
      <c r="EW1180" s="20"/>
      <c r="EX1180" s="20"/>
      <c r="EY1180" s="20"/>
      <c r="EZ1180" s="20"/>
      <c r="FA1180" s="20"/>
      <c r="FB1180" s="20"/>
      <c r="FC1180" s="20"/>
      <c r="FD1180" s="20"/>
      <c r="FE1180" s="20"/>
      <c r="FF1180" s="20"/>
      <c r="FG1180" s="20"/>
      <c r="FH1180" s="20"/>
      <c r="FI1180" s="20"/>
      <c r="FJ1180" s="20"/>
      <c r="FK1180" s="20"/>
      <c r="FL1180" s="20"/>
      <c r="FM1180" s="20"/>
      <c r="FN1180" s="20"/>
      <c r="FO1180" s="20"/>
      <c r="FP1180" s="20"/>
      <c r="FQ1180" s="20"/>
      <c r="FR1180" s="20"/>
      <c r="FS1180" s="20"/>
      <c r="FT1180" s="20"/>
      <c r="FU1180" s="20"/>
      <c r="FV1180" s="20"/>
      <c r="FW1180" s="20"/>
      <c r="FX1180" s="20"/>
      <c r="FY1180" s="20"/>
      <c r="FZ1180" s="20"/>
      <c r="GA1180" s="20"/>
      <c r="GB1180" s="20"/>
      <c r="GC1180" s="20"/>
      <c r="GD1180" s="20"/>
      <c r="GE1180" s="20"/>
      <c r="GF1180" s="20"/>
      <c r="GG1180" s="20"/>
      <c r="GH1180" s="20"/>
      <c r="GI1180" s="20"/>
      <c r="GJ1180" s="20"/>
      <c r="GK1180" s="20"/>
      <c r="GL1180" s="20"/>
      <c r="GM1180" s="20"/>
      <c r="GN1180" s="20"/>
      <c r="GO1180" s="20"/>
      <c r="GP1180" s="20"/>
      <c r="GQ1180" s="20"/>
      <c r="GR1180" s="20"/>
      <c r="GS1180" s="20"/>
      <c r="GT1180" s="20"/>
      <c r="GU1180" s="20"/>
      <c r="GV1180" s="20"/>
      <c r="GW1180" s="20"/>
      <c r="GX1180" s="20"/>
      <c r="GY1180" s="20"/>
      <c r="GZ1180" s="20"/>
      <c r="HA1180" s="20"/>
      <c r="HB1180" s="20"/>
      <c r="HC1180" s="20"/>
      <c r="HD1180" s="20"/>
      <c r="HE1180" s="20"/>
      <c r="HF1180" s="20"/>
      <c r="HG1180" s="20"/>
      <c r="HH1180" s="20"/>
      <c r="HI1180" s="20"/>
      <c r="HJ1180" s="20"/>
      <c r="HK1180" s="20"/>
      <c r="HL1180" s="20"/>
      <c r="HM1180" s="20"/>
      <c r="HN1180" s="20"/>
      <c r="HO1180" s="20"/>
      <c r="HP1180" s="20"/>
      <c r="HQ1180" s="20"/>
      <c r="HR1180" s="20"/>
      <c r="HS1180" s="20"/>
      <c r="HT1180" s="20"/>
      <c r="HU1180" s="20"/>
      <c r="HV1180" s="20"/>
      <c r="HW1180" s="20"/>
      <c r="HX1180" s="20"/>
      <c r="HY1180" s="20"/>
      <c r="HZ1180" s="20"/>
    </row>
    <row r="1181" spans="107:234" s="19" customFormat="1">
      <c r="DC1181" s="20"/>
      <c r="DD1181" s="20"/>
      <c r="DE1181" s="20"/>
      <c r="DF1181" s="20"/>
      <c r="DG1181" s="20"/>
      <c r="DH1181" s="20"/>
      <c r="DI1181" s="20"/>
      <c r="DJ1181" s="20"/>
      <c r="DK1181" s="20"/>
      <c r="DL1181" s="20"/>
      <c r="DM1181" s="20"/>
      <c r="DN1181" s="20"/>
      <c r="DO1181" s="20"/>
      <c r="DP1181" s="20"/>
      <c r="DQ1181" s="20"/>
      <c r="DR1181" s="20"/>
      <c r="DS1181" s="20"/>
      <c r="DT1181" s="20"/>
      <c r="DU1181" s="20"/>
      <c r="DV1181" s="20"/>
      <c r="DW1181" s="20"/>
      <c r="DX1181" s="20"/>
      <c r="DY1181" s="20"/>
      <c r="DZ1181" s="20"/>
      <c r="EA1181" s="20"/>
      <c r="EB1181" s="20"/>
      <c r="EC1181" s="20"/>
      <c r="ED1181" s="20"/>
      <c r="EE1181" s="20"/>
      <c r="EF1181" s="20"/>
      <c r="EG1181" s="20"/>
      <c r="EH1181" s="20"/>
      <c r="EI1181" s="20"/>
      <c r="EJ1181" s="20"/>
      <c r="EK1181" s="20"/>
      <c r="EL1181" s="20"/>
      <c r="EM1181" s="20"/>
      <c r="EN1181" s="20"/>
      <c r="EO1181" s="20"/>
      <c r="EP1181" s="20"/>
      <c r="EQ1181" s="20"/>
      <c r="ER1181" s="20"/>
      <c r="ES1181" s="20"/>
      <c r="ET1181" s="20"/>
      <c r="EU1181" s="20"/>
      <c r="EV1181" s="20"/>
      <c r="EW1181" s="20"/>
      <c r="EX1181" s="20"/>
      <c r="EY1181" s="20"/>
      <c r="EZ1181" s="20"/>
      <c r="FA1181" s="20"/>
      <c r="FB1181" s="20"/>
      <c r="FC1181" s="20"/>
      <c r="FD1181" s="20"/>
      <c r="FE1181" s="20"/>
      <c r="FF1181" s="20"/>
      <c r="FG1181" s="20"/>
      <c r="FH1181" s="20"/>
      <c r="FI1181" s="20"/>
      <c r="FJ1181" s="20"/>
      <c r="FK1181" s="20"/>
      <c r="FL1181" s="20"/>
      <c r="FM1181" s="20"/>
      <c r="FN1181" s="20"/>
      <c r="FO1181" s="20"/>
      <c r="FP1181" s="20"/>
      <c r="FQ1181" s="20"/>
      <c r="FR1181" s="20"/>
      <c r="FS1181" s="20"/>
      <c r="FT1181" s="20"/>
      <c r="FU1181" s="20"/>
      <c r="FV1181" s="20"/>
      <c r="FW1181" s="20"/>
      <c r="FX1181" s="20"/>
      <c r="FY1181" s="20"/>
      <c r="FZ1181" s="20"/>
      <c r="GA1181" s="20"/>
      <c r="GB1181" s="20"/>
      <c r="GC1181" s="20"/>
      <c r="GD1181" s="20"/>
      <c r="GE1181" s="20"/>
      <c r="GF1181" s="20"/>
      <c r="GG1181" s="20"/>
      <c r="GH1181" s="20"/>
      <c r="GI1181" s="20"/>
      <c r="GJ1181" s="20"/>
      <c r="GK1181" s="20"/>
      <c r="GL1181" s="20"/>
      <c r="GM1181" s="20"/>
      <c r="GN1181" s="20"/>
      <c r="GO1181" s="20"/>
      <c r="GP1181" s="20"/>
      <c r="GQ1181" s="20"/>
      <c r="GR1181" s="20"/>
      <c r="GS1181" s="20"/>
      <c r="GT1181" s="20"/>
      <c r="GU1181" s="20"/>
      <c r="GV1181" s="20"/>
      <c r="GW1181" s="20"/>
      <c r="GX1181" s="20"/>
      <c r="GY1181" s="20"/>
      <c r="GZ1181" s="20"/>
      <c r="HA1181" s="20"/>
      <c r="HB1181" s="20"/>
      <c r="HC1181" s="20"/>
      <c r="HD1181" s="20"/>
      <c r="HE1181" s="20"/>
      <c r="HF1181" s="20"/>
      <c r="HG1181" s="20"/>
      <c r="HH1181" s="20"/>
      <c r="HI1181" s="20"/>
      <c r="HJ1181" s="20"/>
      <c r="HK1181" s="20"/>
      <c r="HL1181" s="20"/>
      <c r="HM1181" s="20"/>
      <c r="HN1181" s="20"/>
      <c r="HO1181" s="20"/>
      <c r="HP1181" s="20"/>
      <c r="HQ1181" s="20"/>
      <c r="HR1181" s="20"/>
      <c r="HS1181" s="20"/>
      <c r="HT1181" s="20"/>
      <c r="HU1181" s="20"/>
      <c r="HV1181" s="20"/>
      <c r="HW1181" s="20"/>
      <c r="HX1181" s="20"/>
      <c r="HY1181" s="20"/>
      <c r="HZ1181" s="20"/>
    </row>
    <row r="1182" spans="107:234" s="19" customFormat="1">
      <c r="DC1182" s="20"/>
      <c r="DD1182" s="20"/>
      <c r="DE1182" s="20"/>
      <c r="DF1182" s="20"/>
      <c r="DG1182" s="20"/>
      <c r="DH1182" s="20"/>
      <c r="DI1182" s="20"/>
      <c r="DJ1182" s="20"/>
      <c r="DK1182" s="20"/>
      <c r="DL1182" s="20"/>
      <c r="DM1182" s="20"/>
      <c r="DN1182" s="20"/>
      <c r="DO1182" s="20"/>
      <c r="DP1182" s="20"/>
      <c r="DQ1182" s="20"/>
      <c r="DR1182" s="20"/>
      <c r="DS1182" s="20"/>
      <c r="DT1182" s="20"/>
      <c r="DU1182" s="20"/>
      <c r="DV1182" s="20"/>
      <c r="DW1182" s="20"/>
      <c r="DX1182" s="20"/>
      <c r="DY1182" s="20"/>
      <c r="DZ1182" s="20"/>
      <c r="EA1182" s="20"/>
      <c r="EB1182" s="20"/>
      <c r="EC1182" s="20"/>
      <c r="ED1182" s="20"/>
      <c r="EE1182" s="20"/>
      <c r="EF1182" s="20"/>
      <c r="EG1182" s="20"/>
      <c r="EH1182" s="20"/>
      <c r="EI1182" s="20"/>
      <c r="EJ1182" s="20"/>
      <c r="EK1182" s="20"/>
      <c r="EL1182" s="20"/>
      <c r="EM1182" s="20"/>
      <c r="EN1182" s="20"/>
      <c r="EO1182" s="20"/>
      <c r="EP1182" s="20"/>
      <c r="EQ1182" s="20"/>
      <c r="ER1182" s="20"/>
      <c r="ES1182" s="20"/>
      <c r="ET1182" s="20"/>
      <c r="EU1182" s="20"/>
      <c r="EV1182" s="20"/>
      <c r="EW1182" s="20"/>
      <c r="EX1182" s="20"/>
      <c r="EY1182" s="20"/>
      <c r="EZ1182" s="20"/>
      <c r="FA1182" s="20"/>
      <c r="FB1182" s="20"/>
      <c r="FC1182" s="20"/>
      <c r="FD1182" s="20"/>
      <c r="FE1182" s="20"/>
      <c r="FF1182" s="20"/>
      <c r="FG1182" s="20"/>
      <c r="FH1182" s="20"/>
      <c r="FI1182" s="20"/>
      <c r="FJ1182" s="20"/>
      <c r="FK1182" s="20"/>
      <c r="FL1182" s="20"/>
      <c r="FM1182" s="20"/>
      <c r="FN1182" s="20"/>
      <c r="FO1182" s="20"/>
      <c r="FP1182" s="20"/>
      <c r="FQ1182" s="20"/>
      <c r="FR1182" s="20"/>
      <c r="FS1182" s="20"/>
      <c r="FT1182" s="20"/>
      <c r="FU1182" s="20"/>
      <c r="FV1182" s="20"/>
      <c r="FW1182" s="20"/>
      <c r="FX1182" s="20"/>
      <c r="FY1182" s="20"/>
      <c r="FZ1182" s="20"/>
      <c r="GA1182" s="20"/>
      <c r="GB1182" s="20"/>
      <c r="GC1182" s="20"/>
      <c r="GD1182" s="20"/>
      <c r="GE1182" s="20"/>
      <c r="GF1182" s="20"/>
      <c r="GG1182" s="20"/>
      <c r="GH1182" s="20"/>
      <c r="GI1182" s="20"/>
      <c r="GJ1182" s="20"/>
      <c r="GK1182" s="20"/>
      <c r="GL1182" s="20"/>
      <c r="GM1182" s="20"/>
      <c r="GN1182" s="20"/>
      <c r="GO1182" s="20"/>
      <c r="GP1182" s="20"/>
      <c r="GQ1182" s="20"/>
      <c r="GR1182" s="20"/>
      <c r="GS1182" s="20"/>
      <c r="GT1182" s="20"/>
      <c r="GU1182" s="20"/>
      <c r="GV1182" s="20"/>
      <c r="GW1182" s="20"/>
      <c r="GX1182" s="20"/>
      <c r="GY1182" s="20"/>
      <c r="GZ1182" s="20"/>
      <c r="HA1182" s="20"/>
      <c r="HB1182" s="20"/>
      <c r="HC1182" s="20"/>
      <c r="HD1182" s="20"/>
      <c r="HE1182" s="20"/>
      <c r="HF1182" s="20"/>
      <c r="HG1182" s="20"/>
      <c r="HH1182" s="20"/>
      <c r="HI1182" s="20"/>
      <c r="HJ1182" s="20"/>
      <c r="HK1182" s="20"/>
      <c r="HL1182" s="20"/>
      <c r="HM1182" s="20"/>
      <c r="HN1182" s="20"/>
      <c r="HO1182" s="20"/>
      <c r="HP1182" s="20"/>
      <c r="HQ1182" s="20"/>
      <c r="HR1182" s="20"/>
      <c r="HS1182" s="20"/>
      <c r="HT1182" s="20"/>
      <c r="HU1182" s="20"/>
      <c r="HV1182" s="20"/>
      <c r="HW1182" s="20"/>
      <c r="HX1182" s="20"/>
      <c r="HY1182" s="20"/>
      <c r="HZ1182" s="20"/>
    </row>
    <row r="1183" spans="107:234" s="19" customFormat="1">
      <c r="DC1183" s="20"/>
      <c r="DD1183" s="20"/>
      <c r="DE1183" s="20"/>
      <c r="DF1183" s="20"/>
      <c r="DG1183" s="20"/>
      <c r="DH1183" s="20"/>
      <c r="DI1183" s="20"/>
      <c r="DJ1183" s="20"/>
      <c r="DK1183" s="20"/>
      <c r="DL1183" s="20"/>
      <c r="DM1183" s="20"/>
      <c r="DN1183" s="20"/>
      <c r="DO1183" s="20"/>
      <c r="DP1183" s="20"/>
      <c r="DQ1183" s="20"/>
      <c r="DR1183" s="20"/>
      <c r="DS1183" s="20"/>
      <c r="DT1183" s="20"/>
      <c r="DU1183" s="20"/>
      <c r="DV1183" s="20"/>
      <c r="DW1183" s="20"/>
      <c r="DX1183" s="20"/>
      <c r="DY1183" s="20"/>
      <c r="DZ1183" s="20"/>
      <c r="EA1183" s="20"/>
      <c r="EB1183" s="20"/>
      <c r="EC1183" s="20"/>
      <c r="ED1183" s="20"/>
      <c r="EE1183" s="20"/>
      <c r="EF1183" s="20"/>
      <c r="EG1183" s="20"/>
      <c r="EH1183" s="20"/>
      <c r="EI1183" s="20"/>
      <c r="EJ1183" s="20"/>
      <c r="EK1183" s="20"/>
      <c r="EL1183" s="20"/>
      <c r="EM1183" s="20"/>
      <c r="EN1183" s="20"/>
      <c r="EO1183" s="20"/>
      <c r="EP1183" s="20"/>
      <c r="EQ1183" s="20"/>
      <c r="ER1183" s="20"/>
      <c r="ES1183" s="20"/>
      <c r="ET1183" s="20"/>
      <c r="EU1183" s="20"/>
      <c r="EV1183" s="20"/>
      <c r="EW1183" s="20"/>
      <c r="EX1183" s="20"/>
      <c r="EY1183" s="20"/>
      <c r="EZ1183" s="20"/>
      <c r="FA1183" s="20"/>
      <c r="FB1183" s="20"/>
      <c r="FC1183" s="20"/>
      <c r="FD1183" s="20"/>
      <c r="FE1183" s="20"/>
      <c r="FF1183" s="20"/>
      <c r="FG1183" s="20"/>
      <c r="FH1183" s="20"/>
      <c r="FI1183" s="20"/>
      <c r="FJ1183" s="20"/>
      <c r="FK1183" s="20"/>
      <c r="FL1183" s="20"/>
      <c r="FM1183" s="20"/>
      <c r="FN1183" s="20"/>
      <c r="FO1183" s="20"/>
      <c r="FP1183" s="20"/>
      <c r="FQ1183" s="20"/>
      <c r="FR1183" s="20"/>
      <c r="FS1183" s="20"/>
      <c r="FT1183" s="20"/>
      <c r="FU1183" s="20"/>
      <c r="FV1183" s="20"/>
      <c r="FW1183" s="20"/>
      <c r="FX1183" s="20"/>
      <c r="FY1183" s="20"/>
      <c r="FZ1183" s="20"/>
      <c r="GA1183" s="20"/>
      <c r="GB1183" s="20"/>
      <c r="GC1183" s="20"/>
      <c r="GD1183" s="20"/>
      <c r="GE1183" s="20"/>
      <c r="GF1183" s="20"/>
      <c r="GG1183" s="20"/>
      <c r="GH1183" s="20"/>
      <c r="GI1183" s="20"/>
      <c r="GJ1183" s="20"/>
      <c r="GK1183" s="20"/>
      <c r="GL1183" s="20"/>
      <c r="GM1183" s="20"/>
      <c r="GN1183" s="20"/>
      <c r="GO1183" s="20"/>
      <c r="GP1183" s="20"/>
      <c r="GQ1183" s="20"/>
      <c r="GR1183" s="20"/>
      <c r="GS1183" s="20"/>
      <c r="GT1183" s="20"/>
      <c r="GU1183" s="20"/>
      <c r="GV1183" s="20"/>
      <c r="GW1183" s="20"/>
      <c r="GX1183" s="20"/>
      <c r="GY1183" s="20"/>
      <c r="GZ1183" s="20"/>
      <c r="HA1183" s="20"/>
      <c r="HB1183" s="20"/>
      <c r="HC1183" s="20"/>
      <c r="HD1183" s="20"/>
      <c r="HE1183" s="20"/>
      <c r="HF1183" s="20"/>
      <c r="HG1183" s="20"/>
      <c r="HH1183" s="20"/>
      <c r="HI1183" s="20"/>
      <c r="HJ1183" s="20"/>
      <c r="HK1183" s="20"/>
      <c r="HL1183" s="20"/>
      <c r="HM1183" s="20"/>
      <c r="HN1183" s="20"/>
      <c r="HO1183" s="20"/>
      <c r="HP1183" s="20"/>
      <c r="HQ1183" s="20"/>
      <c r="HR1183" s="20"/>
      <c r="HS1183" s="20"/>
      <c r="HT1183" s="20"/>
      <c r="HU1183" s="20"/>
      <c r="HV1183" s="20"/>
      <c r="HW1183" s="20"/>
      <c r="HX1183" s="20"/>
      <c r="HY1183" s="20"/>
      <c r="HZ1183" s="20"/>
    </row>
    <row r="1184" spans="107:234" s="19" customFormat="1">
      <c r="DC1184" s="20"/>
      <c r="DD1184" s="20"/>
      <c r="DE1184" s="20"/>
      <c r="DF1184" s="20"/>
      <c r="DG1184" s="20"/>
      <c r="DH1184" s="20"/>
      <c r="DI1184" s="20"/>
      <c r="DJ1184" s="20"/>
      <c r="DK1184" s="20"/>
      <c r="DL1184" s="20"/>
      <c r="DM1184" s="20"/>
      <c r="DN1184" s="20"/>
      <c r="DO1184" s="20"/>
      <c r="DP1184" s="20"/>
      <c r="DQ1184" s="20"/>
      <c r="DR1184" s="20"/>
      <c r="DS1184" s="20"/>
      <c r="DT1184" s="20"/>
      <c r="DU1184" s="20"/>
      <c r="DV1184" s="20"/>
      <c r="DW1184" s="20"/>
      <c r="DX1184" s="20"/>
      <c r="DY1184" s="20"/>
      <c r="DZ1184" s="20"/>
      <c r="EA1184" s="20"/>
      <c r="EB1184" s="20"/>
      <c r="EC1184" s="20"/>
      <c r="ED1184" s="20"/>
      <c r="EE1184" s="20"/>
      <c r="EF1184" s="20"/>
      <c r="EG1184" s="20"/>
      <c r="EH1184" s="20"/>
      <c r="EI1184" s="20"/>
      <c r="EJ1184" s="20"/>
      <c r="EK1184" s="20"/>
      <c r="EL1184" s="20"/>
      <c r="EM1184" s="20"/>
      <c r="EN1184" s="20"/>
      <c r="EO1184" s="20"/>
      <c r="EP1184" s="20"/>
      <c r="EQ1184" s="20"/>
      <c r="ER1184" s="20"/>
      <c r="ES1184" s="20"/>
      <c r="ET1184" s="20"/>
      <c r="EU1184" s="20"/>
      <c r="EV1184" s="20"/>
      <c r="EW1184" s="20"/>
      <c r="EX1184" s="20"/>
      <c r="EY1184" s="20"/>
      <c r="EZ1184" s="20"/>
      <c r="FA1184" s="20"/>
      <c r="FB1184" s="20"/>
      <c r="FC1184" s="20"/>
      <c r="FD1184" s="20"/>
      <c r="FE1184" s="20"/>
      <c r="FF1184" s="20"/>
      <c r="FG1184" s="20"/>
      <c r="FH1184" s="20"/>
      <c r="FI1184" s="20"/>
      <c r="FJ1184" s="20"/>
      <c r="FK1184" s="20"/>
      <c r="FL1184" s="20"/>
      <c r="FM1184" s="20"/>
      <c r="FN1184" s="20"/>
      <c r="FO1184" s="20"/>
      <c r="FP1184" s="20"/>
      <c r="FQ1184" s="20"/>
      <c r="FR1184" s="20"/>
      <c r="FS1184" s="20"/>
      <c r="FT1184" s="20"/>
      <c r="FU1184" s="20"/>
      <c r="FV1184" s="20"/>
      <c r="FW1184" s="20"/>
      <c r="FX1184" s="20"/>
      <c r="FY1184" s="20"/>
      <c r="FZ1184" s="20"/>
      <c r="GA1184" s="20"/>
      <c r="GB1184" s="20"/>
      <c r="GC1184" s="20"/>
      <c r="GD1184" s="20"/>
      <c r="GE1184" s="20"/>
      <c r="GF1184" s="20"/>
      <c r="GG1184" s="20"/>
      <c r="GH1184" s="20"/>
      <c r="GI1184" s="20"/>
      <c r="GJ1184" s="20"/>
      <c r="GK1184" s="20"/>
      <c r="GL1184" s="20"/>
      <c r="GM1184" s="20"/>
      <c r="GN1184" s="20"/>
      <c r="GO1184" s="20"/>
      <c r="GP1184" s="20"/>
      <c r="GQ1184" s="20"/>
      <c r="GR1184" s="20"/>
      <c r="GS1184" s="20"/>
      <c r="GT1184" s="20"/>
      <c r="GU1184" s="20"/>
      <c r="GV1184" s="20"/>
      <c r="GW1184" s="20"/>
      <c r="GX1184" s="20"/>
      <c r="GY1184" s="20"/>
      <c r="GZ1184" s="20"/>
      <c r="HA1184" s="20"/>
      <c r="HB1184" s="20"/>
      <c r="HC1184" s="20"/>
      <c r="HD1184" s="20"/>
      <c r="HE1184" s="20"/>
      <c r="HF1184" s="20"/>
      <c r="HG1184" s="20"/>
      <c r="HH1184" s="20"/>
      <c r="HI1184" s="20"/>
      <c r="HJ1184" s="20"/>
      <c r="HK1184" s="20"/>
      <c r="HL1184" s="20"/>
      <c r="HM1184" s="20"/>
      <c r="HN1184" s="20"/>
      <c r="HO1184" s="20"/>
      <c r="HP1184" s="20"/>
      <c r="HQ1184" s="20"/>
      <c r="HR1184" s="20"/>
      <c r="HS1184" s="20"/>
      <c r="HT1184" s="20"/>
      <c r="HU1184" s="20"/>
      <c r="HV1184" s="20"/>
      <c r="HW1184" s="20"/>
      <c r="HX1184" s="20"/>
      <c r="HY1184" s="20"/>
      <c r="HZ1184" s="20"/>
    </row>
    <row r="1185" spans="107:234" s="19" customFormat="1">
      <c r="DC1185" s="20"/>
      <c r="DD1185" s="20"/>
      <c r="DE1185" s="20"/>
      <c r="DF1185" s="20"/>
      <c r="DG1185" s="20"/>
      <c r="DH1185" s="20"/>
      <c r="DI1185" s="20"/>
      <c r="DJ1185" s="20"/>
      <c r="DK1185" s="20"/>
      <c r="DL1185" s="20"/>
      <c r="DM1185" s="20"/>
      <c r="DN1185" s="20"/>
      <c r="DO1185" s="20"/>
      <c r="DP1185" s="20"/>
      <c r="DQ1185" s="20"/>
      <c r="DR1185" s="20"/>
      <c r="DS1185" s="20"/>
      <c r="DT1185" s="20"/>
      <c r="DU1185" s="20"/>
      <c r="DV1185" s="20"/>
      <c r="DW1185" s="20"/>
      <c r="DX1185" s="20"/>
      <c r="DY1185" s="20"/>
      <c r="DZ1185" s="20"/>
      <c r="EA1185" s="20"/>
      <c r="EB1185" s="20"/>
      <c r="EC1185" s="20"/>
      <c r="ED1185" s="20"/>
      <c r="EE1185" s="20"/>
      <c r="EF1185" s="20"/>
      <c r="EG1185" s="20"/>
      <c r="EH1185" s="20"/>
      <c r="EI1185" s="20"/>
      <c r="EJ1185" s="20"/>
      <c r="EK1185" s="20"/>
      <c r="EL1185" s="20"/>
      <c r="EM1185" s="20"/>
      <c r="EN1185" s="20"/>
      <c r="EO1185" s="20"/>
      <c r="EP1185" s="20"/>
      <c r="EQ1185" s="20"/>
      <c r="ER1185" s="20"/>
      <c r="ES1185" s="20"/>
      <c r="ET1185" s="20"/>
      <c r="EU1185" s="20"/>
      <c r="EV1185" s="20"/>
      <c r="EW1185" s="20"/>
      <c r="EX1185" s="20"/>
      <c r="EY1185" s="20"/>
      <c r="EZ1185" s="20"/>
      <c r="FA1185" s="20"/>
      <c r="FB1185" s="20"/>
      <c r="FC1185" s="20"/>
      <c r="FD1185" s="20"/>
      <c r="FE1185" s="20"/>
      <c r="FF1185" s="20"/>
      <c r="FG1185" s="20"/>
      <c r="FH1185" s="20"/>
      <c r="FI1185" s="20"/>
      <c r="FJ1185" s="20"/>
      <c r="FK1185" s="20"/>
      <c r="FL1185" s="20"/>
      <c r="FM1185" s="20"/>
      <c r="FN1185" s="20"/>
      <c r="FO1185" s="20"/>
      <c r="FP1185" s="20"/>
      <c r="FQ1185" s="20"/>
      <c r="FR1185" s="20"/>
      <c r="FS1185" s="20"/>
      <c r="FT1185" s="20"/>
      <c r="FU1185" s="20"/>
      <c r="FV1185" s="20"/>
      <c r="FW1185" s="20"/>
      <c r="FX1185" s="20"/>
      <c r="FY1185" s="20"/>
      <c r="FZ1185" s="20"/>
      <c r="GA1185" s="20"/>
      <c r="GB1185" s="20"/>
      <c r="GC1185" s="20"/>
      <c r="GD1185" s="20"/>
      <c r="GE1185" s="20"/>
      <c r="GF1185" s="20"/>
      <c r="GG1185" s="20"/>
      <c r="GH1185" s="20"/>
      <c r="GI1185" s="20"/>
      <c r="GJ1185" s="20"/>
      <c r="GK1185" s="20"/>
      <c r="GL1185" s="20"/>
      <c r="GM1185" s="20"/>
      <c r="GN1185" s="20"/>
      <c r="GO1185" s="20"/>
      <c r="GP1185" s="20"/>
      <c r="GQ1185" s="20"/>
      <c r="GR1185" s="20"/>
      <c r="GS1185" s="20"/>
      <c r="GT1185" s="20"/>
      <c r="GU1185" s="20"/>
      <c r="GV1185" s="20"/>
      <c r="GW1185" s="20"/>
      <c r="GX1185" s="20"/>
      <c r="GY1185" s="20"/>
      <c r="GZ1185" s="20"/>
      <c r="HA1185" s="20"/>
      <c r="HB1185" s="20"/>
      <c r="HC1185" s="20"/>
      <c r="HD1185" s="20"/>
      <c r="HE1185" s="20"/>
      <c r="HF1185" s="20"/>
      <c r="HG1185" s="20"/>
      <c r="HH1185" s="20"/>
      <c r="HI1185" s="20"/>
      <c r="HJ1185" s="20"/>
      <c r="HK1185" s="20"/>
      <c r="HL1185" s="20"/>
      <c r="HM1185" s="20"/>
      <c r="HN1185" s="20"/>
      <c r="HO1185" s="20"/>
      <c r="HP1185" s="20"/>
      <c r="HQ1185" s="20"/>
      <c r="HR1185" s="20"/>
      <c r="HS1185" s="20"/>
      <c r="HT1185" s="20"/>
      <c r="HU1185" s="20"/>
      <c r="HV1185" s="20"/>
      <c r="HW1185" s="20"/>
      <c r="HX1185" s="20"/>
      <c r="HY1185" s="20"/>
      <c r="HZ1185" s="20"/>
    </row>
    <row r="1186" spans="107:234" s="19" customFormat="1">
      <c r="DC1186" s="20"/>
      <c r="DD1186" s="20"/>
      <c r="DE1186" s="20"/>
      <c r="DF1186" s="20"/>
      <c r="DG1186" s="20"/>
      <c r="DH1186" s="20"/>
      <c r="DI1186" s="20"/>
      <c r="DJ1186" s="20"/>
      <c r="DK1186" s="20"/>
      <c r="DL1186" s="20"/>
      <c r="DM1186" s="20"/>
      <c r="DN1186" s="20"/>
      <c r="DO1186" s="20"/>
      <c r="DP1186" s="20"/>
      <c r="DQ1186" s="20"/>
      <c r="DR1186" s="20"/>
      <c r="DS1186" s="20"/>
      <c r="DT1186" s="20"/>
      <c r="DU1186" s="20"/>
      <c r="DV1186" s="20"/>
      <c r="DW1186" s="20"/>
      <c r="DX1186" s="20"/>
      <c r="DY1186" s="20"/>
      <c r="DZ1186" s="20"/>
      <c r="EA1186" s="20"/>
      <c r="EB1186" s="20"/>
      <c r="EC1186" s="20"/>
      <c r="ED1186" s="20"/>
      <c r="EE1186" s="20"/>
      <c r="EF1186" s="20"/>
      <c r="EG1186" s="20"/>
      <c r="EH1186" s="20"/>
      <c r="EI1186" s="20"/>
      <c r="EJ1186" s="20"/>
      <c r="EK1186" s="20"/>
      <c r="EL1186" s="20"/>
      <c r="EM1186" s="20"/>
      <c r="EN1186" s="20"/>
      <c r="EO1186" s="20"/>
      <c r="EP1186" s="20"/>
      <c r="EQ1186" s="20"/>
      <c r="ER1186" s="20"/>
      <c r="ES1186" s="20"/>
      <c r="ET1186" s="20"/>
      <c r="EU1186" s="20"/>
      <c r="EV1186" s="20"/>
      <c r="EW1186" s="20"/>
      <c r="EX1186" s="20"/>
      <c r="EY1186" s="20"/>
      <c r="EZ1186" s="20"/>
      <c r="FA1186" s="20"/>
      <c r="FB1186" s="20"/>
      <c r="FC1186" s="20"/>
      <c r="FD1186" s="20"/>
      <c r="FE1186" s="20"/>
      <c r="FF1186" s="20"/>
      <c r="FG1186" s="20"/>
      <c r="FH1186" s="20"/>
      <c r="FI1186" s="20"/>
      <c r="FJ1186" s="20"/>
      <c r="FK1186" s="20"/>
      <c r="FL1186" s="20"/>
      <c r="FM1186" s="20"/>
      <c r="FN1186" s="20"/>
      <c r="FO1186" s="20"/>
      <c r="FP1186" s="20"/>
      <c r="FQ1186" s="20"/>
      <c r="FR1186" s="20"/>
      <c r="FS1186" s="20"/>
      <c r="FT1186" s="20"/>
      <c r="FU1186" s="20"/>
      <c r="FV1186" s="20"/>
      <c r="FW1186" s="20"/>
      <c r="FX1186" s="20"/>
      <c r="FY1186" s="20"/>
      <c r="FZ1186" s="20"/>
      <c r="GA1186" s="20"/>
      <c r="GB1186" s="20"/>
      <c r="GC1186" s="20"/>
      <c r="GD1186" s="20"/>
      <c r="GE1186" s="20"/>
      <c r="GF1186" s="20"/>
      <c r="GG1186" s="20"/>
      <c r="GH1186" s="20"/>
      <c r="GI1186" s="20"/>
      <c r="GJ1186" s="20"/>
      <c r="GK1186" s="20"/>
      <c r="GL1186" s="20"/>
      <c r="GM1186" s="20"/>
      <c r="GN1186" s="20"/>
      <c r="GO1186" s="20"/>
      <c r="GP1186" s="20"/>
      <c r="GQ1186" s="20"/>
      <c r="GR1186" s="20"/>
      <c r="GS1186" s="20"/>
      <c r="GT1186" s="20"/>
      <c r="GU1186" s="20"/>
      <c r="GV1186" s="20"/>
      <c r="GW1186" s="20"/>
      <c r="GX1186" s="20"/>
      <c r="GY1186" s="20"/>
      <c r="GZ1186" s="20"/>
      <c r="HA1186" s="20"/>
      <c r="HB1186" s="20"/>
      <c r="HC1186" s="20"/>
      <c r="HD1186" s="20"/>
      <c r="HE1186" s="20"/>
      <c r="HF1186" s="20"/>
      <c r="HG1186" s="20"/>
      <c r="HH1186" s="20"/>
      <c r="HI1186" s="20"/>
      <c r="HJ1186" s="20"/>
      <c r="HK1186" s="20"/>
      <c r="HL1186" s="20"/>
      <c r="HM1186" s="20"/>
      <c r="HN1186" s="20"/>
      <c r="HO1186" s="20"/>
      <c r="HP1186" s="20"/>
      <c r="HQ1186" s="20"/>
      <c r="HR1186" s="20"/>
      <c r="HS1186" s="20"/>
      <c r="HT1186" s="20"/>
      <c r="HU1186" s="20"/>
      <c r="HV1186" s="20"/>
      <c r="HW1186" s="20"/>
      <c r="HX1186" s="20"/>
      <c r="HY1186" s="20"/>
      <c r="HZ1186" s="20"/>
    </row>
    <row r="1187" spans="107:234" s="19" customFormat="1">
      <c r="DC1187" s="20"/>
      <c r="DD1187" s="20"/>
      <c r="DE1187" s="20"/>
      <c r="DF1187" s="20"/>
      <c r="DG1187" s="20"/>
      <c r="DH1187" s="20"/>
      <c r="DI1187" s="20"/>
      <c r="DJ1187" s="20"/>
      <c r="DK1187" s="20"/>
      <c r="DL1187" s="20"/>
      <c r="DM1187" s="20"/>
      <c r="DN1187" s="20"/>
      <c r="DO1187" s="20"/>
      <c r="DP1187" s="20"/>
      <c r="DQ1187" s="20"/>
      <c r="DR1187" s="20"/>
      <c r="DS1187" s="20"/>
      <c r="DT1187" s="20"/>
      <c r="DU1187" s="20"/>
      <c r="DV1187" s="20"/>
      <c r="DW1187" s="20"/>
      <c r="DX1187" s="20"/>
      <c r="DY1187" s="20"/>
      <c r="DZ1187" s="20"/>
      <c r="EA1187" s="20"/>
      <c r="EB1187" s="20"/>
      <c r="EC1187" s="20"/>
      <c r="ED1187" s="20"/>
      <c r="EE1187" s="20"/>
      <c r="EF1187" s="20"/>
      <c r="EG1187" s="20"/>
      <c r="EH1187" s="20"/>
      <c r="EI1187" s="20"/>
      <c r="EJ1187" s="20"/>
      <c r="EK1187" s="20"/>
      <c r="EL1187" s="20"/>
      <c r="EM1187" s="20"/>
      <c r="EN1187" s="20"/>
      <c r="EO1187" s="20"/>
      <c r="EP1187" s="20"/>
      <c r="EQ1187" s="20"/>
      <c r="ER1187" s="20"/>
      <c r="ES1187" s="20"/>
      <c r="ET1187" s="20"/>
      <c r="EU1187" s="20"/>
      <c r="EV1187" s="20"/>
      <c r="EW1187" s="20"/>
      <c r="EX1187" s="20"/>
      <c r="EY1187" s="20"/>
      <c r="EZ1187" s="20"/>
      <c r="FA1187" s="20"/>
      <c r="FB1187" s="20"/>
      <c r="FC1187" s="20"/>
      <c r="FD1187" s="20"/>
      <c r="FE1187" s="20"/>
      <c r="FF1187" s="20"/>
      <c r="FG1187" s="20"/>
      <c r="FH1187" s="20"/>
      <c r="FI1187" s="20"/>
      <c r="FJ1187" s="20"/>
      <c r="FK1187" s="20"/>
      <c r="FL1187" s="20"/>
      <c r="FM1187" s="20"/>
      <c r="FN1187" s="20"/>
      <c r="FO1187" s="20"/>
      <c r="FP1187" s="20"/>
      <c r="FQ1187" s="20"/>
      <c r="FR1187" s="20"/>
      <c r="FS1187" s="20"/>
      <c r="FT1187" s="20"/>
      <c r="FU1187" s="20"/>
      <c r="FV1187" s="20"/>
      <c r="FW1187" s="20"/>
      <c r="FX1187" s="20"/>
      <c r="FY1187" s="20"/>
      <c r="FZ1187" s="20"/>
      <c r="GA1187" s="20"/>
      <c r="GB1187" s="20"/>
      <c r="GC1187" s="20"/>
      <c r="GD1187" s="20"/>
      <c r="GE1187" s="20"/>
      <c r="GF1187" s="20"/>
      <c r="GG1187" s="20"/>
      <c r="GH1187" s="20"/>
      <c r="GI1187" s="20"/>
      <c r="GJ1187" s="20"/>
      <c r="GK1187" s="20"/>
      <c r="GL1187" s="20"/>
      <c r="GM1187" s="20"/>
      <c r="GN1187" s="20"/>
      <c r="GO1187" s="20"/>
      <c r="GP1187" s="20"/>
      <c r="GQ1187" s="20"/>
      <c r="GR1187" s="20"/>
      <c r="GS1187" s="20"/>
      <c r="GT1187" s="20"/>
      <c r="GU1187" s="20"/>
      <c r="GV1187" s="20"/>
      <c r="GW1187" s="20"/>
      <c r="GX1187" s="20"/>
      <c r="GY1187" s="20"/>
      <c r="GZ1187" s="20"/>
      <c r="HA1187" s="20"/>
      <c r="HB1187" s="20"/>
      <c r="HC1187" s="20"/>
      <c r="HD1187" s="20"/>
      <c r="HE1187" s="20"/>
      <c r="HF1187" s="20"/>
      <c r="HG1187" s="20"/>
      <c r="HH1187" s="20"/>
      <c r="HI1187" s="20"/>
      <c r="HJ1187" s="20"/>
      <c r="HK1187" s="20"/>
      <c r="HL1187" s="20"/>
      <c r="HM1187" s="20"/>
      <c r="HN1187" s="20"/>
      <c r="HO1187" s="20"/>
      <c r="HP1187" s="20"/>
      <c r="HQ1187" s="20"/>
      <c r="HR1187" s="20"/>
      <c r="HS1187" s="20"/>
      <c r="HT1187" s="20"/>
      <c r="HU1187" s="20"/>
      <c r="HV1187" s="20"/>
      <c r="HW1187" s="20"/>
      <c r="HX1187" s="20"/>
      <c r="HY1187" s="20"/>
      <c r="HZ1187" s="20"/>
    </row>
    <row r="1188" spans="107:234" s="19" customFormat="1">
      <c r="DC1188" s="20"/>
      <c r="DD1188" s="20"/>
      <c r="DE1188" s="20"/>
      <c r="DF1188" s="20"/>
      <c r="DG1188" s="20"/>
      <c r="DH1188" s="20"/>
      <c r="DI1188" s="20"/>
      <c r="DJ1188" s="20"/>
      <c r="DK1188" s="20"/>
      <c r="DL1188" s="20"/>
      <c r="DM1188" s="20"/>
      <c r="DN1188" s="20"/>
      <c r="DO1188" s="20"/>
      <c r="DP1188" s="20"/>
      <c r="DQ1188" s="20"/>
      <c r="DR1188" s="20"/>
      <c r="DS1188" s="20"/>
      <c r="DT1188" s="20"/>
      <c r="DU1188" s="20"/>
      <c r="DV1188" s="20"/>
      <c r="DW1188" s="20"/>
      <c r="DX1188" s="20"/>
      <c r="DY1188" s="20"/>
      <c r="DZ1188" s="20"/>
      <c r="EA1188" s="20"/>
      <c r="EB1188" s="20"/>
      <c r="EC1188" s="20"/>
      <c r="ED1188" s="20"/>
      <c r="EE1188" s="20"/>
      <c r="EF1188" s="20"/>
      <c r="EG1188" s="20"/>
      <c r="EH1188" s="20"/>
      <c r="EI1188" s="20"/>
      <c r="EJ1188" s="20"/>
      <c r="EK1188" s="20"/>
      <c r="EL1188" s="20"/>
      <c r="EM1188" s="20"/>
      <c r="EN1188" s="20"/>
      <c r="EO1188" s="20"/>
      <c r="EP1188" s="20"/>
      <c r="EQ1188" s="20"/>
      <c r="ER1188" s="20"/>
      <c r="ES1188" s="20"/>
      <c r="ET1188" s="20"/>
      <c r="EU1188" s="20"/>
      <c r="EV1188" s="20"/>
      <c r="EW1188" s="20"/>
      <c r="EX1188" s="20"/>
      <c r="EY1188" s="20"/>
      <c r="EZ1188" s="20"/>
      <c r="FA1188" s="20"/>
      <c r="FB1188" s="20"/>
      <c r="FC1188" s="20"/>
      <c r="FD1188" s="20"/>
      <c r="FE1188" s="20"/>
      <c r="FF1188" s="20"/>
      <c r="FG1188" s="20"/>
      <c r="FH1188" s="20"/>
      <c r="FI1188" s="20"/>
      <c r="FJ1188" s="20"/>
      <c r="FK1188" s="20"/>
      <c r="FL1188" s="20"/>
      <c r="FM1188" s="20"/>
      <c r="FN1188" s="20"/>
      <c r="FO1188" s="20"/>
      <c r="FP1188" s="20"/>
      <c r="FQ1188" s="20"/>
      <c r="FR1188" s="20"/>
      <c r="FS1188" s="20"/>
      <c r="FT1188" s="20"/>
      <c r="FU1188" s="20"/>
      <c r="FV1188" s="20"/>
      <c r="FW1188" s="20"/>
      <c r="FX1188" s="20"/>
      <c r="FY1188" s="20"/>
      <c r="FZ1188" s="20"/>
      <c r="GA1188" s="20"/>
      <c r="GB1188" s="20"/>
      <c r="GC1188" s="20"/>
      <c r="GD1188" s="20"/>
      <c r="GE1188" s="20"/>
      <c r="GF1188" s="20"/>
      <c r="GG1188" s="20"/>
      <c r="GH1188" s="20"/>
      <c r="GI1188" s="20"/>
      <c r="GJ1188" s="20"/>
      <c r="GK1188" s="20"/>
      <c r="GL1188" s="20"/>
      <c r="GM1188" s="20"/>
      <c r="GN1188" s="20"/>
      <c r="GO1188" s="20"/>
      <c r="GP1188" s="20"/>
      <c r="GQ1188" s="20"/>
      <c r="GR1188" s="20"/>
      <c r="GS1188" s="20"/>
      <c r="GT1188" s="20"/>
      <c r="GU1188" s="20"/>
      <c r="GV1188" s="20"/>
      <c r="GW1188" s="20"/>
      <c r="GX1188" s="20"/>
      <c r="GY1188" s="20"/>
      <c r="GZ1188" s="20"/>
      <c r="HA1188" s="20"/>
      <c r="HB1188" s="20"/>
      <c r="HC1188" s="20"/>
      <c r="HD1188" s="20"/>
      <c r="HE1188" s="20"/>
      <c r="HF1188" s="20"/>
      <c r="HG1188" s="20"/>
      <c r="HH1188" s="20"/>
      <c r="HI1188" s="20"/>
      <c r="HJ1188" s="20"/>
      <c r="HK1188" s="20"/>
      <c r="HL1188" s="20"/>
      <c r="HM1188" s="20"/>
      <c r="HN1188" s="20"/>
      <c r="HO1188" s="20"/>
      <c r="HP1188" s="20"/>
      <c r="HQ1188" s="20"/>
      <c r="HR1188" s="20"/>
      <c r="HS1188" s="20"/>
      <c r="HT1188" s="20"/>
      <c r="HU1188" s="20"/>
      <c r="HV1188" s="20"/>
      <c r="HW1188" s="20"/>
      <c r="HX1188" s="20"/>
      <c r="HY1188" s="20"/>
      <c r="HZ1188" s="20"/>
    </row>
    <row r="1189" spans="107:234" s="19" customFormat="1">
      <c r="DC1189" s="20"/>
      <c r="DD1189" s="20"/>
      <c r="DE1189" s="20"/>
      <c r="DF1189" s="20"/>
      <c r="DG1189" s="20"/>
      <c r="DH1189" s="20"/>
      <c r="DI1189" s="20"/>
      <c r="DJ1189" s="20"/>
      <c r="DK1189" s="20"/>
      <c r="DL1189" s="20"/>
      <c r="DM1189" s="20"/>
      <c r="DN1189" s="20"/>
      <c r="DO1189" s="20"/>
      <c r="DP1189" s="20"/>
      <c r="DQ1189" s="20"/>
      <c r="DR1189" s="20"/>
      <c r="DS1189" s="20"/>
      <c r="DT1189" s="20"/>
      <c r="DU1189" s="20"/>
      <c r="DV1189" s="20"/>
      <c r="DW1189" s="20"/>
      <c r="DX1189" s="20"/>
      <c r="DY1189" s="20"/>
      <c r="DZ1189" s="20"/>
      <c r="EA1189" s="20"/>
      <c r="EB1189" s="20"/>
      <c r="EC1189" s="20"/>
      <c r="ED1189" s="20"/>
      <c r="EE1189" s="20"/>
      <c r="EF1189" s="20"/>
      <c r="EG1189" s="20"/>
      <c r="EH1189" s="20"/>
      <c r="EI1189" s="20"/>
      <c r="EJ1189" s="20"/>
      <c r="EK1189" s="20"/>
      <c r="EL1189" s="20"/>
      <c r="EM1189" s="20"/>
      <c r="EN1189" s="20"/>
      <c r="EO1189" s="20"/>
      <c r="EP1189" s="20"/>
      <c r="EQ1189" s="20"/>
      <c r="ER1189" s="20"/>
      <c r="ES1189" s="20"/>
      <c r="ET1189" s="20"/>
      <c r="EU1189" s="20"/>
      <c r="EV1189" s="20"/>
      <c r="EW1189" s="20"/>
      <c r="EX1189" s="20"/>
      <c r="EY1189" s="20"/>
      <c r="EZ1189" s="20"/>
      <c r="FA1189" s="20"/>
      <c r="FB1189" s="20"/>
      <c r="FC1189" s="20"/>
      <c r="FD1189" s="20"/>
      <c r="FE1189" s="20"/>
      <c r="FF1189" s="20"/>
      <c r="FG1189" s="20"/>
      <c r="FH1189" s="20"/>
      <c r="FI1189" s="20"/>
      <c r="FJ1189" s="20"/>
      <c r="FK1189" s="20"/>
      <c r="FL1189" s="20"/>
      <c r="FM1189" s="20"/>
      <c r="FN1189" s="20"/>
      <c r="FO1189" s="20"/>
      <c r="FP1189" s="20"/>
      <c r="FQ1189" s="20"/>
      <c r="FR1189" s="20"/>
      <c r="FS1189" s="20"/>
      <c r="FT1189" s="20"/>
      <c r="FU1189" s="20"/>
      <c r="FV1189" s="20"/>
      <c r="FW1189" s="20"/>
      <c r="FX1189" s="20"/>
      <c r="FY1189" s="20"/>
      <c r="FZ1189" s="20"/>
      <c r="GA1189" s="20"/>
      <c r="GB1189" s="20"/>
      <c r="GC1189" s="20"/>
      <c r="GD1189" s="20"/>
      <c r="GE1189" s="20"/>
      <c r="GF1189" s="20"/>
      <c r="GG1189" s="20"/>
      <c r="GH1189" s="20"/>
      <c r="GI1189" s="20"/>
      <c r="GJ1189" s="20"/>
      <c r="GK1189" s="20"/>
      <c r="GL1189" s="20"/>
      <c r="GM1189" s="20"/>
      <c r="GN1189" s="20"/>
      <c r="GO1189" s="20"/>
      <c r="GP1189" s="20"/>
      <c r="GQ1189" s="20"/>
      <c r="GR1189" s="20"/>
      <c r="GS1189" s="20"/>
      <c r="GT1189" s="20"/>
      <c r="GU1189" s="20"/>
      <c r="GV1189" s="20"/>
      <c r="GW1189" s="20"/>
      <c r="GX1189" s="20"/>
      <c r="GY1189" s="20"/>
      <c r="GZ1189" s="20"/>
      <c r="HA1189" s="20"/>
      <c r="HB1189" s="20"/>
      <c r="HC1189" s="20"/>
      <c r="HD1189" s="20"/>
      <c r="HE1189" s="20"/>
      <c r="HF1189" s="20"/>
      <c r="HG1189" s="20"/>
      <c r="HH1189" s="20"/>
      <c r="HI1189" s="20"/>
      <c r="HJ1189" s="20"/>
      <c r="HK1189" s="20"/>
      <c r="HL1189" s="20"/>
      <c r="HM1189" s="20"/>
      <c r="HN1189" s="20"/>
      <c r="HO1189" s="20"/>
      <c r="HP1189" s="20"/>
      <c r="HQ1189" s="20"/>
      <c r="HR1189" s="20"/>
      <c r="HS1189" s="20"/>
      <c r="HT1189" s="20"/>
      <c r="HU1189" s="20"/>
      <c r="HV1189" s="20"/>
      <c r="HW1189" s="20"/>
      <c r="HX1189" s="20"/>
      <c r="HY1189" s="20"/>
      <c r="HZ1189" s="20"/>
    </row>
    <row r="1190" spans="107:234" s="19" customFormat="1">
      <c r="DC1190" s="20"/>
      <c r="DD1190" s="20"/>
      <c r="DE1190" s="20"/>
      <c r="DF1190" s="20"/>
      <c r="DG1190" s="20"/>
      <c r="DH1190" s="20"/>
      <c r="DI1190" s="20"/>
      <c r="DJ1190" s="20"/>
      <c r="DK1190" s="20"/>
      <c r="DL1190" s="20"/>
      <c r="DM1190" s="20"/>
      <c r="DN1190" s="20"/>
      <c r="DO1190" s="20"/>
      <c r="DP1190" s="20"/>
      <c r="DQ1190" s="20"/>
      <c r="DR1190" s="20"/>
      <c r="DS1190" s="20"/>
      <c r="DT1190" s="20"/>
      <c r="DU1190" s="20"/>
      <c r="DV1190" s="20"/>
      <c r="DW1190" s="20"/>
      <c r="DX1190" s="20"/>
      <c r="DY1190" s="20"/>
      <c r="DZ1190" s="20"/>
      <c r="EA1190" s="20"/>
      <c r="EB1190" s="20"/>
      <c r="EC1190" s="20"/>
      <c r="ED1190" s="20"/>
      <c r="EE1190" s="20"/>
      <c r="EF1190" s="20"/>
      <c r="EG1190" s="20"/>
      <c r="EH1190" s="20"/>
      <c r="EI1190" s="20"/>
      <c r="EJ1190" s="20"/>
      <c r="EK1190" s="20"/>
      <c r="EL1190" s="20"/>
      <c r="EM1190" s="20"/>
      <c r="EN1190" s="20"/>
      <c r="EO1190" s="20"/>
      <c r="EP1190" s="20"/>
      <c r="EQ1190" s="20"/>
      <c r="ER1190" s="20"/>
      <c r="ES1190" s="20"/>
      <c r="ET1190" s="20"/>
      <c r="EU1190" s="20"/>
      <c r="EV1190" s="20"/>
      <c r="EW1190" s="20"/>
      <c r="EX1190" s="20"/>
      <c r="EY1190" s="20"/>
      <c r="EZ1190" s="20"/>
      <c r="FA1190" s="20"/>
      <c r="FB1190" s="20"/>
      <c r="FC1190" s="20"/>
      <c r="FD1190" s="20"/>
      <c r="FE1190" s="20"/>
      <c r="FF1190" s="20"/>
      <c r="FG1190" s="20"/>
      <c r="FH1190" s="20"/>
      <c r="FI1190" s="20"/>
      <c r="FJ1190" s="20"/>
      <c r="FK1190" s="20"/>
      <c r="FL1190" s="20"/>
      <c r="FM1190" s="20"/>
      <c r="FN1190" s="20"/>
      <c r="FO1190" s="20"/>
      <c r="FP1190" s="20"/>
      <c r="FQ1190" s="20"/>
      <c r="FR1190" s="20"/>
      <c r="FS1190" s="20"/>
      <c r="FT1190" s="20"/>
      <c r="FU1190" s="20"/>
      <c r="FV1190" s="20"/>
      <c r="FW1190" s="20"/>
      <c r="FX1190" s="20"/>
      <c r="FY1190" s="20"/>
      <c r="FZ1190" s="20"/>
      <c r="GA1190" s="20"/>
      <c r="GB1190" s="20"/>
      <c r="GC1190" s="20"/>
      <c r="GD1190" s="20"/>
      <c r="GE1190" s="20"/>
      <c r="GF1190" s="20"/>
      <c r="GG1190" s="20"/>
      <c r="GH1190" s="20"/>
      <c r="GI1190" s="20"/>
      <c r="GJ1190" s="20"/>
      <c r="GK1190" s="20"/>
      <c r="GL1190" s="20"/>
      <c r="GM1190" s="20"/>
      <c r="GN1190" s="20"/>
      <c r="GO1190" s="20"/>
      <c r="GP1190" s="20"/>
      <c r="GQ1190" s="20"/>
      <c r="GR1190" s="20"/>
      <c r="GS1190" s="20"/>
      <c r="GT1190" s="20"/>
      <c r="GU1190" s="20"/>
      <c r="GV1190" s="20"/>
      <c r="GW1190" s="20"/>
      <c r="GX1190" s="20"/>
      <c r="GY1190" s="20"/>
      <c r="GZ1190" s="20"/>
      <c r="HA1190" s="20"/>
      <c r="HB1190" s="20"/>
      <c r="HC1190" s="20"/>
      <c r="HD1190" s="20"/>
      <c r="HE1190" s="20"/>
      <c r="HF1190" s="20"/>
      <c r="HG1190" s="20"/>
      <c r="HH1190" s="20"/>
      <c r="HI1190" s="20"/>
      <c r="HJ1190" s="20"/>
      <c r="HK1190" s="20"/>
      <c r="HL1190" s="20"/>
      <c r="HM1190" s="20"/>
      <c r="HN1190" s="20"/>
      <c r="HO1190" s="20"/>
      <c r="HP1190" s="20"/>
      <c r="HQ1190" s="20"/>
      <c r="HR1190" s="20"/>
      <c r="HS1190" s="20"/>
      <c r="HT1190" s="20"/>
      <c r="HU1190" s="20"/>
      <c r="HV1190" s="20"/>
      <c r="HW1190" s="20"/>
      <c r="HX1190" s="20"/>
      <c r="HY1190" s="20"/>
      <c r="HZ1190" s="20"/>
    </row>
    <row r="1191" spans="107:234" s="19" customFormat="1">
      <c r="DC1191" s="20"/>
      <c r="DD1191" s="20"/>
      <c r="DE1191" s="20"/>
      <c r="DF1191" s="20"/>
      <c r="DG1191" s="20"/>
      <c r="DH1191" s="20"/>
      <c r="DI1191" s="20"/>
      <c r="DJ1191" s="20"/>
      <c r="DK1191" s="20"/>
      <c r="DL1191" s="20"/>
      <c r="DM1191" s="20"/>
      <c r="DN1191" s="20"/>
      <c r="DO1191" s="20"/>
      <c r="DP1191" s="20"/>
      <c r="DQ1191" s="20"/>
      <c r="DR1191" s="20"/>
      <c r="DS1191" s="20"/>
      <c r="DT1191" s="20"/>
      <c r="DU1191" s="20"/>
      <c r="DV1191" s="20"/>
      <c r="DW1191" s="20"/>
      <c r="DX1191" s="20"/>
      <c r="DY1191" s="20"/>
      <c r="DZ1191" s="20"/>
      <c r="EA1191" s="20"/>
      <c r="EB1191" s="20"/>
      <c r="EC1191" s="20"/>
      <c r="ED1191" s="20"/>
      <c r="EE1191" s="20"/>
      <c r="EF1191" s="20"/>
      <c r="EG1191" s="20"/>
      <c r="EH1191" s="20"/>
      <c r="EI1191" s="20"/>
      <c r="EJ1191" s="20"/>
      <c r="EK1191" s="20"/>
      <c r="EL1191" s="20"/>
      <c r="EM1191" s="20"/>
      <c r="EN1191" s="20"/>
      <c r="EO1191" s="20"/>
      <c r="EP1191" s="20"/>
      <c r="EQ1191" s="20"/>
      <c r="ER1191" s="20"/>
      <c r="ES1191" s="20"/>
      <c r="ET1191" s="20"/>
      <c r="EU1191" s="20"/>
      <c r="EV1191" s="20"/>
      <c r="EW1191" s="20"/>
      <c r="EX1191" s="20"/>
      <c r="EY1191" s="20"/>
      <c r="EZ1191" s="20"/>
      <c r="FA1191" s="20"/>
      <c r="FB1191" s="20"/>
      <c r="FC1191" s="20"/>
      <c r="FD1191" s="20"/>
      <c r="FE1191" s="20"/>
      <c r="FF1191" s="20"/>
      <c r="FG1191" s="20"/>
      <c r="FH1191" s="20"/>
      <c r="FI1191" s="20"/>
      <c r="FJ1191" s="20"/>
      <c r="FK1191" s="20"/>
      <c r="FL1191" s="20"/>
      <c r="FM1191" s="20"/>
      <c r="FN1191" s="20"/>
      <c r="FO1191" s="20"/>
      <c r="FP1191" s="20"/>
      <c r="FQ1191" s="20"/>
      <c r="FR1191" s="20"/>
      <c r="FS1191" s="20"/>
      <c r="FT1191" s="20"/>
      <c r="FU1191" s="20"/>
      <c r="FV1191" s="20"/>
      <c r="FW1191" s="20"/>
      <c r="FX1191" s="20"/>
      <c r="FY1191" s="20"/>
      <c r="FZ1191" s="20"/>
      <c r="GA1191" s="20"/>
      <c r="GB1191" s="20"/>
      <c r="GC1191" s="20"/>
      <c r="GD1191" s="20"/>
      <c r="GE1191" s="20"/>
      <c r="GF1191" s="20"/>
      <c r="GG1191" s="20"/>
      <c r="GH1191" s="20"/>
      <c r="GI1191" s="20"/>
      <c r="GJ1191" s="20"/>
      <c r="GK1191" s="20"/>
      <c r="GL1191" s="20"/>
      <c r="GM1191" s="20"/>
      <c r="GN1191" s="20"/>
      <c r="GO1191" s="20"/>
      <c r="GP1191" s="20"/>
      <c r="GQ1191" s="20"/>
      <c r="GR1191" s="20"/>
      <c r="GS1191" s="20"/>
      <c r="GT1191" s="20"/>
      <c r="GU1191" s="20"/>
      <c r="GV1191" s="20"/>
      <c r="GW1191" s="20"/>
      <c r="GX1191" s="20"/>
      <c r="GY1191" s="20"/>
      <c r="GZ1191" s="20"/>
      <c r="HA1191" s="20"/>
      <c r="HB1191" s="20"/>
      <c r="HC1191" s="20"/>
      <c r="HD1191" s="20"/>
      <c r="HE1191" s="20"/>
      <c r="HF1191" s="20"/>
      <c r="HG1191" s="20"/>
      <c r="HH1191" s="20"/>
      <c r="HI1191" s="20"/>
      <c r="HJ1191" s="20"/>
      <c r="HK1191" s="20"/>
      <c r="HL1191" s="20"/>
      <c r="HM1191" s="20"/>
      <c r="HN1191" s="20"/>
      <c r="HO1191" s="20"/>
      <c r="HP1191" s="20"/>
      <c r="HQ1191" s="20"/>
      <c r="HR1191" s="20"/>
      <c r="HS1191" s="20"/>
      <c r="HT1191" s="20"/>
      <c r="HU1191" s="20"/>
      <c r="HV1191" s="20"/>
      <c r="HW1191" s="20"/>
      <c r="HX1191" s="20"/>
      <c r="HY1191" s="20"/>
      <c r="HZ1191" s="20"/>
    </row>
    <row r="1192" spans="107:234" s="19" customFormat="1">
      <c r="DC1192" s="20"/>
      <c r="DD1192" s="20"/>
      <c r="DE1192" s="20"/>
      <c r="DF1192" s="20"/>
      <c r="DG1192" s="20"/>
      <c r="DH1192" s="20"/>
      <c r="DI1192" s="20"/>
      <c r="DJ1192" s="20"/>
      <c r="DK1192" s="20"/>
      <c r="DL1192" s="20"/>
      <c r="DM1192" s="20"/>
      <c r="DN1192" s="20"/>
      <c r="DO1192" s="20"/>
      <c r="DP1192" s="20"/>
      <c r="DQ1192" s="20"/>
      <c r="DR1192" s="20"/>
      <c r="DS1192" s="20"/>
      <c r="DT1192" s="20"/>
      <c r="DU1192" s="20"/>
      <c r="DV1192" s="20"/>
      <c r="DW1192" s="20"/>
      <c r="DX1192" s="20"/>
      <c r="DY1192" s="20"/>
      <c r="DZ1192" s="20"/>
      <c r="EA1192" s="20"/>
      <c r="EB1192" s="20"/>
      <c r="EC1192" s="20"/>
      <c r="ED1192" s="20"/>
      <c r="EE1192" s="20"/>
      <c r="EF1192" s="20"/>
      <c r="EG1192" s="20"/>
      <c r="EH1192" s="20"/>
      <c r="EI1192" s="20"/>
      <c r="EJ1192" s="20"/>
      <c r="EK1192" s="20"/>
      <c r="EL1192" s="20"/>
      <c r="EM1192" s="20"/>
      <c r="EN1192" s="20"/>
      <c r="EO1192" s="20"/>
      <c r="EP1192" s="20"/>
      <c r="EQ1192" s="20"/>
      <c r="ER1192" s="20"/>
      <c r="ES1192" s="20"/>
      <c r="ET1192" s="20"/>
      <c r="EU1192" s="20"/>
      <c r="EV1192" s="20"/>
      <c r="EW1192" s="20"/>
      <c r="EX1192" s="20"/>
      <c r="EY1192" s="20"/>
      <c r="EZ1192" s="20"/>
      <c r="FA1192" s="20"/>
      <c r="FB1192" s="20"/>
      <c r="FC1192" s="20"/>
      <c r="FD1192" s="20"/>
      <c r="FE1192" s="20"/>
      <c r="FF1192" s="20"/>
      <c r="FG1192" s="20"/>
      <c r="FH1192" s="20"/>
      <c r="FI1192" s="20"/>
      <c r="FJ1192" s="20"/>
      <c r="FK1192" s="20"/>
      <c r="FL1192" s="20"/>
      <c r="FM1192" s="20"/>
      <c r="FN1192" s="20"/>
      <c r="FO1192" s="20"/>
      <c r="FP1192" s="20"/>
      <c r="FQ1192" s="20"/>
      <c r="FR1192" s="20"/>
      <c r="FS1192" s="20"/>
      <c r="FT1192" s="20"/>
      <c r="FU1192" s="20"/>
      <c r="FV1192" s="20"/>
      <c r="FW1192" s="20"/>
      <c r="FX1192" s="20"/>
      <c r="FY1192" s="20"/>
      <c r="FZ1192" s="20"/>
      <c r="GA1192" s="20"/>
      <c r="GB1192" s="20"/>
      <c r="GC1192" s="20"/>
      <c r="GD1192" s="20"/>
      <c r="GE1192" s="20"/>
      <c r="GF1192" s="20"/>
      <c r="GG1192" s="20"/>
      <c r="GH1192" s="20"/>
      <c r="GI1192" s="20"/>
      <c r="GJ1192" s="20"/>
      <c r="GK1192" s="20"/>
      <c r="GL1192" s="20"/>
      <c r="GM1192" s="20"/>
      <c r="GN1192" s="20"/>
      <c r="GO1192" s="20"/>
      <c r="GP1192" s="20"/>
      <c r="GQ1192" s="20"/>
      <c r="GR1192" s="20"/>
      <c r="GS1192" s="20"/>
      <c r="GT1192" s="20"/>
      <c r="GU1192" s="20"/>
      <c r="GV1192" s="20"/>
      <c r="GW1192" s="20"/>
      <c r="GX1192" s="20"/>
      <c r="GY1192" s="20"/>
      <c r="GZ1192" s="20"/>
      <c r="HA1192" s="20"/>
      <c r="HB1192" s="20"/>
      <c r="HC1192" s="20"/>
      <c r="HD1192" s="20"/>
      <c r="HE1192" s="20"/>
      <c r="HF1192" s="20"/>
      <c r="HG1192" s="20"/>
      <c r="HH1192" s="20"/>
      <c r="HI1192" s="20"/>
      <c r="HJ1192" s="20"/>
      <c r="HK1192" s="20"/>
      <c r="HL1192" s="20"/>
      <c r="HM1192" s="20"/>
      <c r="HN1192" s="20"/>
      <c r="HO1192" s="20"/>
      <c r="HP1192" s="20"/>
      <c r="HQ1192" s="20"/>
      <c r="HR1192" s="20"/>
      <c r="HS1192" s="20"/>
      <c r="HT1192" s="20"/>
      <c r="HU1192" s="20"/>
      <c r="HV1192" s="20"/>
      <c r="HW1192" s="20"/>
      <c r="HX1192" s="20"/>
      <c r="HY1192" s="20"/>
      <c r="HZ1192" s="20"/>
    </row>
    <row r="1193" spans="107:234" s="19" customFormat="1">
      <c r="DC1193" s="20"/>
      <c r="DD1193" s="20"/>
      <c r="DE1193" s="20"/>
      <c r="DF1193" s="20"/>
      <c r="DG1193" s="20"/>
      <c r="DH1193" s="20"/>
      <c r="DI1193" s="20"/>
      <c r="DJ1193" s="20"/>
      <c r="DK1193" s="20"/>
      <c r="DL1193" s="20"/>
      <c r="DM1193" s="20"/>
      <c r="DN1193" s="20"/>
      <c r="DO1193" s="20"/>
      <c r="DP1193" s="20"/>
      <c r="DQ1193" s="20"/>
      <c r="DR1193" s="20"/>
      <c r="DS1193" s="20"/>
      <c r="DT1193" s="20"/>
      <c r="DU1193" s="20"/>
      <c r="DV1193" s="20"/>
      <c r="DW1193" s="20"/>
      <c r="DX1193" s="20"/>
      <c r="DY1193" s="20"/>
      <c r="DZ1193" s="20"/>
      <c r="EA1193" s="20"/>
      <c r="EB1193" s="20"/>
      <c r="EC1193" s="20"/>
      <c r="ED1193" s="20"/>
      <c r="EE1193" s="20"/>
      <c r="EF1193" s="20"/>
      <c r="EG1193" s="20"/>
      <c r="EH1193" s="20"/>
      <c r="EI1193" s="20"/>
      <c r="EJ1193" s="20"/>
      <c r="EK1193" s="20"/>
      <c r="EL1193" s="20"/>
      <c r="EM1193" s="20"/>
      <c r="EN1193" s="20"/>
      <c r="EO1193" s="20"/>
      <c r="EP1193" s="20"/>
      <c r="EQ1193" s="20"/>
      <c r="ER1193" s="20"/>
      <c r="ES1193" s="20"/>
      <c r="ET1193" s="20"/>
      <c r="EU1193" s="20"/>
      <c r="EV1193" s="20"/>
      <c r="EW1193" s="20"/>
      <c r="EX1193" s="20"/>
      <c r="EY1193" s="20"/>
      <c r="EZ1193" s="20"/>
      <c r="FA1193" s="20"/>
      <c r="FB1193" s="20"/>
      <c r="FC1193" s="20"/>
      <c r="FD1193" s="20"/>
      <c r="FE1193" s="20"/>
      <c r="FF1193" s="20"/>
      <c r="FG1193" s="20"/>
      <c r="FH1193" s="20"/>
      <c r="FI1193" s="20"/>
      <c r="FJ1193" s="20"/>
      <c r="FK1193" s="20"/>
      <c r="FL1193" s="20"/>
      <c r="FM1193" s="20"/>
      <c r="FN1193" s="20"/>
      <c r="FO1193" s="20"/>
      <c r="FP1193" s="20"/>
      <c r="FQ1193" s="20"/>
      <c r="FR1193" s="20"/>
      <c r="FS1193" s="20"/>
      <c r="FT1193" s="20"/>
      <c r="FU1193" s="20"/>
      <c r="FV1193" s="20"/>
      <c r="FW1193" s="20"/>
      <c r="FX1193" s="20"/>
      <c r="FY1193" s="20"/>
      <c r="FZ1193" s="20"/>
      <c r="GA1193" s="20"/>
      <c r="GB1193" s="20"/>
      <c r="GC1193" s="20"/>
      <c r="GD1193" s="20"/>
      <c r="GE1193" s="20"/>
      <c r="GF1193" s="20"/>
      <c r="GG1193" s="20"/>
      <c r="GH1193" s="20"/>
      <c r="GI1193" s="20"/>
      <c r="GJ1193" s="20"/>
      <c r="GK1193" s="20"/>
      <c r="GL1193" s="20"/>
      <c r="GM1193" s="20"/>
      <c r="GN1193" s="20"/>
      <c r="GO1193" s="20"/>
      <c r="GP1193" s="20"/>
      <c r="GQ1193" s="20"/>
      <c r="GR1193" s="20"/>
      <c r="GS1193" s="20"/>
      <c r="GT1193" s="20"/>
      <c r="GU1193" s="20"/>
      <c r="GV1193" s="20"/>
      <c r="GW1193" s="20"/>
      <c r="GX1193" s="20"/>
      <c r="GY1193" s="20"/>
      <c r="GZ1193" s="20"/>
      <c r="HA1193" s="20"/>
      <c r="HB1193" s="20"/>
      <c r="HC1193" s="20"/>
      <c r="HD1193" s="20"/>
      <c r="HE1193" s="20"/>
      <c r="HF1193" s="20"/>
      <c r="HG1193" s="20"/>
      <c r="HH1193" s="20"/>
      <c r="HI1193" s="20"/>
      <c r="HJ1193" s="20"/>
      <c r="HK1193" s="20"/>
      <c r="HL1193" s="20"/>
      <c r="HM1193" s="20"/>
      <c r="HN1193" s="20"/>
      <c r="HO1193" s="20"/>
      <c r="HP1193" s="20"/>
      <c r="HQ1193" s="20"/>
      <c r="HR1193" s="20"/>
      <c r="HS1193" s="20"/>
      <c r="HT1193" s="20"/>
      <c r="HU1193" s="20"/>
      <c r="HV1193" s="20"/>
      <c r="HW1193" s="20"/>
      <c r="HX1193" s="20"/>
      <c r="HY1193" s="20"/>
      <c r="HZ1193" s="20"/>
    </row>
    <row r="1194" spans="107:234" s="19" customFormat="1">
      <c r="DC1194" s="20"/>
      <c r="DD1194" s="20"/>
      <c r="DE1194" s="20"/>
      <c r="DF1194" s="20"/>
      <c r="DG1194" s="20"/>
      <c r="DH1194" s="20"/>
      <c r="DI1194" s="20"/>
      <c r="DJ1194" s="20"/>
      <c r="DK1194" s="20"/>
      <c r="DL1194" s="20"/>
      <c r="DM1194" s="20"/>
      <c r="DN1194" s="20"/>
      <c r="DO1194" s="20"/>
      <c r="DP1194" s="20"/>
      <c r="DQ1194" s="20"/>
      <c r="DR1194" s="20"/>
      <c r="DS1194" s="20"/>
      <c r="DT1194" s="20"/>
      <c r="DU1194" s="20"/>
      <c r="DV1194" s="20"/>
      <c r="DW1194" s="20"/>
      <c r="DX1194" s="20"/>
      <c r="DY1194" s="20"/>
      <c r="DZ1194" s="20"/>
      <c r="EA1194" s="20"/>
      <c r="EB1194" s="20"/>
      <c r="EC1194" s="20"/>
      <c r="ED1194" s="20"/>
      <c r="EE1194" s="20"/>
      <c r="EF1194" s="20"/>
      <c r="EG1194" s="20"/>
      <c r="EH1194" s="20"/>
      <c r="EI1194" s="20"/>
      <c r="EJ1194" s="20"/>
      <c r="EK1194" s="20"/>
      <c r="EL1194" s="20"/>
      <c r="EM1194" s="20"/>
      <c r="EN1194" s="20"/>
      <c r="EO1194" s="20"/>
      <c r="EP1194" s="20"/>
      <c r="EQ1194" s="20"/>
      <c r="ER1194" s="20"/>
      <c r="ES1194" s="20"/>
      <c r="ET1194" s="20"/>
      <c r="EU1194" s="20"/>
      <c r="EV1194" s="20"/>
      <c r="EW1194" s="20"/>
      <c r="EX1194" s="20"/>
      <c r="EY1194" s="20"/>
      <c r="EZ1194" s="20"/>
      <c r="FA1194" s="20"/>
      <c r="FB1194" s="20"/>
      <c r="FC1194" s="20"/>
      <c r="FD1194" s="20"/>
      <c r="FE1194" s="20"/>
      <c r="FF1194" s="20"/>
      <c r="FG1194" s="20"/>
      <c r="FH1194" s="20"/>
      <c r="FI1194" s="20"/>
      <c r="FJ1194" s="20"/>
      <c r="FK1194" s="20"/>
      <c r="FL1194" s="20"/>
      <c r="FM1194" s="20"/>
      <c r="FN1194" s="20"/>
      <c r="FO1194" s="20"/>
      <c r="FP1194" s="20"/>
      <c r="FQ1194" s="20"/>
      <c r="FR1194" s="20"/>
      <c r="FS1194" s="20"/>
      <c r="FT1194" s="20"/>
      <c r="FU1194" s="20"/>
      <c r="FV1194" s="20"/>
      <c r="FW1194" s="20"/>
      <c r="FX1194" s="20"/>
      <c r="FY1194" s="20"/>
      <c r="FZ1194" s="20"/>
      <c r="GA1194" s="20"/>
      <c r="GB1194" s="20"/>
      <c r="GC1194" s="20"/>
      <c r="GD1194" s="20"/>
      <c r="GE1194" s="20"/>
      <c r="GF1194" s="20"/>
      <c r="GG1194" s="20"/>
      <c r="GH1194" s="20"/>
      <c r="GI1194" s="20"/>
      <c r="GJ1194" s="20"/>
      <c r="GK1194" s="20"/>
      <c r="GL1194" s="20"/>
      <c r="GM1194" s="20"/>
      <c r="GN1194" s="20"/>
      <c r="GO1194" s="20"/>
      <c r="GP1194" s="20"/>
      <c r="GQ1194" s="20"/>
      <c r="GR1194" s="20"/>
      <c r="GS1194" s="20"/>
      <c r="GT1194" s="20"/>
      <c r="GU1194" s="20"/>
      <c r="GV1194" s="20"/>
      <c r="GW1194" s="20"/>
      <c r="GX1194" s="20"/>
      <c r="GY1194" s="20"/>
      <c r="GZ1194" s="20"/>
      <c r="HA1194" s="20"/>
      <c r="HB1194" s="20"/>
      <c r="HC1194" s="20"/>
      <c r="HD1194" s="20"/>
      <c r="HE1194" s="20"/>
      <c r="HF1194" s="20"/>
      <c r="HG1194" s="20"/>
      <c r="HH1194" s="20"/>
      <c r="HI1194" s="20"/>
      <c r="HJ1194" s="20"/>
      <c r="HK1194" s="20"/>
      <c r="HL1194" s="20"/>
      <c r="HM1194" s="20"/>
      <c r="HN1194" s="20"/>
      <c r="HO1194" s="20"/>
      <c r="HP1194" s="20"/>
      <c r="HQ1194" s="20"/>
      <c r="HR1194" s="20"/>
      <c r="HS1194" s="20"/>
      <c r="HT1194" s="20"/>
      <c r="HU1194" s="20"/>
      <c r="HV1194" s="20"/>
      <c r="HW1194" s="20"/>
      <c r="HX1194" s="20"/>
      <c r="HY1194" s="20"/>
      <c r="HZ1194" s="20"/>
    </row>
    <row r="1195" spans="107:234" s="19" customFormat="1">
      <c r="DC1195" s="20"/>
      <c r="DD1195" s="20"/>
      <c r="DE1195" s="20"/>
      <c r="DF1195" s="20"/>
      <c r="DG1195" s="20"/>
      <c r="DH1195" s="20"/>
      <c r="DI1195" s="20"/>
      <c r="DJ1195" s="20"/>
      <c r="DK1195" s="20"/>
      <c r="DL1195" s="20"/>
      <c r="DM1195" s="20"/>
      <c r="DN1195" s="20"/>
      <c r="DO1195" s="20"/>
      <c r="DP1195" s="20"/>
      <c r="DQ1195" s="20"/>
      <c r="DR1195" s="20"/>
      <c r="DS1195" s="20"/>
      <c r="DT1195" s="20"/>
      <c r="DU1195" s="20"/>
      <c r="DV1195" s="20"/>
      <c r="DW1195" s="20"/>
      <c r="DX1195" s="20"/>
      <c r="DY1195" s="20"/>
      <c r="DZ1195" s="20"/>
      <c r="EA1195" s="20"/>
      <c r="EB1195" s="20"/>
      <c r="EC1195" s="20"/>
      <c r="ED1195" s="20"/>
      <c r="EE1195" s="20"/>
      <c r="EF1195" s="20"/>
      <c r="EG1195" s="20"/>
      <c r="EH1195" s="20"/>
      <c r="EI1195" s="20"/>
      <c r="EJ1195" s="20"/>
      <c r="EK1195" s="20"/>
      <c r="EL1195" s="20"/>
      <c r="EM1195" s="20"/>
      <c r="EN1195" s="20"/>
      <c r="EO1195" s="20"/>
      <c r="EP1195" s="20"/>
      <c r="EQ1195" s="20"/>
      <c r="ER1195" s="20"/>
      <c r="ES1195" s="20"/>
      <c r="ET1195" s="20"/>
      <c r="EU1195" s="20"/>
      <c r="EV1195" s="20"/>
      <c r="EW1195" s="20"/>
      <c r="EX1195" s="20"/>
      <c r="EY1195" s="20"/>
      <c r="EZ1195" s="20"/>
      <c r="FA1195" s="20"/>
      <c r="FB1195" s="20"/>
      <c r="FC1195" s="20"/>
      <c r="FD1195" s="20"/>
      <c r="FE1195" s="20"/>
      <c r="FF1195" s="20"/>
      <c r="FG1195" s="20"/>
      <c r="FH1195" s="20"/>
      <c r="FI1195" s="20"/>
      <c r="FJ1195" s="20"/>
      <c r="FK1195" s="20"/>
      <c r="FL1195" s="20"/>
      <c r="FM1195" s="20"/>
      <c r="FN1195" s="20"/>
      <c r="FO1195" s="20"/>
      <c r="FP1195" s="20"/>
      <c r="FQ1195" s="20"/>
      <c r="FR1195" s="20"/>
      <c r="FS1195" s="20"/>
      <c r="FT1195" s="20"/>
      <c r="FU1195" s="20"/>
      <c r="FV1195" s="20"/>
      <c r="FW1195" s="20"/>
      <c r="FX1195" s="20"/>
      <c r="FY1195" s="20"/>
      <c r="FZ1195" s="20"/>
      <c r="GA1195" s="20"/>
      <c r="GB1195" s="20"/>
      <c r="GC1195" s="20"/>
      <c r="GD1195" s="20"/>
      <c r="GE1195" s="20"/>
      <c r="GF1195" s="20"/>
      <c r="GG1195" s="20"/>
      <c r="GH1195" s="20"/>
      <c r="GI1195" s="20"/>
      <c r="GJ1195" s="20"/>
      <c r="GK1195" s="20"/>
      <c r="GL1195" s="20"/>
      <c r="GM1195" s="20"/>
      <c r="GN1195" s="20"/>
      <c r="GO1195" s="20"/>
      <c r="GP1195" s="20"/>
      <c r="GQ1195" s="20"/>
      <c r="GR1195" s="20"/>
      <c r="GS1195" s="20"/>
      <c r="GT1195" s="20"/>
      <c r="GU1195" s="20"/>
      <c r="GV1195" s="20"/>
      <c r="GW1195" s="20"/>
      <c r="GX1195" s="20"/>
      <c r="GY1195" s="20"/>
      <c r="GZ1195" s="20"/>
      <c r="HA1195" s="20"/>
      <c r="HB1195" s="20"/>
      <c r="HC1195" s="20"/>
      <c r="HD1195" s="20"/>
      <c r="HE1195" s="20"/>
      <c r="HF1195" s="20"/>
      <c r="HG1195" s="20"/>
      <c r="HH1195" s="20"/>
      <c r="HI1195" s="20"/>
      <c r="HJ1195" s="20"/>
      <c r="HK1195" s="20"/>
      <c r="HL1195" s="20"/>
      <c r="HM1195" s="20"/>
      <c r="HN1195" s="20"/>
      <c r="HO1195" s="20"/>
      <c r="HP1195" s="20"/>
      <c r="HQ1195" s="20"/>
      <c r="HR1195" s="20"/>
      <c r="HS1195" s="20"/>
      <c r="HT1195" s="20"/>
      <c r="HU1195" s="20"/>
      <c r="HV1195" s="20"/>
      <c r="HW1195" s="20"/>
      <c r="HX1195" s="20"/>
      <c r="HY1195" s="20"/>
      <c r="HZ1195" s="20"/>
    </row>
    <row r="1196" spans="107:234" s="19" customFormat="1">
      <c r="DC1196" s="20"/>
      <c r="DD1196" s="20"/>
      <c r="DE1196" s="20"/>
      <c r="DF1196" s="20"/>
      <c r="DG1196" s="20"/>
      <c r="DH1196" s="20"/>
      <c r="DI1196" s="20"/>
      <c r="DJ1196" s="20"/>
      <c r="DK1196" s="20"/>
      <c r="DL1196" s="20"/>
      <c r="DM1196" s="20"/>
      <c r="DN1196" s="20"/>
      <c r="DO1196" s="20"/>
      <c r="DP1196" s="20"/>
      <c r="DQ1196" s="20"/>
      <c r="DR1196" s="20"/>
      <c r="DS1196" s="20"/>
      <c r="DT1196" s="20"/>
      <c r="DU1196" s="20"/>
      <c r="DV1196" s="20"/>
      <c r="DW1196" s="20"/>
      <c r="DX1196" s="20"/>
      <c r="DY1196" s="20"/>
      <c r="DZ1196" s="20"/>
      <c r="EA1196" s="20"/>
      <c r="EB1196" s="20"/>
      <c r="EC1196" s="20"/>
      <c r="ED1196" s="20"/>
      <c r="EE1196" s="20"/>
      <c r="EF1196" s="20"/>
      <c r="EG1196" s="20"/>
      <c r="EH1196" s="20"/>
      <c r="EI1196" s="20"/>
      <c r="EJ1196" s="20"/>
      <c r="EK1196" s="20"/>
      <c r="EL1196" s="20"/>
      <c r="EM1196" s="20"/>
      <c r="EN1196" s="20"/>
      <c r="EO1196" s="20"/>
      <c r="EP1196" s="20"/>
      <c r="EQ1196" s="20"/>
      <c r="ER1196" s="20"/>
      <c r="ES1196" s="20"/>
      <c r="ET1196" s="20"/>
      <c r="EU1196" s="20"/>
      <c r="EV1196" s="20"/>
      <c r="EW1196" s="20"/>
      <c r="EX1196" s="20"/>
      <c r="EY1196" s="20"/>
      <c r="EZ1196" s="20"/>
      <c r="FA1196" s="20"/>
      <c r="FB1196" s="20"/>
      <c r="FC1196" s="20"/>
      <c r="FD1196" s="20"/>
      <c r="FE1196" s="20"/>
      <c r="FF1196" s="20"/>
      <c r="FG1196" s="20"/>
      <c r="FH1196" s="20"/>
      <c r="FI1196" s="20"/>
      <c r="FJ1196" s="20"/>
      <c r="FK1196" s="20"/>
      <c r="FL1196" s="20"/>
      <c r="FM1196" s="20"/>
      <c r="FN1196" s="20"/>
      <c r="FO1196" s="20"/>
      <c r="FP1196" s="20"/>
      <c r="FQ1196" s="20"/>
      <c r="FR1196" s="20"/>
      <c r="FS1196" s="20"/>
      <c r="FT1196" s="20"/>
      <c r="FU1196" s="20"/>
      <c r="FV1196" s="20"/>
      <c r="FW1196" s="20"/>
      <c r="FX1196" s="20"/>
      <c r="FY1196" s="20"/>
      <c r="FZ1196" s="20"/>
      <c r="GA1196" s="20"/>
      <c r="GB1196" s="20"/>
      <c r="GC1196" s="20"/>
      <c r="GD1196" s="20"/>
      <c r="GE1196" s="20"/>
      <c r="GF1196" s="20"/>
      <c r="GG1196" s="20"/>
      <c r="GH1196" s="20"/>
      <c r="GI1196" s="20"/>
      <c r="GJ1196" s="20"/>
      <c r="GK1196" s="20"/>
      <c r="GL1196" s="20"/>
      <c r="GM1196" s="20"/>
      <c r="GN1196" s="20"/>
      <c r="GO1196" s="20"/>
      <c r="GP1196" s="20"/>
      <c r="GQ1196" s="20"/>
      <c r="GR1196" s="20"/>
      <c r="GS1196" s="20"/>
      <c r="GT1196" s="20"/>
      <c r="GU1196" s="20"/>
      <c r="GV1196" s="20"/>
      <c r="GW1196" s="20"/>
      <c r="GX1196" s="20"/>
      <c r="GY1196" s="20"/>
      <c r="GZ1196" s="20"/>
      <c r="HA1196" s="20"/>
      <c r="HB1196" s="20"/>
      <c r="HC1196" s="20"/>
      <c r="HD1196" s="20"/>
      <c r="HE1196" s="20"/>
      <c r="HF1196" s="20"/>
      <c r="HG1196" s="20"/>
      <c r="HH1196" s="20"/>
      <c r="HI1196" s="20"/>
      <c r="HJ1196" s="20"/>
      <c r="HK1196" s="20"/>
      <c r="HL1196" s="20"/>
      <c r="HM1196" s="20"/>
      <c r="HN1196" s="20"/>
      <c r="HO1196" s="20"/>
      <c r="HP1196" s="20"/>
      <c r="HQ1196" s="20"/>
      <c r="HR1196" s="20"/>
      <c r="HS1196" s="20"/>
      <c r="HT1196" s="20"/>
      <c r="HU1196" s="20"/>
      <c r="HV1196" s="20"/>
      <c r="HW1196" s="20"/>
      <c r="HX1196" s="20"/>
      <c r="HY1196" s="20"/>
      <c r="HZ1196" s="20"/>
    </row>
    <row r="1197" spans="107:234" s="19" customFormat="1">
      <c r="DC1197" s="20"/>
      <c r="DD1197" s="20"/>
      <c r="DE1197" s="20"/>
      <c r="DF1197" s="20"/>
      <c r="DG1197" s="20"/>
      <c r="DH1197" s="20"/>
      <c r="DI1197" s="20"/>
      <c r="DJ1197" s="20"/>
      <c r="DK1197" s="20"/>
      <c r="DL1197" s="20"/>
      <c r="DM1197" s="20"/>
      <c r="DN1197" s="20"/>
      <c r="DO1197" s="20"/>
      <c r="DP1197" s="20"/>
      <c r="DQ1197" s="20"/>
      <c r="DR1197" s="20"/>
      <c r="DS1197" s="20"/>
      <c r="DT1197" s="20"/>
      <c r="DU1197" s="20"/>
      <c r="DV1197" s="20"/>
      <c r="DW1197" s="20"/>
      <c r="DX1197" s="20"/>
      <c r="DY1197" s="20"/>
      <c r="DZ1197" s="20"/>
      <c r="EA1197" s="20"/>
      <c r="EB1197" s="20"/>
      <c r="EC1197" s="20"/>
      <c r="ED1197" s="20"/>
      <c r="EE1197" s="20"/>
      <c r="EF1197" s="20"/>
      <c r="EG1197" s="20"/>
      <c r="EH1197" s="20"/>
      <c r="EI1197" s="20"/>
      <c r="EJ1197" s="20"/>
      <c r="EK1197" s="20"/>
      <c r="EL1197" s="20"/>
      <c r="EM1197" s="20"/>
      <c r="EN1197" s="20"/>
      <c r="EO1197" s="20"/>
      <c r="EP1197" s="20"/>
      <c r="EQ1197" s="20"/>
      <c r="ER1197" s="20"/>
      <c r="ES1197" s="20"/>
      <c r="ET1197" s="20"/>
      <c r="EU1197" s="20"/>
      <c r="EV1197" s="20"/>
      <c r="EW1197" s="20"/>
      <c r="EX1197" s="20"/>
      <c r="EY1197" s="20"/>
      <c r="EZ1197" s="20"/>
      <c r="FA1197" s="20"/>
      <c r="FB1197" s="20"/>
      <c r="FC1197" s="20"/>
      <c r="FD1197" s="20"/>
      <c r="FE1197" s="20"/>
      <c r="FF1197" s="20"/>
      <c r="FG1197" s="20"/>
      <c r="FH1197" s="20"/>
      <c r="FI1197" s="20"/>
      <c r="FJ1197" s="20"/>
      <c r="FK1197" s="20"/>
      <c r="FL1197" s="20"/>
      <c r="FM1197" s="20"/>
      <c r="FN1197" s="20"/>
      <c r="FO1197" s="20"/>
      <c r="FP1197" s="20"/>
      <c r="FQ1197" s="20"/>
      <c r="FR1197" s="20"/>
      <c r="FS1197" s="20"/>
      <c r="FT1197" s="20"/>
      <c r="FU1197" s="20"/>
      <c r="FV1197" s="20"/>
      <c r="FW1197" s="20"/>
      <c r="FX1197" s="20"/>
      <c r="FY1197" s="20"/>
      <c r="FZ1197" s="20"/>
      <c r="GA1197" s="20"/>
      <c r="GB1197" s="20"/>
      <c r="GC1197" s="20"/>
      <c r="GD1197" s="20"/>
      <c r="GE1197" s="20"/>
      <c r="GF1197" s="20"/>
      <c r="GG1197" s="20"/>
      <c r="GH1197" s="20"/>
      <c r="GI1197" s="20"/>
      <c r="GJ1197" s="20"/>
      <c r="GK1197" s="20"/>
      <c r="GL1197" s="20"/>
      <c r="GM1197" s="20"/>
      <c r="GN1197" s="20"/>
      <c r="GO1197" s="20"/>
      <c r="GP1197" s="20"/>
      <c r="GQ1197" s="20"/>
      <c r="GR1197" s="20"/>
      <c r="GS1197" s="20"/>
      <c r="GT1197" s="20"/>
      <c r="GU1197" s="20"/>
      <c r="GV1197" s="20"/>
      <c r="GW1197" s="20"/>
      <c r="GX1197" s="20"/>
      <c r="GY1197" s="20"/>
      <c r="GZ1197" s="20"/>
      <c r="HA1197" s="20"/>
      <c r="HB1197" s="20"/>
      <c r="HC1197" s="20"/>
      <c r="HD1197" s="20"/>
      <c r="HE1197" s="20"/>
      <c r="HF1197" s="20"/>
      <c r="HG1197" s="20"/>
      <c r="HH1197" s="20"/>
      <c r="HI1197" s="20"/>
      <c r="HJ1197" s="20"/>
      <c r="HK1197" s="20"/>
      <c r="HL1197" s="20"/>
      <c r="HM1197" s="20"/>
      <c r="HN1197" s="20"/>
      <c r="HO1197" s="20"/>
      <c r="HP1197" s="20"/>
      <c r="HQ1197" s="20"/>
      <c r="HR1197" s="20"/>
      <c r="HS1197" s="20"/>
      <c r="HT1197" s="20"/>
      <c r="HU1197" s="20"/>
      <c r="HV1197" s="20"/>
      <c r="HW1197" s="20"/>
      <c r="HX1197" s="20"/>
      <c r="HY1197" s="20"/>
      <c r="HZ1197" s="20"/>
    </row>
    <row r="1198" spans="107:234" s="19" customFormat="1">
      <c r="DC1198" s="20"/>
      <c r="DD1198" s="20"/>
      <c r="DE1198" s="20"/>
      <c r="DF1198" s="20"/>
      <c r="DG1198" s="20"/>
      <c r="DH1198" s="20"/>
      <c r="DI1198" s="20"/>
      <c r="DJ1198" s="20"/>
      <c r="DK1198" s="20"/>
      <c r="DL1198" s="20"/>
      <c r="DM1198" s="20"/>
      <c r="DN1198" s="20"/>
      <c r="DO1198" s="20"/>
      <c r="DP1198" s="20"/>
      <c r="DQ1198" s="20"/>
      <c r="DR1198" s="20"/>
      <c r="DS1198" s="20"/>
      <c r="DT1198" s="20"/>
      <c r="DU1198" s="20"/>
      <c r="DV1198" s="20"/>
      <c r="DW1198" s="20"/>
      <c r="DX1198" s="20"/>
      <c r="DY1198" s="20"/>
      <c r="DZ1198" s="20"/>
      <c r="EA1198" s="20"/>
      <c r="EB1198" s="20"/>
      <c r="EC1198" s="20"/>
      <c r="ED1198" s="20"/>
      <c r="EE1198" s="20"/>
      <c r="EF1198" s="20"/>
      <c r="EG1198" s="20"/>
      <c r="EH1198" s="20"/>
      <c r="EI1198" s="20"/>
      <c r="EJ1198" s="20"/>
      <c r="EK1198" s="20"/>
      <c r="EL1198" s="20"/>
      <c r="EM1198" s="20"/>
      <c r="EN1198" s="20"/>
      <c r="EO1198" s="20"/>
      <c r="EP1198" s="20"/>
      <c r="EQ1198" s="20"/>
      <c r="ER1198" s="20"/>
      <c r="ES1198" s="20"/>
      <c r="ET1198" s="20"/>
      <c r="EU1198" s="20"/>
      <c r="EV1198" s="20"/>
      <c r="EW1198" s="20"/>
      <c r="EX1198" s="20"/>
      <c r="EY1198" s="20"/>
      <c r="EZ1198" s="20"/>
      <c r="FA1198" s="20"/>
      <c r="FB1198" s="20"/>
      <c r="FC1198" s="20"/>
      <c r="FD1198" s="20"/>
      <c r="FE1198" s="20"/>
      <c r="FF1198" s="20"/>
      <c r="FG1198" s="20"/>
      <c r="FH1198" s="20"/>
      <c r="FI1198" s="20"/>
      <c r="FJ1198" s="20"/>
      <c r="FK1198" s="20"/>
      <c r="FL1198" s="20"/>
      <c r="FM1198" s="20"/>
      <c r="FN1198" s="20"/>
      <c r="FO1198" s="20"/>
      <c r="FP1198" s="20"/>
      <c r="FQ1198" s="20"/>
      <c r="FR1198" s="20"/>
      <c r="FS1198" s="20"/>
      <c r="FT1198" s="20"/>
      <c r="FU1198" s="20"/>
      <c r="FV1198" s="20"/>
      <c r="FW1198" s="20"/>
      <c r="FX1198" s="20"/>
      <c r="FY1198" s="20"/>
      <c r="FZ1198" s="20"/>
      <c r="GA1198" s="20"/>
      <c r="GB1198" s="20"/>
      <c r="GC1198" s="20"/>
      <c r="GD1198" s="20"/>
      <c r="GE1198" s="20"/>
      <c r="GF1198" s="20"/>
      <c r="GG1198" s="20"/>
      <c r="GH1198" s="20"/>
      <c r="GI1198" s="20"/>
      <c r="GJ1198" s="20"/>
      <c r="GK1198" s="20"/>
      <c r="GL1198" s="20"/>
      <c r="GM1198" s="20"/>
      <c r="GN1198" s="20"/>
      <c r="GO1198" s="20"/>
      <c r="GP1198" s="20"/>
      <c r="GQ1198" s="20"/>
      <c r="GR1198" s="20"/>
      <c r="GS1198" s="20"/>
      <c r="GT1198" s="20"/>
      <c r="GU1198" s="20"/>
      <c r="GV1198" s="20"/>
      <c r="GW1198" s="20"/>
      <c r="GX1198" s="20"/>
      <c r="GY1198" s="20"/>
      <c r="GZ1198" s="20"/>
      <c r="HA1198" s="20"/>
      <c r="HB1198" s="20"/>
      <c r="HC1198" s="20"/>
      <c r="HD1198" s="20"/>
      <c r="HE1198" s="20"/>
      <c r="HF1198" s="20"/>
      <c r="HG1198" s="20"/>
      <c r="HH1198" s="20"/>
      <c r="HI1198" s="20"/>
      <c r="HJ1198" s="20"/>
      <c r="HK1198" s="20"/>
      <c r="HL1198" s="20"/>
      <c r="HM1198" s="20"/>
      <c r="HN1198" s="20"/>
      <c r="HO1198" s="20"/>
      <c r="HP1198" s="20"/>
      <c r="HQ1198" s="20"/>
      <c r="HR1198" s="20"/>
      <c r="HS1198" s="20"/>
      <c r="HT1198" s="20"/>
      <c r="HU1198" s="20"/>
      <c r="HV1198" s="20"/>
      <c r="HW1198" s="20"/>
      <c r="HX1198" s="20"/>
      <c r="HY1198" s="20"/>
      <c r="HZ1198" s="20"/>
    </row>
    <row r="1199" spans="107:234" s="19" customFormat="1">
      <c r="DC1199" s="20"/>
      <c r="DD1199" s="20"/>
      <c r="DE1199" s="20"/>
      <c r="DF1199" s="20"/>
      <c r="DG1199" s="20"/>
      <c r="DH1199" s="20"/>
      <c r="DI1199" s="20"/>
      <c r="DJ1199" s="20"/>
      <c r="DK1199" s="20"/>
      <c r="DL1199" s="20"/>
      <c r="DM1199" s="20"/>
      <c r="DN1199" s="20"/>
      <c r="DO1199" s="20"/>
      <c r="DP1199" s="20"/>
      <c r="DQ1199" s="20"/>
      <c r="DR1199" s="20"/>
      <c r="DS1199" s="20"/>
      <c r="DT1199" s="20"/>
      <c r="DU1199" s="20"/>
      <c r="DV1199" s="20"/>
      <c r="DW1199" s="20"/>
      <c r="DX1199" s="20"/>
      <c r="DY1199" s="20"/>
      <c r="DZ1199" s="20"/>
      <c r="EA1199" s="20"/>
      <c r="EB1199" s="20"/>
      <c r="EC1199" s="20"/>
      <c r="ED1199" s="20"/>
      <c r="EE1199" s="20"/>
      <c r="EF1199" s="20"/>
      <c r="EG1199" s="20"/>
      <c r="EH1199" s="20"/>
      <c r="EI1199" s="20"/>
      <c r="EJ1199" s="20"/>
      <c r="EK1199" s="20"/>
      <c r="EL1199" s="20"/>
      <c r="EM1199" s="20"/>
      <c r="EN1199" s="20"/>
      <c r="EO1199" s="20"/>
      <c r="EP1199" s="20"/>
      <c r="EQ1199" s="20"/>
      <c r="ER1199" s="20"/>
      <c r="ES1199" s="20"/>
      <c r="ET1199" s="20"/>
      <c r="EU1199" s="20"/>
      <c r="EV1199" s="20"/>
      <c r="EW1199" s="20"/>
      <c r="EX1199" s="20"/>
      <c r="EY1199" s="20"/>
      <c r="EZ1199" s="20"/>
      <c r="FA1199" s="20"/>
      <c r="FB1199" s="20"/>
      <c r="FC1199" s="20"/>
      <c r="FD1199" s="20"/>
      <c r="FE1199" s="20"/>
      <c r="FF1199" s="20"/>
      <c r="FG1199" s="20"/>
      <c r="FH1199" s="20"/>
      <c r="FI1199" s="20"/>
      <c r="FJ1199" s="20"/>
      <c r="FK1199" s="20"/>
      <c r="FL1199" s="20"/>
      <c r="FM1199" s="20"/>
      <c r="FN1199" s="20"/>
      <c r="FO1199" s="20"/>
      <c r="FP1199" s="20"/>
      <c r="FQ1199" s="20"/>
      <c r="FR1199" s="20"/>
      <c r="FS1199" s="20"/>
      <c r="FT1199" s="20"/>
      <c r="FU1199" s="20"/>
      <c r="FV1199" s="20"/>
      <c r="FW1199" s="20"/>
      <c r="FX1199" s="20"/>
      <c r="FY1199" s="20"/>
      <c r="FZ1199" s="20"/>
      <c r="GA1199" s="20"/>
      <c r="GB1199" s="20"/>
      <c r="GC1199" s="20"/>
      <c r="GD1199" s="20"/>
      <c r="GE1199" s="20"/>
      <c r="GF1199" s="20"/>
      <c r="GG1199" s="20"/>
      <c r="GH1199" s="20"/>
      <c r="GI1199" s="20"/>
      <c r="GJ1199" s="20"/>
      <c r="GK1199" s="20"/>
      <c r="GL1199" s="20"/>
      <c r="GM1199" s="20"/>
      <c r="GN1199" s="20"/>
      <c r="GO1199" s="20"/>
      <c r="GP1199" s="20"/>
      <c r="GQ1199" s="20"/>
      <c r="GR1199" s="20"/>
      <c r="GS1199" s="20"/>
      <c r="GT1199" s="20"/>
      <c r="GU1199" s="20"/>
      <c r="GV1199" s="20"/>
      <c r="GW1199" s="20"/>
      <c r="GX1199" s="20"/>
      <c r="GY1199" s="20"/>
      <c r="GZ1199" s="20"/>
      <c r="HA1199" s="20"/>
      <c r="HB1199" s="20"/>
      <c r="HC1199" s="20"/>
      <c r="HD1199" s="20"/>
      <c r="HE1199" s="20"/>
      <c r="HF1199" s="20"/>
      <c r="HG1199" s="20"/>
      <c r="HH1199" s="20"/>
      <c r="HI1199" s="20"/>
      <c r="HJ1199" s="20"/>
      <c r="HK1199" s="20"/>
      <c r="HL1199" s="20"/>
      <c r="HM1199" s="20"/>
      <c r="HN1199" s="20"/>
      <c r="HO1199" s="20"/>
      <c r="HP1199" s="20"/>
      <c r="HQ1199" s="20"/>
      <c r="HR1199" s="20"/>
      <c r="HS1199" s="20"/>
      <c r="HT1199" s="20"/>
      <c r="HU1199" s="20"/>
      <c r="HV1199" s="20"/>
      <c r="HW1199" s="20"/>
      <c r="HX1199" s="20"/>
      <c r="HY1199" s="20"/>
      <c r="HZ1199" s="20"/>
    </row>
    <row r="1200" spans="107:234" s="19" customFormat="1">
      <c r="DC1200" s="20"/>
      <c r="DD1200" s="20"/>
      <c r="DE1200" s="20"/>
      <c r="DF1200" s="20"/>
      <c r="DG1200" s="20"/>
      <c r="DH1200" s="20"/>
      <c r="DI1200" s="20"/>
      <c r="DJ1200" s="20"/>
      <c r="DK1200" s="20"/>
      <c r="DL1200" s="20"/>
      <c r="DM1200" s="20"/>
      <c r="DN1200" s="20"/>
      <c r="DO1200" s="20"/>
      <c r="DP1200" s="20"/>
      <c r="DQ1200" s="20"/>
      <c r="DR1200" s="20"/>
      <c r="DS1200" s="20"/>
      <c r="DT1200" s="20"/>
      <c r="DU1200" s="20"/>
      <c r="DV1200" s="20"/>
      <c r="DW1200" s="20"/>
      <c r="DX1200" s="20"/>
      <c r="DY1200" s="20"/>
      <c r="DZ1200" s="20"/>
      <c r="EA1200" s="20"/>
      <c r="EB1200" s="20"/>
      <c r="EC1200" s="20"/>
      <c r="ED1200" s="20"/>
      <c r="EE1200" s="20"/>
      <c r="EF1200" s="20"/>
      <c r="EG1200" s="20"/>
      <c r="EH1200" s="20"/>
      <c r="EI1200" s="20"/>
      <c r="EJ1200" s="20"/>
      <c r="EK1200" s="20"/>
      <c r="EL1200" s="20"/>
      <c r="EM1200" s="20"/>
      <c r="EN1200" s="20"/>
      <c r="EO1200" s="20"/>
      <c r="EP1200" s="20"/>
      <c r="EQ1200" s="20"/>
      <c r="ER1200" s="20"/>
      <c r="ES1200" s="20"/>
      <c r="ET1200" s="20"/>
      <c r="EU1200" s="20"/>
      <c r="EV1200" s="20"/>
      <c r="EW1200" s="20"/>
      <c r="EX1200" s="20"/>
      <c r="EY1200" s="20"/>
      <c r="EZ1200" s="20"/>
      <c r="FA1200" s="20"/>
      <c r="FB1200" s="20"/>
      <c r="FC1200" s="20"/>
      <c r="FD1200" s="20"/>
      <c r="FE1200" s="20"/>
      <c r="FF1200" s="20"/>
      <c r="FG1200" s="20"/>
      <c r="FH1200" s="20"/>
      <c r="FI1200" s="20"/>
      <c r="FJ1200" s="20"/>
      <c r="FK1200" s="20"/>
      <c r="FL1200" s="20"/>
      <c r="FM1200" s="20"/>
      <c r="FN1200" s="20"/>
      <c r="FO1200" s="20"/>
      <c r="FP1200" s="20"/>
      <c r="FQ1200" s="20"/>
      <c r="FR1200" s="20"/>
      <c r="FS1200" s="20"/>
      <c r="FT1200" s="20"/>
      <c r="FU1200" s="20"/>
      <c r="FV1200" s="20"/>
      <c r="FW1200" s="20"/>
      <c r="FX1200" s="20"/>
      <c r="FY1200" s="20"/>
      <c r="FZ1200" s="20"/>
      <c r="GA1200" s="20"/>
      <c r="GB1200" s="20"/>
      <c r="GC1200" s="20"/>
      <c r="GD1200" s="20"/>
      <c r="GE1200" s="20"/>
      <c r="GF1200" s="20"/>
      <c r="GG1200" s="20"/>
      <c r="GH1200" s="20"/>
      <c r="GI1200" s="20"/>
      <c r="GJ1200" s="20"/>
      <c r="GK1200" s="20"/>
      <c r="GL1200" s="20"/>
      <c r="GM1200" s="20"/>
      <c r="GN1200" s="20"/>
      <c r="GO1200" s="20"/>
      <c r="GP1200" s="20"/>
      <c r="GQ1200" s="20"/>
      <c r="GR1200" s="20"/>
      <c r="GS1200" s="20"/>
      <c r="GT1200" s="20"/>
      <c r="GU1200" s="20"/>
      <c r="GV1200" s="20"/>
      <c r="GW1200" s="20"/>
      <c r="GX1200" s="20"/>
      <c r="GY1200" s="20"/>
      <c r="GZ1200" s="20"/>
      <c r="HA1200" s="20"/>
      <c r="HB1200" s="20"/>
      <c r="HC1200" s="20"/>
      <c r="HD1200" s="20"/>
      <c r="HE1200" s="20"/>
      <c r="HF1200" s="20"/>
      <c r="HG1200" s="20"/>
      <c r="HH1200" s="20"/>
      <c r="HI1200" s="20"/>
      <c r="HJ1200" s="20"/>
      <c r="HK1200" s="20"/>
      <c r="HL1200" s="20"/>
      <c r="HM1200" s="20"/>
      <c r="HN1200" s="20"/>
      <c r="HO1200" s="20"/>
      <c r="HP1200" s="20"/>
      <c r="HQ1200" s="20"/>
      <c r="HR1200" s="20"/>
      <c r="HS1200" s="20"/>
      <c r="HT1200" s="20"/>
      <c r="HU1200" s="20"/>
      <c r="HV1200" s="20"/>
      <c r="HW1200" s="20"/>
      <c r="HX1200" s="20"/>
      <c r="HY1200" s="20"/>
      <c r="HZ1200" s="20"/>
    </row>
    <row r="1201" spans="107:234" s="19" customFormat="1">
      <c r="DC1201" s="20"/>
      <c r="DD1201" s="20"/>
      <c r="DE1201" s="20"/>
      <c r="DF1201" s="20"/>
      <c r="DG1201" s="20"/>
      <c r="DH1201" s="20"/>
      <c r="DI1201" s="20"/>
      <c r="DJ1201" s="20"/>
      <c r="DK1201" s="20"/>
      <c r="DL1201" s="20"/>
      <c r="DM1201" s="20"/>
      <c r="DN1201" s="20"/>
      <c r="DO1201" s="20"/>
      <c r="DP1201" s="20"/>
      <c r="DQ1201" s="20"/>
      <c r="DR1201" s="20"/>
      <c r="DS1201" s="20"/>
      <c r="DT1201" s="20"/>
      <c r="DU1201" s="20"/>
      <c r="DV1201" s="20"/>
      <c r="DW1201" s="20"/>
      <c r="DX1201" s="20"/>
      <c r="DY1201" s="20"/>
      <c r="DZ1201" s="20"/>
      <c r="EA1201" s="20"/>
      <c r="EB1201" s="20"/>
      <c r="EC1201" s="20"/>
      <c r="ED1201" s="20"/>
      <c r="EE1201" s="20"/>
      <c r="EF1201" s="20"/>
      <c r="EG1201" s="20"/>
      <c r="EH1201" s="20"/>
      <c r="EI1201" s="20"/>
      <c r="EJ1201" s="20"/>
      <c r="EK1201" s="20"/>
      <c r="EL1201" s="20"/>
      <c r="EM1201" s="20"/>
      <c r="EN1201" s="20"/>
      <c r="EO1201" s="20"/>
      <c r="EP1201" s="20"/>
      <c r="EQ1201" s="20"/>
      <c r="ER1201" s="20"/>
      <c r="ES1201" s="20"/>
      <c r="ET1201" s="20"/>
      <c r="EU1201" s="20"/>
      <c r="EV1201" s="20"/>
      <c r="EW1201" s="20"/>
      <c r="EX1201" s="20"/>
      <c r="EY1201" s="20"/>
      <c r="EZ1201" s="20"/>
      <c r="FA1201" s="20"/>
      <c r="FB1201" s="20"/>
      <c r="FC1201" s="20"/>
      <c r="FD1201" s="20"/>
      <c r="FE1201" s="20"/>
      <c r="FF1201" s="20"/>
      <c r="FG1201" s="20"/>
      <c r="FH1201" s="20"/>
      <c r="FI1201" s="20"/>
      <c r="FJ1201" s="20"/>
      <c r="FK1201" s="20"/>
      <c r="FL1201" s="20"/>
      <c r="FM1201" s="20"/>
      <c r="FN1201" s="20"/>
      <c r="FO1201" s="20"/>
      <c r="FP1201" s="20"/>
      <c r="FQ1201" s="20"/>
      <c r="FR1201" s="20"/>
      <c r="FS1201" s="20"/>
      <c r="FT1201" s="20"/>
      <c r="FU1201" s="20"/>
      <c r="FV1201" s="20"/>
      <c r="FW1201" s="20"/>
      <c r="FX1201" s="20"/>
      <c r="FY1201" s="20"/>
      <c r="FZ1201" s="20"/>
      <c r="GA1201" s="20"/>
      <c r="GB1201" s="20"/>
      <c r="GC1201" s="20"/>
      <c r="GD1201" s="20"/>
      <c r="GE1201" s="20"/>
      <c r="GF1201" s="20"/>
      <c r="GG1201" s="20"/>
      <c r="GH1201" s="20"/>
      <c r="GI1201" s="20"/>
      <c r="GJ1201" s="20"/>
      <c r="GK1201" s="20"/>
      <c r="GL1201" s="20"/>
      <c r="GM1201" s="20"/>
      <c r="GN1201" s="20"/>
      <c r="GO1201" s="20"/>
      <c r="GP1201" s="20"/>
      <c r="GQ1201" s="20"/>
      <c r="GR1201" s="20"/>
      <c r="GS1201" s="20"/>
      <c r="GT1201" s="20"/>
      <c r="GU1201" s="20"/>
      <c r="GV1201" s="20"/>
      <c r="GW1201" s="20"/>
      <c r="GX1201" s="20"/>
      <c r="GY1201" s="20"/>
      <c r="GZ1201" s="20"/>
      <c r="HA1201" s="20"/>
      <c r="HB1201" s="20"/>
      <c r="HC1201" s="20"/>
      <c r="HD1201" s="20"/>
      <c r="HE1201" s="20"/>
      <c r="HF1201" s="20"/>
      <c r="HG1201" s="20"/>
      <c r="HH1201" s="20"/>
      <c r="HI1201" s="20"/>
      <c r="HJ1201" s="20"/>
      <c r="HK1201" s="20"/>
      <c r="HL1201" s="20"/>
      <c r="HM1201" s="20"/>
      <c r="HN1201" s="20"/>
      <c r="HO1201" s="20"/>
      <c r="HP1201" s="20"/>
      <c r="HQ1201" s="20"/>
      <c r="HR1201" s="20"/>
      <c r="HS1201" s="20"/>
      <c r="HT1201" s="20"/>
      <c r="HU1201" s="20"/>
      <c r="HV1201" s="20"/>
      <c r="HW1201" s="20"/>
      <c r="HX1201" s="20"/>
      <c r="HY1201" s="20"/>
      <c r="HZ1201" s="20"/>
    </row>
    <row r="1202" spans="107:234" s="19" customFormat="1">
      <c r="DC1202" s="20"/>
      <c r="DD1202" s="20"/>
      <c r="DE1202" s="20"/>
      <c r="DF1202" s="20"/>
      <c r="DG1202" s="20"/>
      <c r="DH1202" s="20"/>
      <c r="DI1202" s="20"/>
      <c r="DJ1202" s="20"/>
      <c r="DK1202" s="20"/>
      <c r="DL1202" s="20"/>
      <c r="DM1202" s="20"/>
      <c r="DN1202" s="20"/>
      <c r="DO1202" s="20"/>
      <c r="DP1202" s="20"/>
      <c r="DQ1202" s="20"/>
      <c r="DR1202" s="20"/>
      <c r="DS1202" s="20"/>
      <c r="DT1202" s="20"/>
      <c r="DU1202" s="20"/>
      <c r="DV1202" s="20"/>
      <c r="DW1202" s="20"/>
      <c r="DX1202" s="20"/>
      <c r="DY1202" s="20"/>
      <c r="DZ1202" s="20"/>
      <c r="EA1202" s="20"/>
      <c r="EB1202" s="20"/>
      <c r="EC1202" s="20"/>
      <c r="ED1202" s="20"/>
      <c r="EE1202" s="20"/>
      <c r="EF1202" s="20"/>
      <c r="EG1202" s="20"/>
      <c r="EH1202" s="20"/>
      <c r="EI1202" s="20"/>
      <c r="EJ1202" s="20"/>
      <c r="EK1202" s="20"/>
      <c r="EL1202" s="20"/>
      <c r="EM1202" s="20"/>
      <c r="EN1202" s="20"/>
      <c r="EO1202" s="20"/>
      <c r="EP1202" s="20"/>
      <c r="EQ1202" s="20"/>
      <c r="ER1202" s="20"/>
      <c r="ES1202" s="20"/>
      <c r="ET1202" s="20"/>
      <c r="EU1202" s="20"/>
      <c r="EV1202" s="20"/>
      <c r="EW1202" s="20"/>
      <c r="EX1202" s="20"/>
      <c r="EY1202" s="20"/>
      <c r="EZ1202" s="20"/>
      <c r="FA1202" s="20"/>
      <c r="FB1202" s="20"/>
      <c r="FC1202" s="20"/>
      <c r="FD1202" s="20"/>
      <c r="FE1202" s="20"/>
      <c r="FF1202" s="20"/>
      <c r="FG1202" s="20"/>
      <c r="FH1202" s="20"/>
      <c r="FI1202" s="20"/>
      <c r="FJ1202" s="20"/>
      <c r="FK1202" s="20"/>
      <c r="FL1202" s="20"/>
      <c r="FM1202" s="20"/>
      <c r="FN1202" s="20"/>
      <c r="FO1202" s="20"/>
      <c r="FP1202" s="20"/>
      <c r="FQ1202" s="20"/>
      <c r="FR1202" s="20"/>
      <c r="FS1202" s="20"/>
      <c r="FT1202" s="20"/>
      <c r="FU1202" s="20"/>
      <c r="FV1202" s="20"/>
      <c r="FW1202" s="20"/>
      <c r="FX1202" s="20"/>
      <c r="FY1202" s="20"/>
      <c r="FZ1202" s="20"/>
      <c r="GA1202" s="20"/>
      <c r="GB1202" s="20"/>
      <c r="GC1202" s="20"/>
      <c r="GD1202" s="20"/>
      <c r="GE1202" s="20"/>
      <c r="GF1202" s="20"/>
      <c r="GG1202" s="20"/>
      <c r="GH1202" s="20"/>
      <c r="GI1202" s="20"/>
      <c r="GJ1202" s="20"/>
      <c r="GK1202" s="20"/>
      <c r="GL1202" s="20"/>
      <c r="GM1202" s="20"/>
      <c r="GN1202" s="20"/>
      <c r="GO1202" s="20"/>
      <c r="GP1202" s="20"/>
      <c r="GQ1202" s="20"/>
      <c r="GR1202" s="20"/>
      <c r="GS1202" s="20"/>
      <c r="GT1202" s="20"/>
      <c r="GU1202" s="20"/>
      <c r="GV1202" s="20"/>
      <c r="GW1202" s="20"/>
      <c r="GX1202" s="20"/>
      <c r="GY1202" s="20"/>
      <c r="GZ1202" s="20"/>
      <c r="HA1202" s="20"/>
      <c r="HB1202" s="20"/>
      <c r="HC1202" s="20"/>
      <c r="HD1202" s="20"/>
      <c r="HE1202" s="20"/>
      <c r="HF1202" s="20"/>
      <c r="HG1202" s="20"/>
      <c r="HH1202" s="20"/>
      <c r="HI1202" s="20"/>
      <c r="HJ1202" s="20"/>
      <c r="HK1202" s="20"/>
      <c r="HL1202" s="20"/>
      <c r="HM1202" s="20"/>
      <c r="HN1202" s="20"/>
      <c r="HO1202" s="20"/>
      <c r="HP1202" s="20"/>
      <c r="HQ1202" s="20"/>
      <c r="HR1202" s="20"/>
      <c r="HS1202" s="20"/>
      <c r="HT1202" s="20"/>
      <c r="HU1202" s="20"/>
      <c r="HV1202" s="20"/>
      <c r="HW1202" s="20"/>
      <c r="HX1202" s="20"/>
      <c r="HY1202" s="20"/>
      <c r="HZ1202" s="20"/>
    </row>
    <row r="1203" spans="107:234" s="19" customFormat="1">
      <c r="DC1203" s="20"/>
      <c r="DD1203" s="20"/>
      <c r="DE1203" s="20"/>
      <c r="DF1203" s="20"/>
      <c r="DG1203" s="20"/>
      <c r="DH1203" s="20"/>
      <c r="DI1203" s="20"/>
      <c r="DJ1203" s="20"/>
      <c r="DK1203" s="20"/>
      <c r="DL1203" s="20"/>
      <c r="DM1203" s="20"/>
      <c r="DN1203" s="20"/>
      <c r="DO1203" s="20"/>
      <c r="DP1203" s="20"/>
      <c r="DQ1203" s="20"/>
      <c r="DR1203" s="20"/>
      <c r="DS1203" s="20"/>
      <c r="DT1203" s="20"/>
      <c r="DU1203" s="20"/>
      <c r="DV1203" s="20"/>
      <c r="DW1203" s="20"/>
      <c r="DX1203" s="20"/>
      <c r="DY1203" s="20"/>
      <c r="DZ1203" s="20"/>
      <c r="EA1203" s="20"/>
      <c r="EB1203" s="20"/>
      <c r="EC1203" s="20"/>
      <c r="ED1203" s="20"/>
      <c r="EE1203" s="20"/>
      <c r="EF1203" s="20"/>
      <c r="EG1203" s="20"/>
      <c r="EH1203" s="20"/>
      <c r="EI1203" s="20"/>
      <c r="EJ1203" s="20"/>
      <c r="EK1203" s="20"/>
      <c r="EL1203" s="20"/>
      <c r="EM1203" s="20"/>
      <c r="EN1203" s="20"/>
      <c r="EO1203" s="20"/>
      <c r="EP1203" s="20"/>
      <c r="EQ1203" s="20"/>
      <c r="ER1203" s="20"/>
      <c r="ES1203" s="20"/>
      <c r="ET1203" s="20"/>
      <c r="EU1203" s="20"/>
      <c r="EV1203" s="20"/>
      <c r="EW1203" s="20"/>
      <c r="EX1203" s="20"/>
      <c r="EY1203" s="20"/>
      <c r="EZ1203" s="20"/>
      <c r="FA1203" s="20"/>
      <c r="FB1203" s="20"/>
      <c r="FC1203" s="20"/>
      <c r="FD1203" s="20"/>
      <c r="FE1203" s="20"/>
      <c r="FF1203" s="20"/>
      <c r="FG1203" s="20"/>
      <c r="FH1203" s="20"/>
      <c r="FI1203" s="20"/>
      <c r="FJ1203" s="20"/>
      <c r="FK1203" s="20"/>
      <c r="FL1203" s="20"/>
      <c r="FM1203" s="20"/>
      <c r="FN1203" s="20"/>
      <c r="FO1203" s="20"/>
      <c r="FP1203" s="20"/>
      <c r="FQ1203" s="20"/>
      <c r="FR1203" s="20"/>
      <c r="FS1203" s="20"/>
      <c r="FT1203" s="20"/>
      <c r="FU1203" s="20"/>
      <c r="FV1203" s="20"/>
      <c r="FW1203" s="20"/>
      <c r="FX1203" s="20"/>
      <c r="FY1203" s="20"/>
      <c r="FZ1203" s="20"/>
      <c r="GA1203" s="20"/>
      <c r="GB1203" s="20"/>
      <c r="GC1203" s="20"/>
      <c r="GD1203" s="20"/>
      <c r="GE1203" s="20"/>
      <c r="GF1203" s="20"/>
      <c r="GG1203" s="20"/>
      <c r="GH1203" s="20"/>
      <c r="GI1203" s="20"/>
      <c r="GJ1203" s="20"/>
      <c r="GK1203" s="20"/>
      <c r="GL1203" s="20"/>
      <c r="GM1203" s="20"/>
      <c r="GN1203" s="20"/>
      <c r="GO1203" s="20"/>
      <c r="GP1203" s="20"/>
      <c r="GQ1203" s="20"/>
      <c r="GR1203" s="20"/>
      <c r="GS1203" s="20"/>
      <c r="GT1203" s="20"/>
      <c r="GU1203" s="20"/>
      <c r="GV1203" s="20"/>
      <c r="GW1203" s="20"/>
      <c r="GX1203" s="20"/>
      <c r="GY1203" s="20"/>
      <c r="GZ1203" s="20"/>
      <c r="HA1203" s="20"/>
      <c r="HB1203" s="20"/>
      <c r="HC1203" s="20"/>
      <c r="HD1203" s="20"/>
      <c r="HE1203" s="20"/>
      <c r="HF1203" s="20"/>
      <c r="HG1203" s="20"/>
      <c r="HH1203" s="20"/>
      <c r="HI1203" s="20"/>
      <c r="HJ1203" s="20"/>
      <c r="HK1203" s="20"/>
      <c r="HL1203" s="20"/>
      <c r="HM1203" s="20"/>
      <c r="HN1203" s="20"/>
      <c r="HO1203" s="20"/>
      <c r="HP1203" s="20"/>
      <c r="HQ1203" s="20"/>
      <c r="HR1203" s="20"/>
      <c r="HS1203" s="20"/>
      <c r="HT1203" s="20"/>
      <c r="HU1203" s="20"/>
      <c r="HV1203" s="20"/>
      <c r="HW1203" s="20"/>
      <c r="HX1203" s="20"/>
      <c r="HY1203" s="20"/>
      <c r="HZ1203" s="20"/>
    </row>
    <row r="1204" spans="107:234" s="19" customFormat="1">
      <c r="DC1204" s="20"/>
      <c r="DD1204" s="20"/>
      <c r="DE1204" s="20"/>
      <c r="DF1204" s="20"/>
      <c r="DG1204" s="20"/>
      <c r="DH1204" s="20"/>
      <c r="DI1204" s="20"/>
      <c r="DJ1204" s="20"/>
      <c r="DK1204" s="20"/>
      <c r="DL1204" s="20"/>
      <c r="DM1204" s="20"/>
      <c r="DN1204" s="20"/>
      <c r="DO1204" s="20"/>
      <c r="DP1204" s="20"/>
      <c r="DQ1204" s="20"/>
      <c r="DR1204" s="20"/>
      <c r="DS1204" s="20"/>
      <c r="DT1204" s="20"/>
      <c r="DU1204" s="20"/>
      <c r="DV1204" s="20"/>
      <c r="DW1204" s="20"/>
      <c r="DX1204" s="20"/>
      <c r="DY1204" s="20"/>
      <c r="DZ1204" s="20"/>
      <c r="EA1204" s="20"/>
      <c r="EB1204" s="20"/>
      <c r="EC1204" s="20"/>
      <c r="ED1204" s="20"/>
      <c r="EE1204" s="20"/>
      <c r="EF1204" s="20"/>
      <c r="EG1204" s="20"/>
      <c r="EH1204" s="20"/>
      <c r="EI1204" s="20"/>
      <c r="EJ1204" s="20"/>
      <c r="EK1204" s="20"/>
      <c r="EL1204" s="20"/>
      <c r="EM1204" s="20"/>
      <c r="EN1204" s="20"/>
      <c r="EO1204" s="20"/>
      <c r="EP1204" s="20"/>
      <c r="EQ1204" s="20"/>
      <c r="ER1204" s="20"/>
      <c r="ES1204" s="20"/>
      <c r="ET1204" s="20"/>
      <c r="EU1204" s="20"/>
      <c r="EV1204" s="20"/>
      <c r="EW1204" s="20"/>
      <c r="EX1204" s="20"/>
      <c r="EY1204" s="20"/>
      <c r="EZ1204" s="20"/>
      <c r="FA1204" s="20"/>
      <c r="FB1204" s="20"/>
      <c r="FC1204" s="20"/>
      <c r="FD1204" s="20"/>
      <c r="FE1204" s="20"/>
      <c r="FF1204" s="20"/>
      <c r="FG1204" s="20"/>
      <c r="FH1204" s="20"/>
      <c r="FI1204" s="20"/>
      <c r="FJ1204" s="20"/>
      <c r="FK1204" s="20"/>
      <c r="FL1204" s="20"/>
      <c r="FM1204" s="20"/>
      <c r="FN1204" s="20"/>
      <c r="FO1204" s="20"/>
      <c r="FP1204" s="20"/>
      <c r="FQ1204" s="20"/>
      <c r="FR1204" s="20"/>
      <c r="FS1204" s="20"/>
      <c r="FT1204" s="20"/>
      <c r="FU1204" s="20"/>
      <c r="FV1204" s="20"/>
      <c r="FW1204" s="20"/>
      <c r="FX1204" s="20"/>
      <c r="FY1204" s="20"/>
      <c r="FZ1204" s="20"/>
      <c r="GA1204" s="20"/>
      <c r="GB1204" s="20"/>
      <c r="GC1204" s="20"/>
      <c r="GD1204" s="20"/>
      <c r="GE1204" s="20"/>
      <c r="GF1204" s="20"/>
      <c r="GG1204" s="20"/>
      <c r="GH1204" s="20"/>
      <c r="GI1204" s="20"/>
      <c r="GJ1204" s="20"/>
      <c r="GK1204" s="20"/>
      <c r="GL1204" s="20"/>
      <c r="GM1204" s="20"/>
      <c r="GN1204" s="20"/>
      <c r="GO1204" s="20"/>
      <c r="GP1204" s="20"/>
      <c r="GQ1204" s="20"/>
      <c r="GR1204" s="20"/>
      <c r="GS1204" s="20"/>
      <c r="GT1204" s="20"/>
      <c r="GU1204" s="20"/>
      <c r="GV1204" s="20"/>
      <c r="GW1204" s="20"/>
      <c r="GX1204" s="20"/>
      <c r="GY1204" s="20"/>
      <c r="GZ1204" s="20"/>
      <c r="HA1204" s="20"/>
      <c r="HB1204" s="20"/>
      <c r="HC1204" s="20"/>
      <c r="HD1204" s="20"/>
      <c r="HE1204" s="20"/>
      <c r="HF1204" s="20"/>
      <c r="HG1204" s="20"/>
      <c r="HH1204" s="20"/>
      <c r="HI1204" s="20"/>
      <c r="HJ1204" s="20"/>
      <c r="HK1204" s="20"/>
      <c r="HL1204" s="20"/>
      <c r="HM1204" s="20"/>
      <c r="HN1204" s="20"/>
      <c r="HO1204" s="20"/>
      <c r="HP1204" s="20"/>
      <c r="HQ1204" s="20"/>
      <c r="HR1204" s="20"/>
      <c r="HS1204" s="20"/>
      <c r="HT1204" s="20"/>
      <c r="HU1204" s="20"/>
      <c r="HV1204" s="20"/>
      <c r="HW1204" s="20"/>
      <c r="HX1204" s="20"/>
      <c r="HY1204" s="20"/>
      <c r="HZ1204" s="20"/>
    </row>
    <row r="1205" spans="107:234" s="19" customFormat="1">
      <c r="DC1205" s="20"/>
      <c r="DD1205" s="20"/>
      <c r="DE1205" s="20"/>
      <c r="DF1205" s="20"/>
      <c r="DG1205" s="20"/>
      <c r="DH1205" s="20"/>
      <c r="DI1205" s="20"/>
      <c r="DJ1205" s="20"/>
      <c r="DK1205" s="20"/>
      <c r="DL1205" s="20"/>
      <c r="DM1205" s="20"/>
      <c r="DN1205" s="20"/>
      <c r="DO1205" s="20"/>
      <c r="DP1205" s="20"/>
      <c r="DQ1205" s="20"/>
      <c r="DR1205" s="20"/>
      <c r="DS1205" s="20"/>
      <c r="DT1205" s="20"/>
      <c r="DU1205" s="20"/>
      <c r="DV1205" s="20"/>
      <c r="DW1205" s="20"/>
      <c r="DX1205" s="20"/>
      <c r="DY1205" s="20"/>
      <c r="DZ1205" s="20"/>
      <c r="EA1205" s="20"/>
      <c r="EB1205" s="20"/>
      <c r="EC1205" s="20"/>
      <c r="ED1205" s="20"/>
      <c r="EE1205" s="20"/>
      <c r="EF1205" s="20"/>
      <c r="EG1205" s="20"/>
      <c r="EH1205" s="20"/>
      <c r="EI1205" s="20"/>
      <c r="EJ1205" s="20"/>
      <c r="EK1205" s="20"/>
      <c r="EL1205" s="20"/>
      <c r="EM1205" s="20"/>
      <c r="EN1205" s="20"/>
      <c r="EO1205" s="20"/>
      <c r="EP1205" s="20"/>
      <c r="EQ1205" s="20"/>
      <c r="ER1205" s="20"/>
      <c r="ES1205" s="20"/>
      <c r="ET1205" s="20"/>
      <c r="EU1205" s="20"/>
      <c r="EV1205" s="20"/>
      <c r="EW1205" s="20"/>
      <c r="EX1205" s="20"/>
      <c r="EY1205" s="20"/>
      <c r="EZ1205" s="20"/>
      <c r="FA1205" s="20"/>
      <c r="FB1205" s="20"/>
      <c r="FC1205" s="20"/>
      <c r="FD1205" s="20"/>
      <c r="FE1205" s="20"/>
      <c r="FF1205" s="20"/>
      <c r="FG1205" s="20"/>
      <c r="FH1205" s="20"/>
      <c r="FI1205" s="20"/>
      <c r="FJ1205" s="20"/>
      <c r="FK1205" s="20"/>
      <c r="FL1205" s="20"/>
      <c r="FM1205" s="20"/>
      <c r="FN1205" s="20"/>
      <c r="FO1205" s="20"/>
      <c r="FP1205" s="20"/>
      <c r="FQ1205" s="20"/>
      <c r="FR1205" s="20"/>
      <c r="FS1205" s="20"/>
      <c r="FT1205" s="20"/>
      <c r="FU1205" s="20"/>
      <c r="FV1205" s="20"/>
      <c r="FW1205" s="20"/>
      <c r="FX1205" s="20"/>
      <c r="FY1205" s="20"/>
      <c r="FZ1205" s="20"/>
      <c r="GA1205" s="20"/>
      <c r="GB1205" s="20"/>
      <c r="GC1205" s="20"/>
      <c r="GD1205" s="20"/>
      <c r="GE1205" s="20"/>
      <c r="GF1205" s="20"/>
      <c r="GG1205" s="20"/>
      <c r="GH1205" s="20"/>
      <c r="GI1205" s="20"/>
      <c r="GJ1205" s="20"/>
      <c r="GK1205" s="20"/>
      <c r="GL1205" s="20"/>
      <c r="GM1205" s="20"/>
      <c r="GN1205" s="20"/>
      <c r="GO1205" s="20"/>
      <c r="GP1205" s="20"/>
      <c r="GQ1205" s="20"/>
      <c r="GR1205" s="20"/>
      <c r="GS1205" s="20"/>
      <c r="GT1205" s="20"/>
      <c r="GU1205" s="20"/>
      <c r="GV1205" s="20"/>
      <c r="GW1205" s="20"/>
      <c r="GX1205" s="20"/>
      <c r="GY1205" s="20"/>
      <c r="GZ1205" s="20"/>
      <c r="HA1205" s="20"/>
      <c r="HB1205" s="20"/>
      <c r="HC1205" s="20"/>
      <c r="HD1205" s="20"/>
      <c r="HE1205" s="20"/>
      <c r="HF1205" s="20"/>
      <c r="HG1205" s="20"/>
      <c r="HH1205" s="20"/>
      <c r="HI1205" s="20"/>
      <c r="HJ1205" s="20"/>
      <c r="HK1205" s="20"/>
      <c r="HL1205" s="20"/>
      <c r="HM1205" s="20"/>
      <c r="HN1205" s="20"/>
      <c r="HO1205" s="20"/>
      <c r="HP1205" s="20"/>
      <c r="HQ1205" s="20"/>
      <c r="HR1205" s="20"/>
      <c r="HS1205" s="20"/>
      <c r="HT1205" s="20"/>
      <c r="HU1205" s="20"/>
      <c r="HV1205" s="20"/>
      <c r="HW1205" s="20"/>
      <c r="HX1205" s="20"/>
      <c r="HY1205" s="20"/>
      <c r="HZ1205" s="20"/>
    </row>
    <row r="1206" spans="107:234" s="19" customFormat="1">
      <c r="DC1206" s="20"/>
      <c r="DD1206" s="20"/>
      <c r="DE1206" s="20"/>
      <c r="DF1206" s="20"/>
      <c r="DG1206" s="20"/>
      <c r="DH1206" s="20"/>
      <c r="DI1206" s="20"/>
      <c r="DJ1206" s="20"/>
      <c r="DK1206" s="20"/>
      <c r="DL1206" s="20"/>
      <c r="DM1206" s="20"/>
      <c r="DN1206" s="20"/>
      <c r="DO1206" s="20"/>
      <c r="DP1206" s="20"/>
      <c r="DQ1206" s="20"/>
      <c r="DR1206" s="20"/>
      <c r="DS1206" s="20"/>
      <c r="DT1206" s="20"/>
      <c r="DU1206" s="20"/>
      <c r="DV1206" s="20"/>
      <c r="DW1206" s="20"/>
      <c r="DX1206" s="20"/>
      <c r="DY1206" s="20"/>
      <c r="DZ1206" s="20"/>
      <c r="EA1206" s="20"/>
      <c r="EB1206" s="20"/>
      <c r="EC1206" s="20"/>
      <c r="ED1206" s="20"/>
      <c r="EE1206" s="20"/>
      <c r="EF1206" s="20"/>
      <c r="EG1206" s="20"/>
      <c r="EH1206" s="20"/>
      <c r="EI1206" s="20"/>
      <c r="EJ1206" s="20"/>
      <c r="EK1206" s="20"/>
      <c r="EL1206" s="20"/>
      <c r="EM1206" s="20"/>
      <c r="EN1206" s="20"/>
      <c r="EO1206" s="20"/>
      <c r="EP1206" s="20"/>
      <c r="EQ1206" s="20"/>
      <c r="ER1206" s="20"/>
      <c r="ES1206" s="20"/>
      <c r="ET1206" s="20"/>
      <c r="EU1206" s="20"/>
      <c r="EV1206" s="20"/>
      <c r="EW1206" s="20"/>
      <c r="EX1206" s="20"/>
      <c r="EY1206" s="20"/>
      <c r="EZ1206" s="20"/>
      <c r="FA1206" s="20"/>
      <c r="FB1206" s="20"/>
      <c r="FC1206" s="20"/>
      <c r="FD1206" s="20"/>
      <c r="FE1206" s="20"/>
      <c r="FF1206" s="20"/>
      <c r="FG1206" s="20"/>
      <c r="FH1206" s="20"/>
      <c r="FI1206" s="20"/>
      <c r="FJ1206" s="20"/>
      <c r="FK1206" s="20"/>
      <c r="FL1206" s="20"/>
      <c r="FM1206" s="20"/>
      <c r="FN1206" s="20"/>
      <c r="FO1206" s="20"/>
      <c r="FP1206" s="20"/>
      <c r="FQ1206" s="20"/>
      <c r="FR1206" s="20"/>
      <c r="FS1206" s="20"/>
      <c r="FT1206" s="20"/>
      <c r="FU1206" s="20"/>
      <c r="FV1206" s="20"/>
      <c r="FW1206" s="20"/>
      <c r="FX1206" s="20"/>
      <c r="FY1206" s="20"/>
      <c r="FZ1206" s="20"/>
      <c r="GA1206" s="20"/>
      <c r="GB1206" s="20"/>
      <c r="GC1206" s="20"/>
      <c r="GD1206" s="20"/>
      <c r="GE1206" s="20"/>
      <c r="GF1206" s="20"/>
      <c r="GG1206" s="20"/>
      <c r="GH1206" s="20"/>
      <c r="GI1206" s="20"/>
      <c r="GJ1206" s="20"/>
      <c r="GK1206" s="20"/>
      <c r="GL1206" s="20"/>
      <c r="GM1206" s="20"/>
      <c r="GN1206" s="20"/>
      <c r="GO1206" s="20"/>
      <c r="GP1206" s="20"/>
      <c r="GQ1206" s="20"/>
      <c r="GR1206" s="20"/>
      <c r="GS1206" s="20"/>
      <c r="GT1206" s="20"/>
      <c r="GU1206" s="20"/>
      <c r="GV1206" s="20"/>
      <c r="GW1206" s="20"/>
      <c r="GX1206" s="20"/>
      <c r="GY1206" s="20"/>
      <c r="GZ1206" s="20"/>
      <c r="HA1206" s="20"/>
      <c r="HB1206" s="20"/>
      <c r="HC1206" s="20"/>
      <c r="HD1206" s="20"/>
      <c r="HE1206" s="20"/>
      <c r="HF1206" s="20"/>
      <c r="HG1206" s="20"/>
      <c r="HH1206" s="20"/>
      <c r="HI1206" s="20"/>
      <c r="HJ1206" s="20"/>
      <c r="HK1206" s="20"/>
      <c r="HL1206" s="20"/>
      <c r="HM1206" s="20"/>
      <c r="HN1206" s="20"/>
      <c r="HO1206" s="20"/>
      <c r="HP1206" s="20"/>
      <c r="HQ1206" s="20"/>
      <c r="HR1206" s="20"/>
      <c r="HS1206" s="20"/>
      <c r="HT1206" s="20"/>
      <c r="HU1206" s="20"/>
      <c r="HV1206" s="20"/>
      <c r="HW1206" s="20"/>
      <c r="HX1206" s="20"/>
      <c r="HY1206" s="20"/>
      <c r="HZ1206" s="20"/>
    </row>
    <row r="1207" spans="107:234" s="19" customFormat="1">
      <c r="DC1207" s="20"/>
      <c r="DD1207" s="20"/>
      <c r="DE1207" s="20"/>
      <c r="DF1207" s="20"/>
      <c r="DG1207" s="20"/>
      <c r="DH1207" s="20"/>
      <c r="DI1207" s="20"/>
      <c r="DJ1207" s="20"/>
      <c r="DK1207" s="20"/>
      <c r="DL1207" s="20"/>
      <c r="DM1207" s="20"/>
      <c r="DN1207" s="20"/>
      <c r="DO1207" s="20"/>
      <c r="DP1207" s="20"/>
      <c r="DQ1207" s="20"/>
      <c r="DR1207" s="20"/>
      <c r="DS1207" s="20"/>
      <c r="DT1207" s="20"/>
      <c r="DU1207" s="20"/>
      <c r="DV1207" s="20"/>
      <c r="DW1207" s="20"/>
      <c r="DX1207" s="20"/>
      <c r="DY1207" s="20"/>
      <c r="DZ1207" s="20"/>
      <c r="EA1207" s="20"/>
      <c r="EB1207" s="20"/>
      <c r="EC1207" s="20"/>
      <c r="ED1207" s="20"/>
      <c r="EE1207" s="20"/>
      <c r="EF1207" s="20"/>
      <c r="EG1207" s="20"/>
      <c r="EH1207" s="20"/>
      <c r="EI1207" s="20"/>
      <c r="EJ1207" s="20"/>
      <c r="EK1207" s="20"/>
      <c r="EL1207" s="20"/>
      <c r="EM1207" s="20"/>
      <c r="EN1207" s="20"/>
      <c r="EO1207" s="20"/>
      <c r="EP1207" s="20"/>
      <c r="EQ1207" s="20"/>
      <c r="ER1207" s="20"/>
      <c r="ES1207" s="20"/>
      <c r="ET1207" s="20"/>
      <c r="EU1207" s="20"/>
      <c r="EV1207" s="20"/>
      <c r="EW1207" s="20"/>
      <c r="EX1207" s="20"/>
      <c r="EY1207" s="20"/>
      <c r="EZ1207" s="20"/>
      <c r="FA1207" s="20"/>
      <c r="FB1207" s="20"/>
      <c r="FC1207" s="20"/>
      <c r="FD1207" s="20"/>
      <c r="FE1207" s="20"/>
      <c r="FF1207" s="20"/>
      <c r="FG1207" s="20"/>
      <c r="FH1207" s="20"/>
      <c r="FI1207" s="20"/>
      <c r="FJ1207" s="20"/>
      <c r="FK1207" s="20"/>
      <c r="FL1207" s="20"/>
      <c r="FM1207" s="20"/>
      <c r="FN1207" s="20"/>
      <c r="FO1207" s="20"/>
      <c r="FP1207" s="20"/>
      <c r="FQ1207" s="20"/>
      <c r="FR1207" s="20"/>
      <c r="FS1207" s="20"/>
      <c r="FT1207" s="20"/>
      <c r="FU1207" s="20"/>
      <c r="FV1207" s="20"/>
      <c r="FW1207" s="20"/>
      <c r="FX1207" s="20"/>
      <c r="FY1207" s="20"/>
      <c r="FZ1207" s="20"/>
      <c r="GA1207" s="20"/>
      <c r="GB1207" s="20"/>
      <c r="GC1207" s="20"/>
      <c r="GD1207" s="20"/>
      <c r="GE1207" s="20"/>
      <c r="GF1207" s="20"/>
      <c r="GG1207" s="20"/>
      <c r="GH1207" s="20"/>
      <c r="GI1207" s="20"/>
      <c r="GJ1207" s="20"/>
      <c r="GK1207" s="20"/>
      <c r="GL1207" s="20"/>
      <c r="GM1207" s="20"/>
      <c r="GN1207" s="20"/>
      <c r="GO1207" s="20"/>
      <c r="GP1207" s="20"/>
      <c r="GQ1207" s="20"/>
      <c r="GR1207" s="20"/>
      <c r="GS1207" s="20"/>
      <c r="GT1207" s="20"/>
      <c r="GU1207" s="20"/>
      <c r="GV1207" s="20"/>
      <c r="GW1207" s="20"/>
      <c r="GX1207" s="20"/>
      <c r="GY1207" s="20"/>
      <c r="GZ1207" s="20"/>
      <c r="HA1207" s="20"/>
      <c r="HB1207" s="20"/>
      <c r="HC1207" s="20"/>
      <c r="HD1207" s="20"/>
      <c r="HE1207" s="20"/>
      <c r="HF1207" s="20"/>
      <c r="HG1207" s="20"/>
      <c r="HH1207" s="20"/>
      <c r="HI1207" s="20"/>
      <c r="HJ1207" s="20"/>
      <c r="HK1207" s="20"/>
      <c r="HL1207" s="20"/>
      <c r="HM1207" s="20"/>
      <c r="HN1207" s="20"/>
      <c r="HO1207" s="20"/>
      <c r="HP1207" s="20"/>
      <c r="HQ1207" s="20"/>
      <c r="HR1207" s="20"/>
      <c r="HS1207" s="20"/>
      <c r="HT1207" s="20"/>
      <c r="HU1207" s="20"/>
      <c r="HV1207" s="20"/>
      <c r="HW1207" s="20"/>
      <c r="HX1207" s="20"/>
      <c r="HY1207" s="20"/>
      <c r="HZ1207" s="20"/>
    </row>
    <row r="1208" spans="107:234" s="19" customFormat="1">
      <c r="DC1208" s="20"/>
      <c r="DD1208" s="20"/>
      <c r="DE1208" s="20"/>
      <c r="DF1208" s="20"/>
      <c r="DG1208" s="20"/>
      <c r="DH1208" s="20"/>
      <c r="DI1208" s="20"/>
      <c r="DJ1208" s="20"/>
      <c r="DK1208" s="20"/>
      <c r="DL1208" s="20"/>
      <c r="DM1208" s="20"/>
      <c r="DN1208" s="20"/>
      <c r="DO1208" s="20"/>
      <c r="DP1208" s="20"/>
      <c r="DQ1208" s="20"/>
      <c r="DR1208" s="20"/>
      <c r="DS1208" s="20"/>
      <c r="DT1208" s="20"/>
      <c r="DU1208" s="20"/>
      <c r="DV1208" s="20"/>
      <c r="DW1208" s="20"/>
      <c r="DX1208" s="20"/>
      <c r="DY1208" s="20"/>
      <c r="DZ1208" s="20"/>
      <c r="EA1208" s="20"/>
      <c r="EB1208" s="20"/>
      <c r="EC1208" s="20"/>
      <c r="ED1208" s="20"/>
      <c r="EE1208" s="20"/>
      <c r="EF1208" s="20"/>
      <c r="EG1208" s="20"/>
      <c r="EH1208" s="20"/>
      <c r="EI1208" s="20"/>
      <c r="EJ1208" s="20"/>
      <c r="EK1208" s="20"/>
      <c r="EL1208" s="20"/>
      <c r="EM1208" s="20"/>
      <c r="EN1208" s="20"/>
      <c r="EO1208" s="20"/>
      <c r="EP1208" s="20"/>
      <c r="EQ1208" s="20"/>
      <c r="ER1208" s="20"/>
      <c r="ES1208" s="20"/>
      <c r="ET1208" s="20"/>
      <c r="EU1208" s="20"/>
      <c r="EV1208" s="20"/>
      <c r="EW1208" s="20"/>
      <c r="EX1208" s="20"/>
      <c r="EY1208" s="20"/>
      <c r="EZ1208" s="20"/>
      <c r="FA1208" s="20"/>
      <c r="FB1208" s="20"/>
      <c r="FC1208" s="20"/>
      <c r="FD1208" s="20"/>
      <c r="FE1208" s="20"/>
      <c r="FF1208" s="20"/>
      <c r="FG1208" s="20"/>
      <c r="FH1208" s="20"/>
      <c r="FI1208" s="20"/>
      <c r="FJ1208" s="20"/>
      <c r="FK1208" s="20"/>
      <c r="FL1208" s="20"/>
      <c r="FM1208" s="20"/>
      <c r="FN1208" s="20"/>
      <c r="FO1208" s="20"/>
      <c r="FP1208" s="20"/>
      <c r="FQ1208" s="20"/>
      <c r="FR1208" s="20"/>
      <c r="FS1208" s="20"/>
      <c r="FT1208" s="20"/>
      <c r="FU1208" s="20"/>
      <c r="FV1208" s="20"/>
      <c r="FW1208" s="20"/>
      <c r="FX1208" s="20"/>
      <c r="FY1208" s="20"/>
      <c r="FZ1208" s="20"/>
      <c r="GA1208" s="20"/>
      <c r="GB1208" s="20"/>
      <c r="GC1208" s="20"/>
      <c r="GD1208" s="20"/>
      <c r="GE1208" s="20"/>
      <c r="GF1208" s="20"/>
      <c r="GG1208" s="20"/>
      <c r="GH1208" s="20"/>
      <c r="GI1208" s="20"/>
      <c r="GJ1208" s="20"/>
      <c r="GK1208" s="20"/>
      <c r="GL1208" s="20"/>
      <c r="GM1208" s="20"/>
      <c r="GN1208" s="20"/>
      <c r="GO1208" s="20"/>
      <c r="GP1208" s="20"/>
      <c r="GQ1208" s="20"/>
      <c r="GR1208" s="20"/>
      <c r="GS1208" s="20"/>
      <c r="GT1208" s="20"/>
      <c r="GU1208" s="20"/>
      <c r="GV1208" s="20"/>
      <c r="GW1208" s="20"/>
      <c r="GX1208" s="20"/>
      <c r="GY1208" s="20"/>
      <c r="GZ1208" s="20"/>
      <c r="HA1208" s="20"/>
      <c r="HB1208" s="20"/>
      <c r="HC1208" s="20"/>
      <c r="HD1208" s="20"/>
      <c r="HE1208" s="20"/>
      <c r="HF1208" s="20"/>
      <c r="HG1208" s="20"/>
      <c r="HH1208" s="20"/>
      <c r="HI1208" s="20"/>
      <c r="HJ1208" s="20"/>
      <c r="HK1208" s="20"/>
      <c r="HL1208" s="20"/>
      <c r="HM1208" s="20"/>
      <c r="HN1208" s="20"/>
      <c r="HO1208" s="20"/>
      <c r="HP1208" s="20"/>
      <c r="HQ1208" s="20"/>
      <c r="HR1208" s="20"/>
      <c r="HS1208" s="20"/>
      <c r="HT1208" s="20"/>
      <c r="HU1208" s="20"/>
      <c r="HV1208" s="20"/>
      <c r="HW1208" s="20"/>
      <c r="HX1208" s="20"/>
      <c r="HY1208" s="20"/>
      <c r="HZ1208" s="20"/>
    </row>
    <row r="1209" spans="107:234" s="19" customFormat="1">
      <c r="DC1209" s="20"/>
      <c r="DD1209" s="20"/>
      <c r="DE1209" s="20"/>
      <c r="DF1209" s="20"/>
      <c r="DG1209" s="20"/>
      <c r="DH1209" s="20"/>
      <c r="DI1209" s="20"/>
      <c r="DJ1209" s="20"/>
      <c r="DK1209" s="20"/>
      <c r="DL1209" s="20"/>
      <c r="DM1209" s="20"/>
      <c r="DN1209" s="20"/>
      <c r="DO1209" s="20"/>
      <c r="DP1209" s="20"/>
      <c r="DQ1209" s="20"/>
      <c r="DR1209" s="20"/>
      <c r="DS1209" s="20"/>
      <c r="DT1209" s="20"/>
      <c r="DU1209" s="20"/>
      <c r="DV1209" s="20"/>
      <c r="DW1209" s="20"/>
      <c r="DX1209" s="20"/>
      <c r="DY1209" s="20"/>
      <c r="DZ1209" s="20"/>
      <c r="EA1209" s="20"/>
      <c r="EB1209" s="20"/>
      <c r="EC1209" s="20"/>
      <c r="ED1209" s="20"/>
      <c r="EE1209" s="20"/>
      <c r="EF1209" s="20"/>
      <c r="EG1209" s="20"/>
      <c r="EH1209" s="20"/>
      <c r="EI1209" s="20"/>
      <c r="EJ1209" s="20"/>
      <c r="EK1209" s="20"/>
      <c r="EL1209" s="20"/>
      <c r="EM1209" s="20"/>
      <c r="EN1209" s="20"/>
      <c r="EO1209" s="20"/>
      <c r="EP1209" s="20"/>
      <c r="EQ1209" s="20"/>
      <c r="ER1209" s="20"/>
      <c r="ES1209" s="20"/>
      <c r="ET1209" s="20"/>
      <c r="EU1209" s="20"/>
      <c r="EV1209" s="20"/>
      <c r="EW1209" s="20"/>
      <c r="EX1209" s="20"/>
      <c r="EY1209" s="20"/>
      <c r="EZ1209" s="20"/>
      <c r="FA1209" s="20"/>
      <c r="FB1209" s="20"/>
      <c r="FC1209" s="20"/>
      <c r="FD1209" s="20"/>
      <c r="FE1209" s="20"/>
      <c r="FF1209" s="20"/>
      <c r="FG1209" s="20"/>
      <c r="FH1209" s="20"/>
      <c r="FI1209" s="20"/>
      <c r="FJ1209" s="20"/>
      <c r="FK1209" s="20"/>
      <c r="FL1209" s="20"/>
      <c r="FM1209" s="20"/>
      <c r="FN1209" s="20"/>
      <c r="FO1209" s="20"/>
      <c r="FP1209" s="20"/>
      <c r="FQ1209" s="20"/>
      <c r="FR1209" s="20"/>
      <c r="FS1209" s="20"/>
      <c r="FT1209" s="20"/>
      <c r="FU1209" s="20"/>
      <c r="FV1209" s="20"/>
      <c r="FW1209" s="20"/>
      <c r="FX1209" s="20"/>
      <c r="FY1209" s="20"/>
      <c r="FZ1209" s="20"/>
      <c r="GA1209" s="20"/>
      <c r="GB1209" s="20"/>
      <c r="GC1209" s="20"/>
      <c r="GD1209" s="20"/>
      <c r="GE1209" s="20"/>
      <c r="GF1209" s="20"/>
      <c r="GG1209" s="20"/>
      <c r="GH1209" s="20"/>
      <c r="GI1209" s="20"/>
      <c r="GJ1209" s="20"/>
      <c r="GK1209" s="20"/>
      <c r="GL1209" s="20"/>
      <c r="GM1209" s="20"/>
      <c r="GN1209" s="20"/>
      <c r="GO1209" s="20"/>
      <c r="GP1209" s="20"/>
      <c r="GQ1209" s="20"/>
      <c r="GR1209" s="20"/>
      <c r="GS1209" s="20"/>
      <c r="GT1209" s="20"/>
      <c r="GU1209" s="20"/>
      <c r="GV1209" s="20"/>
      <c r="GW1209" s="20"/>
      <c r="GX1209" s="20"/>
      <c r="GY1209" s="20"/>
      <c r="GZ1209" s="20"/>
      <c r="HA1209" s="20"/>
      <c r="HB1209" s="20"/>
      <c r="HC1209" s="20"/>
      <c r="HD1209" s="20"/>
      <c r="HE1209" s="20"/>
      <c r="HF1209" s="20"/>
      <c r="HG1209" s="20"/>
      <c r="HH1209" s="20"/>
      <c r="HI1209" s="20"/>
      <c r="HJ1209" s="20"/>
      <c r="HK1209" s="20"/>
      <c r="HL1209" s="20"/>
      <c r="HM1209" s="20"/>
      <c r="HN1209" s="20"/>
      <c r="HO1209" s="20"/>
      <c r="HP1209" s="20"/>
      <c r="HQ1209" s="20"/>
      <c r="HR1209" s="20"/>
      <c r="HS1209" s="20"/>
      <c r="HT1209" s="20"/>
      <c r="HU1209" s="20"/>
      <c r="HV1209" s="20"/>
      <c r="HW1209" s="20"/>
      <c r="HX1209" s="20"/>
      <c r="HY1209" s="20"/>
      <c r="HZ1209" s="20"/>
    </row>
    <row r="1210" spans="107:234" s="19" customFormat="1">
      <c r="DC1210" s="20"/>
      <c r="DD1210" s="20"/>
      <c r="DE1210" s="20"/>
      <c r="DF1210" s="20"/>
      <c r="DG1210" s="20"/>
      <c r="DH1210" s="20"/>
      <c r="DI1210" s="20"/>
      <c r="DJ1210" s="20"/>
      <c r="DK1210" s="20"/>
      <c r="DL1210" s="20"/>
      <c r="DM1210" s="20"/>
      <c r="DN1210" s="20"/>
      <c r="DO1210" s="20"/>
      <c r="DP1210" s="20"/>
      <c r="DQ1210" s="20"/>
      <c r="DR1210" s="20"/>
      <c r="DS1210" s="20"/>
      <c r="DT1210" s="20"/>
      <c r="DU1210" s="20"/>
      <c r="DV1210" s="20"/>
      <c r="DW1210" s="20"/>
      <c r="DX1210" s="20"/>
      <c r="DY1210" s="20"/>
      <c r="DZ1210" s="20"/>
      <c r="EA1210" s="20"/>
      <c r="EB1210" s="20"/>
      <c r="EC1210" s="20"/>
      <c r="ED1210" s="20"/>
      <c r="EE1210" s="20"/>
      <c r="EF1210" s="20"/>
      <c r="EG1210" s="20"/>
      <c r="EH1210" s="20"/>
      <c r="EI1210" s="20"/>
      <c r="EJ1210" s="20"/>
      <c r="EK1210" s="20"/>
      <c r="EL1210" s="20"/>
      <c r="EM1210" s="20"/>
      <c r="EN1210" s="20"/>
      <c r="EO1210" s="20"/>
      <c r="EP1210" s="20"/>
      <c r="EQ1210" s="20"/>
      <c r="ER1210" s="20"/>
      <c r="ES1210" s="20"/>
      <c r="ET1210" s="20"/>
      <c r="EU1210" s="20"/>
      <c r="EV1210" s="20"/>
      <c r="EW1210" s="20"/>
      <c r="EX1210" s="20"/>
      <c r="EY1210" s="20"/>
      <c r="EZ1210" s="20"/>
      <c r="FA1210" s="20"/>
      <c r="FB1210" s="20"/>
      <c r="FC1210" s="20"/>
      <c r="FD1210" s="20"/>
      <c r="FE1210" s="20"/>
      <c r="FF1210" s="20"/>
      <c r="FG1210" s="20"/>
      <c r="FH1210" s="20"/>
      <c r="FI1210" s="20"/>
      <c r="FJ1210" s="20"/>
      <c r="FK1210" s="20"/>
      <c r="FL1210" s="20"/>
      <c r="FM1210" s="20"/>
      <c r="FN1210" s="20"/>
      <c r="FO1210" s="20"/>
      <c r="FP1210" s="20"/>
      <c r="FQ1210" s="20"/>
      <c r="FR1210" s="20"/>
      <c r="FS1210" s="20"/>
      <c r="FT1210" s="20"/>
      <c r="FU1210" s="20"/>
      <c r="FV1210" s="20"/>
      <c r="FW1210" s="20"/>
      <c r="FX1210" s="20"/>
      <c r="FY1210" s="20"/>
      <c r="FZ1210" s="20"/>
      <c r="GA1210" s="20"/>
      <c r="GB1210" s="20"/>
      <c r="GC1210" s="20"/>
      <c r="GD1210" s="20"/>
      <c r="GE1210" s="20"/>
      <c r="GF1210" s="20"/>
      <c r="GG1210" s="20"/>
      <c r="GH1210" s="20"/>
      <c r="GI1210" s="20"/>
      <c r="GJ1210" s="20"/>
      <c r="GK1210" s="20"/>
      <c r="GL1210" s="20"/>
      <c r="GM1210" s="20"/>
      <c r="GN1210" s="20"/>
      <c r="GO1210" s="20"/>
      <c r="GP1210" s="20"/>
      <c r="GQ1210" s="20"/>
      <c r="GR1210" s="20"/>
      <c r="GS1210" s="20"/>
      <c r="GT1210" s="20"/>
      <c r="GU1210" s="20"/>
      <c r="GV1210" s="20"/>
      <c r="GW1210" s="20"/>
      <c r="GX1210" s="20"/>
      <c r="GY1210" s="20"/>
      <c r="GZ1210" s="20"/>
      <c r="HA1210" s="20"/>
      <c r="HB1210" s="20"/>
      <c r="HC1210" s="20"/>
      <c r="HD1210" s="20"/>
      <c r="HE1210" s="20"/>
      <c r="HF1210" s="20"/>
      <c r="HG1210" s="20"/>
      <c r="HH1210" s="20"/>
      <c r="HI1210" s="20"/>
      <c r="HJ1210" s="20"/>
      <c r="HK1210" s="20"/>
      <c r="HL1210" s="20"/>
      <c r="HM1210" s="20"/>
      <c r="HN1210" s="20"/>
      <c r="HO1210" s="20"/>
      <c r="HP1210" s="20"/>
      <c r="HQ1210" s="20"/>
      <c r="HR1210" s="20"/>
      <c r="HS1210" s="20"/>
      <c r="HT1210" s="20"/>
      <c r="HU1210" s="20"/>
      <c r="HV1210" s="20"/>
      <c r="HW1210" s="20"/>
      <c r="HX1210" s="20"/>
      <c r="HY1210" s="20"/>
      <c r="HZ1210" s="20"/>
    </row>
    <row r="1211" spans="107:234" s="19" customFormat="1">
      <c r="DC1211" s="20"/>
      <c r="DD1211" s="20"/>
      <c r="DE1211" s="20"/>
      <c r="DF1211" s="20"/>
      <c r="DG1211" s="20"/>
      <c r="DH1211" s="20"/>
      <c r="DI1211" s="20"/>
      <c r="DJ1211" s="20"/>
      <c r="DK1211" s="20"/>
      <c r="DL1211" s="20"/>
      <c r="DM1211" s="20"/>
      <c r="DN1211" s="20"/>
      <c r="DO1211" s="20"/>
      <c r="DP1211" s="20"/>
      <c r="DQ1211" s="20"/>
      <c r="DR1211" s="20"/>
      <c r="DS1211" s="20"/>
      <c r="DT1211" s="20"/>
      <c r="DU1211" s="20"/>
      <c r="DV1211" s="20"/>
      <c r="DW1211" s="20"/>
      <c r="DX1211" s="20"/>
      <c r="DY1211" s="20"/>
      <c r="DZ1211" s="20"/>
      <c r="EA1211" s="20"/>
      <c r="EB1211" s="20"/>
      <c r="EC1211" s="20"/>
      <c r="ED1211" s="20"/>
      <c r="EE1211" s="20"/>
      <c r="EF1211" s="20"/>
      <c r="EG1211" s="20"/>
      <c r="EH1211" s="20"/>
      <c r="EI1211" s="20"/>
      <c r="EJ1211" s="20"/>
      <c r="EK1211" s="20"/>
      <c r="EL1211" s="20"/>
      <c r="EM1211" s="20"/>
      <c r="EN1211" s="20"/>
      <c r="EO1211" s="20"/>
      <c r="EP1211" s="20"/>
      <c r="EQ1211" s="20"/>
      <c r="ER1211" s="20"/>
      <c r="ES1211" s="20"/>
      <c r="ET1211" s="20"/>
      <c r="EU1211" s="20"/>
      <c r="EV1211" s="20"/>
      <c r="EW1211" s="20"/>
      <c r="EX1211" s="20"/>
      <c r="EY1211" s="20"/>
      <c r="EZ1211" s="20"/>
      <c r="FA1211" s="20"/>
      <c r="FB1211" s="20"/>
      <c r="FC1211" s="20"/>
      <c r="FD1211" s="20"/>
      <c r="FE1211" s="20"/>
      <c r="FF1211" s="20"/>
      <c r="FG1211" s="20"/>
      <c r="FH1211" s="20"/>
      <c r="FI1211" s="20"/>
      <c r="FJ1211" s="20"/>
      <c r="FK1211" s="20"/>
      <c r="FL1211" s="20"/>
      <c r="FM1211" s="20"/>
      <c r="FN1211" s="20"/>
      <c r="FO1211" s="20"/>
      <c r="FP1211" s="20"/>
      <c r="FQ1211" s="20"/>
      <c r="FR1211" s="20"/>
      <c r="FS1211" s="20"/>
      <c r="FT1211" s="20"/>
      <c r="FU1211" s="20"/>
      <c r="FV1211" s="20"/>
      <c r="FW1211" s="20"/>
      <c r="FX1211" s="20"/>
      <c r="FY1211" s="20"/>
      <c r="FZ1211" s="20"/>
      <c r="GA1211" s="20"/>
      <c r="GB1211" s="20"/>
      <c r="GC1211" s="20"/>
      <c r="GD1211" s="20"/>
      <c r="GE1211" s="20"/>
      <c r="GF1211" s="20"/>
      <c r="GG1211" s="20"/>
      <c r="GH1211" s="20"/>
      <c r="GI1211" s="20"/>
      <c r="GJ1211" s="20"/>
      <c r="GK1211" s="20"/>
      <c r="GL1211" s="20"/>
      <c r="GM1211" s="20"/>
      <c r="GN1211" s="20"/>
      <c r="GO1211" s="20"/>
      <c r="GP1211" s="20"/>
      <c r="GQ1211" s="20"/>
      <c r="GR1211" s="20"/>
      <c r="GS1211" s="20"/>
      <c r="GT1211" s="20"/>
      <c r="GU1211" s="20"/>
      <c r="GV1211" s="20"/>
      <c r="GW1211" s="20"/>
      <c r="GX1211" s="20"/>
      <c r="GY1211" s="20"/>
      <c r="GZ1211" s="20"/>
      <c r="HA1211" s="20"/>
      <c r="HB1211" s="20"/>
      <c r="HC1211" s="20"/>
      <c r="HD1211" s="20"/>
      <c r="HE1211" s="20"/>
      <c r="HF1211" s="20"/>
      <c r="HG1211" s="20"/>
      <c r="HH1211" s="20"/>
      <c r="HI1211" s="20"/>
      <c r="HJ1211" s="20"/>
      <c r="HK1211" s="20"/>
      <c r="HL1211" s="20"/>
      <c r="HM1211" s="20"/>
      <c r="HN1211" s="20"/>
      <c r="HO1211" s="20"/>
      <c r="HP1211" s="20"/>
      <c r="HQ1211" s="20"/>
      <c r="HR1211" s="20"/>
      <c r="HS1211" s="20"/>
      <c r="HT1211" s="20"/>
      <c r="HU1211" s="20"/>
      <c r="HV1211" s="20"/>
      <c r="HW1211" s="20"/>
      <c r="HX1211" s="20"/>
      <c r="HY1211" s="20"/>
      <c r="HZ1211" s="20"/>
    </row>
    <row r="1212" spans="107:234" s="19" customFormat="1">
      <c r="DC1212" s="20"/>
      <c r="DD1212" s="20"/>
      <c r="DE1212" s="20"/>
      <c r="DF1212" s="20"/>
      <c r="DG1212" s="20"/>
      <c r="DH1212" s="20"/>
      <c r="DI1212" s="20"/>
      <c r="DJ1212" s="20"/>
      <c r="DK1212" s="20"/>
      <c r="DL1212" s="20"/>
      <c r="DM1212" s="20"/>
      <c r="DN1212" s="20"/>
      <c r="DO1212" s="20"/>
      <c r="DP1212" s="20"/>
      <c r="DQ1212" s="20"/>
      <c r="DR1212" s="20"/>
      <c r="DS1212" s="20"/>
      <c r="DT1212" s="20"/>
      <c r="DU1212" s="20"/>
      <c r="DV1212" s="20"/>
      <c r="DW1212" s="20"/>
      <c r="DX1212" s="20"/>
      <c r="DY1212" s="20"/>
      <c r="DZ1212" s="20"/>
      <c r="EA1212" s="20"/>
      <c r="EB1212" s="20"/>
      <c r="EC1212" s="20"/>
      <c r="ED1212" s="20"/>
      <c r="EE1212" s="20"/>
      <c r="EF1212" s="20"/>
      <c r="EG1212" s="20"/>
      <c r="EH1212" s="20"/>
      <c r="EI1212" s="20"/>
      <c r="EJ1212" s="20"/>
      <c r="EK1212" s="20"/>
      <c r="EL1212" s="20"/>
      <c r="EM1212" s="20"/>
      <c r="EN1212" s="20"/>
      <c r="EO1212" s="20"/>
      <c r="EP1212" s="20"/>
      <c r="EQ1212" s="20"/>
      <c r="ER1212" s="20"/>
      <c r="ES1212" s="20"/>
      <c r="ET1212" s="20"/>
      <c r="EU1212" s="20"/>
      <c r="EV1212" s="20"/>
      <c r="EW1212" s="20"/>
      <c r="EX1212" s="20"/>
      <c r="EY1212" s="20"/>
      <c r="EZ1212" s="20"/>
      <c r="FA1212" s="20"/>
      <c r="FB1212" s="20"/>
      <c r="FC1212" s="20"/>
      <c r="FD1212" s="20"/>
      <c r="FE1212" s="20"/>
      <c r="FF1212" s="20"/>
      <c r="FG1212" s="20"/>
      <c r="FH1212" s="20"/>
      <c r="FI1212" s="20"/>
      <c r="FJ1212" s="20"/>
      <c r="FK1212" s="20"/>
      <c r="FL1212" s="20"/>
      <c r="FM1212" s="20"/>
      <c r="FN1212" s="20"/>
      <c r="FO1212" s="20"/>
      <c r="FP1212" s="20"/>
      <c r="FQ1212" s="20"/>
      <c r="FR1212" s="20"/>
      <c r="FS1212" s="20"/>
      <c r="FT1212" s="20"/>
      <c r="FU1212" s="20"/>
      <c r="FV1212" s="20"/>
      <c r="FW1212" s="20"/>
      <c r="FX1212" s="20"/>
      <c r="FY1212" s="20"/>
      <c r="FZ1212" s="20"/>
      <c r="GA1212" s="20"/>
      <c r="GB1212" s="20"/>
      <c r="GC1212" s="20"/>
      <c r="GD1212" s="20"/>
      <c r="GE1212" s="20"/>
      <c r="GF1212" s="20"/>
      <c r="GG1212" s="20"/>
      <c r="GH1212" s="20"/>
      <c r="GI1212" s="20"/>
      <c r="GJ1212" s="20"/>
      <c r="GK1212" s="20"/>
      <c r="GL1212" s="20"/>
      <c r="GM1212" s="20"/>
      <c r="GN1212" s="20"/>
      <c r="GO1212" s="20"/>
      <c r="GP1212" s="20"/>
      <c r="GQ1212" s="20"/>
      <c r="GR1212" s="20"/>
      <c r="GS1212" s="20"/>
      <c r="GT1212" s="20"/>
      <c r="GU1212" s="20"/>
      <c r="GV1212" s="20"/>
      <c r="GW1212" s="20"/>
      <c r="GX1212" s="20"/>
      <c r="GY1212" s="20"/>
      <c r="GZ1212" s="20"/>
      <c r="HA1212" s="20"/>
      <c r="HB1212" s="20"/>
      <c r="HC1212" s="20"/>
      <c r="HD1212" s="20"/>
      <c r="HE1212" s="20"/>
      <c r="HF1212" s="20"/>
      <c r="HG1212" s="20"/>
      <c r="HH1212" s="20"/>
      <c r="HI1212" s="20"/>
      <c r="HJ1212" s="20"/>
      <c r="HK1212" s="20"/>
      <c r="HL1212" s="20"/>
      <c r="HM1212" s="20"/>
      <c r="HN1212" s="20"/>
      <c r="HO1212" s="20"/>
      <c r="HP1212" s="20"/>
      <c r="HQ1212" s="20"/>
      <c r="HR1212" s="20"/>
      <c r="HS1212" s="20"/>
      <c r="HT1212" s="20"/>
      <c r="HU1212" s="20"/>
      <c r="HV1212" s="20"/>
      <c r="HW1212" s="20"/>
      <c r="HX1212" s="20"/>
      <c r="HY1212" s="20"/>
      <c r="HZ1212" s="20"/>
    </row>
    <row r="1213" spans="107:234" s="19" customFormat="1">
      <c r="DC1213" s="20"/>
      <c r="DD1213" s="20"/>
      <c r="DE1213" s="20"/>
      <c r="DF1213" s="20"/>
      <c r="DG1213" s="20"/>
      <c r="DH1213" s="20"/>
      <c r="DI1213" s="20"/>
      <c r="DJ1213" s="20"/>
      <c r="DK1213" s="20"/>
      <c r="DL1213" s="20"/>
      <c r="DM1213" s="20"/>
      <c r="DN1213" s="20"/>
      <c r="DO1213" s="20"/>
      <c r="DP1213" s="20"/>
      <c r="DQ1213" s="20"/>
      <c r="DR1213" s="20"/>
      <c r="DS1213" s="20"/>
      <c r="DT1213" s="20"/>
      <c r="DU1213" s="20"/>
      <c r="DV1213" s="20"/>
      <c r="DW1213" s="20"/>
      <c r="DX1213" s="20"/>
      <c r="DY1213" s="20"/>
      <c r="DZ1213" s="20"/>
      <c r="EA1213" s="20"/>
      <c r="EB1213" s="20"/>
      <c r="EC1213" s="20"/>
      <c r="ED1213" s="20"/>
      <c r="EE1213" s="20"/>
      <c r="EF1213" s="20"/>
      <c r="EG1213" s="20"/>
      <c r="EH1213" s="20"/>
      <c r="EI1213" s="20"/>
      <c r="EJ1213" s="20"/>
      <c r="EK1213" s="20"/>
      <c r="EL1213" s="20"/>
      <c r="EM1213" s="20"/>
      <c r="EN1213" s="20"/>
      <c r="EO1213" s="20"/>
      <c r="EP1213" s="20"/>
      <c r="EQ1213" s="20"/>
      <c r="ER1213" s="20"/>
      <c r="ES1213" s="20"/>
      <c r="ET1213" s="20"/>
      <c r="EU1213" s="20"/>
      <c r="EV1213" s="20"/>
      <c r="EW1213" s="20"/>
      <c r="EX1213" s="20"/>
      <c r="EY1213" s="20"/>
      <c r="EZ1213" s="20"/>
      <c r="FA1213" s="20"/>
      <c r="FB1213" s="20"/>
      <c r="FC1213" s="20"/>
      <c r="FD1213" s="20"/>
      <c r="FE1213" s="20"/>
      <c r="FF1213" s="20"/>
      <c r="FG1213" s="20"/>
      <c r="FH1213" s="20"/>
      <c r="FI1213" s="20"/>
      <c r="FJ1213" s="20"/>
      <c r="FK1213" s="20"/>
      <c r="FL1213" s="20"/>
      <c r="FM1213" s="20"/>
      <c r="FN1213" s="20"/>
      <c r="FO1213" s="20"/>
      <c r="FP1213" s="20"/>
      <c r="FQ1213" s="20"/>
      <c r="FR1213" s="20"/>
      <c r="FS1213" s="20"/>
      <c r="FT1213" s="20"/>
      <c r="FU1213" s="20"/>
      <c r="FV1213" s="20"/>
      <c r="FW1213" s="20"/>
      <c r="FX1213" s="20"/>
      <c r="FY1213" s="20"/>
      <c r="FZ1213" s="20"/>
      <c r="GA1213" s="20"/>
      <c r="GB1213" s="20"/>
      <c r="GC1213" s="20"/>
      <c r="GD1213" s="20"/>
      <c r="GE1213" s="20"/>
      <c r="GF1213" s="20"/>
      <c r="GG1213" s="20"/>
      <c r="GH1213" s="20"/>
      <c r="GI1213" s="20"/>
      <c r="GJ1213" s="20"/>
      <c r="GK1213" s="20"/>
      <c r="GL1213" s="20"/>
      <c r="GM1213" s="20"/>
      <c r="GN1213" s="20"/>
      <c r="GO1213" s="20"/>
      <c r="GP1213" s="20"/>
      <c r="GQ1213" s="20"/>
      <c r="GR1213" s="20"/>
      <c r="GS1213" s="20"/>
      <c r="GT1213" s="20"/>
      <c r="GU1213" s="20"/>
      <c r="GV1213" s="20"/>
      <c r="GW1213" s="20"/>
      <c r="GX1213" s="20"/>
      <c r="GY1213" s="20"/>
      <c r="GZ1213" s="20"/>
      <c r="HA1213" s="20"/>
      <c r="HB1213" s="20"/>
      <c r="HC1213" s="20"/>
      <c r="HD1213" s="20"/>
      <c r="HE1213" s="20"/>
      <c r="HF1213" s="20"/>
      <c r="HG1213" s="20"/>
      <c r="HH1213" s="20"/>
      <c r="HI1213" s="20"/>
      <c r="HJ1213" s="20"/>
      <c r="HK1213" s="20"/>
      <c r="HL1213" s="20"/>
      <c r="HM1213" s="20"/>
      <c r="HN1213" s="20"/>
      <c r="HO1213" s="20"/>
      <c r="HP1213" s="20"/>
      <c r="HQ1213" s="20"/>
      <c r="HR1213" s="20"/>
      <c r="HS1213" s="20"/>
      <c r="HT1213" s="20"/>
      <c r="HU1213" s="20"/>
      <c r="HV1213" s="20"/>
      <c r="HW1213" s="20"/>
      <c r="HX1213" s="20"/>
      <c r="HY1213" s="20"/>
      <c r="HZ1213" s="20"/>
    </row>
    <row r="1214" spans="107:234" s="19" customFormat="1">
      <c r="DC1214" s="20"/>
      <c r="DD1214" s="20"/>
      <c r="DE1214" s="20"/>
      <c r="DF1214" s="20"/>
      <c r="DG1214" s="20"/>
      <c r="DH1214" s="20"/>
      <c r="DI1214" s="20"/>
      <c r="DJ1214" s="20"/>
      <c r="DK1214" s="20"/>
      <c r="DL1214" s="20"/>
      <c r="DM1214" s="20"/>
      <c r="DN1214" s="20"/>
      <c r="DO1214" s="20"/>
      <c r="DP1214" s="20"/>
      <c r="DQ1214" s="20"/>
      <c r="DR1214" s="20"/>
      <c r="DS1214" s="20"/>
      <c r="DT1214" s="20"/>
      <c r="DU1214" s="20"/>
      <c r="DV1214" s="20"/>
      <c r="DW1214" s="20"/>
      <c r="DX1214" s="20"/>
      <c r="DY1214" s="20"/>
      <c r="DZ1214" s="20"/>
      <c r="EA1214" s="20"/>
      <c r="EB1214" s="20"/>
      <c r="EC1214" s="20"/>
      <c r="ED1214" s="20"/>
      <c r="EE1214" s="20"/>
      <c r="EF1214" s="20"/>
      <c r="EG1214" s="20"/>
      <c r="EH1214" s="20"/>
      <c r="EI1214" s="20"/>
      <c r="EJ1214" s="20"/>
      <c r="EK1214" s="20"/>
      <c r="EL1214" s="20"/>
      <c r="EM1214" s="20"/>
      <c r="EN1214" s="20"/>
      <c r="EO1214" s="20"/>
      <c r="EP1214" s="20"/>
      <c r="EQ1214" s="20"/>
      <c r="ER1214" s="20"/>
      <c r="ES1214" s="20"/>
      <c r="ET1214" s="20"/>
      <c r="EU1214" s="20"/>
      <c r="EV1214" s="20"/>
      <c r="EW1214" s="20"/>
      <c r="EX1214" s="20"/>
      <c r="EY1214" s="20"/>
      <c r="EZ1214" s="20"/>
      <c r="FA1214" s="20"/>
      <c r="FB1214" s="20"/>
      <c r="FC1214" s="20"/>
      <c r="FD1214" s="20"/>
      <c r="FE1214" s="20"/>
      <c r="FF1214" s="20"/>
      <c r="FG1214" s="20"/>
      <c r="FH1214" s="20"/>
      <c r="FI1214" s="20"/>
      <c r="FJ1214" s="20"/>
      <c r="FK1214" s="20"/>
      <c r="FL1214" s="20"/>
      <c r="FM1214" s="20"/>
      <c r="FN1214" s="20"/>
      <c r="FO1214" s="20"/>
      <c r="FP1214" s="20"/>
      <c r="FQ1214" s="20"/>
      <c r="FR1214" s="20"/>
      <c r="FS1214" s="20"/>
      <c r="FT1214" s="20"/>
      <c r="FU1214" s="20"/>
      <c r="FV1214" s="20"/>
      <c r="FW1214" s="20"/>
      <c r="FX1214" s="20"/>
      <c r="FY1214" s="20"/>
      <c r="FZ1214" s="20"/>
      <c r="GA1214" s="20"/>
      <c r="GB1214" s="20"/>
      <c r="GC1214" s="20"/>
      <c r="GD1214" s="20"/>
      <c r="GE1214" s="20"/>
      <c r="GF1214" s="20"/>
      <c r="GG1214" s="20"/>
      <c r="GH1214" s="20"/>
      <c r="GI1214" s="20"/>
      <c r="GJ1214" s="20"/>
      <c r="GK1214" s="20"/>
      <c r="GL1214" s="20"/>
      <c r="GM1214" s="20"/>
      <c r="GN1214" s="20"/>
      <c r="GO1214" s="20"/>
      <c r="GP1214" s="20"/>
      <c r="GQ1214" s="20"/>
      <c r="GR1214" s="20"/>
      <c r="GS1214" s="20"/>
      <c r="GT1214" s="20"/>
      <c r="GU1214" s="20"/>
      <c r="GV1214" s="20"/>
      <c r="GW1214" s="20"/>
      <c r="GX1214" s="20"/>
      <c r="GY1214" s="20"/>
      <c r="GZ1214" s="20"/>
      <c r="HA1214" s="20"/>
      <c r="HB1214" s="20"/>
      <c r="HC1214" s="20"/>
      <c r="HD1214" s="20"/>
      <c r="HE1214" s="20"/>
      <c r="HF1214" s="20"/>
      <c r="HG1214" s="20"/>
      <c r="HH1214" s="20"/>
      <c r="HI1214" s="20"/>
      <c r="HJ1214" s="20"/>
      <c r="HK1214" s="20"/>
      <c r="HL1214" s="20"/>
      <c r="HM1214" s="20"/>
      <c r="HN1214" s="20"/>
      <c r="HO1214" s="20"/>
      <c r="HP1214" s="20"/>
      <c r="HQ1214" s="20"/>
      <c r="HR1214" s="20"/>
      <c r="HS1214" s="20"/>
      <c r="HT1214" s="20"/>
      <c r="HU1214" s="20"/>
      <c r="HV1214" s="20"/>
      <c r="HW1214" s="20"/>
      <c r="HX1214" s="20"/>
      <c r="HY1214" s="20"/>
      <c r="HZ1214" s="20"/>
    </row>
    <row r="1215" spans="107:234" s="19" customFormat="1">
      <c r="DC1215" s="20"/>
      <c r="DD1215" s="20"/>
      <c r="DE1215" s="20"/>
      <c r="DF1215" s="20"/>
      <c r="DG1215" s="20"/>
      <c r="DH1215" s="20"/>
      <c r="DI1215" s="20"/>
      <c r="DJ1215" s="20"/>
      <c r="DK1215" s="20"/>
      <c r="DL1215" s="20"/>
      <c r="DM1215" s="20"/>
      <c r="DN1215" s="20"/>
      <c r="DO1215" s="20"/>
      <c r="DP1215" s="20"/>
      <c r="DQ1215" s="20"/>
      <c r="DR1215" s="20"/>
      <c r="DS1215" s="20"/>
      <c r="DT1215" s="20"/>
      <c r="DU1215" s="20"/>
      <c r="DV1215" s="20"/>
      <c r="DW1215" s="20"/>
      <c r="DX1215" s="20"/>
      <c r="DY1215" s="20"/>
      <c r="DZ1215" s="20"/>
      <c r="EA1215" s="20"/>
      <c r="EB1215" s="20"/>
      <c r="EC1215" s="20"/>
      <c r="ED1215" s="20"/>
      <c r="EE1215" s="20"/>
      <c r="EF1215" s="20"/>
      <c r="EG1215" s="20"/>
      <c r="EH1215" s="20"/>
      <c r="EI1215" s="20"/>
      <c r="EJ1215" s="20"/>
      <c r="EK1215" s="20"/>
      <c r="EL1215" s="20"/>
      <c r="EM1215" s="20"/>
      <c r="EN1215" s="20"/>
      <c r="EO1215" s="20"/>
      <c r="EP1215" s="20"/>
      <c r="EQ1215" s="20"/>
      <c r="ER1215" s="20"/>
      <c r="ES1215" s="20"/>
      <c r="ET1215" s="20"/>
      <c r="EU1215" s="20"/>
      <c r="EV1215" s="20"/>
      <c r="EW1215" s="20"/>
      <c r="EX1215" s="20"/>
      <c r="EY1215" s="20"/>
      <c r="EZ1215" s="20"/>
      <c r="FA1215" s="20"/>
      <c r="FB1215" s="20"/>
      <c r="FC1215" s="20"/>
      <c r="FD1215" s="20"/>
      <c r="FE1215" s="20"/>
      <c r="FF1215" s="20"/>
      <c r="FG1215" s="20"/>
      <c r="FH1215" s="20"/>
      <c r="FI1215" s="20"/>
      <c r="FJ1215" s="20"/>
      <c r="FK1215" s="20"/>
      <c r="FL1215" s="20"/>
      <c r="FM1215" s="20"/>
      <c r="FN1215" s="20"/>
      <c r="FO1215" s="20"/>
      <c r="FP1215" s="20"/>
      <c r="FQ1215" s="20"/>
      <c r="FR1215" s="20"/>
      <c r="FS1215" s="20"/>
      <c r="FT1215" s="20"/>
      <c r="FU1215" s="20"/>
      <c r="FV1215" s="20"/>
      <c r="FW1215" s="20"/>
      <c r="FX1215" s="20"/>
      <c r="FY1215" s="20"/>
      <c r="FZ1215" s="20"/>
      <c r="GA1215" s="20"/>
      <c r="GB1215" s="20"/>
      <c r="GC1215" s="20"/>
      <c r="GD1215" s="20"/>
      <c r="GE1215" s="20"/>
      <c r="GF1215" s="20"/>
      <c r="GG1215" s="20"/>
      <c r="GH1215" s="20"/>
      <c r="GI1215" s="20"/>
      <c r="GJ1215" s="20"/>
      <c r="GK1215" s="20"/>
      <c r="GL1215" s="20"/>
      <c r="GM1215" s="20"/>
      <c r="GN1215" s="20"/>
      <c r="GO1215" s="20"/>
      <c r="GP1215" s="20"/>
      <c r="GQ1215" s="20"/>
      <c r="GR1215" s="20"/>
      <c r="GS1215" s="20"/>
      <c r="GT1215" s="20"/>
      <c r="GU1215" s="20"/>
      <c r="GV1215" s="20"/>
      <c r="GW1215" s="20"/>
      <c r="GX1215" s="20"/>
      <c r="GY1215" s="20"/>
      <c r="GZ1215" s="20"/>
      <c r="HA1215" s="20"/>
      <c r="HB1215" s="20"/>
      <c r="HC1215" s="20"/>
      <c r="HD1215" s="20"/>
      <c r="HE1215" s="20"/>
      <c r="HF1215" s="20"/>
      <c r="HG1215" s="20"/>
      <c r="HH1215" s="20"/>
      <c r="HI1215" s="20"/>
      <c r="HJ1215" s="20"/>
      <c r="HK1215" s="20"/>
      <c r="HL1215" s="20"/>
      <c r="HM1215" s="20"/>
      <c r="HN1215" s="20"/>
      <c r="HO1215" s="20"/>
      <c r="HP1215" s="20"/>
      <c r="HQ1215" s="20"/>
      <c r="HR1215" s="20"/>
      <c r="HS1215" s="20"/>
      <c r="HT1215" s="20"/>
      <c r="HU1215" s="20"/>
      <c r="HV1215" s="20"/>
      <c r="HW1215" s="20"/>
      <c r="HX1215" s="20"/>
      <c r="HY1215" s="20"/>
      <c r="HZ1215" s="20"/>
    </row>
    <row r="1216" spans="107:234" s="19" customFormat="1">
      <c r="DC1216" s="20"/>
      <c r="DD1216" s="20"/>
      <c r="DE1216" s="20"/>
      <c r="DF1216" s="20"/>
      <c r="DG1216" s="20"/>
      <c r="DH1216" s="20"/>
      <c r="DI1216" s="20"/>
      <c r="DJ1216" s="20"/>
      <c r="DK1216" s="20"/>
      <c r="DL1216" s="20"/>
      <c r="DM1216" s="20"/>
      <c r="DN1216" s="20"/>
      <c r="DO1216" s="20"/>
      <c r="DP1216" s="20"/>
      <c r="DQ1216" s="20"/>
      <c r="DR1216" s="20"/>
      <c r="DS1216" s="20"/>
      <c r="DT1216" s="20"/>
      <c r="DU1216" s="20"/>
      <c r="DV1216" s="20"/>
      <c r="DW1216" s="20"/>
      <c r="DX1216" s="20"/>
      <c r="DY1216" s="20"/>
      <c r="DZ1216" s="20"/>
      <c r="EA1216" s="20"/>
      <c r="EB1216" s="20"/>
      <c r="EC1216" s="20"/>
      <c r="ED1216" s="20"/>
      <c r="EE1216" s="20"/>
      <c r="EF1216" s="20"/>
      <c r="EG1216" s="20"/>
      <c r="EH1216" s="20"/>
      <c r="EI1216" s="20"/>
      <c r="EJ1216" s="20"/>
      <c r="EK1216" s="20"/>
      <c r="EL1216" s="20"/>
      <c r="EM1216" s="20"/>
      <c r="EN1216" s="20"/>
      <c r="EO1216" s="20"/>
      <c r="EP1216" s="20"/>
      <c r="EQ1216" s="20"/>
      <c r="ER1216" s="20"/>
      <c r="ES1216" s="20"/>
      <c r="ET1216" s="20"/>
      <c r="EU1216" s="20"/>
      <c r="EV1216" s="20"/>
      <c r="EW1216" s="20"/>
      <c r="EX1216" s="20"/>
      <c r="EY1216" s="20"/>
      <c r="EZ1216" s="20"/>
      <c r="FA1216" s="20"/>
      <c r="FB1216" s="20"/>
      <c r="FC1216" s="20"/>
      <c r="FD1216" s="20"/>
      <c r="FE1216" s="20"/>
      <c r="FF1216" s="20"/>
      <c r="FG1216" s="20"/>
      <c r="FH1216" s="20"/>
      <c r="FI1216" s="20"/>
      <c r="FJ1216" s="20"/>
      <c r="FK1216" s="20"/>
      <c r="FL1216" s="20"/>
      <c r="FM1216" s="20"/>
      <c r="FN1216" s="20"/>
      <c r="FO1216" s="20"/>
      <c r="FP1216" s="20"/>
      <c r="FQ1216" s="20"/>
      <c r="FR1216" s="20"/>
      <c r="FS1216" s="20"/>
      <c r="FT1216" s="20"/>
      <c r="FU1216" s="20"/>
      <c r="FV1216" s="20"/>
      <c r="FW1216" s="20"/>
      <c r="FX1216" s="20"/>
      <c r="FY1216" s="20"/>
      <c r="FZ1216" s="20"/>
      <c r="GA1216" s="20"/>
      <c r="GB1216" s="20"/>
      <c r="GC1216" s="20"/>
      <c r="GD1216" s="20"/>
      <c r="GE1216" s="20"/>
      <c r="GF1216" s="20"/>
      <c r="GG1216" s="20"/>
      <c r="GH1216" s="20"/>
      <c r="GI1216" s="20"/>
      <c r="GJ1216" s="20"/>
      <c r="GK1216" s="20"/>
      <c r="GL1216" s="20"/>
      <c r="GM1216" s="20"/>
      <c r="GN1216" s="20"/>
      <c r="GO1216" s="20"/>
      <c r="GP1216" s="20"/>
      <c r="GQ1216" s="20"/>
      <c r="GR1216" s="20"/>
      <c r="GS1216" s="20"/>
      <c r="GT1216" s="20"/>
      <c r="GU1216" s="20"/>
      <c r="GV1216" s="20"/>
      <c r="GW1216" s="20"/>
      <c r="GX1216" s="20"/>
      <c r="GY1216" s="20"/>
      <c r="GZ1216" s="20"/>
      <c r="HA1216" s="20"/>
      <c r="HB1216" s="20"/>
      <c r="HC1216" s="20"/>
      <c r="HD1216" s="20"/>
      <c r="HE1216" s="20"/>
      <c r="HF1216" s="20"/>
      <c r="HG1216" s="20"/>
      <c r="HH1216" s="20"/>
      <c r="HI1216" s="20"/>
      <c r="HJ1216" s="20"/>
      <c r="HK1216" s="20"/>
      <c r="HL1216" s="20"/>
      <c r="HM1216" s="20"/>
      <c r="HN1216" s="20"/>
      <c r="HO1216" s="20"/>
      <c r="HP1216" s="20"/>
      <c r="HQ1216" s="20"/>
      <c r="HR1216" s="20"/>
      <c r="HS1216" s="20"/>
      <c r="HT1216" s="20"/>
      <c r="HU1216" s="20"/>
      <c r="HV1216" s="20"/>
      <c r="HW1216" s="20"/>
      <c r="HX1216" s="20"/>
      <c r="HY1216" s="20"/>
      <c r="HZ1216" s="20"/>
    </row>
    <row r="1217" spans="107:234" s="19" customFormat="1">
      <c r="DC1217" s="20"/>
      <c r="DD1217" s="20"/>
      <c r="DE1217" s="20"/>
      <c r="DF1217" s="20"/>
      <c r="DG1217" s="20"/>
      <c r="DH1217" s="20"/>
      <c r="DI1217" s="20"/>
      <c r="DJ1217" s="20"/>
      <c r="DK1217" s="20"/>
      <c r="DL1217" s="20"/>
      <c r="DM1217" s="20"/>
      <c r="DN1217" s="20"/>
      <c r="DO1217" s="20"/>
      <c r="DP1217" s="20"/>
      <c r="DQ1217" s="20"/>
      <c r="DR1217" s="20"/>
      <c r="DS1217" s="20"/>
      <c r="DT1217" s="20"/>
      <c r="DU1217" s="20"/>
      <c r="DV1217" s="20"/>
      <c r="DW1217" s="20"/>
      <c r="DX1217" s="20"/>
      <c r="DY1217" s="20"/>
      <c r="DZ1217" s="20"/>
      <c r="EA1217" s="20"/>
      <c r="EB1217" s="20"/>
      <c r="EC1217" s="20"/>
      <c r="ED1217" s="20"/>
      <c r="EE1217" s="20"/>
      <c r="EF1217" s="20"/>
      <c r="EG1217" s="20"/>
      <c r="EH1217" s="20"/>
      <c r="EI1217" s="20"/>
      <c r="EJ1217" s="20"/>
      <c r="EK1217" s="20"/>
      <c r="EL1217" s="20"/>
      <c r="EM1217" s="20"/>
      <c r="EN1217" s="20"/>
      <c r="EO1217" s="20"/>
      <c r="EP1217" s="20"/>
      <c r="EQ1217" s="20"/>
      <c r="ER1217" s="20"/>
      <c r="ES1217" s="20"/>
      <c r="ET1217" s="20"/>
      <c r="EU1217" s="20"/>
      <c r="EV1217" s="20"/>
      <c r="EW1217" s="20"/>
      <c r="EX1217" s="20"/>
      <c r="EY1217" s="20"/>
      <c r="EZ1217" s="20"/>
      <c r="FA1217" s="20"/>
      <c r="FB1217" s="20"/>
      <c r="FC1217" s="20"/>
      <c r="FD1217" s="20"/>
      <c r="FE1217" s="20"/>
      <c r="FF1217" s="20"/>
      <c r="FG1217" s="20"/>
      <c r="FH1217" s="20"/>
      <c r="FI1217" s="20"/>
      <c r="FJ1217" s="20"/>
      <c r="FK1217" s="20"/>
      <c r="FL1217" s="20"/>
      <c r="FM1217" s="20"/>
      <c r="FN1217" s="20"/>
      <c r="FO1217" s="20"/>
      <c r="FP1217" s="20"/>
      <c r="FQ1217" s="20"/>
      <c r="FR1217" s="20"/>
      <c r="FS1217" s="20"/>
      <c r="FT1217" s="20"/>
      <c r="FU1217" s="20"/>
      <c r="FV1217" s="20"/>
      <c r="FW1217" s="20"/>
      <c r="FX1217" s="20"/>
      <c r="FY1217" s="20"/>
      <c r="FZ1217" s="20"/>
      <c r="GA1217" s="20"/>
      <c r="GB1217" s="20"/>
      <c r="GC1217" s="20"/>
      <c r="GD1217" s="20"/>
      <c r="GE1217" s="20"/>
      <c r="GF1217" s="20"/>
      <c r="GG1217" s="20"/>
      <c r="GH1217" s="20"/>
      <c r="GI1217" s="20"/>
      <c r="GJ1217" s="20"/>
      <c r="GK1217" s="20"/>
      <c r="GL1217" s="20"/>
      <c r="GM1217" s="20"/>
      <c r="GN1217" s="20"/>
      <c r="GO1217" s="20"/>
      <c r="GP1217" s="20"/>
      <c r="GQ1217" s="20"/>
      <c r="GR1217" s="20"/>
      <c r="GS1217" s="20"/>
      <c r="GT1217" s="20"/>
      <c r="GU1217" s="20"/>
      <c r="GV1217" s="20"/>
      <c r="GW1217" s="20"/>
      <c r="GX1217" s="20"/>
      <c r="GY1217" s="20"/>
      <c r="GZ1217" s="20"/>
      <c r="HA1217" s="20"/>
      <c r="HB1217" s="20"/>
      <c r="HC1217" s="20"/>
      <c r="HD1217" s="20"/>
      <c r="HE1217" s="20"/>
      <c r="HF1217" s="20"/>
      <c r="HG1217" s="20"/>
      <c r="HH1217" s="20"/>
      <c r="HI1217" s="20"/>
      <c r="HJ1217" s="20"/>
      <c r="HK1217" s="20"/>
      <c r="HL1217" s="20"/>
      <c r="HM1217" s="20"/>
      <c r="HN1217" s="20"/>
      <c r="HO1217" s="20"/>
      <c r="HP1217" s="20"/>
      <c r="HQ1217" s="20"/>
      <c r="HR1217" s="20"/>
      <c r="HS1217" s="20"/>
      <c r="HT1217" s="20"/>
      <c r="HU1217" s="20"/>
      <c r="HV1217" s="20"/>
      <c r="HW1217" s="20"/>
      <c r="HX1217" s="20"/>
      <c r="HY1217" s="20"/>
      <c r="HZ1217" s="20"/>
    </row>
    <row r="1218" spans="107:234" s="19" customFormat="1">
      <c r="DC1218" s="20"/>
      <c r="DD1218" s="20"/>
      <c r="DE1218" s="20"/>
      <c r="DF1218" s="20"/>
      <c r="DG1218" s="20"/>
      <c r="DH1218" s="20"/>
      <c r="DI1218" s="20"/>
      <c r="DJ1218" s="20"/>
      <c r="DK1218" s="20"/>
      <c r="DL1218" s="20"/>
      <c r="DM1218" s="20"/>
      <c r="DN1218" s="20"/>
      <c r="DO1218" s="20"/>
      <c r="DP1218" s="20"/>
      <c r="DQ1218" s="20"/>
      <c r="DR1218" s="20"/>
      <c r="DS1218" s="20"/>
      <c r="DT1218" s="20"/>
      <c r="DU1218" s="20"/>
      <c r="DV1218" s="20"/>
      <c r="DW1218" s="20"/>
      <c r="DX1218" s="20"/>
      <c r="DY1218" s="20"/>
      <c r="DZ1218" s="20"/>
      <c r="EA1218" s="20"/>
      <c r="EB1218" s="20"/>
      <c r="EC1218" s="20"/>
      <c r="ED1218" s="20"/>
      <c r="EE1218" s="20"/>
      <c r="EF1218" s="20"/>
      <c r="EG1218" s="20"/>
      <c r="EH1218" s="20"/>
      <c r="EI1218" s="20"/>
      <c r="EJ1218" s="20"/>
      <c r="EK1218" s="20"/>
      <c r="EL1218" s="20"/>
      <c r="EM1218" s="20"/>
      <c r="EN1218" s="20"/>
      <c r="EO1218" s="20"/>
      <c r="EP1218" s="20"/>
      <c r="EQ1218" s="20"/>
      <c r="ER1218" s="20"/>
      <c r="ES1218" s="20"/>
      <c r="ET1218" s="20"/>
      <c r="EU1218" s="20"/>
      <c r="EV1218" s="20"/>
      <c r="EW1218" s="20"/>
      <c r="EX1218" s="20"/>
      <c r="EY1218" s="20"/>
      <c r="EZ1218" s="20"/>
      <c r="FA1218" s="20"/>
      <c r="FB1218" s="20"/>
      <c r="FC1218" s="20"/>
      <c r="FD1218" s="20"/>
      <c r="FE1218" s="20"/>
      <c r="FF1218" s="20"/>
      <c r="FG1218" s="20"/>
      <c r="FH1218" s="20"/>
      <c r="FI1218" s="20"/>
      <c r="FJ1218" s="20"/>
      <c r="FK1218" s="20"/>
      <c r="FL1218" s="20"/>
      <c r="FM1218" s="20"/>
      <c r="FN1218" s="20"/>
      <c r="FO1218" s="20"/>
      <c r="FP1218" s="20"/>
      <c r="FQ1218" s="20"/>
      <c r="FR1218" s="20"/>
      <c r="FS1218" s="20"/>
      <c r="FT1218" s="20"/>
      <c r="FU1218" s="20"/>
      <c r="FV1218" s="20"/>
      <c r="FW1218" s="20"/>
      <c r="FX1218" s="20"/>
      <c r="FY1218" s="20"/>
      <c r="FZ1218" s="20"/>
      <c r="GA1218" s="20"/>
      <c r="GB1218" s="20"/>
      <c r="GC1218" s="20"/>
      <c r="GD1218" s="20"/>
      <c r="GE1218" s="20"/>
      <c r="GF1218" s="20"/>
      <c r="GG1218" s="20"/>
      <c r="GH1218" s="20"/>
      <c r="GI1218" s="20"/>
      <c r="GJ1218" s="20"/>
      <c r="GK1218" s="20"/>
      <c r="GL1218" s="20"/>
      <c r="GM1218" s="20"/>
      <c r="GN1218" s="20"/>
      <c r="GO1218" s="20"/>
      <c r="GP1218" s="20"/>
      <c r="GQ1218" s="20"/>
      <c r="GR1218" s="20"/>
      <c r="GS1218" s="20"/>
      <c r="GT1218" s="20"/>
      <c r="GU1218" s="20"/>
      <c r="GV1218" s="20"/>
      <c r="GW1218" s="20"/>
      <c r="GX1218" s="20"/>
      <c r="GY1218" s="20"/>
      <c r="GZ1218" s="20"/>
      <c r="HA1218" s="20"/>
      <c r="HB1218" s="20"/>
      <c r="HC1218" s="20"/>
      <c r="HD1218" s="20"/>
      <c r="HE1218" s="20"/>
      <c r="HF1218" s="20"/>
      <c r="HG1218" s="20"/>
      <c r="HH1218" s="20"/>
      <c r="HI1218" s="20"/>
      <c r="HJ1218" s="20"/>
      <c r="HK1218" s="20"/>
      <c r="HL1218" s="20"/>
      <c r="HM1218" s="20"/>
      <c r="HN1218" s="20"/>
      <c r="HO1218" s="20"/>
      <c r="HP1218" s="20"/>
      <c r="HQ1218" s="20"/>
      <c r="HR1218" s="20"/>
      <c r="HS1218" s="20"/>
      <c r="HT1218" s="20"/>
      <c r="HU1218" s="20"/>
      <c r="HV1218" s="20"/>
      <c r="HW1218" s="20"/>
      <c r="HX1218" s="20"/>
      <c r="HY1218" s="20"/>
      <c r="HZ1218" s="20"/>
    </row>
    <row r="1219" spans="107:234" s="19" customFormat="1">
      <c r="DC1219" s="20"/>
      <c r="DD1219" s="20"/>
      <c r="DE1219" s="20"/>
      <c r="DF1219" s="20"/>
      <c r="DG1219" s="20"/>
      <c r="DH1219" s="20"/>
      <c r="DI1219" s="20"/>
      <c r="DJ1219" s="20"/>
      <c r="DK1219" s="20"/>
      <c r="DL1219" s="20"/>
      <c r="DM1219" s="20"/>
      <c r="DN1219" s="20"/>
      <c r="DO1219" s="20"/>
      <c r="DP1219" s="20"/>
      <c r="DQ1219" s="20"/>
      <c r="DR1219" s="20"/>
      <c r="DS1219" s="20"/>
      <c r="DT1219" s="20"/>
      <c r="DU1219" s="20"/>
      <c r="DV1219" s="20"/>
      <c r="DW1219" s="20"/>
      <c r="DX1219" s="20"/>
      <c r="DY1219" s="20"/>
      <c r="DZ1219" s="20"/>
      <c r="EA1219" s="20"/>
      <c r="EB1219" s="20"/>
      <c r="EC1219" s="20"/>
      <c r="ED1219" s="20"/>
      <c r="EE1219" s="20"/>
      <c r="EF1219" s="20"/>
      <c r="EG1219" s="20"/>
      <c r="EH1219" s="20"/>
      <c r="EI1219" s="20"/>
      <c r="EJ1219" s="20"/>
      <c r="EK1219" s="20"/>
      <c r="EL1219" s="20"/>
      <c r="EM1219" s="20"/>
      <c r="EN1219" s="20"/>
      <c r="EO1219" s="20"/>
      <c r="EP1219" s="20"/>
      <c r="EQ1219" s="20"/>
      <c r="ER1219" s="20"/>
      <c r="ES1219" s="20"/>
      <c r="ET1219" s="20"/>
      <c r="EU1219" s="20"/>
      <c r="EV1219" s="20"/>
      <c r="EW1219" s="20"/>
      <c r="EX1219" s="20"/>
      <c r="EY1219" s="20"/>
      <c r="EZ1219" s="20"/>
      <c r="FA1219" s="20"/>
      <c r="FB1219" s="20"/>
      <c r="FC1219" s="20"/>
      <c r="FD1219" s="20"/>
      <c r="FE1219" s="20"/>
      <c r="FF1219" s="20"/>
      <c r="FG1219" s="20"/>
      <c r="FH1219" s="20"/>
      <c r="FI1219" s="20"/>
      <c r="FJ1219" s="20"/>
      <c r="FK1219" s="20"/>
      <c r="FL1219" s="20"/>
      <c r="FM1219" s="20"/>
      <c r="FN1219" s="20"/>
      <c r="FO1219" s="20"/>
      <c r="FP1219" s="20"/>
      <c r="FQ1219" s="20"/>
      <c r="FR1219" s="20"/>
      <c r="FS1219" s="20"/>
      <c r="FT1219" s="20"/>
      <c r="FU1219" s="20"/>
      <c r="FV1219" s="20"/>
      <c r="FW1219" s="20"/>
      <c r="FX1219" s="20"/>
      <c r="FY1219" s="20"/>
      <c r="FZ1219" s="20"/>
      <c r="GA1219" s="20"/>
      <c r="GB1219" s="20"/>
      <c r="GC1219" s="20"/>
      <c r="GD1219" s="20"/>
      <c r="GE1219" s="20"/>
      <c r="GF1219" s="20"/>
      <c r="GG1219" s="20"/>
      <c r="GH1219" s="20"/>
      <c r="GI1219" s="20"/>
      <c r="GJ1219" s="20"/>
      <c r="GK1219" s="20"/>
      <c r="GL1219" s="20"/>
      <c r="GM1219" s="20"/>
      <c r="GN1219" s="20"/>
      <c r="GO1219" s="20"/>
      <c r="GP1219" s="20"/>
      <c r="GQ1219" s="20"/>
      <c r="GR1219" s="20"/>
      <c r="GS1219" s="20"/>
      <c r="GT1219" s="20"/>
      <c r="GU1219" s="20"/>
      <c r="GV1219" s="20"/>
      <c r="GW1219" s="20"/>
      <c r="GX1219" s="20"/>
      <c r="GY1219" s="20"/>
      <c r="GZ1219" s="20"/>
      <c r="HA1219" s="20"/>
      <c r="HB1219" s="20"/>
      <c r="HC1219" s="20"/>
      <c r="HD1219" s="20"/>
      <c r="HE1219" s="20"/>
      <c r="HF1219" s="20"/>
      <c r="HG1219" s="20"/>
      <c r="HH1219" s="20"/>
      <c r="HI1219" s="20"/>
      <c r="HJ1219" s="20"/>
      <c r="HK1219" s="20"/>
      <c r="HL1219" s="20"/>
      <c r="HM1219" s="20"/>
      <c r="HN1219" s="20"/>
      <c r="HO1219" s="20"/>
      <c r="HP1219" s="20"/>
      <c r="HQ1219" s="20"/>
      <c r="HR1219" s="20"/>
      <c r="HS1219" s="20"/>
      <c r="HT1219" s="20"/>
      <c r="HU1219" s="20"/>
      <c r="HV1219" s="20"/>
      <c r="HW1219" s="20"/>
      <c r="HX1219" s="20"/>
      <c r="HY1219" s="20"/>
      <c r="HZ1219" s="20"/>
    </row>
    <row r="1220" spans="107:234" s="19" customFormat="1">
      <c r="DC1220" s="20"/>
      <c r="DD1220" s="20"/>
      <c r="DE1220" s="20"/>
      <c r="DF1220" s="20"/>
      <c r="DG1220" s="20"/>
      <c r="DH1220" s="20"/>
      <c r="DI1220" s="20"/>
      <c r="DJ1220" s="20"/>
      <c r="DK1220" s="20"/>
      <c r="DL1220" s="20"/>
      <c r="DM1220" s="20"/>
      <c r="DN1220" s="20"/>
      <c r="DO1220" s="20"/>
      <c r="DP1220" s="20"/>
      <c r="DQ1220" s="20"/>
      <c r="DR1220" s="20"/>
      <c r="DS1220" s="20"/>
      <c r="DT1220" s="20"/>
      <c r="DU1220" s="20"/>
      <c r="DV1220" s="20"/>
      <c r="DW1220" s="20"/>
      <c r="DX1220" s="20"/>
      <c r="DY1220" s="20"/>
      <c r="DZ1220" s="20"/>
      <c r="EA1220" s="20"/>
      <c r="EB1220" s="20"/>
      <c r="EC1220" s="20"/>
      <c r="ED1220" s="20"/>
      <c r="EE1220" s="20"/>
      <c r="EF1220" s="20"/>
      <c r="EG1220" s="20"/>
      <c r="EH1220" s="20"/>
      <c r="EI1220" s="20"/>
      <c r="EJ1220" s="20"/>
      <c r="EK1220" s="20"/>
      <c r="EL1220" s="20"/>
      <c r="EM1220" s="20"/>
      <c r="EN1220" s="20"/>
      <c r="EO1220" s="20"/>
      <c r="EP1220" s="20"/>
      <c r="EQ1220" s="20"/>
      <c r="ER1220" s="20"/>
      <c r="ES1220" s="20"/>
      <c r="ET1220" s="20"/>
      <c r="EU1220" s="20"/>
      <c r="EV1220" s="20"/>
      <c r="EW1220" s="20"/>
      <c r="EX1220" s="20"/>
      <c r="EY1220" s="20"/>
      <c r="EZ1220" s="20"/>
      <c r="FA1220" s="20"/>
      <c r="FB1220" s="20"/>
      <c r="FC1220" s="20"/>
      <c r="FD1220" s="20"/>
      <c r="FE1220" s="20"/>
      <c r="FF1220" s="20"/>
      <c r="FG1220" s="20"/>
      <c r="FH1220" s="20"/>
      <c r="FI1220" s="20"/>
      <c r="FJ1220" s="20"/>
      <c r="FK1220" s="20"/>
      <c r="FL1220" s="20"/>
      <c r="FM1220" s="20"/>
      <c r="FN1220" s="20"/>
      <c r="FO1220" s="20"/>
      <c r="FP1220" s="20"/>
      <c r="FQ1220" s="20"/>
      <c r="FR1220" s="20"/>
      <c r="FS1220" s="20"/>
      <c r="FT1220" s="20"/>
      <c r="FU1220" s="20"/>
      <c r="FV1220" s="20"/>
      <c r="FW1220" s="20"/>
      <c r="FX1220" s="20"/>
      <c r="FY1220" s="20"/>
      <c r="FZ1220" s="20"/>
      <c r="GA1220" s="20"/>
      <c r="GB1220" s="20"/>
      <c r="GC1220" s="20"/>
      <c r="GD1220" s="20"/>
      <c r="GE1220" s="20"/>
      <c r="GF1220" s="20"/>
      <c r="GG1220" s="20"/>
      <c r="GH1220" s="20"/>
      <c r="GI1220" s="20"/>
      <c r="GJ1220" s="20"/>
      <c r="GK1220" s="20"/>
      <c r="GL1220" s="20"/>
      <c r="GM1220" s="20"/>
      <c r="GN1220" s="20"/>
      <c r="GO1220" s="20"/>
      <c r="GP1220" s="20"/>
      <c r="GQ1220" s="20"/>
      <c r="GR1220" s="20"/>
      <c r="GS1220" s="20"/>
      <c r="GT1220" s="20"/>
      <c r="GU1220" s="20"/>
      <c r="GV1220" s="20"/>
      <c r="GW1220" s="20"/>
      <c r="GX1220" s="20"/>
      <c r="GY1220" s="20"/>
      <c r="GZ1220" s="20"/>
      <c r="HA1220" s="20"/>
      <c r="HB1220" s="20"/>
      <c r="HC1220" s="20"/>
      <c r="HD1220" s="20"/>
      <c r="HE1220" s="20"/>
      <c r="HF1220" s="20"/>
      <c r="HG1220" s="20"/>
      <c r="HH1220" s="20"/>
      <c r="HI1220" s="20"/>
      <c r="HJ1220" s="20"/>
      <c r="HK1220" s="20"/>
      <c r="HL1220" s="20"/>
      <c r="HM1220" s="20"/>
      <c r="HN1220" s="20"/>
      <c r="HO1220" s="20"/>
      <c r="HP1220" s="20"/>
      <c r="HQ1220" s="20"/>
      <c r="HR1220" s="20"/>
      <c r="HS1220" s="20"/>
      <c r="HT1220" s="20"/>
      <c r="HU1220" s="20"/>
      <c r="HV1220" s="20"/>
      <c r="HW1220" s="20"/>
      <c r="HX1220" s="20"/>
      <c r="HY1220" s="20"/>
      <c r="HZ1220" s="20"/>
    </row>
    <row r="1221" spans="107:234" s="19" customFormat="1">
      <c r="DC1221" s="20"/>
      <c r="DD1221" s="20"/>
      <c r="DE1221" s="20"/>
      <c r="DF1221" s="20"/>
      <c r="DG1221" s="20"/>
      <c r="DH1221" s="20"/>
      <c r="DI1221" s="20"/>
      <c r="DJ1221" s="20"/>
      <c r="DK1221" s="20"/>
      <c r="DL1221" s="20"/>
      <c r="DM1221" s="20"/>
      <c r="DN1221" s="20"/>
      <c r="DO1221" s="20"/>
      <c r="DP1221" s="20"/>
      <c r="DQ1221" s="20"/>
      <c r="DR1221" s="20"/>
      <c r="DS1221" s="20"/>
      <c r="DT1221" s="20"/>
      <c r="DU1221" s="20"/>
      <c r="DV1221" s="20"/>
      <c r="DW1221" s="20"/>
      <c r="DX1221" s="20"/>
      <c r="DY1221" s="20"/>
      <c r="DZ1221" s="20"/>
      <c r="EA1221" s="20"/>
      <c r="EB1221" s="20"/>
      <c r="EC1221" s="20"/>
      <c r="ED1221" s="20"/>
      <c r="EE1221" s="20"/>
      <c r="EF1221" s="20"/>
      <c r="EG1221" s="20"/>
      <c r="EH1221" s="20"/>
      <c r="EI1221" s="20"/>
      <c r="EJ1221" s="20"/>
      <c r="EK1221" s="20"/>
      <c r="EL1221" s="20"/>
      <c r="EM1221" s="20"/>
      <c r="EN1221" s="20"/>
      <c r="EO1221" s="20"/>
      <c r="EP1221" s="20"/>
      <c r="EQ1221" s="20"/>
      <c r="ER1221" s="20"/>
      <c r="ES1221" s="20"/>
      <c r="ET1221" s="20"/>
      <c r="EU1221" s="20"/>
      <c r="EV1221" s="20"/>
      <c r="EW1221" s="20"/>
      <c r="EX1221" s="20"/>
      <c r="EY1221" s="20"/>
      <c r="EZ1221" s="20"/>
      <c r="FA1221" s="20"/>
      <c r="FB1221" s="20"/>
      <c r="FC1221" s="20"/>
      <c r="FD1221" s="20"/>
      <c r="FE1221" s="20"/>
      <c r="FF1221" s="20"/>
      <c r="FG1221" s="20"/>
      <c r="FH1221" s="20"/>
      <c r="FI1221" s="20"/>
      <c r="FJ1221" s="20"/>
      <c r="FK1221" s="20"/>
      <c r="FL1221" s="20"/>
      <c r="FM1221" s="20"/>
      <c r="FN1221" s="20"/>
      <c r="FO1221" s="20"/>
      <c r="FP1221" s="20"/>
      <c r="FQ1221" s="20"/>
      <c r="FR1221" s="20"/>
      <c r="FS1221" s="20"/>
      <c r="FT1221" s="20"/>
      <c r="FU1221" s="20"/>
      <c r="FV1221" s="20"/>
      <c r="FW1221" s="20"/>
      <c r="FX1221" s="20"/>
      <c r="FY1221" s="20"/>
      <c r="FZ1221" s="20"/>
      <c r="GA1221" s="20"/>
      <c r="GB1221" s="20"/>
      <c r="GC1221" s="20"/>
      <c r="GD1221" s="20"/>
      <c r="GE1221" s="20"/>
      <c r="GF1221" s="20"/>
      <c r="GG1221" s="20"/>
      <c r="GH1221" s="20"/>
      <c r="GI1221" s="20"/>
      <c r="GJ1221" s="20"/>
      <c r="GK1221" s="20"/>
      <c r="GL1221" s="20"/>
      <c r="GM1221" s="20"/>
      <c r="GN1221" s="20"/>
      <c r="GO1221" s="20"/>
      <c r="GP1221" s="20"/>
      <c r="GQ1221" s="20"/>
      <c r="GR1221" s="20"/>
      <c r="GS1221" s="20"/>
      <c r="GT1221" s="20"/>
      <c r="GU1221" s="20"/>
      <c r="GV1221" s="20"/>
      <c r="GW1221" s="20"/>
      <c r="GX1221" s="20"/>
      <c r="GY1221" s="20"/>
      <c r="GZ1221" s="20"/>
      <c r="HA1221" s="20"/>
      <c r="HB1221" s="20"/>
      <c r="HC1221" s="20"/>
      <c r="HD1221" s="20"/>
      <c r="HE1221" s="20"/>
      <c r="HF1221" s="20"/>
      <c r="HG1221" s="20"/>
      <c r="HH1221" s="20"/>
      <c r="HI1221" s="20"/>
      <c r="HJ1221" s="20"/>
      <c r="HK1221" s="20"/>
      <c r="HL1221" s="20"/>
      <c r="HM1221" s="20"/>
      <c r="HN1221" s="20"/>
      <c r="HO1221" s="20"/>
      <c r="HP1221" s="20"/>
      <c r="HQ1221" s="20"/>
      <c r="HR1221" s="20"/>
      <c r="HS1221" s="20"/>
      <c r="HT1221" s="20"/>
      <c r="HU1221" s="20"/>
      <c r="HV1221" s="20"/>
      <c r="HW1221" s="20"/>
      <c r="HX1221" s="20"/>
      <c r="HY1221" s="20"/>
      <c r="HZ1221" s="20"/>
    </row>
    <row r="1222" spans="107:234" s="19" customFormat="1">
      <c r="DC1222" s="20"/>
      <c r="DD1222" s="20"/>
      <c r="DE1222" s="20"/>
      <c r="DF1222" s="20"/>
      <c r="DG1222" s="20"/>
      <c r="DH1222" s="20"/>
      <c r="DI1222" s="20"/>
      <c r="DJ1222" s="20"/>
      <c r="DK1222" s="20"/>
      <c r="DL1222" s="20"/>
      <c r="DM1222" s="20"/>
      <c r="DN1222" s="20"/>
      <c r="DO1222" s="20"/>
      <c r="DP1222" s="20"/>
      <c r="DQ1222" s="20"/>
      <c r="DR1222" s="20"/>
      <c r="DS1222" s="20"/>
      <c r="DT1222" s="20"/>
      <c r="DU1222" s="20"/>
      <c r="DV1222" s="20"/>
      <c r="DW1222" s="20"/>
      <c r="DX1222" s="20"/>
      <c r="DY1222" s="20"/>
      <c r="DZ1222" s="20"/>
      <c r="EA1222" s="20"/>
      <c r="EB1222" s="20"/>
      <c r="EC1222" s="20"/>
      <c r="ED1222" s="20"/>
      <c r="EE1222" s="20"/>
      <c r="EF1222" s="20"/>
      <c r="EG1222" s="20"/>
      <c r="EH1222" s="20"/>
      <c r="EI1222" s="20"/>
      <c r="EJ1222" s="20"/>
      <c r="EK1222" s="20"/>
      <c r="EL1222" s="20"/>
      <c r="EM1222" s="20"/>
      <c r="EN1222" s="20"/>
      <c r="EO1222" s="20"/>
      <c r="EP1222" s="20"/>
      <c r="EQ1222" s="20"/>
      <c r="ER1222" s="20"/>
      <c r="ES1222" s="20"/>
      <c r="ET1222" s="20"/>
      <c r="EU1222" s="20"/>
      <c r="EV1222" s="20"/>
      <c r="EW1222" s="20"/>
      <c r="EX1222" s="20"/>
      <c r="EY1222" s="20"/>
      <c r="EZ1222" s="20"/>
      <c r="FA1222" s="20"/>
      <c r="FB1222" s="20"/>
      <c r="FC1222" s="20"/>
      <c r="FD1222" s="20"/>
      <c r="FE1222" s="20"/>
      <c r="FF1222" s="20"/>
      <c r="FG1222" s="20"/>
      <c r="FH1222" s="20"/>
      <c r="FI1222" s="20"/>
      <c r="FJ1222" s="20"/>
      <c r="FK1222" s="20"/>
      <c r="FL1222" s="20"/>
      <c r="FM1222" s="20"/>
      <c r="FN1222" s="20"/>
      <c r="FO1222" s="20"/>
      <c r="FP1222" s="20"/>
      <c r="FQ1222" s="20"/>
      <c r="FR1222" s="20"/>
      <c r="FS1222" s="20"/>
      <c r="FT1222" s="20"/>
      <c r="FU1222" s="20"/>
      <c r="FV1222" s="20"/>
      <c r="FW1222" s="20"/>
      <c r="FX1222" s="20"/>
      <c r="FY1222" s="20"/>
      <c r="FZ1222" s="20"/>
      <c r="GA1222" s="20"/>
      <c r="GB1222" s="20"/>
      <c r="GC1222" s="20"/>
      <c r="GD1222" s="20"/>
      <c r="GE1222" s="20"/>
      <c r="GF1222" s="20"/>
      <c r="GG1222" s="20"/>
      <c r="GH1222" s="20"/>
      <c r="GI1222" s="20"/>
      <c r="GJ1222" s="20"/>
      <c r="GK1222" s="20"/>
      <c r="GL1222" s="20"/>
      <c r="GM1222" s="20"/>
      <c r="GN1222" s="20"/>
      <c r="GO1222" s="20"/>
      <c r="GP1222" s="20"/>
      <c r="GQ1222" s="20"/>
      <c r="GR1222" s="20"/>
      <c r="GS1222" s="20"/>
      <c r="GT1222" s="20"/>
      <c r="GU1222" s="20"/>
      <c r="GV1222" s="20"/>
      <c r="GW1222" s="20"/>
      <c r="GX1222" s="20"/>
      <c r="GY1222" s="20"/>
      <c r="GZ1222" s="20"/>
      <c r="HA1222" s="20"/>
      <c r="HB1222" s="20"/>
      <c r="HC1222" s="20"/>
      <c r="HD1222" s="20"/>
      <c r="HE1222" s="20"/>
      <c r="HF1222" s="20"/>
      <c r="HG1222" s="20"/>
      <c r="HH1222" s="20"/>
      <c r="HI1222" s="20"/>
      <c r="HJ1222" s="20"/>
      <c r="HK1222" s="20"/>
      <c r="HL1222" s="20"/>
      <c r="HM1222" s="20"/>
      <c r="HN1222" s="20"/>
      <c r="HO1222" s="20"/>
      <c r="HP1222" s="20"/>
      <c r="HQ1222" s="20"/>
      <c r="HR1222" s="20"/>
      <c r="HS1222" s="20"/>
      <c r="HT1222" s="20"/>
      <c r="HU1222" s="20"/>
      <c r="HV1222" s="20"/>
      <c r="HW1222" s="20"/>
      <c r="HX1222" s="20"/>
      <c r="HY1222" s="20"/>
      <c r="HZ1222" s="20"/>
    </row>
    <row r="1223" spans="107:234" s="19" customFormat="1">
      <c r="DC1223" s="20"/>
      <c r="DD1223" s="20"/>
      <c r="DE1223" s="20"/>
      <c r="DF1223" s="20"/>
      <c r="DG1223" s="20"/>
      <c r="DH1223" s="20"/>
      <c r="DI1223" s="20"/>
      <c r="DJ1223" s="20"/>
      <c r="DK1223" s="20"/>
      <c r="DL1223" s="20"/>
      <c r="DM1223" s="20"/>
      <c r="DN1223" s="20"/>
      <c r="DO1223" s="20"/>
      <c r="DP1223" s="20"/>
      <c r="DQ1223" s="20"/>
      <c r="DR1223" s="20"/>
      <c r="DS1223" s="20"/>
      <c r="DT1223" s="20"/>
      <c r="DU1223" s="20"/>
      <c r="DV1223" s="20"/>
      <c r="DW1223" s="20"/>
      <c r="DX1223" s="20"/>
      <c r="DY1223" s="20"/>
      <c r="DZ1223" s="20"/>
      <c r="EA1223" s="20"/>
      <c r="EB1223" s="20"/>
      <c r="EC1223" s="20"/>
      <c r="ED1223" s="20"/>
      <c r="EE1223" s="20"/>
      <c r="EF1223" s="20"/>
      <c r="EG1223" s="20"/>
      <c r="EH1223" s="20"/>
      <c r="EI1223" s="20"/>
      <c r="EJ1223" s="20"/>
      <c r="EK1223" s="20"/>
      <c r="EL1223" s="20"/>
      <c r="EM1223" s="20"/>
      <c r="EN1223" s="20"/>
      <c r="EO1223" s="20"/>
      <c r="EP1223" s="20"/>
      <c r="EQ1223" s="20"/>
      <c r="ER1223" s="20"/>
      <c r="ES1223" s="20"/>
      <c r="ET1223" s="20"/>
      <c r="EU1223" s="20"/>
      <c r="EV1223" s="20"/>
      <c r="EW1223" s="20"/>
      <c r="EX1223" s="20"/>
      <c r="EY1223" s="20"/>
      <c r="EZ1223" s="20"/>
      <c r="FA1223" s="20"/>
      <c r="FB1223" s="20"/>
      <c r="FC1223" s="20"/>
      <c r="FD1223" s="20"/>
      <c r="FE1223" s="20"/>
      <c r="FF1223" s="20"/>
      <c r="FG1223" s="20"/>
      <c r="FH1223" s="20"/>
      <c r="FI1223" s="20"/>
      <c r="FJ1223" s="20"/>
      <c r="FK1223" s="20"/>
      <c r="FL1223" s="20"/>
      <c r="FM1223" s="20"/>
      <c r="FN1223" s="20"/>
      <c r="FO1223" s="20"/>
      <c r="FP1223" s="20"/>
      <c r="FQ1223" s="20"/>
      <c r="FR1223" s="20"/>
      <c r="FS1223" s="20"/>
      <c r="FT1223" s="20"/>
      <c r="FU1223" s="20"/>
      <c r="FV1223" s="20"/>
      <c r="FW1223" s="20"/>
      <c r="FX1223" s="20"/>
      <c r="FY1223" s="20"/>
      <c r="FZ1223" s="20"/>
      <c r="GA1223" s="20"/>
      <c r="GB1223" s="20"/>
      <c r="GC1223" s="20"/>
      <c r="GD1223" s="20"/>
      <c r="GE1223" s="20"/>
      <c r="GF1223" s="20"/>
      <c r="GG1223" s="20"/>
      <c r="GH1223" s="20"/>
      <c r="GI1223" s="20"/>
      <c r="GJ1223" s="20"/>
      <c r="GK1223" s="20"/>
      <c r="GL1223" s="20"/>
      <c r="GM1223" s="20"/>
      <c r="GN1223" s="20"/>
      <c r="GO1223" s="20"/>
      <c r="GP1223" s="20"/>
      <c r="GQ1223" s="20"/>
      <c r="GR1223" s="20"/>
      <c r="GS1223" s="20"/>
      <c r="GT1223" s="20"/>
      <c r="GU1223" s="20"/>
      <c r="GV1223" s="20"/>
      <c r="GW1223" s="20"/>
      <c r="GX1223" s="20"/>
      <c r="GY1223" s="20"/>
      <c r="GZ1223" s="20"/>
      <c r="HA1223" s="20"/>
      <c r="HB1223" s="20"/>
      <c r="HC1223" s="20"/>
      <c r="HD1223" s="20"/>
      <c r="HE1223" s="20"/>
      <c r="HF1223" s="20"/>
      <c r="HG1223" s="20"/>
      <c r="HH1223" s="20"/>
      <c r="HI1223" s="20"/>
      <c r="HJ1223" s="20"/>
      <c r="HK1223" s="20"/>
      <c r="HL1223" s="20"/>
      <c r="HM1223" s="20"/>
      <c r="HN1223" s="20"/>
      <c r="HO1223" s="20"/>
      <c r="HP1223" s="20"/>
      <c r="HQ1223" s="20"/>
      <c r="HR1223" s="20"/>
      <c r="HS1223" s="20"/>
      <c r="HT1223" s="20"/>
      <c r="HU1223" s="20"/>
      <c r="HV1223" s="20"/>
      <c r="HW1223" s="20"/>
      <c r="HX1223" s="20"/>
      <c r="HY1223" s="20"/>
      <c r="HZ1223" s="20"/>
    </row>
    <row r="1224" spans="107:234" s="19" customFormat="1">
      <c r="DC1224" s="20"/>
      <c r="DD1224" s="20"/>
      <c r="DE1224" s="20"/>
      <c r="DF1224" s="20"/>
      <c r="DG1224" s="20"/>
      <c r="DH1224" s="20"/>
      <c r="DI1224" s="20"/>
      <c r="DJ1224" s="20"/>
      <c r="DK1224" s="20"/>
      <c r="DL1224" s="20"/>
      <c r="DM1224" s="20"/>
      <c r="DN1224" s="20"/>
      <c r="DO1224" s="20"/>
      <c r="DP1224" s="20"/>
      <c r="DQ1224" s="20"/>
      <c r="DR1224" s="20"/>
      <c r="DS1224" s="20"/>
      <c r="DT1224" s="20"/>
      <c r="DU1224" s="20"/>
      <c r="DV1224" s="20"/>
      <c r="DW1224" s="20"/>
      <c r="DX1224" s="20"/>
      <c r="DY1224" s="20"/>
      <c r="DZ1224" s="20"/>
      <c r="EA1224" s="20"/>
      <c r="EB1224" s="20"/>
      <c r="EC1224" s="20"/>
      <c r="ED1224" s="20"/>
      <c r="EE1224" s="20"/>
      <c r="EF1224" s="20"/>
      <c r="EG1224" s="20"/>
      <c r="EH1224" s="20"/>
      <c r="EI1224" s="20"/>
      <c r="EJ1224" s="20"/>
      <c r="EK1224" s="20"/>
      <c r="EL1224" s="20"/>
      <c r="EM1224" s="20"/>
      <c r="EN1224" s="20"/>
      <c r="EO1224" s="20"/>
      <c r="EP1224" s="20"/>
      <c r="EQ1224" s="20"/>
      <c r="ER1224" s="20"/>
      <c r="ES1224" s="20"/>
      <c r="ET1224" s="20"/>
      <c r="EU1224" s="20"/>
      <c r="EV1224" s="20"/>
      <c r="EW1224" s="20"/>
      <c r="EX1224" s="20"/>
      <c r="EY1224" s="20"/>
      <c r="EZ1224" s="20"/>
      <c r="FA1224" s="20"/>
      <c r="FB1224" s="20"/>
      <c r="FC1224" s="20"/>
      <c r="FD1224" s="20"/>
      <c r="FE1224" s="20"/>
      <c r="FF1224" s="20"/>
      <c r="FG1224" s="20"/>
      <c r="FH1224" s="20"/>
      <c r="FI1224" s="20"/>
      <c r="FJ1224" s="20"/>
      <c r="FK1224" s="20"/>
      <c r="FL1224" s="20"/>
      <c r="FM1224" s="20"/>
      <c r="FN1224" s="20"/>
      <c r="FO1224" s="20"/>
      <c r="FP1224" s="20"/>
      <c r="FQ1224" s="20"/>
      <c r="FR1224" s="20"/>
      <c r="FS1224" s="20"/>
      <c r="FT1224" s="20"/>
      <c r="FU1224" s="20"/>
      <c r="FV1224" s="20"/>
      <c r="FW1224" s="20"/>
      <c r="FX1224" s="20"/>
      <c r="FY1224" s="20"/>
      <c r="FZ1224" s="20"/>
      <c r="GA1224" s="20"/>
      <c r="GB1224" s="20"/>
      <c r="GC1224" s="20"/>
      <c r="GD1224" s="20"/>
      <c r="GE1224" s="20"/>
      <c r="GF1224" s="20"/>
      <c r="GG1224" s="20"/>
      <c r="GH1224" s="20"/>
      <c r="GI1224" s="20"/>
      <c r="GJ1224" s="20"/>
      <c r="GK1224" s="20"/>
      <c r="GL1224" s="20"/>
      <c r="GM1224" s="20"/>
      <c r="GN1224" s="20"/>
      <c r="GO1224" s="20"/>
      <c r="GP1224" s="20"/>
      <c r="GQ1224" s="20"/>
      <c r="GR1224" s="20"/>
      <c r="GS1224" s="20"/>
      <c r="GT1224" s="20"/>
      <c r="GU1224" s="20"/>
      <c r="GV1224" s="20"/>
      <c r="GW1224" s="20"/>
      <c r="GX1224" s="20"/>
      <c r="GY1224" s="20"/>
      <c r="GZ1224" s="20"/>
      <c r="HA1224" s="20"/>
      <c r="HB1224" s="20"/>
      <c r="HC1224" s="20"/>
      <c r="HD1224" s="20"/>
      <c r="HE1224" s="20"/>
      <c r="HF1224" s="20"/>
      <c r="HG1224" s="20"/>
      <c r="HH1224" s="20"/>
      <c r="HI1224" s="20"/>
      <c r="HJ1224" s="20"/>
      <c r="HK1224" s="20"/>
      <c r="HL1224" s="20"/>
      <c r="HM1224" s="20"/>
      <c r="HN1224" s="20"/>
      <c r="HO1224" s="20"/>
      <c r="HP1224" s="20"/>
      <c r="HQ1224" s="20"/>
      <c r="HR1224" s="20"/>
      <c r="HS1224" s="20"/>
      <c r="HT1224" s="20"/>
      <c r="HU1224" s="20"/>
      <c r="HV1224" s="20"/>
      <c r="HW1224" s="20"/>
      <c r="HX1224" s="20"/>
      <c r="HY1224" s="20"/>
      <c r="HZ1224" s="20"/>
    </row>
    <row r="1225" spans="107:234" s="19" customFormat="1">
      <c r="DC1225" s="20"/>
      <c r="DD1225" s="20"/>
      <c r="DE1225" s="20"/>
      <c r="DF1225" s="20"/>
      <c r="DG1225" s="20"/>
      <c r="DH1225" s="20"/>
      <c r="DI1225" s="20"/>
      <c r="DJ1225" s="20"/>
      <c r="DK1225" s="20"/>
      <c r="DL1225" s="20"/>
      <c r="DM1225" s="20"/>
      <c r="DN1225" s="20"/>
      <c r="DO1225" s="20"/>
      <c r="DP1225" s="20"/>
      <c r="DQ1225" s="20"/>
      <c r="DR1225" s="20"/>
      <c r="DS1225" s="20"/>
      <c r="DT1225" s="20"/>
      <c r="DU1225" s="20"/>
      <c r="DV1225" s="20"/>
      <c r="DW1225" s="20"/>
      <c r="DX1225" s="20"/>
      <c r="DY1225" s="20"/>
      <c r="DZ1225" s="20"/>
      <c r="EA1225" s="20"/>
      <c r="EB1225" s="20"/>
      <c r="EC1225" s="20"/>
      <c r="ED1225" s="20"/>
      <c r="EE1225" s="20"/>
      <c r="EF1225" s="20"/>
      <c r="EG1225" s="20"/>
      <c r="EH1225" s="20"/>
      <c r="EI1225" s="20"/>
      <c r="EJ1225" s="20"/>
      <c r="EK1225" s="20"/>
      <c r="EL1225" s="20"/>
      <c r="EM1225" s="20"/>
      <c r="EN1225" s="20"/>
      <c r="EO1225" s="20"/>
      <c r="EP1225" s="20"/>
      <c r="EQ1225" s="20"/>
      <c r="ER1225" s="20"/>
      <c r="ES1225" s="20"/>
      <c r="ET1225" s="20"/>
      <c r="EU1225" s="20"/>
      <c r="EV1225" s="20"/>
      <c r="EW1225" s="20"/>
      <c r="EX1225" s="20"/>
      <c r="EY1225" s="20"/>
      <c r="EZ1225" s="20"/>
      <c r="FA1225" s="20"/>
      <c r="FB1225" s="20"/>
      <c r="FC1225" s="20"/>
      <c r="FD1225" s="20"/>
      <c r="FE1225" s="20"/>
      <c r="FF1225" s="20"/>
      <c r="FG1225" s="20"/>
      <c r="FH1225" s="20"/>
      <c r="FI1225" s="20"/>
      <c r="FJ1225" s="20"/>
      <c r="FK1225" s="20"/>
      <c r="FL1225" s="20"/>
      <c r="FM1225" s="20"/>
      <c r="FN1225" s="20"/>
      <c r="FO1225" s="20"/>
      <c r="FP1225" s="20"/>
      <c r="FQ1225" s="20"/>
      <c r="FR1225" s="20"/>
      <c r="FS1225" s="20"/>
      <c r="FT1225" s="20"/>
      <c r="FU1225" s="20"/>
      <c r="FV1225" s="20"/>
      <c r="FW1225" s="20"/>
      <c r="FX1225" s="20"/>
      <c r="FY1225" s="20"/>
      <c r="FZ1225" s="20"/>
      <c r="GA1225" s="20"/>
      <c r="GB1225" s="20"/>
      <c r="GC1225" s="20"/>
      <c r="GD1225" s="20"/>
      <c r="GE1225" s="20"/>
      <c r="GF1225" s="20"/>
      <c r="GG1225" s="20"/>
      <c r="GH1225" s="20"/>
      <c r="GI1225" s="20"/>
      <c r="GJ1225" s="20"/>
      <c r="GK1225" s="20"/>
      <c r="GL1225" s="20"/>
      <c r="GM1225" s="20"/>
      <c r="GN1225" s="20"/>
      <c r="GO1225" s="20"/>
      <c r="GP1225" s="20"/>
      <c r="GQ1225" s="20"/>
      <c r="GR1225" s="20"/>
      <c r="GS1225" s="20"/>
      <c r="GT1225" s="20"/>
      <c r="GU1225" s="20"/>
      <c r="GV1225" s="20"/>
      <c r="GW1225" s="20"/>
      <c r="GX1225" s="20"/>
      <c r="GY1225" s="20"/>
      <c r="GZ1225" s="20"/>
      <c r="HA1225" s="20"/>
      <c r="HB1225" s="20"/>
      <c r="HC1225" s="20"/>
      <c r="HD1225" s="20"/>
      <c r="HE1225" s="20"/>
      <c r="HF1225" s="20"/>
      <c r="HG1225" s="20"/>
      <c r="HH1225" s="20"/>
      <c r="HI1225" s="20"/>
      <c r="HJ1225" s="20"/>
      <c r="HK1225" s="20"/>
      <c r="HL1225" s="20"/>
      <c r="HM1225" s="20"/>
      <c r="HN1225" s="20"/>
      <c r="HO1225" s="20"/>
      <c r="HP1225" s="20"/>
      <c r="HQ1225" s="20"/>
      <c r="HR1225" s="20"/>
      <c r="HS1225" s="20"/>
      <c r="HT1225" s="20"/>
      <c r="HU1225" s="20"/>
      <c r="HV1225" s="20"/>
      <c r="HW1225" s="20"/>
      <c r="HX1225" s="20"/>
      <c r="HY1225" s="20"/>
      <c r="HZ1225" s="20"/>
    </row>
    <row r="1226" spans="107:234" s="19" customFormat="1">
      <c r="DC1226" s="20"/>
      <c r="DD1226" s="20"/>
      <c r="DE1226" s="20"/>
      <c r="DF1226" s="20"/>
      <c r="DG1226" s="20"/>
      <c r="DH1226" s="20"/>
      <c r="DI1226" s="20"/>
      <c r="DJ1226" s="20"/>
      <c r="DK1226" s="20"/>
      <c r="DL1226" s="20"/>
      <c r="DM1226" s="20"/>
      <c r="DN1226" s="20"/>
      <c r="DO1226" s="20"/>
      <c r="DP1226" s="20"/>
      <c r="DQ1226" s="20"/>
      <c r="DR1226" s="20"/>
      <c r="DS1226" s="20"/>
      <c r="DT1226" s="20"/>
      <c r="DU1226" s="20"/>
      <c r="DV1226" s="20"/>
      <c r="DW1226" s="20"/>
      <c r="DX1226" s="20"/>
      <c r="DY1226" s="20"/>
      <c r="DZ1226" s="20"/>
      <c r="EA1226" s="20"/>
      <c r="EB1226" s="20"/>
      <c r="EC1226" s="20"/>
      <c r="ED1226" s="20"/>
      <c r="EE1226" s="20"/>
      <c r="EF1226" s="20"/>
      <c r="EG1226" s="20"/>
      <c r="EH1226" s="20"/>
      <c r="EI1226" s="20"/>
      <c r="EJ1226" s="20"/>
      <c r="EK1226" s="20"/>
      <c r="EL1226" s="20"/>
      <c r="EM1226" s="20"/>
      <c r="EN1226" s="20"/>
      <c r="EO1226" s="20"/>
      <c r="EP1226" s="20"/>
      <c r="EQ1226" s="20"/>
      <c r="ER1226" s="20"/>
      <c r="ES1226" s="20"/>
      <c r="ET1226" s="20"/>
      <c r="EU1226" s="20"/>
      <c r="EV1226" s="20"/>
      <c r="EW1226" s="20"/>
      <c r="EX1226" s="20"/>
      <c r="EY1226" s="20"/>
      <c r="EZ1226" s="20"/>
      <c r="FA1226" s="20"/>
      <c r="FB1226" s="20"/>
      <c r="FC1226" s="20"/>
      <c r="FD1226" s="20"/>
      <c r="FE1226" s="20"/>
      <c r="FF1226" s="20"/>
      <c r="FG1226" s="20"/>
      <c r="FH1226" s="20"/>
      <c r="FI1226" s="20"/>
      <c r="FJ1226" s="20"/>
      <c r="FK1226" s="20"/>
      <c r="FL1226" s="20"/>
      <c r="FM1226" s="20"/>
      <c r="FN1226" s="20"/>
      <c r="FO1226" s="20"/>
      <c r="FP1226" s="20"/>
      <c r="FQ1226" s="20"/>
      <c r="FR1226" s="20"/>
      <c r="FS1226" s="20"/>
      <c r="FT1226" s="20"/>
      <c r="FU1226" s="20"/>
      <c r="FV1226" s="20"/>
      <c r="FW1226" s="20"/>
      <c r="FX1226" s="20"/>
      <c r="FY1226" s="20"/>
      <c r="FZ1226" s="20"/>
      <c r="GA1226" s="20"/>
      <c r="GB1226" s="20"/>
      <c r="GC1226" s="20"/>
      <c r="GD1226" s="20"/>
      <c r="GE1226" s="20"/>
      <c r="GF1226" s="20"/>
      <c r="GG1226" s="20"/>
      <c r="GH1226" s="20"/>
      <c r="GI1226" s="20"/>
      <c r="GJ1226" s="20"/>
      <c r="GK1226" s="20"/>
      <c r="GL1226" s="20"/>
      <c r="GM1226" s="20"/>
      <c r="GN1226" s="20"/>
      <c r="GO1226" s="20"/>
      <c r="GP1226" s="20"/>
      <c r="GQ1226" s="20"/>
      <c r="GR1226" s="20"/>
      <c r="GS1226" s="20"/>
      <c r="GT1226" s="20"/>
      <c r="GU1226" s="20"/>
      <c r="GV1226" s="20"/>
      <c r="GW1226" s="20"/>
      <c r="GX1226" s="20"/>
      <c r="GY1226" s="20"/>
      <c r="GZ1226" s="20"/>
      <c r="HA1226" s="20"/>
      <c r="HB1226" s="20"/>
      <c r="HC1226" s="20"/>
      <c r="HD1226" s="20"/>
      <c r="HE1226" s="20"/>
      <c r="HF1226" s="20"/>
      <c r="HG1226" s="20"/>
      <c r="HH1226" s="20"/>
      <c r="HI1226" s="20"/>
      <c r="HJ1226" s="20"/>
      <c r="HK1226" s="20"/>
      <c r="HL1226" s="20"/>
      <c r="HM1226" s="20"/>
      <c r="HN1226" s="20"/>
      <c r="HO1226" s="20"/>
      <c r="HP1226" s="20"/>
      <c r="HQ1226" s="20"/>
      <c r="HR1226" s="20"/>
      <c r="HS1226" s="20"/>
      <c r="HT1226" s="20"/>
      <c r="HU1226" s="20"/>
      <c r="HV1226" s="20"/>
      <c r="HW1226" s="20"/>
      <c r="HX1226" s="20"/>
      <c r="HY1226" s="20"/>
      <c r="HZ1226" s="20"/>
    </row>
    <row r="1227" spans="107:234" s="19" customFormat="1">
      <c r="DC1227" s="20"/>
      <c r="DD1227" s="20"/>
      <c r="DE1227" s="20"/>
      <c r="DF1227" s="20"/>
      <c r="DG1227" s="20"/>
      <c r="DH1227" s="20"/>
      <c r="DI1227" s="20"/>
      <c r="DJ1227" s="20"/>
      <c r="DK1227" s="20"/>
      <c r="DL1227" s="20"/>
      <c r="DM1227" s="20"/>
      <c r="DN1227" s="20"/>
      <c r="DO1227" s="20"/>
      <c r="DP1227" s="20"/>
      <c r="DQ1227" s="20"/>
      <c r="DR1227" s="20"/>
      <c r="DS1227" s="20"/>
      <c r="DT1227" s="20"/>
      <c r="DU1227" s="20"/>
      <c r="DV1227" s="20"/>
      <c r="DW1227" s="20"/>
      <c r="DX1227" s="20"/>
      <c r="DY1227" s="20"/>
      <c r="DZ1227" s="20"/>
      <c r="EA1227" s="20"/>
      <c r="EB1227" s="20"/>
      <c r="EC1227" s="20"/>
      <c r="ED1227" s="20"/>
      <c r="EE1227" s="20"/>
      <c r="EF1227" s="20"/>
      <c r="EG1227" s="20"/>
      <c r="EH1227" s="20"/>
      <c r="EI1227" s="20"/>
      <c r="EJ1227" s="20"/>
      <c r="EK1227" s="20"/>
      <c r="EL1227" s="20"/>
      <c r="EM1227" s="20"/>
      <c r="EN1227" s="20"/>
      <c r="EO1227" s="20"/>
      <c r="EP1227" s="20"/>
      <c r="EQ1227" s="20"/>
      <c r="ER1227" s="20"/>
      <c r="ES1227" s="20"/>
      <c r="ET1227" s="20"/>
      <c r="EU1227" s="20"/>
      <c r="EV1227" s="20"/>
      <c r="EW1227" s="20"/>
      <c r="EX1227" s="20"/>
      <c r="EY1227" s="20"/>
      <c r="EZ1227" s="20"/>
      <c r="FA1227" s="20"/>
      <c r="FB1227" s="20"/>
      <c r="FC1227" s="20"/>
      <c r="FD1227" s="20"/>
      <c r="FE1227" s="20"/>
      <c r="FF1227" s="20"/>
      <c r="FG1227" s="20"/>
      <c r="FH1227" s="20"/>
      <c r="FI1227" s="20"/>
      <c r="FJ1227" s="20"/>
      <c r="FK1227" s="20"/>
      <c r="FL1227" s="20"/>
      <c r="FM1227" s="20"/>
      <c r="FN1227" s="20"/>
      <c r="FO1227" s="20"/>
      <c r="FP1227" s="20"/>
      <c r="FQ1227" s="20"/>
      <c r="FR1227" s="20"/>
      <c r="FS1227" s="20"/>
      <c r="FT1227" s="20"/>
      <c r="FU1227" s="20"/>
      <c r="FV1227" s="20"/>
      <c r="FW1227" s="20"/>
      <c r="FX1227" s="20"/>
      <c r="FY1227" s="20"/>
      <c r="FZ1227" s="20"/>
      <c r="GA1227" s="20"/>
      <c r="GB1227" s="20"/>
      <c r="GC1227" s="20"/>
      <c r="GD1227" s="20"/>
      <c r="GE1227" s="20"/>
      <c r="GF1227" s="20"/>
      <c r="GG1227" s="20"/>
      <c r="GH1227" s="20"/>
      <c r="GI1227" s="20"/>
      <c r="GJ1227" s="20"/>
      <c r="GK1227" s="20"/>
      <c r="GL1227" s="20"/>
      <c r="GM1227" s="20"/>
      <c r="GN1227" s="20"/>
      <c r="GO1227" s="20"/>
      <c r="GP1227" s="20"/>
      <c r="GQ1227" s="20"/>
      <c r="GR1227" s="20"/>
      <c r="GS1227" s="20"/>
      <c r="GT1227" s="20"/>
      <c r="GU1227" s="20"/>
      <c r="GV1227" s="20"/>
      <c r="GW1227" s="20"/>
      <c r="GX1227" s="20"/>
      <c r="GY1227" s="20"/>
      <c r="GZ1227" s="20"/>
      <c r="HA1227" s="20"/>
      <c r="HB1227" s="20"/>
      <c r="HC1227" s="20"/>
      <c r="HD1227" s="20"/>
      <c r="HE1227" s="20"/>
      <c r="HF1227" s="20"/>
      <c r="HG1227" s="20"/>
      <c r="HH1227" s="20"/>
      <c r="HI1227" s="20"/>
      <c r="HJ1227" s="20"/>
      <c r="HK1227" s="20"/>
      <c r="HL1227" s="20"/>
      <c r="HM1227" s="20"/>
      <c r="HN1227" s="20"/>
      <c r="HO1227" s="20"/>
      <c r="HP1227" s="20"/>
      <c r="HQ1227" s="20"/>
      <c r="HR1227" s="20"/>
      <c r="HS1227" s="20"/>
      <c r="HT1227" s="20"/>
      <c r="HU1227" s="20"/>
      <c r="HV1227" s="20"/>
      <c r="HW1227" s="20"/>
      <c r="HX1227" s="20"/>
      <c r="HY1227" s="20"/>
      <c r="HZ1227" s="20"/>
    </row>
    <row r="1228" spans="107:234" s="19" customFormat="1">
      <c r="DC1228" s="20"/>
      <c r="DD1228" s="20"/>
      <c r="DE1228" s="20"/>
      <c r="DF1228" s="20"/>
      <c r="DG1228" s="20"/>
      <c r="DH1228" s="20"/>
      <c r="DI1228" s="20"/>
      <c r="DJ1228" s="20"/>
      <c r="DK1228" s="20"/>
      <c r="DL1228" s="20"/>
      <c r="DM1228" s="20"/>
      <c r="DN1228" s="20"/>
      <c r="DO1228" s="20"/>
      <c r="DP1228" s="20"/>
      <c r="DQ1228" s="20"/>
      <c r="DR1228" s="20"/>
      <c r="DS1228" s="20"/>
      <c r="DT1228" s="20"/>
      <c r="DU1228" s="20"/>
      <c r="DV1228" s="20"/>
      <c r="DW1228" s="20"/>
      <c r="DX1228" s="20"/>
      <c r="DY1228" s="20"/>
      <c r="DZ1228" s="20"/>
      <c r="EA1228" s="20"/>
      <c r="EB1228" s="20"/>
      <c r="EC1228" s="20"/>
      <c r="ED1228" s="20"/>
      <c r="EE1228" s="20"/>
      <c r="EF1228" s="20"/>
      <c r="EG1228" s="20"/>
      <c r="EH1228" s="20"/>
      <c r="EI1228" s="20"/>
      <c r="EJ1228" s="20"/>
      <c r="EK1228" s="20"/>
      <c r="EL1228" s="20"/>
      <c r="EM1228" s="20"/>
      <c r="EN1228" s="20"/>
      <c r="EO1228" s="20"/>
      <c r="EP1228" s="20"/>
      <c r="EQ1228" s="20"/>
      <c r="ER1228" s="20"/>
      <c r="ES1228" s="20"/>
      <c r="ET1228" s="20"/>
      <c r="EU1228" s="20"/>
      <c r="EV1228" s="20"/>
      <c r="EW1228" s="20"/>
      <c r="EX1228" s="20"/>
      <c r="EY1228" s="20"/>
      <c r="EZ1228" s="20"/>
      <c r="FA1228" s="20"/>
      <c r="FB1228" s="20"/>
      <c r="FC1228" s="20"/>
      <c r="FD1228" s="20"/>
      <c r="FE1228" s="20"/>
      <c r="FF1228" s="20"/>
      <c r="FG1228" s="20"/>
      <c r="FH1228" s="20"/>
      <c r="FI1228" s="20"/>
      <c r="FJ1228" s="20"/>
      <c r="FK1228" s="20"/>
      <c r="FL1228" s="20"/>
      <c r="FM1228" s="20"/>
      <c r="FN1228" s="20"/>
      <c r="FO1228" s="20"/>
      <c r="FP1228" s="20"/>
      <c r="FQ1228" s="20"/>
      <c r="FR1228" s="20"/>
      <c r="FS1228" s="20"/>
      <c r="FT1228" s="20"/>
      <c r="FU1228" s="20"/>
      <c r="FV1228" s="20"/>
      <c r="FW1228" s="20"/>
      <c r="FX1228" s="20"/>
      <c r="FY1228" s="20"/>
      <c r="FZ1228" s="20"/>
      <c r="GA1228" s="20"/>
      <c r="GB1228" s="20"/>
      <c r="GC1228" s="20"/>
      <c r="GD1228" s="20"/>
      <c r="GE1228" s="20"/>
      <c r="GF1228" s="20"/>
      <c r="GG1228" s="20"/>
      <c r="GH1228" s="20"/>
      <c r="GI1228" s="20"/>
      <c r="GJ1228" s="20"/>
      <c r="GK1228" s="20"/>
      <c r="GL1228" s="20"/>
      <c r="GM1228" s="20"/>
      <c r="GN1228" s="20"/>
      <c r="GO1228" s="20"/>
      <c r="GP1228" s="20"/>
      <c r="GQ1228" s="20"/>
      <c r="GR1228" s="20"/>
      <c r="GS1228" s="20"/>
      <c r="GT1228" s="20"/>
      <c r="GU1228" s="20"/>
      <c r="GV1228" s="20"/>
      <c r="GW1228" s="20"/>
      <c r="GX1228" s="20"/>
      <c r="GY1228" s="20"/>
      <c r="GZ1228" s="20"/>
      <c r="HA1228" s="20"/>
      <c r="HB1228" s="20"/>
      <c r="HC1228" s="20"/>
      <c r="HD1228" s="20"/>
      <c r="HE1228" s="20"/>
      <c r="HF1228" s="20"/>
      <c r="HG1228" s="20"/>
      <c r="HH1228" s="20"/>
      <c r="HI1228" s="20"/>
      <c r="HJ1228" s="20"/>
      <c r="HK1228" s="20"/>
      <c r="HL1228" s="20"/>
      <c r="HM1228" s="20"/>
      <c r="HN1228" s="20"/>
      <c r="HO1228" s="20"/>
      <c r="HP1228" s="20"/>
      <c r="HQ1228" s="20"/>
      <c r="HR1228" s="20"/>
      <c r="HS1228" s="20"/>
      <c r="HT1228" s="20"/>
      <c r="HU1228" s="20"/>
      <c r="HV1228" s="20"/>
      <c r="HW1228" s="20"/>
      <c r="HX1228" s="20"/>
      <c r="HY1228" s="20"/>
      <c r="HZ1228" s="20"/>
    </row>
    <row r="1229" spans="107:234" s="19" customFormat="1">
      <c r="DC1229" s="20"/>
      <c r="DD1229" s="20"/>
      <c r="DE1229" s="20"/>
      <c r="DF1229" s="20"/>
      <c r="DG1229" s="20"/>
      <c r="DH1229" s="20"/>
      <c r="DI1229" s="20"/>
      <c r="DJ1229" s="20"/>
      <c r="DK1229" s="20"/>
      <c r="DL1229" s="20"/>
      <c r="DM1229" s="20"/>
      <c r="DN1229" s="20"/>
      <c r="DO1229" s="20"/>
      <c r="DP1229" s="20"/>
      <c r="DQ1229" s="20"/>
      <c r="DR1229" s="20"/>
      <c r="DS1229" s="20"/>
      <c r="DT1229" s="20"/>
      <c r="DU1229" s="20"/>
      <c r="DV1229" s="20"/>
      <c r="DW1229" s="20"/>
      <c r="DX1229" s="20"/>
      <c r="DY1229" s="20"/>
      <c r="DZ1229" s="20"/>
      <c r="EA1229" s="20"/>
      <c r="EB1229" s="20"/>
      <c r="EC1229" s="20"/>
      <c r="ED1229" s="20"/>
      <c r="EE1229" s="20"/>
      <c r="EF1229" s="20"/>
      <c r="EG1229" s="20"/>
      <c r="EH1229" s="20"/>
      <c r="EI1229" s="20"/>
      <c r="EJ1229" s="20"/>
      <c r="EK1229" s="20"/>
      <c r="EL1229" s="20"/>
      <c r="EM1229" s="20"/>
      <c r="EN1229" s="20"/>
      <c r="EO1229" s="20"/>
      <c r="EP1229" s="20"/>
      <c r="EQ1229" s="20"/>
      <c r="ER1229" s="20"/>
      <c r="ES1229" s="20"/>
      <c r="ET1229" s="20"/>
      <c r="EU1229" s="20"/>
      <c r="EV1229" s="20"/>
      <c r="EW1229" s="20"/>
      <c r="EX1229" s="20"/>
      <c r="EY1229" s="20"/>
      <c r="EZ1229" s="20"/>
      <c r="FA1229" s="20"/>
      <c r="FB1229" s="20"/>
      <c r="FC1229" s="20"/>
      <c r="FD1229" s="20"/>
      <c r="FE1229" s="20"/>
      <c r="FF1229" s="20"/>
      <c r="FG1229" s="20"/>
      <c r="FH1229" s="20"/>
      <c r="FI1229" s="20"/>
      <c r="FJ1229" s="20"/>
      <c r="FK1229" s="20"/>
      <c r="FL1229" s="20"/>
      <c r="FM1229" s="20"/>
      <c r="FN1229" s="20"/>
      <c r="FO1229" s="20"/>
      <c r="FP1229" s="20"/>
      <c r="FQ1229" s="20"/>
      <c r="FR1229" s="20"/>
      <c r="FS1229" s="20"/>
      <c r="FT1229" s="20"/>
      <c r="FU1229" s="20"/>
      <c r="FV1229" s="20"/>
      <c r="FW1229" s="20"/>
      <c r="FX1229" s="20"/>
      <c r="FY1229" s="20"/>
      <c r="FZ1229" s="20"/>
      <c r="GA1229" s="20"/>
      <c r="GB1229" s="20"/>
      <c r="GC1229" s="20"/>
      <c r="GD1229" s="20"/>
      <c r="GE1229" s="20"/>
      <c r="GF1229" s="20"/>
      <c r="GG1229" s="20"/>
      <c r="GH1229" s="20"/>
      <c r="GI1229" s="20"/>
      <c r="GJ1229" s="20"/>
      <c r="GK1229" s="20"/>
      <c r="GL1229" s="20"/>
      <c r="GM1229" s="20"/>
      <c r="GN1229" s="20"/>
      <c r="GO1229" s="20"/>
      <c r="GP1229" s="20"/>
      <c r="GQ1229" s="20"/>
      <c r="GR1229" s="20"/>
      <c r="GS1229" s="20"/>
      <c r="GT1229" s="20"/>
      <c r="GU1229" s="20"/>
      <c r="GV1229" s="20"/>
      <c r="GW1229" s="20"/>
      <c r="GX1229" s="20"/>
      <c r="GY1229" s="20"/>
      <c r="GZ1229" s="20"/>
      <c r="HA1229" s="20"/>
      <c r="HB1229" s="20"/>
      <c r="HC1229" s="20"/>
      <c r="HD1229" s="20"/>
      <c r="HE1229" s="20"/>
      <c r="HF1229" s="20"/>
      <c r="HG1229" s="20"/>
      <c r="HH1229" s="20"/>
      <c r="HI1229" s="20"/>
      <c r="HJ1229" s="20"/>
      <c r="HK1229" s="20"/>
      <c r="HL1229" s="20"/>
      <c r="HM1229" s="20"/>
      <c r="HN1229" s="20"/>
      <c r="HO1229" s="20"/>
      <c r="HP1229" s="20"/>
      <c r="HQ1229" s="20"/>
      <c r="HR1229" s="20"/>
      <c r="HS1229" s="20"/>
      <c r="HT1229" s="20"/>
      <c r="HU1229" s="20"/>
      <c r="HV1229" s="20"/>
      <c r="HW1229" s="20"/>
      <c r="HX1229" s="20"/>
      <c r="HY1229" s="20"/>
      <c r="HZ1229" s="20"/>
    </row>
    <row r="1230" spans="107:234" s="19" customFormat="1">
      <c r="DC1230" s="20"/>
      <c r="DD1230" s="20"/>
      <c r="DE1230" s="20"/>
      <c r="DF1230" s="20"/>
      <c r="DG1230" s="20"/>
      <c r="DH1230" s="20"/>
      <c r="DI1230" s="20"/>
      <c r="DJ1230" s="20"/>
      <c r="DK1230" s="20"/>
      <c r="DL1230" s="20"/>
      <c r="DM1230" s="20"/>
      <c r="DN1230" s="20"/>
      <c r="DO1230" s="20"/>
      <c r="DP1230" s="20"/>
      <c r="DQ1230" s="20"/>
      <c r="DR1230" s="20"/>
      <c r="DS1230" s="20"/>
      <c r="DT1230" s="20"/>
      <c r="DU1230" s="20"/>
      <c r="DV1230" s="20"/>
      <c r="DW1230" s="20"/>
      <c r="DX1230" s="20"/>
      <c r="DY1230" s="20"/>
      <c r="DZ1230" s="20"/>
      <c r="EA1230" s="20"/>
      <c r="EB1230" s="20"/>
      <c r="EC1230" s="20"/>
      <c r="ED1230" s="20"/>
      <c r="EE1230" s="20"/>
      <c r="EF1230" s="20"/>
      <c r="EG1230" s="20"/>
      <c r="EH1230" s="20"/>
      <c r="EI1230" s="20"/>
      <c r="EJ1230" s="20"/>
      <c r="EK1230" s="20"/>
      <c r="EL1230" s="20"/>
      <c r="EM1230" s="20"/>
      <c r="EN1230" s="20"/>
      <c r="EO1230" s="20"/>
      <c r="EP1230" s="20"/>
      <c r="EQ1230" s="20"/>
      <c r="ER1230" s="20"/>
      <c r="ES1230" s="20"/>
      <c r="ET1230" s="20"/>
      <c r="EU1230" s="20"/>
      <c r="EV1230" s="20"/>
      <c r="EW1230" s="20"/>
      <c r="EX1230" s="20"/>
      <c r="EY1230" s="20"/>
      <c r="EZ1230" s="20"/>
      <c r="FA1230" s="20"/>
      <c r="FB1230" s="20"/>
      <c r="FC1230" s="20"/>
      <c r="FD1230" s="20"/>
      <c r="FE1230" s="20"/>
      <c r="FF1230" s="20"/>
      <c r="FG1230" s="20"/>
      <c r="FH1230" s="20"/>
      <c r="FI1230" s="20"/>
      <c r="FJ1230" s="20"/>
      <c r="FK1230" s="20"/>
      <c r="FL1230" s="20"/>
      <c r="FM1230" s="20"/>
      <c r="FN1230" s="20"/>
      <c r="FO1230" s="20"/>
      <c r="FP1230" s="20"/>
      <c r="FQ1230" s="20"/>
      <c r="FR1230" s="20"/>
      <c r="FS1230" s="20"/>
      <c r="FT1230" s="20"/>
      <c r="FU1230" s="20"/>
      <c r="FV1230" s="20"/>
      <c r="FW1230" s="20"/>
      <c r="FX1230" s="20"/>
      <c r="FY1230" s="20"/>
      <c r="FZ1230" s="20"/>
      <c r="GA1230" s="20"/>
      <c r="GB1230" s="20"/>
      <c r="GC1230" s="20"/>
      <c r="GD1230" s="20"/>
      <c r="GE1230" s="20"/>
      <c r="GF1230" s="20"/>
      <c r="GG1230" s="20"/>
      <c r="GH1230" s="20"/>
      <c r="GI1230" s="20"/>
      <c r="GJ1230" s="20"/>
      <c r="GK1230" s="20"/>
      <c r="GL1230" s="20"/>
      <c r="GM1230" s="20"/>
      <c r="GN1230" s="20"/>
      <c r="GO1230" s="20"/>
      <c r="GP1230" s="20"/>
      <c r="GQ1230" s="20"/>
      <c r="GR1230" s="20"/>
      <c r="GS1230" s="20"/>
      <c r="GT1230" s="20"/>
      <c r="GU1230" s="20"/>
      <c r="GV1230" s="20"/>
      <c r="GW1230" s="20"/>
      <c r="GX1230" s="20"/>
      <c r="GY1230" s="20"/>
      <c r="GZ1230" s="20"/>
      <c r="HA1230" s="20"/>
      <c r="HB1230" s="20"/>
      <c r="HC1230" s="20"/>
      <c r="HD1230" s="20"/>
      <c r="HE1230" s="20"/>
      <c r="HF1230" s="20"/>
      <c r="HG1230" s="20"/>
      <c r="HH1230" s="20"/>
      <c r="HI1230" s="20"/>
      <c r="HJ1230" s="20"/>
      <c r="HK1230" s="20"/>
      <c r="HL1230" s="20"/>
      <c r="HM1230" s="20"/>
      <c r="HN1230" s="20"/>
      <c r="HO1230" s="20"/>
      <c r="HP1230" s="20"/>
      <c r="HQ1230" s="20"/>
      <c r="HR1230" s="20"/>
      <c r="HS1230" s="20"/>
      <c r="HT1230" s="20"/>
      <c r="HU1230" s="20"/>
      <c r="HV1230" s="20"/>
      <c r="HW1230" s="20"/>
      <c r="HX1230" s="20"/>
      <c r="HY1230" s="20"/>
      <c r="HZ1230" s="20"/>
    </row>
    <row r="1231" spans="107:234" s="19" customFormat="1">
      <c r="DC1231" s="20"/>
      <c r="DD1231" s="20"/>
      <c r="DE1231" s="20"/>
      <c r="DF1231" s="20"/>
      <c r="DG1231" s="20"/>
      <c r="DH1231" s="20"/>
      <c r="DI1231" s="20"/>
      <c r="DJ1231" s="20"/>
      <c r="DK1231" s="20"/>
      <c r="DL1231" s="20"/>
      <c r="DM1231" s="20"/>
      <c r="DN1231" s="20"/>
      <c r="DO1231" s="20"/>
      <c r="DP1231" s="20"/>
      <c r="DQ1231" s="20"/>
      <c r="DR1231" s="20"/>
      <c r="DS1231" s="20"/>
      <c r="DT1231" s="20"/>
      <c r="DU1231" s="20"/>
      <c r="DV1231" s="20"/>
      <c r="DW1231" s="20"/>
      <c r="DX1231" s="20"/>
      <c r="DY1231" s="20"/>
      <c r="DZ1231" s="20"/>
      <c r="EA1231" s="20"/>
      <c r="EB1231" s="20"/>
      <c r="EC1231" s="20"/>
      <c r="ED1231" s="20"/>
      <c r="EE1231" s="20"/>
      <c r="EF1231" s="20"/>
      <c r="EG1231" s="20"/>
      <c r="EH1231" s="20"/>
      <c r="EI1231" s="20"/>
      <c r="EJ1231" s="20"/>
      <c r="EK1231" s="20"/>
      <c r="EL1231" s="20"/>
      <c r="EM1231" s="20"/>
      <c r="EN1231" s="20"/>
      <c r="EO1231" s="20"/>
      <c r="EP1231" s="20"/>
      <c r="EQ1231" s="20"/>
      <c r="ER1231" s="20"/>
      <c r="ES1231" s="20"/>
      <c r="ET1231" s="20"/>
      <c r="EU1231" s="20"/>
      <c r="EV1231" s="20"/>
      <c r="EW1231" s="20"/>
      <c r="EX1231" s="20"/>
      <c r="EY1231" s="20"/>
      <c r="EZ1231" s="20"/>
      <c r="FA1231" s="20"/>
      <c r="FB1231" s="20"/>
      <c r="FC1231" s="20"/>
      <c r="FD1231" s="20"/>
      <c r="FE1231" s="20"/>
      <c r="FF1231" s="20"/>
      <c r="FG1231" s="20"/>
      <c r="FH1231" s="20"/>
      <c r="FI1231" s="20"/>
      <c r="FJ1231" s="20"/>
      <c r="FK1231" s="20"/>
      <c r="FL1231" s="20"/>
      <c r="FM1231" s="20"/>
      <c r="FN1231" s="20"/>
      <c r="FO1231" s="20"/>
      <c r="FP1231" s="20"/>
      <c r="FQ1231" s="20"/>
      <c r="FR1231" s="20"/>
      <c r="FS1231" s="20"/>
      <c r="FT1231" s="20"/>
      <c r="FU1231" s="20"/>
      <c r="FV1231" s="20"/>
      <c r="FW1231" s="20"/>
      <c r="FX1231" s="20"/>
      <c r="FY1231" s="20"/>
      <c r="FZ1231" s="20"/>
      <c r="GA1231" s="20"/>
      <c r="GB1231" s="20"/>
      <c r="GC1231" s="20"/>
      <c r="GD1231" s="20"/>
      <c r="GE1231" s="20"/>
      <c r="GF1231" s="20"/>
      <c r="GG1231" s="20"/>
      <c r="GH1231" s="20"/>
      <c r="GI1231" s="20"/>
      <c r="GJ1231" s="20"/>
      <c r="GK1231" s="20"/>
      <c r="GL1231" s="20"/>
      <c r="GM1231" s="20"/>
      <c r="GN1231" s="20"/>
      <c r="GO1231" s="20"/>
      <c r="GP1231" s="20"/>
      <c r="GQ1231" s="20"/>
      <c r="GR1231" s="20"/>
      <c r="GS1231" s="20"/>
      <c r="GT1231" s="20"/>
      <c r="GU1231" s="20"/>
      <c r="GV1231" s="20"/>
      <c r="GW1231" s="20"/>
      <c r="GX1231" s="20"/>
      <c r="GY1231" s="20"/>
      <c r="GZ1231" s="20"/>
      <c r="HA1231" s="20"/>
      <c r="HB1231" s="20"/>
      <c r="HC1231" s="20"/>
      <c r="HD1231" s="20"/>
      <c r="HE1231" s="20"/>
      <c r="HF1231" s="20"/>
      <c r="HG1231" s="20"/>
      <c r="HH1231" s="20"/>
      <c r="HI1231" s="20"/>
      <c r="HJ1231" s="20"/>
      <c r="HK1231" s="20"/>
      <c r="HL1231" s="20"/>
      <c r="HM1231" s="20"/>
      <c r="HN1231" s="20"/>
      <c r="HO1231" s="20"/>
      <c r="HP1231" s="20"/>
      <c r="HQ1231" s="20"/>
      <c r="HR1231" s="20"/>
      <c r="HS1231" s="20"/>
      <c r="HT1231" s="20"/>
      <c r="HU1231" s="20"/>
      <c r="HV1231" s="20"/>
      <c r="HW1231" s="20"/>
      <c r="HX1231" s="20"/>
      <c r="HY1231" s="20"/>
      <c r="HZ1231" s="20"/>
    </row>
    <row r="1232" spans="107:234" s="19" customFormat="1">
      <c r="DC1232" s="20"/>
      <c r="DD1232" s="20"/>
      <c r="DE1232" s="20"/>
      <c r="DF1232" s="20"/>
      <c r="DG1232" s="20"/>
      <c r="DH1232" s="20"/>
      <c r="DI1232" s="20"/>
      <c r="DJ1232" s="20"/>
      <c r="DK1232" s="20"/>
      <c r="DL1232" s="20"/>
      <c r="DM1232" s="20"/>
      <c r="DN1232" s="20"/>
      <c r="DO1232" s="20"/>
      <c r="DP1232" s="20"/>
      <c r="DQ1232" s="20"/>
      <c r="DR1232" s="20"/>
      <c r="DS1232" s="20"/>
      <c r="DT1232" s="20"/>
      <c r="DU1232" s="20"/>
      <c r="DV1232" s="20"/>
      <c r="DW1232" s="20"/>
      <c r="DX1232" s="20"/>
      <c r="DY1232" s="20"/>
      <c r="DZ1232" s="20"/>
      <c r="EA1232" s="20"/>
      <c r="EB1232" s="20"/>
      <c r="EC1232" s="20"/>
      <c r="ED1232" s="20"/>
      <c r="EE1232" s="20"/>
      <c r="EF1232" s="20"/>
      <c r="EG1232" s="20"/>
      <c r="EH1232" s="20"/>
      <c r="EI1232" s="20"/>
      <c r="EJ1232" s="20"/>
      <c r="EK1232" s="20"/>
      <c r="EL1232" s="20"/>
      <c r="EM1232" s="20"/>
      <c r="EN1232" s="20"/>
      <c r="EO1232" s="20"/>
      <c r="EP1232" s="20"/>
      <c r="EQ1232" s="20"/>
      <c r="ER1232" s="20"/>
      <c r="ES1232" s="20"/>
      <c r="ET1232" s="20"/>
      <c r="EU1232" s="20"/>
      <c r="EV1232" s="20"/>
      <c r="EW1232" s="20"/>
      <c r="EX1232" s="20"/>
      <c r="EY1232" s="20"/>
      <c r="EZ1232" s="20"/>
      <c r="FA1232" s="20"/>
      <c r="FB1232" s="20"/>
      <c r="FC1232" s="20"/>
      <c r="FD1232" s="20"/>
      <c r="FE1232" s="20"/>
      <c r="FF1232" s="20"/>
      <c r="FG1232" s="20"/>
      <c r="FH1232" s="20"/>
      <c r="FI1232" s="20"/>
      <c r="FJ1232" s="20"/>
      <c r="FK1232" s="20"/>
      <c r="FL1232" s="20"/>
      <c r="FM1232" s="20"/>
      <c r="FN1232" s="20"/>
      <c r="FO1232" s="20"/>
      <c r="FP1232" s="20"/>
      <c r="FQ1232" s="20"/>
      <c r="FR1232" s="20"/>
      <c r="FS1232" s="20"/>
      <c r="FT1232" s="20"/>
      <c r="FU1232" s="20"/>
      <c r="FV1232" s="20"/>
      <c r="FW1232" s="20"/>
      <c r="FX1232" s="20"/>
      <c r="FY1232" s="20"/>
      <c r="FZ1232" s="20"/>
      <c r="GA1232" s="20"/>
      <c r="GB1232" s="20"/>
      <c r="GC1232" s="20"/>
      <c r="GD1232" s="20"/>
      <c r="GE1232" s="20"/>
      <c r="GF1232" s="20"/>
      <c r="GG1232" s="20"/>
      <c r="GH1232" s="20"/>
      <c r="GI1232" s="20"/>
      <c r="GJ1232" s="20"/>
      <c r="GK1232" s="20"/>
      <c r="GL1232" s="20"/>
      <c r="GM1232" s="20"/>
      <c r="GN1232" s="20"/>
      <c r="GO1232" s="20"/>
      <c r="GP1232" s="20"/>
      <c r="GQ1232" s="20"/>
      <c r="GR1232" s="20"/>
      <c r="GS1232" s="20"/>
      <c r="GT1232" s="20"/>
      <c r="GU1232" s="20"/>
      <c r="GV1232" s="20"/>
      <c r="GW1232" s="20"/>
      <c r="GX1232" s="20"/>
      <c r="GY1232" s="20"/>
      <c r="GZ1232" s="20"/>
      <c r="HA1232" s="20"/>
      <c r="HB1232" s="20"/>
      <c r="HC1232" s="20"/>
      <c r="HD1232" s="20"/>
      <c r="HE1232" s="20"/>
      <c r="HF1232" s="20"/>
      <c r="HG1232" s="20"/>
      <c r="HH1232" s="20"/>
      <c r="HI1232" s="20"/>
      <c r="HJ1232" s="20"/>
      <c r="HK1232" s="20"/>
      <c r="HL1232" s="20"/>
      <c r="HM1232" s="20"/>
      <c r="HN1232" s="20"/>
      <c r="HO1232" s="20"/>
      <c r="HP1232" s="20"/>
      <c r="HQ1232" s="20"/>
      <c r="HR1232" s="20"/>
      <c r="HS1232" s="20"/>
      <c r="HT1232" s="20"/>
      <c r="HU1232" s="20"/>
      <c r="HV1232" s="20"/>
      <c r="HW1232" s="20"/>
      <c r="HX1232" s="20"/>
      <c r="HY1232" s="20"/>
      <c r="HZ1232" s="20"/>
    </row>
    <row r="1233" spans="107:234" s="19" customFormat="1">
      <c r="DC1233" s="20"/>
      <c r="DD1233" s="20"/>
      <c r="DE1233" s="20"/>
      <c r="DF1233" s="20"/>
      <c r="DG1233" s="20"/>
      <c r="DH1233" s="20"/>
      <c r="DI1233" s="20"/>
      <c r="DJ1233" s="20"/>
      <c r="DK1233" s="20"/>
      <c r="DL1233" s="20"/>
      <c r="DM1233" s="20"/>
      <c r="DN1233" s="20"/>
      <c r="DO1233" s="20"/>
      <c r="DP1233" s="20"/>
      <c r="DQ1233" s="20"/>
      <c r="DR1233" s="20"/>
      <c r="DS1233" s="20"/>
      <c r="DT1233" s="20"/>
      <c r="DU1233" s="20"/>
      <c r="DV1233" s="20"/>
      <c r="DW1233" s="20"/>
      <c r="DX1233" s="20"/>
      <c r="DY1233" s="20"/>
      <c r="DZ1233" s="20"/>
      <c r="EA1233" s="20"/>
      <c r="EB1233" s="20"/>
      <c r="EC1233" s="20"/>
      <c r="ED1233" s="20"/>
      <c r="EE1233" s="20"/>
      <c r="EF1233" s="20"/>
      <c r="EG1233" s="20"/>
      <c r="EH1233" s="20"/>
      <c r="EI1233" s="20"/>
      <c r="EJ1233" s="20"/>
      <c r="EK1233" s="20"/>
      <c r="EL1233" s="20"/>
      <c r="EM1233" s="20"/>
      <c r="EN1233" s="20"/>
      <c r="EO1233" s="20"/>
      <c r="EP1233" s="20"/>
      <c r="EQ1233" s="20"/>
      <c r="ER1233" s="20"/>
      <c r="ES1233" s="20"/>
      <c r="ET1233" s="20"/>
      <c r="EU1233" s="20"/>
      <c r="EV1233" s="20"/>
      <c r="EW1233" s="20"/>
      <c r="EX1233" s="20"/>
      <c r="EY1233" s="20"/>
      <c r="EZ1233" s="20"/>
      <c r="FA1233" s="20"/>
      <c r="FB1233" s="20"/>
      <c r="FC1233" s="20"/>
      <c r="FD1233" s="20"/>
      <c r="FE1233" s="20"/>
      <c r="FF1233" s="20"/>
      <c r="FG1233" s="20"/>
      <c r="FH1233" s="20"/>
      <c r="FI1233" s="20"/>
      <c r="FJ1233" s="20"/>
      <c r="FK1233" s="20"/>
      <c r="FL1233" s="20"/>
      <c r="FM1233" s="20"/>
      <c r="FN1233" s="20"/>
      <c r="FO1233" s="20"/>
      <c r="FP1233" s="20"/>
      <c r="FQ1233" s="20"/>
      <c r="FR1233" s="20"/>
      <c r="FS1233" s="20"/>
      <c r="FT1233" s="20"/>
      <c r="FU1233" s="20"/>
      <c r="FV1233" s="20"/>
      <c r="FW1233" s="20"/>
      <c r="FX1233" s="20"/>
      <c r="FY1233" s="20"/>
      <c r="FZ1233" s="20"/>
      <c r="GA1233" s="20"/>
      <c r="GB1233" s="20"/>
      <c r="GC1233" s="20"/>
      <c r="GD1233" s="20"/>
      <c r="GE1233" s="20"/>
      <c r="GF1233" s="20"/>
      <c r="GG1233" s="20"/>
      <c r="GH1233" s="20"/>
      <c r="GI1233" s="20"/>
      <c r="GJ1233" s="20"/>
      <c r="GK1233" s="20"/>
      <c r="GL1233" s="20"/>
      <c r="GM1233" s="20"/>
      <c r="GN1233" s="20"/>
      <c r="GO1233" s="20"/>
      <c r="GP1233" s="20"/>
      <c r="GQ1233" s="20"/>
      <c r="GR1233" s="20"/>
      <c r="GS1233" s="20"/>
      <c r="GT1233" s="20"/>
      <c r="GU1233" s="20"/>
      <c r="GV1233" s="20"/>
      <c r="GW1233" s="20"/>
      <c r="GX1233" s="20"/>
      <c r="GY1233" s="20"/>
      <c r="GZ1233" s="20"/>
      <c r="HA1233" s="20"/>
      <c r="HB1233" s="20"/>
      <c r="HC1233" s="20"/>
      <c r="HD1233" s="20"/>
      <c r="HE1233" s="20"/>
      <c r="HF1233" s="20"/>
      <c r="HG1233" s="20"/>
      <c r="HH1233" s="20"/>
      <c r="HI1233" s="20"/>
      <c r="HJ1233" s="20"/>
      <c r="HK1233" s="20"/>
      <c r="HL1233" s="20"/>
      <c r="HM1233" s="20"/>
      <c r="HN1233" s="20"/>
      <c r="HO1233" s="20"/>
      <c r="HP1233" s="20"/>
      <c r="HQ1233" s="20"/>
      <c r="HR1233" s="20"/>
      <c r="HS1233" s="20"/>
      <c r="HT1233" s="20"/>
      <c r="HU1233" s="20"/>
      <c r="HV1233" s="20"/>
      <c r="HW1233" s="20"/>
      <c r="HX1233" s="20"/>
      <c r="HY1233" s="20"/>
      <c r="HZ1233" s="20"/>
    </row>
    <row r="1234" spans="107:234" s="19" customFormat="1">
      <c r="DC1234" s="20"/>
      <c r="DD1234" s="20"/>
      <c r="DE1234" s="20"/>
      <c r="DF1234" s="20"/>
      <c r="DG1234" s="20"/>
      <c r="DH1234" s="20"/>
      <c r="DI1234" s="20"/>
      <c r="DJ1234" s="20"/>
      <c r="DK1234" s="20"/>
      <c r="DL1234" s="20"/>
      <c r="DM1234" s="20"/>
      <c r="DN1234" s="20"/>
      <c r="DO1234" s="20"/>
      <c r="DP1234" s="20"/>
      <c r="DQ1234" s="20"/>
      <c r="DR1234" s="20"/>
      <c r="DS1234" s="20"/>
      <c r="DT1234" s="20"/>
      <c r="DU1234" s="20"/>
      <c r="DV1234" s="20"/>
      <c r="DW1234" s="20"/>
      <c r="DX1234" s="20"/>
      <c r="DY1234" s="20"/>
      <c r="DZ1234" s="20"/>
      <c r="EA1234" s="20"/>
      <c r="EB1234" s="20"/>
      <c r="EC1234" s="20"/>
      <c r="ED1234" s="20"/>
      <c r="EE1234" s="20"/>
      <c r="EF1234" s="20"/>
      <c r="EG1234" s="20"/>
      <c r="EH1234" s="20"/>
      <c r="EI1234" s="20"/>
      <c r="EJ1234" s="20"/>
      <c r="EK1234" s="20"/>
      <c r="EL1234" s="20"/>
      <c r="EM1234" s="20"/>
      <c r="EN1234" s="20"/>
      <c r="EO1234" s="20"/>
      <c r="EP1234" s="20"/>
      <c r="EQ1234" s="20"/>
      <c r="ER1234" s="20"/>
      <c r="ES1234" s="20"/>
      <c r="ET1234" s="20"/>
      <c r="EU1234" s="20"/>
      <c r="EV1234" s="20"/>
      <c r="EW1234" s="20"/>
      <c r="EX1234" s="20"/>
      <c r="EY1234" s="20"/>
      <c r="EZ1234" s="20"/>
      <c r="FA1234" s="20"/>
      <c r="FB1234" s="20"/>
      <c r="FC1234" s="20"/>
      <c r="FD1234" s="20"/>
      <c r="FE1234" s="20"/>
      <c r="FF1234" s="20"/>
      <c r="FG1234" s="20"/>
      <c r="FH1234" s="20"/>
      <c r="FI1234" s="20"/>
      <c r="FJ1234" s="20"/>
      <c r="FK1234" s="20"/>
      <c r="FL1234" s="20"/>
      <c r="FM1234" s="20"/>
      <c r="FN1234" s="20"/>
      <c r="FO1234" s="20"/>
      <c r="FP1234" s="20"/>
      <c r="FQ1234" s="20"/>
      <c r="FR1234" s="20"/>
      <c r="FS1234" s="20"/>
      <c r="FT1234" s="20"/>
      <c r="FU1234" s="20"/>
      <c r="FV1234" s="20"/>
      <c r="FW1234" s="20"/>
      <c r="FX1234" s="20"/>
      <c r="FY1234" s="20"/>
      <c r="FZ1234" s="20"/>
      <c r="GA1234" s="20"/>
      <c r="GB1234" s="20"/>
      <c r="GC1234" s="20"/>
      <c r="GD1234" s="20"/>
      <c r="GE1234" s="20"/>
      <c r="GF1234" s="20"/>
      <c r="GG1234" s="20"/>
      <c r="GH1234" s="20"/>
      <c r="GI1234" s="20"/>
      <c r="GJ1234" s="20"/>
      <c r="GK1234" s="20"/>
      <c r="GL1234" s="20"/>
      <c r="GM1234" s="20"/>
      <c r="GN1234" s="20"/>
      <c r="GO1234" s="20"/>
      <c r="GP1234" s="20"/>
      <c r="GQ1234" s="20"/>
      <c r="GR1234" s="20"/>
      <c r="GS1234" s="20"/>
      <c r="GT1234" s="20"/>
      <c r="GU1234" s="20"/>
      <c r="GV1234" s="20"/>
      <c r="GW1234" s="20"/>
      <c r="GX1234" s="20"/>
      <c r="GY1234" s="20"/>
      <c r="GZ1234" s="20"/>
      <c r="HA1234" s="20"/>
      <c r="HB1234" s="20"/>
      <c r="HC1234" s="20"/>
      <c r="HD1234" s="20"/>
      <c r="HE1234" s="20"/>
      <c r="HF1234" s="20"/>
      <c r="HG1234" s="20"/>
      <c r="HH1234" s="20"/>
      <c r="HI1234" s="20"/>
      <c r="HJ1234" s="20"/>
      <c r="HK1234" s="20"/>
      <c r="HL1234" s="20"/>
      <c r="HM1234" s="20"/>
      <c r="HN1234" s="20"/>
      <c r="HO1234" s="20"/>
      <c r="HP1234" s="20"/>
      <c r="HQ1234" s="20"/>
      <c r="HR1234" s="20"/>
      <c r="HS1234" s="20"/>
      <c r="HT1234" s="20"/>
      <c r="HU1234" s="20"/>
      <c r="HV1234" s="20"/>
      <c r="HW1234" s="20"/>
      <c r="HX1234" s="20"/>
      <c r="HY1234" s="20"/>
      <c r="HZ1234" s="20"/>
    </row>
    <row r="1235" spans="107:234" s="19" customFormat="1">
      <c r="DC1235" s="20"/>
      <c r="DD1235" s="20"/>
      <c r="DE1235" s="20"/>
      <c r="DF1235" s="20"/>
      <c r="DG1235" s="20"/>
      <c r="DH1235" s="20"/>
      <c r="DI1235" s="20"/>
      <c r="DJ1235" s="20"/>
      <c r="DK1235" s="20"/>
      <c r="DL1235" s="20"/>
      <c r="DM1235" s="20"/>
      <c r="DN1235" s="20"/>
      <c r="DO1235" s="20"/>
      <c r="DP1235" s="20"/>
      <c r="DQ1235" s="20"/>
      <c r="DR1235" s="20"/>
      <c r="DS1235" s="20"/>
      <c r="DT1235" s="20"/>
      <c r="DU1235" s="20"/>
      <c r="DV1235" s="20"/>
      <c r="DW1235" s="20"/>
      <c r="DX1235" s="20"/>
      <c r="DY1235" s="20"/>
      <c r="DZ1235" s="20"/>
      <c r="EA1235" s="20"/>
      <c r="EB1235" s="20"/>
      <c r="EC1235" s="20"/>
      <c r="ED1235" s="20"/>
      <c r="EE1235" s="20"/>
      <c r="EF1235" s="20"/>
      <c r="EG1235" s="20"/>
      <c r="EH1235" s="20"/>
      <c r="EI1235" s="20"/>
      <c r="EJ1235" s="20"/>
      <c r="EK1235" s="20"/>
      <c r="EL1235" s="20"/>
      <c r="EM1235" s="20"/>
      <c r="EN1235" s="20"/>
      <c r="EO1235" s="20"/>
      <c r="EP1235" s="20"/>
      <c r="EQ1235" s="20"/>
      <c r="ER1235" s="20"/>
      <c r="ES1235" s="20"/>
      <c r="ET1235" s="20"/>
      <c r="EU1235" s="20"/>
      <c r="EV1235" s="20"/>
      <c r="EW1235" s="20"/>
      <c r="EX1235" s="20"/>
      <c r="EY1235" s="20"/>
      <c r="EZ1235" s="20"/>
      <c r="FA1235" s="20"/>
      <c r="FB1235" s="20"/>
      <c r="FC1235" s="20"/>
      <c r="FD1235" s="20"/>
      <c r="FE1235" s="20"/>
      <c r="FF1235" s="20"/>
      <c r="FG1235" s="20"/>
      <c r="FH1235" s="20"/>
      <c r="FI1235" s="20"/>
      <c r="FJ1235" s="20"/>
      <c r="FK1235" s="20"/>
      <c r="FL1235" s="20"/>
      <c r="FM1235" s="20"/>
      <c r="FN1235" s="20"/>
      <c r="FO1235" s="20"/>
      <c r="FP1235" s="20"/>
      <c r="FQ1235" s="20"/>
      <c r="FR1235" s="20"/>
      <c r="FS1235" s="20"/>
      <c r="FT1235" s="20"/>
      <c r="FU1235" s="20"/>
      <c r="FV1235" s="20"/>
      <c r="FW1235" s="20"/>
      <c r="FX1235" s="20"/>
      <c r="FY1235" s="20"/>
      <c r="FZ1235" s="20"/>
      <c r="GA1235" s="20"/>
      <c r="GB1235" s="20"/>
      <c r="GC1235" s="20"/>
      <c r="GD1235" s="20"/>
      <c r="GE1235" s="20"/>
      <c r="GF1235" s="20"/>
      <c r="GG1235" s="20"/>
      <c r="GH1235" s="20"/>
      <c r="GI1235" s="20"/>
      <c r="GJ1235" s="20"/>
      <c r="GK1235" s="20"/>
      <c r="GL1235" s="20"/>
      <c r="GM1235" s="20"/>
      <c r="GN1235" s="20"/>
      <c r="GO1235" s="20"/>
      <c r="GP1235" s="20"/>
      <c r="GQ1235" s="20"/>
      <c r="GR1235" s="20"/>
      <c r="GS1235" s="20"/>
      <c r="GT1235" s="20"/>
      <c r="GU1235" s="20"/>
      <c r="GV1235" s="20"/>
      <c r="GW1235" s="20"/>
      <c r="GX1235" s="20"/>
      <c r="GY1235" s="20"/>
      <c r="GZ1235" s="20"/>
      <c r="HA1235" s="20"/>
      <c r="HB1235" s="20"/>
      <c r="HC1235" s="20"/>
      <c r="HD1235" s="20"/>
      <c r="HE1235" s="20"/>
      <c r="HF1235" s="20"/>
      <c r="HG1235" s="20"/>
      <c r="HH1235" s="20"/>
      <c r="HI1235" s="20"/>
      <c r="HJ1235" s="20"/>
      <c r="HK1235" s="20"/>
      <c r="HL1235" s="20"/>
      <c r="HM1235" s="20"/>
      <c r="HN1235" s="20"/>
      <c r="HO1235" s="20"/>
      <c r="HP1235" s="20"/>
      <c r="HQ1235" s="20"/>
      <c r="HR1235" s="20"/>
      <c r="HS1235" s="20"/>
      <c r="HT1235" s="20"/>
      <c r="HU1235" s="20"/>
      <c r="HV1235" s="20"/>
      <c r="HW1235" s="20"/>
      <c r="HX1235" s="20"/>
      <c r="HY1235" s="20"/>
      <c r="HZ1235" s="20"/>
    </row>
    <row r="1236" spans="107:234" s="19" customFormat="1">
      <c r="DC1236" s="20"/>
      <c r="DD1236" s="20"/>
      <c r="DE1236" s="20"/>
      <c r="DF1236" s="20"/>
      <c r="DG1236" s="20"/>
      <c r="DH1236" s="20"/>
      <c r="DI1236" s="20"/>
      <c r="DJ1236" s="20"/>
      <c r="DK1236" s="20"/>
      <c r="DL1236" s="20"/>
      <c r="DM1236" s="20"/>
      <c r="DN1236" s="20"/>
      <c r="DO1236" s="20"/>
      <c r="DP1236" s="20"/>
      <c r="DQ1236" s="20"/>
      <c r="DR1236" s="20"/>
      <c r="DS1236" s="20"/>
      <c r="DT1236" s="20"/>
      <c r="DU1236" s="20"/>
      <c r="DV1236" s="20"/>
      <c r="DW1236" s="20"/>
      <c r="DX1236" s="20"/>
      <c r="DY1236" s="20"/>
      <c r="DZ1236" s="20"/>
      <c r="EA1236" s="20"/>
      <c r="EB1236" s="20"/>
      <c r="EC1236" s="20"/>
      <c r="ED1236" s="20"/>
      <c r="EE1236" s="20"/>
      <c r="EF1236" s="20"/>
      <c r="EG1236" s="20"/>
      <c r="EH1236" s="20"/>
      <c r="EI1236" s="20"/>
      <c r="EJ1236" s="20"/>
      <c r="EK1236" s="20"/>
      <c r="EL1236" s="20"/>
      <c r="EM1236" s="20"/>
      <c r="EN1236" s="20"/>
      <c r="EO1236" s="20"/>
      <c r="EP1236" s="20"/>
      <c r="EQ1236" s="20"/>
      <c r="ER1236" s="20"/>
      <c r="ES1236" s="20"/>
      <c r="ET1236" s="20"/>
      <c r="EU1236" s="20"/>
      <c r="EV1236" s="20"/>
      <c r="EW1236" s="20"/>
      <c r="EX1236" s="20"/>
      <c r="EY1236" s="20"/>
      <c r="EZ1236" s="20"/>
      <c r="FA1236" s="20"/>
      <c r="FB1236" s="20"/>
      <c r="FC1236" s="20"/>
      <c r="FD1236" s="20"/>
      <c r="FE1236" s="20"/>
      <c r="FF1236" s="20"/>
      <c r="FG1236" s="20"/>
      <c r="FH1236" s="20"/>
      <c r="FI1236" s="20"/>
      <c r="FJ1236" s="20"/>
      <c r="FK1236" s="20"/>
      <c r="FL1236" s="20"/>
      <c r="FM1236" s="20"/>
      <c r="FN1236" s="20"/>
      <c r="FO1236" s="20"/>
      <c r="FP1236" s="20"/>
      <c r="FQ1236" s="20"/>
      <c r="FR1236" s="20"/>
      <c r="FS1236" s="20"/>
      <c r="FT1236" s="20"/>
      <c r="FU1236" s="20"/>
      <c r="FV1236" s="20"/>
      <c r="FW1236" s="20"/>
      <c r="FX1236" s="20"/>
      <c r="FY1236" s="20"/>
      <c r="FZ1236" s="20"/>
      <c r="GA1236" s="20"/>
      <c r="GB1236" s="20"/>
      <c r="GC1236" s="20"/>
      <c r="GD1236" s="20"/>
      <c r="GE1236" s="20"/>
      <c r="GF1236" s="20"/>
      <c r="GG1236" s="20"/>
      <c r="GH1236" s="20"/>
      <c r="GI1236" s="20"/>
      <c r="GJ1236" s="20"/>
      <c r="GK1236" s="20"/>
      <c r="GL1236" s="20"/>
      <c r="GM1236" s="20"/>
      <c r="GN1236" s="20"/>
      <c r="GO1236" s="20"/>
      <c r="GP1236" s="20"/>
      <c r="GQ1236" s="20"/>
      <c r="GR1236" s="20"/>
      <c r="GS1236" s="20"/>
      <c r="GT1236" s="20"/>
      <c r="GU1236" s="20"/>
      <c r="GV1236" s="20"/>
      <c r="GW1236" s="20"/>
      <c r="GX1236" s="20"/>
      <c r="GY1236" s="20"/>
      <c r="GZ1236" s="20"/>
      <c r="HA1236" s="20"/>
      <c r="HB1236" s="20"/>
      <c r="HC1236" s="20"/>
      <c r="HD1236" s="20"/>
      <c r="HE1236" s="20"/>
      <c r="HF1236" s="20"/>
      <c r="HG1236" s="20"/>
      <c r="HH1236" s="20"/>
      <c r="HI1236" s="20"/>
      <c r="HJ1236" s="20"/>
      <c r="HK1236" s="20"/>
      <c r="HL1236" s="20"/>
      <c r="HM1236" s="20"/>
      <c r="HN1236" s="20"/>
      <c r="HO1236" s="20"/>
      <c r="HP1236" s="20"/>
      <c r="HQ1236" s="20"/>
      <c r="HR1236" s="20"/>
      <c r="HS1236" s="20"/>
      <c r="HT1236" s="20"/>
      <c r="HU1236" s="20"/>
      <c r="HV1236" s="20"/>
      <c r="HW1236" s="20"/>
      <c r="HX1236" s="20"/>
      <c r="HY1236" s="20"/>
      <c r="HZ1236" s="20"/>
    </row>
    <row r="1237" spans="107:234" s="19" customFormat="1">
      <c r="DC1237" s="20"/>
      <c r="DD1237" s="20"/>
      <c r="DE1237" s="20"/>
      <c r="DF1237" s="20"/>
      <c r="DG1237" s="20"/>
      <c r="DH1237" s="20"/>
      <c r="DI1237" s="20"/>
      <c r="DJ1237" s="20"/>
      <c r="DK1237" s="20"/>
      <c r="DL1237" s="20"/>
      <c r="DM1237" s="20"/>
      <c r="DN1237" s="20"/>
      <c r="DO1237" s="20"/>
      <c r="DP1237" s="20"/>
      <c r="DQ1237" s="20"/>
      <c r="DR1237" s="20"/>
      <c r="DS1237" s="20"/>
      <c r="DT1237" s="20"/>
      <c r="DU1237" s="20"/>
      <c r="DV1237" s="20"/>
      <c r="DW1237" s="20"/>
      <c r="DX1237" s="20"/>
      <c r="DY1237" s="20"/>
      <c r="DZ1237" s="20"/>
      <c r="EA1237" s="20"/>
      <c r="EB1237" s="20"/>
      <c r="EC1237" s="20"/>
      <c r="ED1237" s="20"/>
      <c r="EE1237" s="20"/>
      <c r="EF1237" s="20"/>
      <c r="EG1237" s="20"/>
      <c r="EH1237" s="20"/>
      <c r="EI1237" s="20"/>
      <c r="EJ1237" s="20"/>
      <c r="EK1237" s="20"/>
      <c r="EL1237" s="20"/>
      <c r="EM1237" s="20"/>
      <c r="EN1237" s="20"/>
      <c r="EO1237" s="20"/>
      <c r="EP1237" s="20"/>
      <c r="EQ1237" s="20"/>
      <c r="ER1237" s="20"/>
      <c r="ES1237" s="20"/>
      <c r="ET1237" s="20"/>
      <c r="EU1237" s="20"/>
      <c r="EV1237" s="20"/>
      <c r="EW1237" s="20"/>
      <c r="EX1237" s="20"/>
      <c r="EY1237" s="20"/>
      <c r="EZ1237" s="20"/>
      <c r="FA1237" s="20"/>
      <c r="FB1237" s="20"/>
      <c r="FC1237" s="20"/>
      <c r="FD1237" s="20"/>
      <c r="FE1237" s="20"/>
      <c r="FF1237" s="20"/>
      <c r="FG1237" s="20"/>
      <c r="FH1237" s="20"/>
      <c r="FI1237" s="20"/>
      <c r="FJ1237" s="20"/>
      <c r="FK1237" s="20"/>
      <c r="FL1237" s="20"/>
      <c r="FM1237" s="20"/>
      <c r="FN1237" s="20"/>
      <c r="FO1237" s="20"/>
      <c r="FP1237" s="20"/>
      <c r="FQ1237" s="20"/>
      <c r="FR1237" s="20"/>
      <c r="FS1237" s="20"/>
      <c r="FT1237" s="20"/>
      <c r="FU1237" s="20"/>
      <c r="FV1237" s="20"/>
      <c r="FW1237" s="20"/>
      <c r="FX1237" s="20"/>
      <c r="FY1237" s="20"/>
      <c r="FZ1237" s="20"/>
      <c r="GA1237" s="20"/>
      <c r="GB1237" s="20"/>
      <c r="GC1237" s="20"/>
      <c r="GD1237" s="20"/>
      <c r="GE1237" s="20"/>
      <c r="GF1237" s="20"/>
      <c r="GG1237" s="20"/>
      <c r="GH1237" s="20"/>
      <c r="GI1237" s="20"/>
      <c r="GJ1237" s="20"/>
      <c r="GK1237" s="20"/>
      <c r="GL1237" s="20"/>
      <c r="GM1237" s="20"/>
      <c r="GN1237" s="20"/>
      <c r="GO1237" s="20"/>
      <c r="GP1237" s="20"/>
      <c r="GQ1237" s="20"/>
      <c r="GR1237" s="20"/>
      <c r="GS1237" s="20"/>
      <c r="GT1237" s="20"/>
      <c r="GU1237" s="20"/>
      <c r="GV1237" s="20"/>
      <c r="GW1237" s="20"/>
      <c r="GX1237" s="20"/>
      <c r="GY1237" s="20"/>
      <c r="GZ1237" s="20"/>
      <c r="HA1237" s="20"/>
      <c r="HB1237" s="20"/>
      <c r="HC1237" s="20"/>
      <c r="HD1237" s="20"/>
      <c r="HE1237" s="20"/>
      <c r="HF1237" s="20"/>
      <c r="HG1237" s="20"/>
      <c r="HH1237" s="20"/>
      <c r="HI1237" s="20"/>
      <c r="HJ1237" s="20"/>
      <c r="HK1237" s="20"/>
      <c r="HL1237" s="20"/>
      <c r="HM1237" s="20"/>
      <c r="HN1237" s="20"/>
      <c r="HO1237" s="20"/>
      <c r="HP1237" s="20"/>
      <c r="HQ1237" s="20"/>
      <c r="HR1237" s="20"/>
      <c r="HS1237" s="20"/>
      <c r="HT1237" s="20"/>
      <c r="HU1237" s="20"/>
      <c r="HV1237" s="20"/>
      <c r="HW1237" s="20"/>
      <c r="HX1237" s="20"/>
      <c r="HY1237" s="20"/>
      <c r="HZ1237" s="20"/>
    </row>
    <row r="1238" spans="107:234" s="19" customFormat="1">
      <c r="DC1238" s="20"/>
      <c r="DD1238" s="20"/>
      <c r="DE1238" s="20"/>
      <c r="DF1238" s="20"/>
      <c r="DG1238" s="20"/>
      <c r="DH1238" s="20"/>
      <c r="DI1238" s="20"/>
      <c r="DJ1238" s="20"/>
      <c r="DK1238" s="20"/>
      <c r="DL1238" s="20"/>
      <c r="DM1238" s="20"/>
      <c r="DN1238" s="20"/>
      <c r="DO1238" s="20"/>
      <c r="DP1238" s="20"/>
      <c r="DQ1238" s="20"/>
      <c r="DR1238" s="20"/>
      <c r="DS1238" s="20"/>
      <c r="DT1238" s="20"/>
      <c r="DU1238" s="20"/>
      <c r="DV1238" s="20"/>
      <c r="DW1238" s="20"/>
      <c r="DX1238" s="20"/>
      <c r="DY1238" s="20"/>
      <c r="DZ1238" s="20"/>
      <c r="EA1238" s="20"/>
      <c r="EB1238" s="20"/>
      <c r="EC1238" s="20"/>
      <c r="ED1238" s="20"/>
      <c r="EE1238" s="20"/>
      <c r="EF1238" s="20"/>
      <c r="EG1238" s="20"/>
      <c r="EH1238" s="20"/>
      <c r="EI1238" s="20"/>
      <c r="EJ1238" s="20"/>
      <c r="EK1238" s="20"/>
      <c r="EL1238" s="20"/>
      <c r="EM1238" s="20"/>
      <c r="EN1238" s="20"/>
      <c r="EO1238" s="20"/>
      <c r="EP1238" s="20"/>
      <c r="EQ1238" s="20"/>
      <c r="ER1238" s="20"/>
      <c r="ES1238" s="20"/>
      <c r="ET1238" s="20"/>
      <c r="EU1238" s="20"/>
      <c r="EV1238" s="20"/>
      <c r="EW1238" s="20"/>
      <c r="EX1238" s="20"/>
      <c r="EY1238" s="20"/>
      <c r="EZ1238" s="20"/>
      <c r="FA1238" s="20"/>
      <c r="FB1238" s="20"/>
      <c r="FC1238" s="20"/>
      <c r="FD1238" s="20"/>
      <c r="FE1238" s="20"/>
      <c r="FF1238" s="20"/>
      <c r="FG1238" s="20"/>
      <c r="FH1238" s="20"/>
      <c r="FI1238" s="20"/>
      <c r="FJ1238" s="20"/>
      <c r="FK1238" s="20"/>
      <c r="FL1238" s="20"/>
      <c r="FM1238" s="20"/>
      <c r="FN1238" s="20"/>
      <c r="FO1238" s="20"/>
      <c r="FP1238" s="20"/>
      <c r="FQ1238" s="20"/>
      <c r="FR1238" s="20"/>
      <c r="FS1238" s="20"/>
      <c r="FT1238" s="20"/>
      <c r="FU1238" s="20"/>
      <c r="FV1238" s="20"/>
      <c r="FW1238" s="20"/>
      <c r="FX1238" s="20"/>
      <c r="FY1238" s="20"/>
      <c r="FZ1238" s="20"/>
      <c r="GA1238" s="20"/>
      <c r="GB1238" s="20"/>
      <c r="GC1238" s="20"/>
      <c r="GD1238" s="20"/>
      <c r="GE1238" s="20"/>
      <c r="GF1238" s="20"/>
      <c r="GG1238" s="20"/>
      <c r="GH1238" s="20"/>
      <c r="GI1238" s="20"/>
      <c r="GJ1238" s="20"/>
      <c r="GK1238" s="20"/>
      <c r="GL1238" s="20"/>
      <c r="GM1238" s="20"/>
      <c r="GN1238" s="20"/>
      <c r="GO1238" s="20"/>
      <c r="GP1238" s="20"/>
      <c r="GQ1238" s="20"/>
      <c r="GR1238" s="20"/>
      <c r="GS1238" s="20"/>
      <c r="GT1238" s="20"/>
      <c r="GU1238" s="20"/>
      <c r="GV1238" s="20"/>
      <c r="GW1238" s="20"/>
      <c r="GX1238" s="20"/>
      <c r="GY1238" s="20"/>
      <c r="GZ1238" s="20"/>
      <c r="HA1238" s="20"/>
      <c r="HB1238" s="20"/>
      <c r="HC1238" s="20"/>
      <c r="HD1238" s="20"/>
      <c r="HE1238" s="20"/>
      <c r="HF1238" s="20"/>
      <c r="HG1238" s="20"/>
      <c r="HH1238" s="20"/>
      <c r="HI1238" s="20"/>
      <c r="HJ1238" s="20"/>
      <c r="HK1238" s="20"/>
      <c r="HL1238" s="20"/>
      <c r="HM1238" s="20"/>
      <c r="HN1238" s="20"/>
      <c r="HO1238" s="20"/>
      <c r="HP1238" s="20"/>
      <c r="HQ1238" s="20"/>
      <c r="HR1238" s="20"/>
      <c r="HS1238" s="20"/>
      <c r="HT1238" s="20"/>
      <c r="HU1238" s="20"/>
      <c r="HV1238" s="20"/>
      <c r="HW1238" s="20"/>
      <c r="HX1238" s="20"/>
      <c r="HY1238" s="20"/>
      <c r="HZ1238" s="20"/>
    </row>
    <row r="1239" spans="107:234" s="19" customFormat="1">
      <c r="DC1239" s="20"/>
      <c r="DD1239" s="20"/>
      <c r="DE1239" s="20"/>
      <c r="DF1239" s="20"/>
      <c r="DG1239" s="20"/>
      <c r="DH1239" s="20"/>
      <c r="DI1239" s="20"/>
      <c r="DJ1239" s="20"/>
      <c r="DK1239" s="20"/>
      <c r="DL1239" s="20"/>
      <c r="DM1239" s="20"/>
      <c r="DN1239" s="20"/>
      <c r="DO1239" s="20"/>
      <c r="DP1239" s="20"/>
      <c r="DQ1239" s="20"/>
      <c r="DR1239" s="20"/>
      <c r="DS1239" s="20"/>
      <c r="DT1239" s="20"/>
      <c r="DU1239" s="20"/>
      <c r="DV1239" s="20"/>
      <c r="DW1239" s="20"/>
      <c r="DX1239" s="20"/>
      <c r="DY1239" s="20"/>
      <c r="DZ1239" s="20"/>
      <c r="EA1239" s="20"/>
      <c r="EB1239" s="20"/>
      <c r="EC1239" s="20"/>
      <c r="ED1239" s="20"/>
      <c r="EE1239" s="20"/>
      <c r="EF1239" s="20"/>
      <c r="EG1239" s="20"/>
      <c r="EH1239" s="20"/>
      <c r="EI1239" s="20"/>
      <c r="EJ1239" s="20"/>
      <c r="EK1239" s="20"/>
      <c r="EL1239" s="20"/>
      <c r="EM1239" s="20"/>
      <c r="EN1239" s="20"/>
      <c r="EO1239" s="20"/>
      <c r="EP1239" s="20"/>
      <c r="EQ1239" s="20"/>
      <c r="ER1239" s="20"/>
      <c r="ES1239" s="20"/>
      <c r="ET1239" s="20"/>
      <c r="EU1239" s="20"/>
      <c r="EV1239" s="20"/>
      <c r="EW1239" s="20"/>
      <c r="EX1239" s="20"/>
      <c r="EY1239" s="20"/>
      <c r="EZ1239" s="20"/>
      <c r="FA1239" s="20"/>
      <c r="FB1239" s="20"/>
      <c r="FC1239" s="20"/>
      <c r="FD1239" s="20"/>
      <c r="FE1239" s="20"/>
      <c r="FF1239" s="20"/>
      <c r="FG1239" s="20"/>
      <c r="FH1239" s="20"/>
      <c r="FI1239" s="20"/>
      <c r="FJ1239" s="20"/>
      <c r="FK1239" s="20"/>
      <c r="FL1239" s="20"/>
      <c r="FM1239" s="20"/>
      <c r="FN1239" s="20"/>
      <c r="FO1239" s="20"/>
      <c r="FP1239" s="20"/>
      <c r="FQ1239" s="20"/>
      <c r="FR1239" s="20"/>
      <c r="FS1239" s="20"/>
      <c r="FT1239" s="20"/>
      <c r="FU1239" s="20"/>
      <c r="FV1239" s="20"/>
      <c r="FW1239" s="20"/>
      <c r="FX1239" s="20"/>
      <c r="FY1239" s="20"/>
      <c r="FZ1239" s="20"/>
      <c r="GA1239" s="20"/>
      <c r="GB1239" s="20"/>
      <c r="GC1239" s="20"/>
      <c r="GD1239" s="20"/>
      <c r="GE1239" s="20"/>
      <c r="GF1239" s="20"/>
      <c r="GG1239" s="20"/>
      <c r="GH1239" s="20"/>
      <c r="GI1239" s="20"/>
      <c r="GJ1239" s="20"/>
      <c r="GK1239" s="20"/>
      <c r="GL1239" s="20"/>
      <c r="GM1239" s="20"/>
      <c r="GN1239" s="20"/>
      <c r="GO1239" s="20"/>
      <c r="GP1239" s="20"/>
      <c r="GQ1239" s="20"/>
      <c r="GR1239" s="20"/>
      <c r="GS1239" s="20"/>
      <c r="GT1239" s="20"/>
      <c r="GU1239" s="20"/>
      <c r="GV1239" s="20"/>
      <c r="GW1239" s="20"/>
      <c r="GX1239" s="20"/>
      <c r="GY1239" s="20"/>
      <c r="GZ1239" s="20"/>
      <c r="HA1239" s="20"/>
      <c r="HB1239" s="20"/>
      <c r="HC1239" s="20"/>
      <c r="HD1239" s="20"/>
      <c r="HE1239" s="20"/>
      <c r="HF1239" s="20"/>
      <c r="HG1239" s="20"/>
      <c r="HH1239" s="20"/>
      <c r="HI1239" s="20"/>
      <c r="HJ1239" s="20"/>
      <c r="HK1239" s="20"/>
      <c r="HL1239" s="20"/>
      <c r="HM1239" s="20"/>
      <c r="HN1239" s="20"/>
      <c r="HO1239" s="20"/>
      <c r="HP1239" s="20"/>
      <c r="HQ1239" s="20"/>
      <c r="HR1239" s="20"/>
      <c r="HS1239" s="20"/>
      <c r="HT1239" s="20"/>
      <c r="HU1239" s="20"/>
      <c r="HV1239" s="20"/>
      <c r="HW1239" s="20"/>
      <c r="HX1239" s="20"/>
      <c r="HY1239" s="20"/>
      <c r="HZ1239" s="20"/>
    </row>
    <row r="1240" spans="107:234" s="19" customFormat="1">
      <c r="DC1240" s="20"/>
      <c r="DD1240" s="20"/>
      <c r="DE1240" s="20"/>
      <c r="DF1240" s="20"/>
      <c r="DG1240" s="20"/>
      <c r="DH1240" s="20"/>
      <c r="DI1240" s="20"/>
      <c r="DJ1240" s="20"/>
      <c r="DK1240" s="20"/>
      <c r="DL1240" s="20"/>
      <c r="DM1240" s="20"/>
      <c r="DN1240" s="20"/>
      <c r="DO1240" s="20"/>
      <c r="DP1240" s="20"/>
      <c r="DQ1240" s="20"/>
      <c r="DR1240" s="20"/>
      <c r="DS1240" s="20"/>
      <c r="DT1240" s="20"/>
      <c r="DU1240" s="20"/>
      <c r="DV1240" s="20"/>
      <c r="DW1240" s="20"/>
      <c r="DX1240" s="20"/>
      <c r="DY1240" s="20"/>
      <c r="DZ1240" s="20"/>
      <c r="EA1240" s="20"/>
      <c r="EB1240" s="20"/>
      <c r="EC1240" s="20"/>
      <c r="ED1240" s="20"/>
      <c r="EE1240" s="20"/>
      <c r="EF1240" s="20"/>
      <c r="EG1240" s="20"/>
      <c r="EH1240" s="20"/>
      <c r="EI1240" s="20"/>
      <c r="EJ1240" s="20"/>
      <c r="EK1240" s="20"/>
      <c r="EL1240" s="20"/>
      <c r="EM1240" s="20"/>
      <c r="EN1240" s="20"/>
      <c r="EO1240" s="20"/>
      <c r="EP1240" s="20"/>
      <c r="EQ1240" s="20"/>
      <c r="ER1240" s="20"/>
      <c r="ES1240" s="20"/>
      <c r="ET1240" s="20"/>
      <c r="EU1240" s="20"/>
      <c r="EV1240" s="20"/>
      <c r="EW1240" s="20"/>
      <c r="EX1240" s="20"/>
      <c r="EY1240" s="20"/>
      <c r="EZ1240" s="20"/>
      <c r="FA1240" s="20"/>
      <c r="FB1240" s="20"/>
      <c r="FC1240" s="20"/>
      <c r="FD1240" s="20"/>
      <c r="FE1240" s="20"/>
      <c r="FF1240" s="20"/>
      <c r="FG1240" s="20"/>
      <c r="FH1240" s="20"/>
      <c r="FI1240" s="20"/>
      <c r="FJ1240" s="20"/>
      <c r="FK1240" s="20"/>
      <c r="FL1240" s="20"/>
      <c r="FM1240" s="20"/>
      <c r="FN1240" s="20"/>
      <c r="FO1240" s="20"/>
      <c r="FP1240" s="20"/>
      <c r="FQ1240" s="20"/>
      <c r="FR1240" s="20"/>
      <c r="FS1240" s="20"/>
      <c r="FT1240" s="20"/>
      <c r="FU1240" s="20"/>
      <c r="FV1240" s="20"/>
      <c r="FW1240" s="20"/>
      <c r="FX1240" s="20"/>
      <c r="FY1240" s="20"/>
      <c r="FZ1240" s="20"/>
      <c r="GA1240" s="20"/>
      <c r="GB1240" s="20"/>
      <c r="GC1240" s="20"/>
      <c r="GD1240" s="20"/>
      <c r="GE1240" s="20"/>
      <c r="GF1240" s="20"/>
      <c r="GG1240" s="20"/>
      <c r="GH1240" s="20"/>
      <c r="GI1240" s="20"/>
      <c r="GJ1240" s="20"/>
      <c r="GK1240" s="20"/>
      <c r="GL1240" s="20"/>
      <c r="GM1240" s="20"/>
      <c r="GN1240" s="20"/>
      <c r="GO1240" s="20"/>
      <c r="GP1240" s="20"/>
      <c r="GQ1240" s="20"/>
      <c r="GR1240" s="20"/>
      <c r="GS1240" s="20"/>
      <c r="GT1240" s="20"/>
      <c r="GU1240" s="20"/>
      <c r="GV1240" s="20"/>
      <c r="GW1240" s="20"/>
      <c r="GX1240" s="20"/>
      <c r="GY1240" s="20"/>
      <c r="GZ1240" s="20"/>
      <c r="HA1240" s="20"/>
      <c r="HB1240" s="20"/>
      <c r="HC1240" s="20"/>
      <c r="HD1240" s="20"/>
      <c r="HE1240" s="20"/>
      <c r="HF1240" s="20"/>
      <c r="HG1240" s="20"/>
      <c r="HH1240" s="20"/>
      <c r="HI1240" s="20"/>
      <c r="HJ1240" s="20"/>
      <c r="HK1240" s="20"/>
      <c r="HL1240" s="20"/>
      <c r="HM1240" s="20"/>
      <c r="HN1240" s="20"/>
      <c r="HO1240" s="20"/>
      <c r="HP1240" s="20"/>
      <c r="HQ1240" s="20"/>
      <c r="HR1240" s="20"/>
      <c r="HS1240" s="20"/>
      <c r="HT1240" s="20"/>
      <c r="HU1240" s="20"/>
      <c r="HV1240" s="20"/>
      <c r="HW1240" s="20"/>
      <c r="HX1240" s="20"/>
      <c r="HY1240" s="20"/>
      <c r="HZ1240" s="20"/>
    </row>
    <row r="1241" spans="107:234" s="19" customFormat="1">
      <c r="DC1241" s="20"/>
      <c r="DD1241" s="20"/>
      <c r="DE1241" s="20"/>
      <c r="DF1241" s="20"/>
      <c r="DG1241" s="20"/>
      <c r="DH1241" s="20"/>
      <c r="DI1241" s="20"/>
      <c r="DJ1241" s="20"/>
      <c r="DK1241" s="20"/>
      <c r="DL1241" s="20"/>
      <c r="DM1241" s="20"/>
      <c r="DN1241" s="20"/>
      <c r="DO1241" s="20"/>
      <c r="DP1241" s="20"/>
      <c r="DQ1241" s="20"/>
      <c r="DR1241" s="20"/>
      <c r="DS1241" s="20"/>
      <c r="DT1241" s="20"/>
      <c r="DU1241" s="20"/>
      <c r="DV1241" s="20"/>
      <c r="DW1241" s="20"/>
      <c r="DX1241" s="20"/>
      <c r="DY1241" s="20"/>
      <c r="DZ1241" s="20"/>
      <c r="EA1241" s="20"/>
      <c r="EB1241" s="20"/>
      <c r="EC1241" s="20"/>
      <c r="ED1241" s="20"/>
      <c r="EE1241" s="20"/>
      <c r="EF1241" s="20"/>
      <c r="EG1241" s="20"/>
      <c r="EH1241" s="20"/>
      <c r="EI1241" s="20"/>
      <c r="EJ1241" s="20"/>
      <c r="EK1241" s="20"/>
      <c r="EL1241" s="20"/>
      <c r="EM1241" s="20"/>
      <c r="EN1241" s="20"/>
      <c r="EO1241" s="20"/>
      <c r="EP1241" s="20"/>
      <c r="EQ1241" s="20"/>
      <c r="ER1241" s="20"/>
      <c r="ES1241" s="20"/>
      <c r="ET1241" s="20"/>
      <c r="EU1241" s="20"/>
      <c r="EV1241" s="20"/>
      <c r="EW1241" s="20"/>
      <c r="EX1241" s="20"/>
      <c r="EY1241" s="20"/>
      <c r="EZ1241" s="20"/>
      <c r="FA1241" s="20"/>
      <c r="FB1241" s="20"/>
      <c r="FC1241" s="20"/>
      <c r="FD1241" s="20"/>
      <c r="FE1241" s="20"/>
      <c r="FF1241" s="20"/>
      <c r="FG1241" s="20"/>
      <c r="FH1241" s="20"/>
      <c r="FI1241" s="20"/>
      <c r="FJ1241" s="20"/>
      <c r="FK1241" s="20"/>
      <c r="FL1241" s="20"/>
      <c r="FM1241" s="20"/>
      <c r="FN1241" s="20"/>
      <c r="FO1241" s="20"/>
      <c r="FP1241" s="20"/>
      <c r="FQ1241" s="20"/>
      <c r="FR1241" s="20"/>
      <c r="FS1241" s="20"/>
      <c r="FT1241" s="20"/>
      <c r="FU1241" s="20"/>
      <c r="FV1241" s="20"/>
      <c r="FW1241" s="20"/>
      <c r="FX1241" s="20"/>
      <c r="FY1241" s="20"/>
      <c r="FZ1241" s="20"/>
      <c r="GA1241" s="20"/>
      <c r="GB1241" s="20"/>
      <c r="GC1241" s="20"/>
      <c r="GD1241" s="20"/>
      <c r="GE1241" s="20"/>
      <c r="GF1241" s="20"/>
      <c r="GG1241" s="20"/>
      <c r="GH1241" s="20"/>
      <c r="GI1241" s="20"/>
      <c r="GJ1241" s="20"/>
      <c r="GK1241" s="20"/>
      <c r="GL1241" s="20"/>
      <c r="GM1241" s="20"/>
      <c r="GN1241" s="20"/>
      <c r="GO1241" s="20"/>
      <c r="GP1241" s="20"/>
      <c r="GQ1241" s="20"/>
      <c r="GR1241" s="20"/>
      <c r="GS1241" s="20"/>
      <c r="GT1241" s="20"/>
      <c r="GU1241" s="20"/>
      <c r="GV1241" s="20"/>
      <c r="GW1241" s="20"/>
      <c r="GX1241" s="20"/>
      <c r="GY1241" s="20"/>
      <c r="GZ1241" s="20"/>
      <c r="HA1241" s="20"/>
      <c r="HB1241" s="20"/>
      <c r="HC1241" s="20"/>
      <c r="HD1241" s="20"/>
      <c r="HE1241" s="20"/>
      <c r="HF1241" s="20"/>
      <c r="HG1241" s="20"/>
      <c r="HH1241" s="20"/>
      <c r="HI1241" s="20"/>
      <c r="HJ1241" s="20"/>
      <c r="HK1241" s="20"/>
      <c r="HL1241" s="20"/>
      <c r="HM1241" s="20"/>
      <c r="HN1241" s="20"/>
      <c r="HO1241" s="20"/>
      <c r="HP1241" s="20"/>
      <c r="HQ1241" s="20"/>
      <c r="HR1241" s="20"/>
      <c r="HS1241" s="20"/>
      <c r="HT1241" s="20"/>
      <c r="HU1241" s="20"/>
      <c r="HV1241" s="20"/>
      <c r="HW1241" s="20"/>
      <c r="HX1241" s="20"/>
      <c r="HY1241" s="20"/>
      <c r="HZ1241" s="20"/>
    </row>
    <row r="1242" spans="107:234" s="19" customFormat="1">
      <c r="DC1242" s="20"/>
      <c r="DD1242" s="20"/>
      <c r="DE1242" s="20"/>
      <c r="DF1242" s="20"/>
      <c r="DG1242" s="20"/>
      <c r="DH1242" s="20"/>
      <c r="DI1242" s="20"/>
      <c r="DJ1242" s="20"/>
      <c r="DK1242" s="20"/>
      <c r="DL1242" s="20"/>
      <c r="DM1242" s="20"/>
      <c r="DN1242" s="20"/>
      <c r="DO1242" s="20"/>
      <c r="DP1242" s="20"/>
      <c r="DQ1242" s="20"/>
      <c r="DR1242" s="20"/>
      <c r="DS1242" s="20"/>
      <c r="DT1242" s="20"/>
      <c r="DU1242" s="20"/>
      <c r="DV1242" s="20"/>
      <c r="DW1242" s="20"/>
      <c r="DX1242" s="20"/>
      <c r="DY1242" s="20"/>
      <c r="DZ1242" s="20"/>
      <c r="EA1242" s="20"/>
      <c r="EB1242" s="20"/>
      <c r="EC1242" s="20"/>
      <c r="ED1242" s="20"/>
      <c r="EE1242" s="20"/>
      <c r="EF1242" s="20"/>
      <c r="EG1242" s="20"/>
      <c r="EH1242" s="20"/>
      <c r="EI1242" s="20"/>
      <c r="EJ1242" s="20"/>
      <c r="EK1242" s="20"/>
      <c r="EL1242" s="20"/>
      <c r="EM1242" s="20"/>
      <c r="EN1242" s="20"/>
      <c r="EO1242" s="20"/>
      <c r="EP1242" s="20"/>
      <c r="EQ1242" s="20"/>
      <c r="ER1242" s="20"/>
      <c r="ES1242" s="20"/>
      <c r="ET1242" s="20"/>
      <c r="EU1242" s="20"/>
      <c r="EV1242" s="20"/>
      <c r="EW1242" s="20"/>
      <c r="EX1242" s="20"/>
      <c r="EY1242" s="20"/>
      <c r="EZ1242" s="20"/>
      <c r="FA1242" s="20"/>
      <c r="FB1242" s="20"/>
      <c r="FC1242" s="20"/>
      <c r="FD1242" s="20"/>
      <c r="FE1242" s="20"/>
      <c r="FF1242" s="20"/>
      <c r="FG1242" s="20"/>
      <c r="FH1242" s="20"/>
      <c r="FI1242" s="20"/>
      <c r="FJ1242" s="20"/>
      <c r="FK1242" s="20"/>
      <c r="FL1242" s="20"/>
      <c r="FM1242" s="20"/>
      <c r="FN1242" s="20"/>
      <c r="FO1242" s="20"/>
      <c r="FP1242" s="20"/>
      <c r="FQ1242" s="20"/>
      <c r="FR1242" s="20"/>
      <c r="FS1242" s="20"/>
      <c r="FT1242" s="20"/>
      <c r="FU1242" s="20"/>
      <c r="FV1242" s="20"/>
      <c r="FW1242" s="20"/>
      <c r="FX1242" s="20"/>
      <c r="FY1242" s="20"/>
      <c r="FZ1242" s="20"/>
      <c r="GA1242" s="20"/>
      <c r="GB1242" s="20"/>
      <c r="GC1242" s="20"/>
      <c r="GD1242" s="20"/>
      <c r="GE1242" s="20"/>
      <c r="GF1242" s="20"/>
      <c r="GG1242" s="20"/>
      <c r="GH1242" s="20"/>
      <c r="GI1242" s="20"/>
      <c r="GJ1242" s="20"/>
      <c r="GK1242" s="20"/>
      <c r="GL1242" s="20"/>
      <c r="GM1242" s="20"/>
      <c r="GN1242" s="20"/>
      <c r="GO1242" s="20"/>
      <c r="GP1242" s="20"/>
      <c r="GQ1242" s="20"/>
      <c r="GR1242" s="20"/>
      <c r="GS1242" s="20"/>
      <c r="GT1242" s="20"/>
      <c r="GU1242" s="20"/>
      <c r="GV1242" s="20"/>
      <c r="GW1242" s="20"/>
      <c r="GX1242" s="20"/>
      <c r="GY1242" s="20"/>
      <c r="GZ1242" s="20"/>
      <c r="HA1242" s="20"/>
      <c r="HB1242" s="20"/>
      <c r="HC1242" s="20"/>
      <c r="HD1242" s="20"/>
      <c r="HE1242" s="20"/>
      <c r="HF1242" s="20"/>
      <c r="HG1242" s="20"/>
      <c r="HH1242" s="20"/>
      <c r="HI1242" s="20"/>
      <c r="HJ1242" s="20"/>
      <c r="HK1242" s="20"/>
      <c r="HL1242" s="20"/>
      <c r="HM1242" s="20"/>
      <c r="HN1242" s="20"/>
      <c r="HO1242" s="20"/>
      <c r="HP1242" s="20"/>
      <c r="HQ1242" s="20"/>
      <c r="HR1242" s="20"/>
      <c r="HS1242" s="20"/>
      <c r="HT1242" s="20"/>
      <c r="HU1242" s="20"/>
      <c r="HV1242" s="20"/>
      <c r="HW1242" s="20"/>
      <c r="HX1242" s="20"/>
      <c r="HY1242" s="20"/>
      <c r="HZ1242" s="20"/>
    </row>
    <row r="1243" spans="107:234" s="19" customFormat="1">
      <c r="DC1243" s="20"/>
      <c r="DD1243" s="20"/>
      <c r="DE1243" s="20"/>
      <c r="DF1243" s="20"/>
      <c r="DG1243" s="20"/>
      <c r="DH1243" s="20"/>
      <c r="DI1243" s="20"/>
      <c r="DJ1243" s="20"/>
      <c r="DK1243" s="20"/>
      <c r="DL1243" s="20"/>
      <c r="DM1243" s="20"/>
      <c r="DN1243" s="20"/>
      <c r="DO1243" s="20"/>
      <c r="DP1243" s="20"/>
      <c r="DQ1243" s="20"/>
      <c r="DR1243" s="20"/>
      <c r="DS1243" s="20"/>
      <c r="DT1243" s="20"/>
      <c r="DU1243" s="20"/>
      <c r="DV1243" s="20"/>
      <c r="DW1243" s="20"/>
      <c r="DX1243" s="20"/>
      <c r="DY1243" s="20"/>
      <c r="DZ1243" s="20"/>
      <c r="EA1243" s="20"/>
      <c r="EB1243" s="20"/>
      <c r="EC1243" s="20"/>
      <c r="ED1243" s="20"/>
      <c r="EE1243" s="20"/>
      <c r="EF1243" s="20"/>
      <c r="EG1243" s="20"/>
      <c r="EH1243" s="20"/>
      <c r="EI1243" s="20"/>
      <c r="EJ1243" s="20"/>
      <c r="EK1243" s="20"/>
      <c r="EL1243" s="20"/>
      <c r="EM1243" s="20"/>
      <c r="EN1243" s="20"/>
      <c r="EO1243" s="20"/>
      <c r="EP1243" s="20"/>
      <c r="EQ1243" s="20"/>
      <c r="ER1243" s="20"/>
      <c r="ES1243" s="20"/>
      <c r="ET1243" s="20"/>
      <c r="EU1243" s="20"/>
      <c r="EV1243" s="20"/>
      <c r="EW1243" s="20"/>
      <c r="EX1243" s="20"/>
      <c r="EY1243" s="20"/>
      <c r="EZ1243" s="20"/>
      <c r="FA1243" s="20"/>
      <c r="FB1243" s="20"/>
      <c r="FC1243" s="20"/>
      <c r="FD1243" s="20"/>
      <c r="FE1243" s="20"/>
      <c r="FF1243" s="20"/>
      <c r="FG1243" s="20"/>
      <c r="FH1243" s="20"/>
      <c r="FI1243" s="20"/>
      <c r="FJ1243" s="20"/>
      <c r="FK1243" s="20"/>
      <c r="FL1243" s="20"/>
      <c r="FM1243" s="20"/>
      <c r="FN1243" s="20"/>
      <c r="FO1243" s="20"/>
      <c r="FP1243" s="20"/>
      <c r="FQ1243" s="20"/>
      <c r="FR1243" s="20"/>
      <c r="FS1243" s="20"/>
      <c r="FT1243" s="20"/>
      <c r="FU1243" s="20"/>
      <c r="FV1243" s="20"/>
      <c r="FW1243" s="20"/>
      <c r="FX1243" s="20"/>
      <c r="FY1243" s="20"/>
      <c r="FZ1243" s="20"/>
      <c r="GA1243" s="20"/>
      <c r="GB1243" s="20"/>
      <c r="GC1243" s="20"/>
      <c r="GD1243" s="20"/>
      <c r="GE1243" s="20"/>
      <c r="GF1243" s="20"/>
      <c r="GG1243" s="20"/>
      <c r="GH1243" s="20"/>
      <c r="GI1243" s="20"/>
      <c r="GJ1243" s="20"/>
      <c r="GK1243" s="20"/>
      <c r="GL1243" s="20"/>
      <c r="GM1243" s="20"/>
      <c r="GN1243" s="20"/>
      <c r="GO1243" s="20"/>
      <c r="GP1243" s="20"/>
      <c r="GQ1243" s="20"/>
      <c r="GR1243" s="20"/>
      <c r="GS1243" s="20"/>
      <c r="GT1243" s="20"/>
      <c r="GU1243" s="20"/>
      <c r="GV1243" s="20"/>
      <c r="GW1243" s="20"/>
      <c r="GX1243" s="20"/>
      <c r="GY1243" s="20"/>
      <c r="GZ1243" s="20"/>
      <c r="HA1243" s="20"/>
      <c r="HB1243" s="20"/>
      <c r="HC1243" s="20"/>
      <c r="HD1243" s="20"/>
      <c r="HE1243" s="20"/>
      <c r="HF1243" s="20"/>
      <c r="HG1243" s="20"/>
      <c r="HH1243" s="20"/>
      <c r="HI1243" s="20"/>
      <c r="HJ1243" s="20"/>
      <c r="HK1243" s="20"/>
      <c r="HL1243" s="20"/>
      <c r="HM1243" s="20"/>
      <c r="HN1243" s="20"/>
      <c r="HO1243" s="20"/>
      <c r="HP1243" s="20"/>
      <c r="HQ1243" s="20"/>
      <c r="HR1243" s="20"/>
      <c r="HS1243" s="20"/>
      <c r="HT1243" s="20"/>
      <c r="HU1243" s="20"/>
      <c r="HV1243" s="20"/>
      <c r="HW1243" s="20"/>
      <c r="HX1243" s="20"/>
      <c r="HY1243" s="20"/>
      <c r="HZ1243" s="20"/>
    </row>
    <row r="1244" spans="107:234" s="19" customFormat="1">
      <c r="DC1244" s="20"/>
      <c r="DD1244" s="20"/>
      <c r="DE1244" s="20"/>
      <c r="DF1244" s="20"/>
      <c r="DG1244" s="20"/>
      <c r="DH1244" s="20"/>
      <c r="DI1244" s="20"/>
      <c r="DJ1244" s="20"/>
      <c r="DK1244" s="20"/>
      <c r="DL1244" s="20"/>
      <c r="DM1244" s="20"/>
      <c r="DN1244" s="20"/>
      <c r="DO1244" s="20"/>
      <c r="DP1244" s="20"/>
      <c r="DQ1244" s="20"/>
      <c r="DR1244" s="20"/>
      <c r="DS1244" s="20"/>
      <c r="DT1244" s="20"/>
      <c r="DU1244" s="20"/>
      <c r="DV1244" s="20"/>
      <c r="DW1244" s="20"/>
      <c r="DX1244" s="20"/>
      <c r="DY1244" s="20"/>
      <c r="DZ1244" s="20"/>
      <c r="EA1244" s="20"/>
      <c r="EB1244" s="20"/>
      <c r="EC1244" s="20"/>
      <c r="ED1244" s="20"/>
      <c r="EE1244" s="20"/>
      <c r="EF1244" s="20"/>
      <c r="EG1244" s="20"/>
      <c r="EH1244" s="20"/>
      <c r="EI1244" s="20"/>
      <c r="EJ1244" s="20"/>
      <c r="EK1244" s="20"/>
      <c r="EL1244" s="20"/>
      <c r="EM1244" s="20"/>
      <c r="EN1244" s="20"/>
      <c r="EO1244" s="20"/>
      <c r="EP1244" s="20"/>
      <c r="EQ1244" s="20"/>
      <c r="ER1244" s="20"/>
      <c r="ES1244" s="20"/>
      <c r="ET1244" s="20"/>
      <c r="EU1244" s="20"/>
      <c r="EV1244" s="20"/>
      <c r="EW1244" s="20"/>
      <c r="EX1244" s="20"/>
      <c r="EY1244" s="20"/>
      <c r="EZ1244" s="20"/>
      <c r="FA1244" s="20"/>
      <c r="FB1244" s="20"/>
      <c r="FC1244" s="20"/>
      <c r="FD1244" s="20"/>
      <c r="FE1244" s="20"/>
      <c r="FF1244" s="20"/>
      <c r="FG1244" s="20"/>
      <c r="FH1244" s="20"/>
      <c r="FI1244" s="20"/>
      <c r="FJ1244" s="20"/>
      <c r="FK1244" s="20"/>
      <c r="FL1244" s="20"/>
      <c r="FM1244" s="20"/>
      <c r="FN1244" s="20"/>
      <c r="FO1244" s="20"/>
      <c r="FP1244" s="20"/>
      <c r="FQ1244" s="20"/>
      <c r="FR1244" s="20"/>
      <c r="FS1244" s="20"/>
      <c r="FT1244" s="20"/>
      <c r="FU1244" s="20"/>
      <c r="FV1244" s="20"/>
      <c r="FW1244" s="20"/>
      <c r="FX1244" s="20"/>
      <c r="FY1244" s="20"/>
      <c r="FZ1244" s="20"/>
      <c r="GA1244" s="20"/>
      <c r="GB1244" s="20"/>
      <c r="GC1244" s="20"/>
      <c r="GD1244" s="20"/>
      <c r="GE1244" s="20"/>
      <c r="GF1244" s="20"/>
      <c r="GG1244" s="20"/>
      <c r="GH1244" s="20"/>
      <c r="GI1244" s="20"/>
      <c r="GJ1244" s="20"/>
      <c r="GK1244" s="20"/>
      <c r="GL1244" s="20"/>
      <c r="GM1244" s="20"/>
      <c r="GN1244" s="20"/>
      <c r="GO1244" s="20"/>
      <c r="GP1244" s="20"/>
      <c r="GQ1244" s="20"/>
      <c r="GR1244" s="20"/>
      <c r="GS1244" s="20"/>
      <c r="GT1244" s="20"/>
      <c r="GU1244" s="20"/>
      <c r="GV1244" s="20"/>
      <c r="GW1244" s="20"/>
      <c r="GX1244" s="20"/>
      <c r="GY1244" s="20"/>
      <c r="GZ1244" s="20"/>
      <c r="HA1244" s="20"/>
      <c r="HB1244" s="20"/>
      <c r="HC1244" s="20"/>
      <c r="HD1244" s="20"/>
      <c r="HE1244" s="20"/>
      <c r="HF1244" s="20"/>
      <c r="HG1244" s="20"/>
      <c r="HH1244" s="20"/>
      <c r="HI1244" s="20"/>
      <c r="HJ1244" s="20"/>
      <c r="HK1244" s="20"/>
      <c r="HL1244" s="20"/>
      <c r="HM1244" s="20"/>
      <c r="HN1244" s="20"/>
      <c r="HO1244" s="20"/>
      <c r="HP1244" s="20"/>
      <c r="HQ1244" s="20"/>
      <c r="HR1244" s="20"/>
      <c r="HS1244" s="20"/>
      <c r="HT1244" s="20"/>
      <c r="HU1244" s="20"/>
      <c r="HV1244" s="20"/>
      <c r="HW1244" s="20"/>
      <c r="HX1244" s="20"/>
      <c r="HY1244" s="20"/>
      <c r="HZ1244" s="20"/>
    </row>
    <row r="1245" spans="107:234" s="19" customFormat="1">
      <c r="DC1245" s="20"/>
      <c r="DD1245" s="20"/>
      <c r="DE1245" s="20"/>
      <c r="DF1245" s="20"/>
      <c r="DG1245" s="20"/>
      <c r="DH1245" s="20"/>
      <c r="DI1245" s="20"/>
      <c r="DJ1245" s="20"/>
      <c r="DK1245" s="20"/>
      <c r="DL1245" s="20"/>
      <c r="DM1245" s="20"/>
      <c r="DN1245" s="20"/>
      <c r="DO1245" s="20"/>
      <c r="DP1245" s="20"/>
      <c r="DQ1245" s="20"/>
      <c r="DR1245" s="20"/>
      <c r="DS1245" s="20"/>
      <c r="DT1245" s="20"/>
      <c r="DU1245" s="20"/>
      <c r="DV1245" s="20"/>
      <c r="DW1245" s="20"/>
      <c r="DX1245" s="20"/>
      <c r="DY1245" s="20"/>
      <c r="DZ1245" s="20"/>
      <c r="EA1245" s="20"/>
      <c r="EB1245" s="20"/>
      <c r="EC1245" s="20"/>
      <c r="ED1245" s="20"/>
      <c r="EE1245" s="20"/>
      <c r="EF1245" s="20"/>
      <c r="EG1245" s="20"/>
      <c r="EH1245" s="20"/>
      <c r="EI1245" s="20"/>
      <c r="EJ1245" s="20"/>
      <c r="EK1245" s="20"/>
      <c r="EL1245" s="20"/>
      <c r="EM1245" s="20"/>
      <c r="EN1245" s="20"/>
      <c r="EO1245" s="20"/>
      <c r="EP1245" s="20"/>
      <c r="EQ1245" s="20"/>
      <c r="ER1245" s="20"/>
      <c r="ES1245" s="20"/>
      <c r="ET1245" s="20"/>
      <c r="EU1245" s="20"/>
      <c r="EV1245" s="20"/>
      <c r="EW1245" s="20"/>
      <c r="EX1245" s="20"/>
      <c r="EY1245" s="20"/>
      <c r="EZ1245" s="20"/>
      <c r="FA1245" s="20"/>
      <c r="FB1245" s="20"/>
      <c r="FC1245" s="20"/>
      <c r="FD1245" s="20"/>
      <c r="FE1245" s="20"/>
      <c r="FF1245" s="20"/>
      <c r="FG1245" s="20"/>
      <c r="FH1245" s="20"/>
      <c r="FI1245" s="20"/>
      <c r="FJ1245" s="20"/>
      <c r="FK1245" s="20"/>
      <c r="FL1245" s="20"/>
      <c r="FM1245" s="20"/>
      <c r="FN1245" s="20"/>
      <c r="FO1245" s="20"/>
      <c r="FP1245" s="20"/>
      <c r="FQ1245" s="20"/>
      <c r="FR1245" s="20"/>
      <c r="FS1245" s="20"/>
      <c r="FT1245" s="20"/>
      <c r="FU1245" s="20"/>
      <c r="FV1245" s="20"/>
      <c r="FW1245" s="20"/>
      <c r="FX1245" s="20"/>
      <c r="FY1245" s="20"/>
      <c r="FZ1245" s="20"/>
      <c r="GA1245" s="20"/>
      <c r="GB1245" s="20"/>
      <c r="GC1245" s="20"/>
      <c r="GD1245" s="20"/>
      <c r="GE1245" s="20"/>
      <c r="GF1245" s="20"/>
      <c r="GG1245" s="20"/>
      <c r="GH1245" s="20"/>
      <c r="GI1245" s="20"/>
      <c r="GJ1245" s="20"/>
      <c r="GK1245" s="20"/>
      <c r="GL1245" s="20"/>
      <c r="GM1245" s="20"/>
      <c r="GN1245" s="20"/>
      <c r="GO1245" s="20"/>
      <c r="GP1245" s="20"/>
      <c r="GQ1245" s="20"/>
      <c r="GR1245" s="20"/>
      <c r="GS1245" s="20"/>
      <c r="GT1245" s="20"/>
      <c r="GU1245" s="20"/>
      <c r="GV1245" s="20"/>
      <c r="GW1245" s="20"/>
      <c r="GX1245" s="20"/>
      <c r="GY1245" s="20"/>
      <c r="GZ1245" s="20"/>
      <c r="HA1245" s="20"/>
      <c r="HB1245" s="20"/>
      <c r="HC1245" s="20"/>
      <c r="HD1245" s="20"/>
      <c r="HE1245" s="20"/>
      <c r="HF1245" s="20"/>
      <c r="HG1245" s="20"/>
      <c r="HH1245" s="20"/>
      <c r="HI1245" s="20"/>
      <c r="HJ1245" s="20"/>
      <c r="HK1245" s="20"/>
      <c r="HL1245" s="20"/>
      <c r="HM1245" s="20"/>
      <c r="HN1245" s="20"/>
      <c r="HO1245" s="20"/>
      <c r="HP1245" s="20"/>
      <c r="HQ1245" s="20"/>
      <c r="HR1245" s="20"/>
      <c r="HS1245" s="20"/>
      <c r="HT1245" s="20"/>
      <c r="HU1245" s="20"/>
      <c r="HV1245" s="20"/>
      <c r="HW1245" s="20"/>
      <c r="HX1245" s="20"/>
      <c r="HY1245" s="20"/>
      <c r="HZ1245" s="20"/>
    </row>
    <row r="1246" spans="107:234" s="19" customFormat="1">
      <c r="DC1246" s="20"/>
      <c r="DD1246" s="20"/>
      <c r="DE1246" s="20"/>
      <c r="DF1246" s="20"/>
      <c r="DG1246" s="20"/>
      <c r="DH1246" s="20"/>
      <c r="DI1246" s="20"/>
      <c r="DJ1246" s="20"/>
      <c r="DK1246" s="20"/>
      <c r="DL1246" s="20"/>
      <c r="DM1246" s="20"/>
      <c r="DN1246" s="20"/>
      <c r="DO1246" s="20"/>
      <c r="DP1246" s="20"/>
      <c r="DQ1246" s="20"/>
      <c r="DR1246" s="20"/>
      <c r="DS1246" s="20"/>
      <c r="DT1246" s="20"/>
      <c r="DU1246" s="20"/>
      <c r="DV1246" s="20"/>
      <c r="DW1246" s="20"/>
      <c r="DX1246" s="20"/>
      <c r="DY1246" s="20"/>
      <c r="DZ1246" s="20"/>
      <c r="EA1246" s="20"/>
      <c r="EB1246" s="20"/>
      <c r="EC1246" s="20"/>
      <c r="ED1246" s="20"/>
      <c r="EE1246" s="20"/>
      <c r="EF1246" s="20"/>
      <c r="EG1246" s="20"/>
      <c r="EH1246" s="20"/>
      <c r="EI1246" s="20"/>
      <c r="EJ1246" s="20"/>
      <c r="EK1246" s="20"/>
      <c r="EL1246" s="20"/>
      <c r="EM1246" s="20"/>
      <c r="EN1246" s="20"/>
      <c r="EO1246" s="20"/>
      <c r="EP1246" s="20"/>
      <c r="EQ1246" s="20"/>
      <c r="ER1246" s="20"/>
      <c r="ES1246" s="20"/>
      <c r="ET1246" s="20"/>
      <c r="EU1246" s="20"/>
      <c r="EV1246" s="20"/>
      <c r="EW1246" s="20"/>
      <c r="EX1246" s="20"/>
      <c r="EY1246" s="20"/>
      <c r="EZ1246" s="20"/>
      <c r="FA1246" s="20"/>
      <c r="FB1246" s="20"/>
      <c r="FC1246" s="20"/>
      <c r="FD1246" s="20"/>
      <c r="FE1246" s="20"/>
      <c r="FF1246" s="20"/>
      <c r="FG1246" s="20"/>
      <c r="FH1246" s="20"/>
      <c r="FI1246" s="20"/>
      <c r="FJ1246" s="20"/>
      <c r="FK1246" s="20"/>
      <c r="FL1246" s="20"/>
      <c r="FM1246" s="20"/>
      <c r="FN1246" s="20"/>
      <c r="FO1246" s="20"/>
      <c r="FP1246" s="20"/>
      <c r="FQ1246" s="20"/>
      <c r="FR1246" s="20"/>
      <c r="FS1246" s="20"/>
      <c r="FT1246" s="20"/>
      <c r="FU1246" s="20"/>
      <c r="FV1246" s="20"/>
      <c r="FW1246" s="20"/>
      <c r="FX1246" s="20"/>
      <c r="FY1246" s="20"/>
      <c r="FZ1246" s="20"/>
      <c r="GA1246" s="20"/>
      <c r="GB1246" s="20"/>
      <c r="GC1246" s="20"/>
      <c r="GD1246" s="20"/>
      <c r="GE1246" s="20"/>
      <c r="GF1246" s="20"/>
      <c r="GG1246" s="20"/>
      <c r="GH1246" s="20"/>
      <c r="GI1246" s="20"/>
      <c r="GJ1246" s="20"/>
      <c r="GK1246" s="20"/>
      <c r="GL1246" s="20"/>
      <c r="GM1246" s="20"/>
      <c r="GN1246" s="20"/>
      <c r="GO1246" s="20"/>
      <c r="GP1246" s="20"/>
      <c r="GQ1246" s="20"/>
      <c r="GR1246" s="20"/>
      <c r="GS1246" s="20"/>
      <c r="GT1246" s="20"/>
      <c r="GU1246" s="20"/>
      <c r="GV1246" s="20"/>
      <c r="GW1246" s="20"/>
      <c r="GX1246" s="20"/>
      <c r="GY1246" s="20"/>
      <c r="GZ1246" s="20"/>
      <c r="HA1246" s="20"/>
      <c r="HB1246" s="20"/>
      <c r="HC1246" s="20"/>
      <c r="HD1246" s="20"/>
      <c r="HE1246" s="20"/>
      <c r="HF1246" s="20"/>
      <c r="HG1246" s="20"/>
      <c r="HH1246" s="20"/>
      <c r="HI1246" s="20"/>
      <c r="HJ1246" s="20"/>
      <c r="HK1246" s="20"/>
      <c r="HL1246" s="20"/>
      <c r="HM1246" s="20"/>
      <c r="HN1246" s="20"/>
      <c r="HO1246" s="20"/>
      <c r="HP1246" s="20"/>
      <c r="HQ1246" s="20"/>
      <c r="HR1246" s="20"/>
      <c r="HS1246" s="20"/>
      <c r="HT1246" s="20"/>
      <c r="HU1246" s="20"/>
      <c r="HV1246" s="20"/>
      <c r="HW1246" s="20"/>
      <c r="HX1246" s="20"/>
      <c r="HY1246" s="20"/>
      <c r="HZ1246" s="20"/>
    </row>
    <row r="1247" spans="107:234" s="19" customFormat="1">
      <c r="DC1247" s="20"/>
      <c r="DD1247" s="20"/>
      <c r="DE1247" s="20"/>
      <c r="DF1247" s="20"/>
      <c r="DG1247" s="20"/>
      <c r="DH1247" s="20"/>
      <c r="DI1247" s="20"/>
      <c r="DJ1247" s="20"/>
      <c r="DK1247" s="20"/>
      <c r="DL1247" s="20"/>
      <c r="DM1247" s="20"/>
      <c r="DN1247" s="20"/>
      <c r="DO1247" s="20"/>
      <c r="DP1247" s="20"/>
      <c r="DQ1247" s="20"/>
      <c r="DR1247" s="20"/>
      <c r="DS1247" s="20"/>
      <c r="DT1247" s="20"/>
      <c r="DU1247" s="20"/>
      <c r="DV1247" s="20"/>
      <c r="DW1247" s="20"/>
      <c r="DX1247" s="20"/>
      <c r="DY1247" s="20"/>
      <c r="DZ1247" s="20"/>
      <c r="EA1247" s="20"/>
      <c r="EB1247" s="20"/>
      <c r="EC1247" s="20"/>
      <c r="ED1247" s="20"/>
      <c r="EE1247" s="20"/>
      <c r="EF1247" s="20"/>
      <c r="EG1247" s="20"/>
      <c r="EH1247" s="20"/>
      <c r="EI1247" s="20"/>
      <c r="EJ1247" s="20"/>
      <c r="EK1247" s="20"/>
      <c r="EL1247" s="20"/>
      <c r="EM1247" s="20"/>
      <c r="EN1247" s="20"/>
      <c r="EO1247" s="20"/>
      <c r="EP1247" s="20"/>
      <c r="EQ1247" s="20"/>
      <c r="ER1247" s="20"/>
      <c r="ES1247" s="20"/>
      <c r="ET1247" s="20"/>
      <c r="EU1247" s="20"/>
      <c r="EV1247" s="20"/>
      <c r="EW1247" s="20"/>
      <c r="EX1247" s="20"/>
      <c r="EY1247" s="20"/>
      <c r="EZ1247" s="20"/>
      <c r="FA1247" s="20"/>
      <c r="FB1247" s="20"/>
      <c r="FC1247" s="20"/>
      <c r="FD1247" s="20"/>
      <c r="FE1247" s="20"/>
      <c r="FF1247" s="20"/>
      <c r="FG1247" s="20"/>
      <c r="FH1247" s="20"/>
      <c r="FI1247" s="20"/>
      <c r="FJ1247" s="20"/>
      <c r="FK1247" s="20"/>
      <c r="FL1247" s="20"/>
      <c r="FM1247" s="20"/>
      <c r="FN1247" s="20"/>
      <c r="FO1247" s="20"/>
      <c r="FP1247" s="20"/>
      <c r="FQ1247" s="20"/>
      <c r="FR1247" s="20"/>
      <c r="FS1247" s="20"/>
      <c r="FT1247" s="20"/>
      <c r="FU1247" s="20"/>
      <c r="FV1247" s="20"/>
      <c r="FW1247" s="20"/>
      <c r="FX1247" s="20"/>
      <c r="FY1247" s="20"/>
      <c r="FZ1247" s="20"/>
      <c r="GA1247" s="20"/>
      <c r="GB1247" s="20"/>
      <c r="GC1247" s="20"/>
      <c r="GD1247" s="20"/>
      <c r="GE1247" s="20"/>
      <c r="GF1247" s="20"/>
      <c r="GG1247" s="20"/>
      <c r="GH1247" s="20"/>
      <c r="GI1247" s="20"/>
      <c r="GJ1247" s="20"/>
      <c r="GK1247" s="20"/>
      <c r="GL1247" s="20"/>
      <c r="GM1247" s="20"/>
      <c r="GN1247" s="20"/>
      <c r="GO1247" s="20"/>
      <c r="GP1247" s="20"/>
      <c r="GQ1247" s="20"/>
      <c r="GR1247" s="20"/>
      <c r="GS1247" s="20"/>
      <c r="GT1247" s="20"/>
      <c r="GU1247" s="20"/>
      <c r="GV1247" s="20"/>
      <c r="GW1247" s="20"/>
      <c r="GX1247" s="20"/>
      <c r="GY1247" s="20"/>
      <c r="GZ1247" s="20"/>
      <c r="HA1247" s="20"/>
      <c r="HB1247" s="20"/>
      <c r="HC1247" s="20"/>
      <c r="HD1247" s="20"/>
      <c r="HE1247" s="20"/>
      <c r="HF1247" s="20"/>
      <c r="HG1247" s="20"/>
      <c r="HH1247" s="20"/>
      <c r="HI1247" s="20"/>
      <c r="HJ1247" s="20"/>
      <c r="HK1247" s="20"/>
      <c r="HL1247" s="20"/>
      <c r="HM1247" s="20"/>
      <c r="HN1247" s="20"/>
      <c r="HO1247" s="20"/>
      <c r="HP1247" s="20"/>
      <c r="HQ1247" s="20"/>
      <c r="HR1247" s="20"/>
      <c r="HS1247" s="20"/>
      <c r="HT1247" s="20"/>
      <c r="HU1247" s="20"/>
      <c r="HV1247" s="20"/>
      <c r="HW1247" s="20"/>
      <c r="HX1247" s="20"/>
      <c r="HY1247" s="20"/>
      <c r="HZ1247" s="20"/>
    </row>
    <row r="1248" spans="107:234" s="19" customFormat="1">
      <c r="DC1248" s="20"/>
      <c r="DD1248" s="20"/>
      <c r="DE1248" s="20"/>
      <c r="DF1248" s="20"/>
      <c r="DG1248" s="20"/>
      <c r="DH1248" s="20"/>
      <c r="DI1248" s="20"/>
      <c r="DJ1248" s="20"/>
      <c r="DK1248" s="20"/>
      <c r="DL1248" s="20"/>
      <c r="DM1248" s="20"/>
      <c r="DN1248" s="20"/>
      <c r="DO1248" s="20"/>
      <c r="DP1248" s="20"/>
      <c r="DQ1248" s="20"/>
      <c r="DR1248" s="20"/>
      <c r="DS1248" s="20"/>
      <c r="DT1248" s="20"/>
      <c r="DU1248" s="20"/>
      <c r="DV1248" s="20"/>
      <c r="DW1248" s="20"/>
      <c r="DX1248" s="20"/>
      <c r="DY1248" s="20"/>
      <c r="DZ1248" s="20"/>
      <c r="EA1248" s="20"/>
      <c r="EB1248" s="20"/>
      <c r="EC1248" s="20"/>
      <c r="ED1248" s="20"/>
      <c r="EE1248" s="20"/>
      <c r="EF1248" s="20"/>
      <c r="EG1248" s="20"/>
      <c r="EH1248" s="20"/>
      <c r="EI1248" s="20"/>
      <c r="EJ1248" s="20"/>
      <c r="EK1248" s="20"/>
      <c r="EL1248" s="20"/>
      <c r="EM1248" s="20"/>
      <c r="EN1248" s="20"/>
      <c r="EO1248" s="20"/>
      <c r="EP1248" s="20"/>
      <c r="EQ1248" s="20"/>
      <c r="ER1248" s="20"/>
      <c r="ES1248" s="20"/>
      <c r="ET1248" s="20"/>
      <c r="EU1248" s="20"/>
      <c r="EV1248" s="20"/>
      <c r="EW1248" s="20"/>
      <c r="EX1248" s="20"/>
      <c r="EY1248" s="20"/>
      <c r="EZ1248" s="20"/>
      <c r="FA1248" s="20"/>
      <c r="FB1248" s="20"/>
      <c r="FC1248" s="20"/>
      <c r="FD1248" s="20"/>
      <c r="FE1248" s="20"/>
      <c r="FF1248" s="20"/>
      <c r="FG1248" s="20"/>
      <c r="FH1248" s="20"/>
      <c r="FI1248" s="20"/>
      <c r="FJ1248" s="20"/>
      <c r="FK1248" s="20"/>
      <c r="FL1248" s="20"/>
      <c r="FM1248" s="20"/>
      <c r="FN1248" s="20"/>
      <c r="FO1248" s="20"/>
      <c r="FP1248" s="20"/>
      <c r="FQ1248" s="20"/>
      <c r="FR1248" s="20"/>
      <c r="FS1248" s="20"/>
      <c r="FT1248" s="20"/>
      <c r="FU1248" s="20"/>
      <c r="FV1248" s="20"/>
      <c r="FW1248" s="20"/>
      <c r="FX1248" s="20"/>
      <c r="FY1248" s="20"/>
      <c r="FZ1248" s="20"/>
      <c r="GA1248" s="20"/>
      <c r="GB1248" s="20"/>
      <c r="GC1248" s="20"/>
      <c r="GD1248" s="20"/>
      <c r="GE1248" s="20"/>
      <c r="GF1248" s="20"/>
      <c r="GG1248" s="20"/>
      <c r="GH1248" s="20"/>
      <c r="GI1248" s="20"/>
      <c r="GJ1248" s="20"/>
      <c r="GK1248" s="20"/>
      <c r="GL1248" s="20"/>
      <c r="GM1248" s="20"/>
      <c r="GN1248" s="20"/>
      <c r="GO1248" s="20"/>
      <c r="GP1248" s="20"/>
      <c r="GQ1248" s="20"/>
      <c r="GR1248" s="20"/>
      <c r="GS1248" s="20"/>
      <c r="GT1248" s="20"/>
      <c r="GU1248" s="20"/>
      <c r="GV1248" s="20"/>
      <c r="GW1248" s="20"/>
      <c r="GX1248" s="20"/>
      <c r="GY1248" s="20"/>
      <c r="GZ1248" s="20"/>
      <c r="HA1248" s="20"/>
      <c r="HB1248" s="20"/>
      <c r="HC1248" s="20"/>
      <c r="HD1248" s="20"/>
      <c r="HE1248" s="20"/>
      <c r="HF1248" s="20"/>
      <c r="HG1248" s="20"/>
      <c r="HH1248" s="20"/>
      <c r="HI1248" s="20"/>
      <c r="HJ1248" s="20"/>
      <c r="HK1248" s="20"/>
      <c r="HL1248" s="20"/>
      <c r="HM1248" s="20"/>
      <c r="HN1248" s="20"/>
      <c r="HO1248" s="20"/>
      <c r="HP1248" s="20"/>
      <c r="HQ1248" s="20"/>
      <c r="HR1248" s="20"/>
      <c r="HS1248" s="20"/>
      <c r="HT1248" s="20"/>
      <c r="HU1248" s="20"/>
      <c r="HV1248" s="20"/>
      <c r="HW1248" s="20"/>
      <c r="HX1248" s="20"/>
      <c r="HY1248" s="20"/>
      <c r="HZ1248" s="20"/>
    </row>
    <row r="1249" spans="107:234" s="19" customFormat="1">
      <c r="DC1249" s="20"/>
      <c r="DD1249" s="20"/>
      <c r="DE1249" s="20"/>
      <c r="DF1249" s="20"/>
      <c r="DG1249" s="20"/>
      <c r="DH1249" s="20"/>
      <c r="DI1249" s="20"/>
      <c r="DJ1249" s="20"/>
      <c r="DK1249" s="20"/>
      <c r="DL1249" s="20"/>
      <c r="DM1249" s="20"/>
      <c r="DN1249" s="20"/>
      <c r="DO1249" s="20"/>
      <c r="DP1249" s="20"/>
      <c r="DQ1249" s="20"/>
      <c r="DR1249" s="20"/>
      <c r="DS1249" s="20"/>
      <c r="DT1249" s="20"/>
      <c r="DU1249" s="20"/>
      <c r="DV1249" s="20"/>
      <c r="DW1249" s="20"/>
      <c r="DX1249" s="20"/>
      <c r="DY1249" s="20"/>
      <c r="DZ1249" s="20"/>
      <c r="EA1249" s="20"/>
      <c r="EB1249" s="20"/>
      <c r="EC1249" s="20"/>
      <c r="ED1249" s="20"/>
      <c r="EE1249" s="20"/>
      <c r="EF1249" s="20"/>
      <c r="EG1249" s="20"/>
      <c r="EH1249" s="20"/>
      <c r="EI1249" s="20"/>
      <c r="EJ1249" s="20"/>
      <c r="EK1249" s="20"/>
      <c r="EL1249" s="20"/>
      <c r="EM1249" s="20"/>
      <c r="EN1249" s="20"/>
      <c r="EO1249" s="20"/>
      <c r="EP1249" s="20"/>
      <c r="EQ1249" s="20"/>
      <c r="ER1249" s="20"/>
      <c r="ES1249" s="20"/>
      <c r="ET1249" s="20"/>
      <c r="EU1249" s="20"/>
      <c r="EV1249" s="20"/>
      <c r="EW1249" s="20"/>
      <c r="EX1249" s="20"/>
      <c r="EY1249" s="20"/>
      <c r="EZ1249" s="20"/>
      <c r="FA1249" s="20"/>
      <c r="FB1249" s="20"/>
      <c r="FC1249" s="20"/>
      <c r="FD1249" s="20"/>
      <c r="FE1249" s="20"/>
      <c r="FF1249" s="20"/>
      <c r="FG1249" s="20"/>
      <c r="FH1249" s="20"/>
      <c r="FI1249" s="20"/>
      <c r="FJ1249" s="20"/>
      <c r="FK1249" s="20"/>
      <c r="FL1249" s="20"/>
      <c r="FM1249" s="20"/>
      <c r="FN1249" s="20"/>
      <c r="FO1249" s="20"/>
      <c r="FP1249" s="20"/>
      <c r="FQ1249" s="20"/>
      <c r="FR1249" s="20"/>
      <c r="FS1249" s="20"/>
      <c r="FT1249" s="20"/>
      <c r="FU1249" s="20"/>
      <c r="FV1249" s="20"/>
      <c r="FW1249" s="20"/>
      <c r="FX1249" s="20"/>
      <c r="FY1249" s="20"/>
      <c r="FZ1249" s="20"/>
      <c r="GA1249" s="20"/>
      <c r="GB1249" s="20"/>
      <c r="GC1249" s="20"/>
      <c r="GD1249" s="20"/>
      <c r="GE1249" s="20"/>
      <c r="GF1249" s="20"/>
      <c r="GG1249" s="20"/>
      <c r="GH1249" s="20"/>
      <c r="GI1249" s="20"/>
      <c r="GJ1249" s="20"/>
      <c r="GK1249" s="20"/>
      <c r="GL1249" s="20"/>
      <c r="GM1249" s="20"/>
      <c r="GN1249" s="20"/>
      <c r="GO1249" s="20"/>
      <c r="GP1249" s="20"/>
      <c r="GQ1249" s="20"/>
      <c r="GR1249" s="20"/>
      <c r="GS1249" s="20"/>
      <c r="GT1249" s="20"/>
      <c r="GU1249" s="20"/>
      <c r="GV1249" s="20"/>
      <c r="GW1249" s="20"/>
      <c r="GX1249" s="20"/>
      <c r="GY1249" s="20"/>
      <c r="GZ1249" s="20"/>
      <c r="HA1249" s="20"/>
      <c r="HB1249" s="20"/>
      <c r="HC1249" s="20"/>
      <c r="HD1249" s="20"/>
      <c r="HE1249" s="20"/>
      <c r="HF1249" s="20"/>
      <c r="HG1249" s="20"/>
      <c r="HH1249" s="20"/>
      <c r="HI1249" s="20"/>
      <c r="HJ1249" s="20"/>
      <c r="HK1249" s="20"/>
      <c r="HL1249" s="20"/>
      <c r="HM1249" s="20"/>
      <c r="HN1249" s="20"/>
      <c r="HO1249" s="20"/>
      <c r="HP1249" s="20"/>
      <c r="HQ1249" s="20"/>
      <c r="HR1249" s="20"/>
      <c r="HS1249" s="20"/>
      <c r="HT1249" s="20"/>
      <c r="HU1249" s="20"/>
      <c r="HV1249" s="20"/>
      <c r="HW1249" s="20"/>
      <c r="HX1249" s="20"/>
      <c r="HY1249" s="20"/>
      <c r="HZ1249" s="20"/>
    </row>
    <row r="1250" spans="107:234" s="19" customFormat="1">
      <c r="DC1250" s="20"/>
      <c r="DD1250" s="20"/>
      <c r="DE1250" s="20"/>
      <c r="DF1250" s="20"/>
      <c r="DG1250" s="20"/>
      <c r="DH1250" s="20"/>
      <c r="DI1250" s="20"/>
      <c r="DJ1250" s="20"/>
      <c r="DK1250" s="20"/>
      <c r="DL1250" s="20"/>
      <c r="DM1250" s="20"/>
      <c r="DN1250" s="20"/>
      <c r="DO1250" s="20"/>
      <c r="DP1250" s="20"/>
      <c r="DQ1250" s="20"/>
      <c r="DR1250" s="20"/>
      <c r="DS1250" s="20"/>
      <c r="DT1250" s="20"/>
      <c r="DU1250" s="20"/>
      <c r="DV1250" s="20"/>
      <c r="DW1250" s="20"/>
      <c r="DX1250" s="20"/>
      <c r="DY1250" s="20"/>
      <c r="DZ1250" s="20"/>
      <c r="EA1250" s="20"/>
      <c r="EB1250" s="20"/>
      <c r="EC1250" s="20"/>
      <c r="ED1250" s="20"/>
      <c r="EE1250" s="20"/>
      <c r="EF1250" s="20"/>
      <c r="EG1250" s="20"/>
      <c r="EH1250" s="20"/>
      <c r="EI1250" s="20"/>
      <c r="EJ1250" s="20"/>
      <c r="EK1250" s="20"/>
      <c r="EL1250" s="20"/>
      <c r="EM1250" s="20"/>
      <c r="EN1250" s="20"/>
      <c r="EO1250" s="20"/>
      <c r="EP1250" s="20"/>
      <c r="EQ1250" s="20"/>
      <c r="ER1250" s="20"/>
      <c r="ES1250" s="20"/>
      <c r="ET1250" s="20"/>
      <c r="EU1250" s="20"/>
      <c r="EV1250" s="20"/>
      <c r="EW1250" s="20"/>
      <c r="EX1250" s="20"/>
      <c r="EY1250" s="20"/>
      <c r="EZ1250" s="20"/>
      <c r="FA1250" s="20"/>
      <c r="FB1250" s="20"/>
      <c r="FC1250" s="20"/>
      <c r="FD1250" s="20"/>
      <c r="FE1250" s="20"/>
      <c r="FF1250" s="20"/>
      <c r="FG1250" s="20"/>
      <c r="FH1250" s="20"/>
      <c r="FI1250" s="20"/>
      <c r="FJ1250" s="20"/>
      <c r="FK1250" s="20"/>
      <c r="FL1250" s="20"/>
      <c r="FM1250" s="20"/>
      <c r="FN1250" s="20"/>
      <c r="FO1250" s="20"/>
      <c r="FP1250" s="20"/>
      <c r="FQ1250" s="20"/>
      <c r="FR1250" s="20"/>
      <c r="FS1250" s="20"/>
      <c r="FT1250" s="20"/>
      <c r="FU1250" s="20"/>
      <c r="FV1250" s="20"/>
      <c r="FW1250" s="20"/>
      <c r="FX1250" s="20"/>
      <c r="FY1250" s="20"/>
      <c r="FZ1250" s="20"/>
      <c r="GA1250" s="20"/>
      <c r="GB1250" s="20"/>
      <c r="GC1250" s="20"/>
      <c r="GD1250" s="20"/>
      <c r="GE1250" s="20"/>
      <c r="GF1250" s="20"/>
      <c r="GG1250" s="20"/>
      <c r="GH1250" s="20"/>
      <c r="GI1250" s="20"/>
      <c r="GJ1250" s="20"/>
      <c r="GK1250" s="20"/>
      <c r="GL1250" s="20"/>
      <c r="GM1250" s="20"/>
      <c r="GN1250" s="20"/>
      <c r="GO1250" s="20"/>
      <c r="GP1250" s="20"/>
      <c r="GQ1250" s="20"/>
      <c r="GR1250" s="20"/>
      <c r="GS1250" s="20"/>
      <c r="GT1250" s="20"/>
      <c r="GU1250" s="20"/>
      <c r="GV1250" s="20"/>
      <c r="GW1250" s="20"/>
      <c r="GX1250" s="20"/>
      <c r="GY1250" s="20"/>
      <c r="GZ1250" s="20"/>
      <c r="HA1250" s="20"/>
      <c r="HB1250" s="20"/>
      <c r="HC1250" s="20"/>
      <c r="HD1250" s="20"/>
      <c r="HE1250" s="20"/>
      <c r="HF1250" s="20"/>
      <c r="HG1250" s="20"/>
      <c r="HH1250" s="20"/>
      <c r="HI1250" s="20"/>
      <c r="HJ1250" s="20"/>
      <c r="HK1250" s="20"/>
      <c r="HL1250" s="20"/>
      <c r="HM1250" s="20"/>
      <c r="HN1250" s="20"/>
      <c r="HO1250" s="20"/>
      <c r="HP1250" s="20"/>
      <c r="HQ1250" s="20"/>
      <c r="HR1250" s="20"/>
      <c r="HS1250" s="20"/>
      <c r="HT1250" s="20"/>
      <c r="HU1250" s="20"/>
      <c r="HV1250" s="20"/>
      <c r="HW1250" s="20"/>
      <c r="HX1250" s="20"/>
      <c r="HY1250" s="20"/>
      <c r="HZ1250" s="20"/>
    </row>
    <row r="1251" spans="107:234" s="19" customFormat="1">
      <c r="DC1251" s="20"/>
      <c r="DD1251" s="20"/>
      <c r="DE1251" s="20"/>
      <c r="DF1251" s="20"/>
      <c r="DG1251" s="20"/>
      <c r="DH1251" s="20"/>
      <c r="DI1251" s="20"/>
      <c r="DJ1251" s="20"/>
      <c r="DK1251" s="20"/>
      <c r="DL1251" s="20"/>
      <c r="DM1251" s="20"/>
      <c r="DN1251" s="20"/>
      <c r="DO1251" s="20"/>
      <c r="DP1251" s="20"/>
      <c r="DQ1251" s="20"/>
      <c r="DR1251" s="20"/>
      <c r="DS1251" s="20"/>
      <c r="DT1251" s="20"/>
      <c r="DU1251" s="20"/>
      <c r="DV1251" s="20"/>
      <c r="DW1251" s="20"/>
      <c r="DX1251" s="20"/>
      <c r="DY1251" s="20"/>
      <c r="DZ1251" s="20"/>
      <c r="EA1251" s="20"/>
      <c r="EB1251" s="20"/>
      <c r="EC1251" s="20"/>
      <c r="ED1251" s="20"/>
      <c r="EE1251" s="20"/>
      <c r="EF1251" s="20"/>
      <c r="EG1251" s="20"/>
      <c r="EH1251" s="20"/>
      <c r="EI1251" s="20"/>
      <c r="EJ1251" s="20"/>
      <c r="EK1251" s="20"/>
      <c r="EL1251" s="20"/>
      <c r="EM1251" s="20"/>
      <c r="EN1251" s="20"/>
      <c r="EO1251" s="20"/>
      <c r="EP1251" s="20"/>
      <c r="EQ1251" s="20"/>
      <c r="ER1251" s="20"/>
      <c r="ES1251" s="20"/>
      <c r="ET1251" s="20"/>
      <c r="EU1251" s="20"/>
      <c r="EV1251" s="20"/>
      <c r="EW1251" s="20"/>
      <c r="EX1251" s="20"/>
      <c r="EY1251" s="20"/>
      <c r="EZ1251" s="20"/>
      <c r="FA1251" s="20"/>
      <c r="FB1251" s="20"/>
      <c r="FC1251" s="20"/>
      <c r="FD1251" s="20"/>
      <c r="FE1251" s="20"/>
      <c r="FF1251" s="20"/>
      <c r="FG1251" s="20"/>
      <c r="FH1251" s="20"/>
      <c r="FI1251" s="20"/>
      <c r="FJ1251" s="20"/>
      <c r="FK1251" s="20"/>
      <c r="FL1251" s="20"/>
      <c r="FM1251" s="20"/>
      <c r="FN1251" s="20"/>
      <c r="FO1251" s="20"/>
      <c r="FP1251" s="20"/>
      <c r="FQ1251" s="20"/>
      <c r="FR1251" s="20"/>
      <c r="FS1251" s="20"/>
      <c r="FT1251" s="20"/>
      <c r="FU1251" s="20"/>
      <c r="FV1251" s="20"/>
      <c r="FW1251" s="20"/>
      <c r="FX1251" s="20"/>
      <c r="FY1251" s="20"/>
      <c r="FZ1251" s="20"/>
      <c r="GA1251" s="20"/>
      <c r="GB1251" s="20"/>
      <c r="GC1251" s="20"/>
      <c r="GD1251" s="20"/>
      <c r="GE1251" s="20"/>
      <c r="GF1251" s="20"/>
      <c r="GG1251" s="20"/>
      <c r="GH1251" s="20"/>
      <c r="GI1251" s="20"/>
      <c r="GJ1251" s="20"/>
      <c r="GK1251" s="20"/>
      <c r="GL1251" s="20"/>
      <c r="GM1251" s="20"/>
      <c r="GN1251" s="20"/>
      <c r="GO1251" s="20"/>
      <c r="GP1251" s="20"/>
      <c r="GQ1251" s="20"/>
      <c r="GR1251" s="20"/>
      <c r="GS1251" s="20"/>
      <c r="GT1251" s="20"/>
      <c r="GU1251" s="20"/>
      <c r="GV1251" s="20"/>
      <c r="GW1251" s="20"/>
      <c r="GX1251" s="20"/>
      <c r="GY1251" s="20"/>
      <c r="GZ1251" s="20"/>
      <c r="HA1251" s="20"/>
      <c r="HB1251" s="20"/>
      <c r="HC1251" s="20"/>
      <c r="HD1251" s="20"/>
      <c r="HE1251" s="20"/>
      <c r="HF1251" s="20"/>
      <c r="HG1251" s="20"/>
      <c r="HH1251" s="20"/>
      <c r="HI1251" s="20"/>
      <c r="HJ1251" s="20"/>
      <c r="HK1251" s="20"/>
      <c r="HL1251" s="20"/>
      <c r="HM1251" s="20"/>
      <c r="HN1251" s="20"/>
      <c r="HO1251" s="20"/>
      <c r="HP1251" s="20"/>
      <c r="HQ1251" s="20"/>
      <c r="HR1251" s="20"/>
      <c r="HS1251" s="20"/>
      <c r="HT1251" s="20"/>
      <c r="HU1251" s="20"/>
      <c r="HV1251" s="20"/>
      <c r="HW1251" s="20"/>
      <c r="HX1251" s="20"/>
      <c r="HY1251" s="20"/>
      <c r="HZ1251" s="20"/>
    </row>
    <row r="1252" spans="107:234" s="19" customFormat="1">
      <c r="DC1252" s="20"/>
      <c r="DD1252" s="20"/>
      <c r="DE1252" s="20"/>
      <c r="DF1252" s="20"/>
      <c r="DG1252" s="20"/>
      <c r="DH1252" s="20"/>
      <c r="DI1252" s="20"/>
      <c r="DJ1252" s="20"/>
      <c r="DK1252" s="20"/>
      <c r="DL1252" s="20"/>
      <c r="DM1252" s="20"/>
      <c r="DN1252" s="20"/>
      <c r="DO1252" s="20"/>
      <c r="DP1252" s="20"/>
      <c r="DQ1252" s="20"/>
      <c r="DR1252" s="20"/>
      <c r="DS1252" s="20"/>
      <c r="DT1252" s="20"/>
      <c r="DU1252" s="20"/>
      <c r="DV1252" s="20"/>
      <c r="DW1252" s="20"/>
      <c r="DX1252" s="20"/>
      <c r="DY1252" s="20"/>
      <c r="DZ1252" s="20"/>
      <c r="EA1252" s="20"/>
      <c r="EB1252" s="20"/>
      <c r="EC1252" s="20"/>
      <c r="ED1252" s="20"/>
      <c r="EE1252" s="20"/>
      <c r="EF1252" s="20"/>
      <c r="EG1252" s="20"/>
      <c r="EH1252" s="20"/>
      <c r="EI1252" s="20"/>
      <c r="EJ1252" s="20"/>
      <c r="EK1252" s="20"/>
      <c r="EL1252" s="20"/>
      <c r="EM1252" s="20"/>
      <c r="EN1252" s="20"/>
      <c r="EO1252" s="20"/>
      <c r="EP1252" s="20"/>
      <c r="EQ1252" s="20"/>
      <c r="ER1252" s="20"/>
      <c r="ES1252" s="20"/>
      <c r="ET1252" s="20"/>
      <c r="EU1252" s="20"/>
      <c r="EV1252" s="20"/>
      <c r="EW1252" s="20"/>
      <c r="EX1252" s="20"/>
      <c r="EY1252" s="20"/>
      <c r="EZ1252" s="20"/>
      <c r="FA1252" s="20"/>
      <c r="FB1252" s="20"/>
      <c r="FC1252" s="20"/>
      <c r="FD1252" s="20"/>
      <c r="FE1252" s="20"/>
      <c r="FF1252" s="20"/>
      <c r="FG1252" s="20"/>
      <c r="FH1252" s="20"/>
      <c r="FI1252" s="20"/>
      <c r="FJ1252" s="20"/>
      <c r="FK1252" s="20"/>
      <c r="FL1252" s="20"/>
      <c r="FM1252" s="20"/>
      <c r="FN1252" s="20"/>
      <c r="FO1252" s="20"/>
      <c r="FP1252" s="20"/>
      <c r="FQ1252" s="20"/>
      <c r="FR1252" s="20"/>
      <c r="FS1252" s="20"/>
      <c r="FT1252" s="20"/>
      <c r="FU1252" s="20"/>
      <c r="FV1252" s="20"/>
      <c r="FW1252" s="20"/>
      <c r="FX1252" s="20"/>
      <c r="FY1252" s="20"/>
      <c r="FZ1252" s="20"/>
      <c r="GA1252" s="20"/>
      <c r="GB1252" s="20"/>
      <c r="GC1252" s="20"/>
      <c r="GD1252" s="20"/>
      <c r="GE1252" s="20"/>
      <c r="GF1252" s="20"/>
      <c r="GG1252" s="20"/>
      <c r="GH1252" s="20"/>
      <c r="GI1252" s="20"/>
      <c r="GJ1252" s="20"/>
      <c r="GK1252" s="20"/>
      <c r="GL1252" s="20"/>
      <c r="GM1252" s="20"/>
      <c r="GN1252" s="20"/>
      <c r="GO1252" s="20"/>
      <c r="GP1252" s="20"/>
      <c r="GQ1252" s="20"/>
      <c r="GR1252" s="20"/>
      <c r="GS1252" s="20"/>
      <c r="GT1252" s="20"/>
      <c r="GU1252" s="20"/>
      <c r="GV1252" s="20"/>
      <c r="GW1252" s="20"/>
      <c r="GX1252" s="20"/>
      <c r="GY1252" s="20"/>
      <c r="GZ1252" s="20"/>
      <c r="HA1252" s="20"/>
      <c r="HB1252" s="20"/>
      <c r="HC1252" s="20"/>
      <c r="HD1252" s="20"/>
      <c r="HE1252" s="20"/>
      <c r="HF1252" s="20"/>
      <c r="HG1252" s="20"/>
      <c r="HH1252" s="20"/>
      <c r="HI1252" s="20"/>
      <c r="HJ1252" s="20"/>
      <c r="HK1252" s="20"/>
      <c r="HL1252" s="20"/>
      <c r="HM1252" s="20"/>
      <c r="HN1252" s="20"/>
      <c r="HO1252" s="20"/>
      <c r="HP1252" s="20"/>
      <c r="HQ1252" s="20"/>
      <c r="HR1252" s="20"/>
      <c r="HS1252" s="20"/>
      <c r="HT1252" s="20"/>
      <c r="HU1252" s="20"/>
      <c r="HV1252" s="20"/>
      <c r="HW1252" s="20"/>
      <c r="HX1252" s="20"/>
      <c r="HY1252" s="20"/>
      <c r="HZ1252" s="20"/>
    </row>
    <row r="1253" spans="107:234" s="19" customFormat="1">
      <c r="DC1253" s="20"/>
      <c r="DD1253" s="20"/>
      <c r="DE1253" s="20"/>
      <c r="DF1253" s="20"/>
      <c r="DG1253" s="20"/>
      <c r="DH1253" s="20"/>
      <c r="DI1253" s="20"/>
      <c r="DJ1253" s="20"/>
      <c r="DK1253" s="20"/>
      <c r="DL1253" s="20"/>
      <c r="DM1253" s="20"/>
      <c r="DN1253" s="20"/>
      <c r="DO1253" s="20"/>
      <c r="DP1253" s="20"/>
      <c r="DQ1253" s="20"/>
      <c r="DR1253" s="20"/>
      <c r="DS1253" s="20"/>
      <c r="DT1253" s="20"/>
      <c r="DU1253" s="20"/>
      <c r="DV1253" s="20"/>
      <c r="DW1253" s="20"/>
      <c r="DX1253" s="20"/>
      <c r="DY1253" s="20"/>
      <c r="DZ1253" s="20"/>
      <c r="EA1253" s="20"/>
      <c r="EB1253" s="20"/>
      <c r="EC1253" s="20"/>
      <c r="ED1253" s="20"/>
      <c r="EE1253" s="20"/>
      <c r="EF1253" s="20"/>
      <c r="EG1253" s="20"/>
      <c r="EH1253" s="20"/>
      <c r="EI1253" s="20"/>
      <c r="EJ1253" s="20"/>
      <c r="EK1253" s="20"/>
      <c r="EL1253" s="20"/>
      <c r="EM1253" s="20"/>
      <c r="EN1253" s="20"/>
      <c r="EO1253" s="20"/>
      <c r="EP1253" s="20"/>
      <c r="EQ1253" s="20"/>
      <c r="ER1253" s="20"/>
      <c r="ES1253" s="20"/>
      <c r="ET1253" s="20"/>
      <c r="EU1253" s="20"/>
      <c r="EV1253" s="20"/>
      <c r="EW1253" s="20"/>
      <c r="EX1253" s="20"/>
      <c r="EY1253" s="20"/>
      <c r="EZ1253" s="20"/>
      <c r="FA1253" s="20"/>
      <c r="FB1253" s="20"/>
      <c r="FC1253" s="20"/>
      <c r="FD1253" s="20"/>
      <c r="FE1253" s="20"/>
      <c r="FF1253" s="20"/>
      <c r="FG1253" s="20"/>
      <c r="FH1253" s="20"/>
      <c r="FI1253" s="20"/>
      <c r="FJ1253" s="20"/>
      <c r="FK1253" s="20"/>
      <c r="FL1253" s="20"/>
      <c r="FM1253" s="20"/>
      <c r="FN1253" s="20"/>
      <c r="FO1253" s="20"/>
      <c r="FP1253" s="20"/>
      <c r="FQ1253" s="20"/>
      <c r="FR1253" s="20"/>
      <c r="FS1253" s="20"/>
      <c r="FT1253" s="20"/>
      <c r="FU1253" s="20"/>
      <c r="FV1253" s="20"/>
      <c r="FW1253" s="20"/>
      <c r="FX1253" s="20"/>
      <c r="FY1253" s="20"/>
      <c r="FZ1253" s="20"/>
      <c r="GA1253" s="20"/>
      <c r="GB1253" s="20"/>
      <c r="GC1253" s="20"/>
      <c r="GD1253" s="20"/>
      <c r="GE1253" s="20"/>
      <c r="GF1253" s="20"/>
      <c r="GG1253" s="20"/>
      <c r="GH1253" s="20"/>
      <c r="GI1253" s="20"/>
      <c r="GJ1253" s="20"/>
      <c r="GK1253" s="20"/>
      <c r="GL1253" s="20"/>
      <c r="GM1253" s="20"/>
      <c r="GN1253" s="20"/>
      <c r="GO1253" s="20"/>
      <c r="GP1253" s="20"/>
      <c r="GQ1253" s="20"/>
      <c r="GR1253" s="20"/>
      <c r="GS1253" s="20"/>
      <c r="GT1253" s="20"/>
      <c r="GU1253" s="20"/>
      <c r="GV1253" s="20"/>
      <c r="GW1253" s="20"/>
      <c r="GX1253" s="20"/>
      <c r="GY1253" s="20"/>
      <c r="GZ1253" s="20"/>
      <c r="HA1253" s="20"/>
      <c r="HB1253" s="20"/>
      <c r="HC1253" s="20"/>
      <c r="HD1253" s="20"/>
      <c r="HE1253" s="20"/>
      <c r="HF1253" s="20"/>
      <c r="HG1253" s="20"/>
      <c r="HH1253" s="20"/>
      <c r="HI1253" s="20"/>
      <c r="HJ1253" s="20"/>
      <c r="HK1253" s="20"/>
      <c r="HL1253" s="20"/>
      <c r="HM1253" s="20"/>
      <c r="HN1253" s="20"/>
      <c r="HO1253" s="20"/>
      <c r="HP1253" s="20"/>
      <c r="HQ1253" s="20"/>
      <c r="HR1253" s="20"/>
      <c r="HS1253" s="20"/>
      <c r="HT1253" s="20"/>
      <c r="HU1253" s="20"/>
      <c r="HV1253" s="20"/>
      <c r="HW1253" s="20"/>
      <c r="HX1253" s="20"/>
      <c r="HY1253" s="20"/>
      <c r="HZ1253" s="20"/>
    </row>
    <row r="1254" spans="107:234" s="19" customFormat="1">
      <c r="DC1254" s="20"/>
      <c r="DD1254" s="20"/>
      <c r="DE1254" s="20"/>
      <c r="DF1254" s="20"/>
      <c r="DG1254" s="20"/>
      <c r="DH1254" s="20"/>
      <c r="DI1254" s="20"/>
      <c r="DJ1254" s="20"/>
      <c r="DK1254" s="20"/>
      <c r="DL1254" s="20"/>
      <c r="DM1254" s="20"/>
      <c r="DN1254" s="20"/>
      <c r="DO1254" s="20"/>
      <c r="DP1254" s="20"/>
      <c r="DQ1254" s="20"/>
      <c r="DR1254" s="20"/>
      <c r="DS1254" s="20"/>
      <c r="DT1254" s="20"/>
      <c r="DU1254" s="20"/>
      <c r="DV1254" s="20"/>
      <c r="DW1254" s="20"/>
      <c r="DX1254" s="20"/>
      <c r="DY1254" s="20"/>
      <c r="DZ1254" s="20"/>
      <c r="EA1254" s="20"/>
      <c r="EB1254" s="20"/>
      <c r="EC1254" s="20"/>
      <c r="ED1254" s="20"/>
      <c r="EE1254" s="20"/>
      <c r="EF1254" s="20"/>
      <c r="EG1254" s="20"/>
      <c r="EH1254" s="20"/>
      <c r="EI1254" s="20"/>
      <c r="EJ1254" s="20"/>
      <c r="EK1254" s="20"/>
      <c r="EL1254" s="20"/>
      <c r="EM1254" s="20"/>
      <c r="EN1254" s="20"/>
      <c r="EO1254" s="20"/>
      <c r="EP1254" s="20"/>
      <c r="EQ1254" s="20"/>
      <c r="ER1254" s="20"/>
      <c r="ES1254" s="20"/>
      <c r="ET1254" s="20"/>
      <c r="EU1254" s="20"/>
      <c r="EV1254" s="20"/>
      <c r="EW1254" s="20"/>
      <c r="EX1254" s="20"/>
      <c r="EY1254" s="20"/>
      <c r="EZ1254" s="20"/>
      <c r="FA1254" s="20"/>
      <c r="FB1254" s="20"/>
      <c r="FC1254" s="20"/>
      <c r="FD1254" s="20"/>
      <c r="FE1254" s="20"/>
      <c r="FF1254" s="20"/>
      <c r="FG1254" s="20"/>
      <c r="FH1254" s="20"/>
      <c r="FI1254" s="20"/>
      <c r="FJ1254" s="20"/>
      <c r="FK1254" s="20"/>
      <c r="FL1254" s="20"/>
      <c r="FM1254" s="20"/>
      <c r="FN1254" s="20"/>
      <c r="FO1254" s="20"/>
      <c r="FP1254" s="20"/>
      <c r="FQ1254" s="20"/>
      <c r="FR1254" s="20"/>
      <c r="FS1254" s="20"/>
      <c r="FT1254" s="20"/>
      <c r="FU1254" s="20"/>
      <c r="FV1254" s="20"/>
      <c r="FW1254" s="20"/>
      <c r="FX1254" s="20"/>
      <c r="FY1254" s="20"/>
      <c r="FZ1254" s="20"/>
      <c r="GA1254" s="20"/>
      <c r="GB1254" s="20"/>
      <c r="GC1254" s="20"/>
      <c r="GD1254" s="20"/>
      <c r="GE1254" s="20"/>
      <c r="GF1254" s="20"/>
      <c r="GG1254" s="20"/>
      <c r="GH1254" s="20"/>
      <c r="GI1254" s="20"/>
      <c r="GJ1254" s="20"/>
      <c r="GK1254" s="20"/>
      <c r="GL1254" s="20"/>
      <c r="GM1254" s="20"/>
      <c r="GN1254" s="20"/>
      <c r="GO1254" s="20"/>
      <c r="GP1254" s="20"/>
      <c r="GQ1254" s="20"/>
      <c r="GR1254" s="20"/>
      <c r="GS1254" s="20"/>
      <c r="GT1254" s="20"/>
      <c r="GU1254" s="20"/>
      <c r="GV1254" s="20"/>
      <c r="GW1254" s="20"/>
      <c r="GX1254" s="20"/>
      <c r="GY1254" s="20"/>
      <c r="GZ1254" s="20"/>
      <c r="HA1254" s="20"/>
      <c r="HB1254" s="20"/>
      <c r="HC1254" s="20"/>
      <c r="HD1254" s="20"/>
      <c r="HE1254" s="20"/>
      <c r="HF1254" s="20"/>
      <c r="HG1254" s="20"/>
      <c r="HH1254" s="20"/>
      <c r="HI1254" s="20"/>
      <c r="HJ1254" s="20"/>
      <c r="HK1254" s="20"/>
      <c r="HL1254" s="20"/>
      <c r="HM1254" s="20"/>
      <c r="HN1254" s="20"/>
      <c r="HO1254" s="20"/>
      <c r="HP1254" s="20"/>
      <c r="HQ1254" s="20"/>
      <c r="HR1254" s="20"/>
      <c r="HS1254" s="20"/>
      <c r="HT1254" s="20"/>
      <c r="HU1254" s="20"/>
      <c r="HV1254" s="20"/>
      <c r="HW1254" s="20"/>
      <c r="HX1254" s="20"/>
      <c r="HY1254" s="20"/>
      <c r="HZ1254" s="20"/>
    </row>
    <row r="1255" spans="107:234" s="19" customFormat="1">
      <c r="DC1255" s="20"/>
      <c r="DD1255" s="20"/>
      <c r="DE1255" s="20"/>
      <c r="DF1255" s="20"/>
      <c r="DG1255" s="20"/>
      <c r="DH1255" s="20"/>
      <c r="DI1255" s="20"/>
      <c r="DJ1255" s="20"/>
      <c r="DK1255" s="20"/>
      <c r="DL1255" s="20"/>
      <c r="DM1255" s="20"/>
      <c r="DN1255" s="20"/>
      <c r="DO1255" s="20"/>
      <c r="DP1255" s="20"/>
      <c r="DQ1255" s="20"/>
      <c r="DR1255" s="20"/>
      <c r="DS1255" s="20"/>
      <c r="DT1255" s="20"/>
      <c r="DU1255" s="20"/>
      <c r="DV1255" s="20"/>
      <c r="DW1255" s="20"/>
      <c r="DX1255" s="20"/>
      <c r="DY1255" s="20"/>
      <c r="DZ1255" s="20"/>
      <c r="EA1255" s="20"/>
      <c r="EB1255" s="20"/>
      <c r="EC1255" s="20"/>
      <c r="ED1255" s="20"/>
      <c r="EE1255" s="20"/>
      <c r="EF1255" s="20"/>
      <c r="EG1255" s="20"/>
      <c r="EH1255" s="20"/>
      <c r="EI1255" s="20"/>
      <c r="EJ1255" s="20"/>
      <c r="EK1255" s="20"/>
      <c r="EL1255" s="20"/>
      <c r="EM1255" s="20"/>
      <c r="EN1255" s="20"/>
      <c r="EO1255" s="20"/>
      <c r="EP1255" s="20"/>
      <c r="EQ1255" s="20"/>
      <c r="ER1255" s="20"/>
      <c r="ES1255" s="20"/>
      <c r="ET1255" s="20"/>
      <c r="EU1255" s="20"/>
      <c r="EV1255" s="20"/>
      <c r="EW1255" s="20"/>
      <c r="EX1255" s="20"/>
      <c r="EY1255" s="20"/>
      <c r="EZ1255" s="20"/>
      <c r="FA1255" s="20"/>
      <c r="FB1255" s="20"/>
      <c r="FC1255" s="20"/>
      <c r="FD1255" s="20"/>
      <c r="FE1255" s="20"/>
      <c r="FF1255" s="20"/>
      <c r="FG1255" s="20"/>
      <c r="FH1255" s="20"/>
      <c r="FI1255" s="20"/>
      <c r="FJ1255" s="20"/>
      <c r="FK1255" s="20"/>
      <c r="FL1255" s="20"/>
      <c r="FM1255" s="20"/>
      <c r="FN1255" s="20"/>
      <c r="FO1255" s="20"/>
      <c r="FP1255" s="20"/>
      <c r="FQ1255" s="20"/>
      <c r="FR1255" s="20"/>
      <c r="FS1255" s="20"/>
      <c r="FT1255" s="20"/>
      <c r="FU1255" s="20"/>
      <c r="FV1255" s="20"/>
      <c r="FW1255" s="20"/>
      <c r="FX1255" s="20"/>
      <c r="FY1255" s="20"/>
      <c r="FZ1255" s="20"/>
      <c r="GA1255" s="20"/>
      <c r="GB1255" s="20"/>
      <c r="GC1255" s="20"/>
      <c r="GD1255" s="20"/>
      <c r="GE1255" s="20"/>
      <c r="GF1255" s="20"/>
      <c r="GG1255" s="20"/>
      <c r="GH1255" s="20"/>
      <c r="GI1255" s="20"/>
      <c r="GJ1255" s="20"/>
      <c r="GK1255" s="20"/>
      <c r="GL1255" s="20"/>
      <c r="GM1255" s="20"/>
      <c r="GN1255" s="20"/>
      <c r="GO1255" s="20"/>
      <c r="GP1255" s="20"/>
      <c r="GQ1255" s="20"/>
      <c r="GR1255" s="20"/>
      <c r="GS1255" s="20"/>
      <c r="GT1255" s="20"/>
      <c r="GU1255" s="20"/>
      <c r="GV1255" s="20"/>
      <c r="GW1255" s="20"/>
      <c r="GX1255" s="20"/>
      <c r="GY1255" s="20"/>
      <c r="GZ1255" s="20"/>
      <c r="HA1255" s="20"/>
      <c r="HB1255" s="20"/>
      <c r="HC1255" s="20"/>
      <c r="HD1255" s="20"/>
      <c r="HE1255" s="20"/>
      <c r="HF1255" s="20"/>
      <c r="HG1255" s="20"/>
      <c r="HH1255" s="20"/>
      <c r="HI1255" s="20"/>
      <c r="HJ1255" s="20"/>
      <c r="HK1255" s="20"/>
      <c r="HL1255" s="20"/>
      <c r="HM1255" s="20"/>
      <c r="HN1255" s="20"/>
      <c r="HO1255" s="20"/>
      <c r="HP1255" s="20"/>
      <c r="HQ1255" s="20"/>
      <c r="HR1255" s="20"/>
      <c r="HS1255" s="20"/>
      <c r="HT1255" s="20"/>
      <c r="HU1255" s="20"/>
      <c r="HV1255" s="20"/>
      <c r="HW1255" s="20"/>
      <c r="HX1255" s="20"/>
      <c r="HY1255" s="20"/>
      <c r="HZ1255" s="20"/>
    </row>
    <row r="1256" spans="107:234" s="19" customFormat="1">
      <c r="DC1256" s="20"/>
      <c r="DD1256" s="20"/>
      <c r="DE1256" s="20"/>
      <c r="DF1256" s="20"/>
      <c r="DG1256" s="20"/>
      <c r="DH1256" s="20"/>
      <c r="DI1256" s="20"/>
      <c r="DJ1256" s="20"/>
      <c r="DK1256" s="20"/>
      <c r="DL1256" s="20"/>
      <c r="DM1256" s="20"/>
      <c r="DN1256" s="20"/>
      <c r="DO1256" s="20"/>
      <c r="DP1256" s="20"/>
      <c r="DQ1256" s="20"/>
      <c r="DR1256" s="20"/>
      <c r="DS1256" s="20"/>
      <c r="DT1256" s="20"/>
      <c r="DU1256" s="20"/>
      <c r="DV1256" s="20"/>
      <c r="DW1256" s="20"/>
      <c r="DX1256" s="20"/>
      <c r="DY1256" s="20"/>
      <c r="DZ1256" s="20"/>
      <c r="EA1256" s="20"/>
      <c r="EB1256" s="20"/>
      <c r="EC1256" s="20"/>
      <c r="ED1256" s="20"/>
      <c r="EE1256" s="20"/>
      <c r="EF1256" s="20"/>
      <c r="EG1256" s="20"/>
      <c r="EH1256" s="20"/>
      <c r="EI1256" s="20"/>
      <c r="EJ1256" s="20"/>
      <c r="EK1256" s="20"/>
      <c r="EL1256" s="20"/>
      <c r="EM1256" s="20"/>
      <c r="EN1256" s="20"/>
      <c r="EO1256" s="20"/>
      <c r="EP1256" s="20"/>
      <c r="EQ1256" s="20"/>
      <c r="ER1256" s="20"/>
      <c r="ES1256" s="20"/>
      <c r="ET1256" s="20"/>
      <c r="EU1256" s="20"/>
      <c r="EV1256" s="20"/>
      <c r="EW1256" s="20"/>
      <c r="EX1256" s="20"/>
      <c r="EY1256" s="20"/>
      <c r="EZ1256" s="20"/>
      <c r="FA1256" s="20"/>
      <c r="FB1256" s="20"/>
      <c r="FC1256" s="20"/>
      <c r="FD1256" s="20"/>
      <c r="FE1256" s="20"/>
      <c r="FF1256" s="20"/>
      <c r="FG1256" s="20"/>
      <c r="FH1256" s="20"/>
      <c r="FI1256" s="20"/>
      <c r="FJ1256" s="20"/>
      <c r="FK1256" s="20"/>
      <c r="FL1256" s="20"/>
      <c r="FM1256" s="20"/>
      <c r="FN1256" s="20"/>
      <c r="FO1256" s="20"/>
      <c r="FP1256" s="20"/>
      <c r="FQ1256" s="20"/>
      <c r="FR1256" s="20"/>
      <c r="FS1256" s="20"/>
      <c r="FT1256" s="20"/>
      <c r="FU1256" s="20"/>
      <c r="FV1256" s="20"/>
      <c r="FW1256" s="20"/>
      <c r="FX1256" s="20"/>
      <c r="FY1256" s="20"/>
      <c r="FZ1256" s="20"/>
      <c r="GA1256" s="20"/>
      <c r="GB1256" s="20"/>
      <c r="GC1256" s="20"/>
      <c r="GD1256" s="20"/>
      <c r="GE1256" s="20"/>
      <c r="GF1256" s="20"/>
      <c r="GG1256" s="20"/>
      <c r="GH1256" s="20"/>
      <c r="GI1256" s="20"/>
      <c r="GJ1256" s="20"/>
      <c r="GK1256" s="20"/>
      <c r="GL1256" s="20"/>
      <c r="GM1256" s="20"/>
      <c r="GN1256" s="20"/>
      <c r="GO1256" s="20"/>
      <c r="GP1256" s="20"/>
      <c r="GQ1256" s="20"/>
      <c r="GR1256" s="20"/>
      <c r="GS1256" s="20"/>
      <c r="GT1256" s="20"/>
      <c r="GU1256" s="20"/>
      <c r="GV1256" s="20"/>
      <c r="GW1256" s="20"/>
      <c r="GX1256" s="20"/>
      <c r="GY1256" s="20"/>
      <c r="GZ1256" s="20"/>
      <c r="HA1256" s="20"/>
      <c r="HB1256" s="20"/>
      <c r="HC1256" s="20"/>
      <c r="HD1256" s="20"/>
      <c r="HE1256" s="20"/>
      <c r="HF1256" s="20"/>
      <c r="HG1256" s="20"/>
      <c r="HH1256" s="20"/>
      <c r="HI1256" s="20"/>
      <c r="HJ1256" s="20"/>
      <c r="HK1256" s="20"/>
      <c r="HL1256" s="20"/>
      <c r="HM1256" s="20"/>
      <c r="HN1256" s="20"/>
      <c r="HO1256" s="20"/>
      <c r="HP1256" s="20"/>
      <c r="HQ1256" s="20"/>
      <c r="HR1256" s="20"/>
      <c r="HS1256" s="20"/>
      <c r="HT1256" s="20"/>
      <c r="HU1256" s="20"/>
      <c r="HV1256" s="20"/>
      <c r="HW1256" s="20"/>
      <c r="HX1256" s="20"/>
      <c r="HY1256" s="20"/>
      <c r="HZ1256" s="20"/>
    </row>
    <row r="1257" spans="107:234" s="19" customFormat="1">
      <c r="DC1257" s="20"/>
      <c r="DD1257" s="20"/>
      <c r="DE1257" s="20"/>
      <c r="DF1257" s="20"/>
      <c r="DG1257" s="20"/>
      <c r="DH1257" s="20"/>
      <c r="DI1257" s="20"/>
      <c r="DJ1257" s="20"/>
      <c r="DK1257" s="20"/>
      <c r="DL1257" s="20"/>
      <c r="DM1257" s="20"/>
      <c r="DN1257" s="20"/>
      <c r="DO1257" s="20"/>
      <c r="DP1257" s="20"/>
      <c r="DQ1257" s="20"/>
      <c r="DR1257" s="20"/>
      <c r="DS1257" s="20"/>
      <c r="DT1257" s="20"/>
      <c r="DU1257" s="20"/>
      <c r="DV1257" s="20"/>
      <c r="DW1257" s="20"/>
      <c r="DX1257" s="20"/>
      <c r="DY1257" s="20"/>
      <c r="DZ1257" s="20"/>
      <c r="EA1257" s="20"/>
      <c r="EB1257" s="20"/>
      <c r="EC1257" s="20"/>
      <c r="ED1257" s="20"/>
      <c r="EE1257" s="20"/>
      <c r="EF1257" s="20"/>
      <c r="EG1257" s="20"/>
      <c r="EH1257" s="20"/>
      <c r="EI1257" s="20"/>
      <c r="EJ1257" s="20"/>
      <c r="EK1257" s="20"/>
      <c r="EL1257" s="20"/>
      <c r="EM1257" s="20"/>
      <c r="EN1257" s="20"/>
      <c r="EO1257" s="20"/>
      <c r="EP1257" s="20"/>
      <c r="EQ1257" s="20"/>
      <c r="ER1257" s="20"/>
      <c r="ES1257" s="20"/>
      <c r="ET1257" s="20"/>
      <c r="EU1257" s="20"/>
      <c r="EV1257" s="20"/>
      <c r="EW1257" s="20"/>
      <c r="EX1257" s="20"/>
      <c r="EY1257" s="20"/>
      <c r="EZ1257" s="20"/>
      <c r="FA1257" s="20"/>
      <c r="FB1257" s="20"/>
      <c r="FC1257" s="20"/>
      <c r="FD1257" s="20"/>
      <c r="FE1257" s="20"/>
      <c r="FF1257" s="20"/>
      <c r="FG1257" s="20"/>
      <c r="FH1257" s="20"/>
      <c r="FI1257" s="20"/>
      <c r="FJ1257" s="20"/>
      <c r="FK1257" s="20"/>
      <c r="FL1257" s="20"/>
      <c r="FM1257" s="20"/>
      <c r="FN1257" s="20"/>
      <c r="FO1257" s="20"/>
      <c r="FP1257" s="20"/>
      <c r="FQ1257" s="20"/>
      <c r="FR1257" s="20"/>
      <c r="FS1257" s="20"/>
      <c r="FT1257" s="20"/>
      <c r="FU1257" s="20"/>
      <c r="FV1257" s="20"/>
      <c r="FW1257" s="20"/>
      <c r="FX1257" s="20"/>
      <c r="FY1257" s="20"/>
      <c r="FZ1257" s="20"/>
      <c r="GA1257" s="20"/>
      <c r="GB1257" s="20"/>
      <c r="GC1257" s="20"/>
      <c r="GD1257" s="20"/>
      <c r="GE1257" s="20"/>
      <c r="GF1257" s="20"/>
      <c r="GG1257" s="20"/>
      <c r="GH1257" s="20"/>
      <c r="GI1257" s="20"/>
      <c r="GJ1257" s="20"/>
      <c r="GK1257" s="20"/>
      <c r="GL1257" s="20"/>
      <c r="GM1257" s="20"/>
      <c r="GN1257" s="20"/>
      <c r="GO1257" s="20"/>
      <c r="GP1257" s="20"/>
      <c r="GQ1257" s="20"/>
      <c r="GR1257" s="20"/>
      <c r="GS1257" s="20"/>
      <c r="GT1257" s="20"/>
      <c r="GU1257" s="20"/>
      <c r="GV1257" s="20"/>
      <c r="GW1257" s="20"/>
      <c r="GX1257" s="20"/>
      <c r="GY1257" s="20"/>
      <c r="GZ1257" s="20"/>
      <c r="HA1257" s="20"/>
      <c r="HB1257" s="20"/>
      <c r="HC1257" s="20"/>
      <c r="HD1257" s="20"/>
      <c r="HE1257" s="20"/>
      <c r="HF1257" s="20"/>
      <c r="HG1257" s="20"/>
      <c r="HH1257" s="20"/>
      <c r="HI1257" s="20"/>
      <c r="HJ1257" s="20"/>
      <c r="HK1257" s="20"/>
      <c r="HL1257" s="20"/>
      <c r="HM1257" s="20"/>
      <c r="HN1257" s="20"/>
      <c r="HO1257" s="20"/>
      <c r="HP1257" s="20"/>
      <c r="HQ1257" s="20"/>
      <c r="HR1257" s="20"/>
      <c r="HS1257" s="20"/>
      <c r="HT1257" s="20"/>
      <c r="HU1257" s="20"/>
      <c r="HV1257" s="20"/>
      <c r="HW1257" s="20"/>
      <c r="HX1257" s="20"/>
      <c r="HY1257" s="20"/>
      <c r="HZ1257" s="20"/>
    </row>
    <row r="1258" spans="107:234" s="19" customFormat="1">
      <c r="DC1258" s="20"/>
      <c r="DD1258" s="20"/>
      <c r="DE1258" s="20"/>
      <c r="DF1258" s="20"/>
      <c r="DG1258" s="20"/>
      <c r="DH1258" s="20"/>
      <c r="DI1258" s="20"/>
      <c r="DJ1258" s="20"/>
      <c r="DK1258" s="20"/>
      <c r="DL1258" s="20"/>
      <c r="DM1258" s="20"/>
      <c r="DN1258" s="20"/>
      <c r="DO1258" s="20"/>
      <c r="DP1258" s="20"/>
      <c r="DQ1258" s="20"/>
      <c r="DR1258" s="20"/>
      <c r="DS1258" s="20"/>
      <c r="DT1258" s="20"/>
      <c r="DU1258" s="20"/>
      <c r="DV1258" s="20"/>
      <c r="DW1258" s="20"/>
      <c r="DX1258" s="20"/>
      <c r="DY1258" s="20"/>
      <c r="DZ1258" s="20"/>
      <c r="EA1258" s="20"/>
      <c r="EB1258" s="20"/>
      <c r="EC1258" s="20"/>
      <c r="ED1258" s="20"/>
      <c r="EE1258" s="20"/>
      <c r="EF1258" s="20"/>
      <c r="EG1258" s="20"/>
      <c r="EH1258" s="20"/>
      <c r="EI1258" s="20"/>
      <c r="EJ1258" s="20"/>
      <c r="EK1258" s="20"/>
      <c r="EL1258" s="20"/>
      <c r="EM1258" s="20"/>
      <c r="EN1258" s="20"/>
      <c r="EO1258" s="20"/>
      <c r="EP1258" s="20"/>
      <c r="EQ1258" s="20"/>
      <c r="ER1258" s="20"/>
      <c r="ES1258" s="20"/>
      <c r="ET1258" s="20"/>
      <c r="EU1258" s="20"/>
      <c r="EV1258" s="20"/>
      <c r="EW1258" s="20"/>
      <c r="EX1258" s="20"/>
      <c r="EY1258" s="20"/>
      <c r="EZ1258" s="20"/>
      <c r="FA1258" s="20"/>
      <c r="FB1258" s="20"/>
      <c r="FC1258" s="20"/>
      <c r="FD1258" s="20"/>
      <c r="FE1258" s="20"/>
      <c r="FF1258" s="20"/>
      <c r="FG1258" s="20"/>
      <c r="FH1258" s="20"/>
      <c r="FI1258" s="20"/>
      <c r="FJ1258" s="20"/>
      <c r="FK1258" s="20"/>
      <c r="FL1258" s="20"/>
      <c r="FM1258" s="20"/>
      <c r="FN1258" s="20"/>
      <c r="FO1258" s="20"/>
      <c r="FP1258" s="20"/>
      <c r="FQ1258" s="20"/>
      <c r="FR1258" s="20"/>
      <c r="FS1258" s="20"/>
      <c r="FT1258" s="20"/>
      <c r="FU1258" s="20"/>
      <c r="FV1258" s="20"/>
      <c r="FW1258" s="20"/>
      <c r="FX1258" s="20"/>
      <c r="FY1258" s="20"/>
      <c r="FZ1258" s="20"/>
      <c r="GA1258" s="20"/>
      <c r="GB1258" s="20"/>
      <c r="GC1258" s="20"/>
      <c r="GD1258" s="20"/>
      <c r="GE1258" s="20"/>
      <c r="GF1258" s="20"/>
      <c r="GG1258" s="20"/>
      <c r="GH1258" s="20"/>
      <c r="GI1258" s="20"/>
      <c r="GJ1258" s="20"/>
      <c r="GK1258" s="20"/>
      <c r="GL1258" s="20"/>
      <c r="GM1258" s="20"/>
      <c r="GN1258" s="20"/>
      <c r="GO1258" s="20"/>
      <c r="GP1258" s="20"/>
      <c r="GQ1258" s="20"/>
      <c r="GR1258" s="20"/>
      <c r="GS1258" s="20"/>
      <c r="GT1258" s="20"/>
      <c r="GU1258" s="20"/>
      <c r="GV1258" s="20"/>
      <c r="GW1258" s="20"/>
      <c r="GX1258" s="20"/>
      <c r="GY1258" s="20"/>
      <c r="GZ1258" s="20"/>
      <c r="HA1258" s="20"/>
      <c r="HB1258" s="20"/>
      <c r="HC1258" s="20"/>
      <c r="HD1258" s="20"/>
      <c r="HE1258" s="20"/>
      <c r="HF1258" s="20"/>
      <c r="HG1258" s="20"/>
      <c r="HH1258" s="20"/>
      <c r="HI1258" s="20"/>
      <c r="HJ1258" s="20"/>
      <c r="HK1258" s="20"/>
      <c r="HL1258" s="20"/>
      <c r="HM1258" s="20"/>
      <c r="HN1258" s="20"/>
      <c r="HO1258" s="20"/>
      <c r="HP1258" s="20"/>
      <c r="HQ1258" s="20"/>
      <c r="HR1258" s="20"/>
      <c r="HS1258" s="20"/>
      <c r="HT1258" s="20"/>
      <c r="HU1258" s="20"/>
      <c r="HV1258" s="20"/>
      <c r="HW1258" s="20"/>
      <c r="HX1258" s="20"/>
      <c r="HY1258" s="20"/>
      <c r="HZ1258" s="20"/>
    </row>
    <row r="1259" spans="107:234" s="19" customFormat="1">
      <c r="DC1259" s="20"/>
      <c r="DD1259" s="20"/>
      <c r="DE1259" s="20"/>
      <c r="DF1259" s="20"/>
      <c r="DG1259" s="20"/>
      <c r="DH1259" s="20"/>
      <c r="DI1259" s="20"/>
      <c r="DJ1259" s="20"/>
      <c r="DK1259" s="20"/>
      <c r="DL1259" s="20"/>
      <c r="DM1259" s="20"/>
      <c r="DN1259" s="20"/>
      <c r="DO1259" s="20"/>
      <c r="DP1259" s="20"/>
      <c r="DQ1259" s="20"/>
      <c r="DR1259" s="20"/>
      <c r="DS1259" s="20"/>
      <c r="DT1259" s="20"/>
      <c r="DU1259" s="20"/>
      <c r="DV1259" s="20"/>
      <c r="DW1259" s="20"/>
      <c r="DX1259" s="20"/>
      <c r="DY1259" s="20"/>
      <c r="DZ1259" s="20"/>
      <c r="EA1259" s="20"/>
      <c r="EB1259" s="20"/>
      <c r="EC1259" s="20"/>
      <c r="ED1259" s="20"/>
      <c r="EE1259" s="20"/>
      <c r="EF1259" s="20"/>
      <c r="EG1259" s="20"/>
      <c r="EH1259" s="20"/>
      <c r="EI1259" s="20"/>
      <c r="EJ1259" s="20"/>
      <c r="EK1259" s="20"/>
      <c r="EL1259" s="20"/>
      <c r="EM1259" s="20"/>
      <c r="EN1259" s="20"/>
      <c r="EO1259" s="20"/>
      <c r="EP1259" s="20"/>
      <c r="EQ1259" s="20"/>
      <c r="ER1259" s="20"/>
      <c r="ES1259" s="20"/>
      <c r="ET1259" s="20"/>
      <c r="EU1259" s="20"/>
      <c r="EV1259" s="20"/>
      <c r="EW1259" s="20"/>
      <c r="EX1259" s="20"/>
      <c r="EY1259" s="20"/>
      <c r="EZ1259" s="20"/>
      <c r="FA1259" s="20"/>
      <c r="FB1259" s="20"/>
      <c r="FC1259" s="20"/>
      <c r="FD1259" s="20"/>
      <c r="FE1259" s="20"/>
      <c r="FF1259" s="20"/>
      <c r="FG1259" s="20"/>
      <c r="FH1259" s="20"/>
      <c r="FI1259" s="20"/>
      <c r="FJ1259" s="20"/>
      <c r="FK1259" s="20"/>
      <c r="FL1259" s="20"/>
      <c r="FM1259" s="20"/>
      <c r="FN1259" s="20"/>
      <c r="FO1259" s="20"/>
      <c r="FP1259" s="20"/>
      <c r="FQ1259" s="20"/>
      <c r="FR1259" s="20"/>
      <c r="FS1259" s="20"/>
      <c r="FT1259" s="20"/>
      <c r="FU1259" s="20"/>
      <c r="FV1259" s="20"/>
      <c r="FW1259" s="20"/>
      <c r="FX1259" s="20"/>
      <c r="FY1259" s="20"/>
      <c r="FZ1259" s="20"/>
      <c r="GA1259" s="20"/>
      <c r="GB1259" s="20"/>
      <c r="GC1259" s="20"/>
      <c r="GD1259" s="20"/>
      <c r="GE1259" s="20"/>
      <c r="GF1259" s="20"/>
      <c r="GG1259" s="20"/>
      <c r="GH1259" s="20"/>
      <c r="GI1259" s="20"/>
      <c r="GJ1259" s="20"/>
      <c r="GK1259" s="20"/>
      <c r="GL1259" s="20"/>
      <c r="GM1259" s="20"/>
      <c r="GN1259" s="20"/>
      <c r="GO1259" s="20"/>
      <c r="GP1259" s="20"/>
      <c r="GQ1259" s="20"/>
      <c r="GR1259" s="20"/>
      <c r="GS1259" s="20"/>
      <c r="GT1259" s="20"/>
      <c r="GU1259" s="20"/>
      <c r="GV1259" s="20"/>
      <c r="GW1259" s="20"/>
      <c r="GX1259" s="20"/>
      <c r="GY1259" s="20"/>
      <c r="GZ1259" s="20"/>
      <c r="HA1259" s="20"/>
      <c r="HB1259" s="20"/>
      <c r="HC1259" s="20"/>
      <c r="HD1259" s="20"/>
      <c r="HE1259" s="20"/>
      <c r="HF1259" s="20"/>
      <c r="HG1259" s="20"/>
      <c r="HH1259" s="20"/>
      <c r="HI1259" s="20"/>
      <c r="HJ1259" s="20"/>
      <c r="HK1259" s="20"/>
      <c r="HL1259" s="20"/>
      <c r="HM1259" s="20"/>
      <c r="HN1259" s="20"/>
      <c r="HO1259" s="20"/>
      <c r="HP1259" s="20"/>
      <c r="HQ1259" s="20"/>
      <c r="HR1259" s="20"/>
      <c r="HS1259" s="20"/>
      <c r="HT1259" s="20"/>
      <c r="HU1259" s="20"/>
      <c r="HV1259" s="20"/>
      <c r="HW1259" s="20"/>
      <c r="HX1259" s="20"/>
      <c r="HY1259" s="20"/>
      <c r="HZ1259" s="20"/>
    </row>
    <row r="1260" spans="107:234" s="19" customFormat="1">
      <c r="DC1260" s="20"/>
      <c r="DD1260" s="20"/>
      <c r="DE1260" s="20"/>
      <c r="DF1260" s="20"/>
      <c r="DG1260" s="20"/>
      <c r="DH1260" s="20"/>
      <c r="DI1260" s="20"/>
      <c r="DJ1260" s="20"/>
      <c r="DK1260" s="20"/>
      <c r="DL1260" s="20"/>
      <c r="DM1260" s="20"/>
      <c r="DN1260" s="20"/>
      <c r="DO1260" s="20"/>
      <c r="DP1260" s="20"/>
      <c r="DQ1260" s="20"/>
      <c r="DR1260" s="20"/>
      <c r="DS1260" s="20"/>
      <c r="DT1260" s="20"/>
      <c r="DU1260" s="20"/>
      <c r="DV1260" s="20"/>
      <c r="DW1260" s="20"/>
      <c r="DX1260" s="20"/>
      <c r="DY1260" s="20"/>
      <c r="DZ1260" s="20"/>
      <c r="EA1260" s="20"/>
      <c r="EB1260" s="20"/>
      <c r="EC1260" s="20"/>
      <c r="ED1260" s="20"/>
      <c r="EE1260" s="20"/>
      <c r="EF1260" s="20"/>
      <c r="EG1260" s="20"/>
      <c r="EH1260" s="20"/>
      <c r="EI1260" s="20"/>
      <c r="EJ1260" s="20"/>
      <c r="EK1260" s="20"/>
      <c r="EL1260" s="20"/>
      <c r="EM1260" s="20"/>
      <c r="EN1260" s="20"/>
      <c r="EO1260" s="20"/>
      <c r="EP1260" s="20"/>
      <c r="EQ1260" s="20"/>
      <c r="ER1260" s="20"/>
      <c r="ES1260" s="20"/>
      <c r="ET1260" s="20"/>
      <c r="EU1260" s="20"/>
      <c r="EV1260" s="20"/>
      <c r="EW1260" s="20"/>
      <c r="EX1260" s="20"/>
      <c r="EY1260" s="20"/>
      <c r="EZ1260" s="20"/>
      <c r="FA1260" s="20"/>
      <c r="FB1260" s="20"/>
      <c r="FC1260" s="20"/>
      <c r="FD1260" s="20"/>
      <c r="FE1260" s="20"/>
      <c r="FF1260" s="20"/>
      <c r="FG1260" s="20"/>
      <c r="FH1260" s="20"/>
      <c r="FI1260" s="20"/>
      <c r="FJ1260" s="20"/>
      <c r="FK1260" s="20"/>
      <c r="FL1260" s="20"/>
      <c r="FM1260" s="20"/>
      <c r="FN1260" s="20"/>
      <c r="FO1260" s="20"/>
      <c r="FP1260" s="20"/>
      <c r="FQ1260" s="20"/>
      <c r="FR1260" s="20"/>
      <c r="FS1260" s="20"/>
      <c r="FT1260" s="20"/>
      <c r="FU1260" s="20"/>
      <c r="FV1260" s="20"/>
      <c r="FW1260" s="20"/>
      <c r="FX1260" s="20"/>
      <c r="FY1260" s="20"/>
      <c r="FZ1260" s="20"/>
      <c r="GA1260" s="20"/>
      <c r="GB1260" s="20"/>
      <c r="GC1260" s="20"/>
      <c r="GD1260" s="20"/>
      <c r="GE1260" s="20"/>
      <c r="GF1260" s="20"/>
      <c r="GG1260" s="20"/>
      <c r="GH1260" s="20"/>
      <c r="GI1260" s="20"/>
      <c r="GJ1260" s="20"/>
      <c r="GK1260" s="20"/>
      <c r="GL1260" s="20"/>
      <c r="GM1260" s="20"/>
      <c r="GN1260" s="20"/>
      <c r="GO1260" s="20"/>
      <c r="GP1260" s="20"/>
      <c r="GQ1260" s="20"/>
      <c r="GR1260" s="20"/>
      <c r="GS1260" s="20"/>
      <c r="GT1260" s="20"/>
      <c r="GU1260" s="20"/>
      <c r="GV1260" s="20"/>
      <c r="GW1260" s="20"/>
      <c r="GX1260" s="20"/>
      <c r="GY1260" s="20"/>
      <c r="GZ1260" s="20"/>
      <c r="HA1260" s="20"/>
      <c r="HB1260" s="20"/>
      <c r="HC1260" s="20"/>
      <c r="HD1260" s="20"/>
      <c r="HE1260" s="20"/>
      <c r="HF1260" s="20"/>
      <c r="HG1260" s="20"/>
      <c r="HH1260" s="20"/>
      <c r="HI1260" s="20"/>
      <c r="HJ1260" s="20"/>
      <c r="HK1260" s="20"/>
      <c r="HL1260" s="20"/>
      <c r="HM1260" s="20"/>
      <c r="HN1260" s="20"/>
      <c r="HO1260" s="20"/>
      <c r="HP1260" s="20"/>
      <c r="HQ1260" s="20"/>
      <c r="HR1260" s="20"/>
      <c r="HS1260" s="20"/>
      <c r="HT1260" s="20"/>
      <c r="HU1260" s="20"/>
      <c r="HV1260" s="20"/>
      <c r="HW1260" s="20"/>
      <c r="HX1260" s="20"/>
      <c r="HY1260" s="20"/>
      <c r="HZ1260" s="20"/>
    </row>
    <row r="1261" spans="107:234" s="19" customFormat="1">
      <c r="DC1261" s="20"/>
      <c r="DD1261" s="20"/>
      <c r="DE1261" s="20"/>
      <c r="DF1261" s="20"/>
      <c r="DG1261" s="20"/>
      <c r="DH1261" s="20"/>
      <c r="DI1261" s="20"/>
      <c r="DJ1261" s="20"/>
      <c r="DK1261" s="20"/>
      <c r="DL1261" s="20"/>
      <c r="DM1261" s="20"/>
      <c r="DN1261" s="20"/>
      <c r="DO1261" s="20"/>
      <c r="DP1261" s="20"/>
      <c r="DQ1261" s="20"/>
      <c r="DR1261" s="20"/>
      <c r="DS1261" s="20"/>
      <c r="DT1261" s="20"/>
      <c r="DU1261" s="20"/>
      <c r="DV1261" s="20"/>
      <c r="DW1261" s="20"/>
      <c r="DX1261" s="20"/>
      <c r="DY1261" s="20"/>
      <c r="DZ1261" s="20"/>
      <c r="EA1261" s="20"/>
      <c r="EB1261" s="20"/>
      <c r="EC1261" s="20"/>
      <c r="ED1261" s="20"/>
      <c r="EE1261" s="20"/>
      <c r="EF1261" s="20"/>
      <c r="EG1261" s="20"/>
      <c r="EH1261" s="20"/>
      <c r="EI1261" s="20"/>
      <c r="EJ1261" s="20"/>
      <c r="EK1261" s="20"/>
      <c r="EL1261" s="20"/>
      <c r="EM1261" s="20"/>
      <c r="EN1261" s="20"/>
      <c r="EO1261" s="20"/>
      <c r="EP1261" s="20"/>
      <c r="EQ1261" s="20"/>
      <c r="ER1261" s="20"/>
      <c r="ES1261" s="20"/>
      <c r="ET1261" s="20"/>
      <c r="EU1261" s="20"/>
      <c r="EV1261" s="20"/>
      <c r="EW1261" s="20"/>
      <c r="EX1261" s="20"/>
      <c r="EY1261" s="20"/>
      <c r="EZ1261" s="20"/>
      <c r="FA1261" s="20"/>
      <c r="FB1261" s="20"/>
      <c r="FC1261" s="20"/>
      <c r="FD1261" s="20"/>
      <c r="FE1261" s="20"/>
      <c r="FF1261" s="20"/>
      <c r="FG1261" s="20"/>
      <c r="FH1261" s="20"/>
      <c r="FI1261" s="20"/>
      <c r="FJ1261" s="20"/>
      <c r="FK1261" s="20"/>
      <c r="FL1261" s="20"/>
      <c r="FM1261" s="20"/>
      <c r="FN1261" s="20"/>
      <c r="FO1261" s="20"/>
      <c r="FP1261" s="20"/>
      <c r="FQ1261" s="20"/>
      <c r="FR1261" s="20"/>
      <c r="FS1261" s="20"/>
      <c r="FT1261" s="20"/>
      <c r="FU1261" s="20"/>
      <c r="FV1261" s="20"/>
      <c r="FW1261" s="20"/>
      <c r="FX1261" s="20"/>
      <c r="FY1261" s="20"/>
      <c r="FZ1261" s="20"/>
      <c r="GA1261" s="20"/>
      <c r="GB1261" s="20"/>
      <c r="GC1261" s="20"/>
      <c r="GD1261" s="20"/>
      <c r="GE1261" s="20"/>
      <c r="GF1261" s="20"/>
      <c r="GG1261" s="20"/>
      <c r="GH1261" s="20"/>
      <c r="GI1261" s="20"/>
      <c r="GJ1261" s="20"/>
      <c r="GK1261" s="20"/>
      <c r="GL1261" s="20"/>
      <c r="GM1261" s="20"/>
      <c r="GN1261" s="20"/>
      <c r="GO1261" s="20"/>
      <c r="GP1261" s="20"/>
      <c r="GQ1261" s="20"/>
      <c r="GR1261" s="20"/>
      <c r="GS1261" s="20"/>
      <c r="GT1261" s="20"/>
      <c r="GU1261" s="20"/>
      <c r="GV1261" s="20"/>
      <c r="GW1261" s="20"/>
      <c r="GX1261" s="20"/>
      <c r="GY1261" s="20"/>
      <c r="GZ1261" s="20"/>
      <c r="HA1261" s="20"/>
      <c r="HB1261" s="20"/>
      <c r="HC1261" s="20"/>
      <c r="HD1261" s="20"/>
      <c r="HE1261" s="20"/>
      <c r="HF1261" s="20"/>
      <c r="HG1261" s="20"/>
      <c r="HH1261" s="20"/>
      <c r="HI1261" s="20"/>
      <c r="HJ1261" s="20"/>
      <c r="HK1261" s="20"/>
      <c r="HL1261" s="20"/>
      <c r="HM1261" s="20"/>
      <c r="HN1261" s="20"/>
      <c r="HO1261" s="20"/>
      <c r="HP1261" s="20"/>
      <c r="HQ1261" s="20"/>
      <c r="HR1261" s="20"/>
      <c r="HS1261" s="20"/>
      <c r="HT1261" s="20"/>
      <c r="HU1261" s="20"/>
      <c r="HV1261" s="20"/>
      <c r="HW1261" s="20"/>
      <c r="HX1261" s="20"/>
      <c r="HY1261" s="20"/>
      <c r="HZ1261" s="20"/>
    </row>
    <row r="1262" spans="107:234" s="19" customFormat="1">
      <c r="DC1262" s="20"/>
      <c r="DD1262" s="20"/>
      <c r="DE1262" s="20"/>
      <c r="DF1262" s="20"/>
      <c r="DG1262" s="20"/>
      <c r="DH1262" s="20"/>
      <c r="DI1262" s="20"/>
      <c r="DJ1262" s="20"/>
      <c r="DK1262" s="20"/>
      <c r="DL1262" s="20"/>
      <c r="DM1262" s="20"/>
      <c r="DN1262" s="20"/>
      <c r="DO1262" s="20"/>
      <c r="DP1262" s="20"/>
      <c r="DQ1262" s="20"/>
      <c r="DR1262" s="20"/>
      <c r="DS1262" s="20"/>
      <c r="DT1262" s="20"/>
      <c r="DU1262" s="20"/>
      <c r="DV1262" s="20"/>
      <c r="DW1262" s="20"/>
      <c r="DX1262" s="20"/>
      <c r="DY1262" s="20"/>
      <c r="DZ1262" s="20"/>
      <c r="EA1262" s="20"/>
      <c r="EB1262" s="20"/>
      <c r="EC1262" s="20"/>
      <c r="ED1262" s="20"/>
      <c r="EE1262" s="20"/>
      <c r="EF1262" s="20"/>
      <c r="EG1262" s="20"/>
      <c r="EH1262" s="20"/>
      <c r="EI1262" s="20"/>
      <c r="EJ1262" s="20"/>
      <c r="EK1262" s="20"/>
      <c r="EL1262" s="20"/>
      <c r="EM1262" s="20"/>
      <c r="EN1262" s="20"/>
      <c r="EO1262" s="20"/>
      <c r="EP1262" s="20"/>
      <c r="EQ1262" s="20"/>
      <c r="ER1262" s="20"/>
      <c r="ES1262" s="20"/>
      <c r="ET1262" s="20"/>
      <c r="EU1262" s="20"/>
      <c r="EV1262" s="20"/>
      <c r="EW1262" s="20"/>
      <c r="EX1262" s="20"/>
      <c r="EY1262" s="20"/>
      <c r="EZ1262" s="20"/>
      <c r="FA1262" s="20"/>
      <c r="FB1262" s="20"/>
      <c r="FC1262" s="20"/>
      <c r="FD1262" s="20"/>
      <c r="FE1262" s="20"/>
      <c r="FF1262" s="20"/>
      <c r="FG1262" s="20"/>
      <c r="FH1262" s="20"/>
      <c r="FI1262" s="20"/>
      <c r="FJ1262" s="20"/>
      <c r="FK1262" s="20"/>
      <c r="FL1262" s="20"/>
      <c r="FM1262" s="20"/>
      <c r="FN1262" s="20"/>
      <c r="FO1262" s="20"/>
      <c r="FP1262" s="20"/>
      <c r="FQ1262" s="20"/>
      <c r="FR1262" s="20"/>
      <c r="FS1262" s="20"/>
      <c r="FT1262" s="20"/>
      <c r="FU1262" s="20"/>
      <c r="FV1262" s="20"/>
      <c r="FW1262" s="20"/>
      <c r="FX1262" s="20"/>
      <c r="FY1262" s="20"/>
      <c r="FZ1262" s="20"/>
      <c r="GA1262" s="20"/>
      <c r="GB1262" s="20"/>
      <c r="GC1262" s="20"/>
      <c r="GD1262" s="20"/>
      <c r="GE1262" s="20"/>
      <c r="GF1262" s="20"/>
      <c r="GG1262" s="20"/>
      <c r="GH1262" s="20"/>
      <c r="GI1262" s="20"/>
      <c r="GJ1262" s="20"/>
      <c r="GK1262" s="20"/>
      <c r="GL1262" s="20"/>
      <c r="GM1262" s="20"/>
      <c r="GN1262" s="20"/>
      <c r="GO1262" s="20"/>
      <c r="GP1262" s="20"/>
      <c r="GQ1262" s="20"/>
      <c r="GR1262" s="20"/>
      <c r="GS1262" s="20"/>
      <c r="GT1262" s="20"/>
      <c r="GU1262" s="20"/>
      <c r="GV1262" s="20"/>
      <c r="GW1262" s="20"/>
      <c r="GX1262" s="20"/>
      <c r="GY1262" s="20"/>
      <c r="GZ1262" s="20"/>
      <c r="HA1262" s="20"/>
      <c r="HB1262" s="20"/>
      <c r="HC1262" s="20"/>
      <c r="HD1262" s="20"/>
      <c r="HE1262" s="20"/>
      <c r="HF1262" s="20"/>
      <c r="HG1262" s="20"/>
      <c r="HH1262" s="20"/>
      <c r="HI1262" s="20"/>
      <c r="HJ1262" s="20"/>
      <c r="HK1262" s="20"/>
      <c r="HL1262" s="20"/>
      <c r="HM1262" s="20"/>
      <c r="HN1262" s="20"/>
      <c r="HO1262" s="20"/>
      <c r="HP1262" s="20"/>
      <c r="HQ1262" s="20"/>
      <c r="HR1262" s="20"/>
      <c r="HS1262" s="20"/>
      <c r="HT1262" s="20"/>
      <c r="HU1262" s="20"/>
      <c r="HV1262" s="20"/>
      <c r="HW1262" s="20"/>
      <c r="HX1262" s="20"/>
      <c r="HY1262" s="20"/>
      <c r="HZ1262" s="20"/>
    </row>
    <row r="1263" spans="107:234" s="19" customFormat="1">
      <c r="DC1263" s="20"/>
      <c r="DD1263" s="20"/>
      <c r="DE1263" s="20"/>
      <c r="DF1263" s="20"/>
      <c r="DG1263" s="20"/>
      <c r="DH1263" s="20"/>
      <c r="DI1263" s="20"/>
      <c r="DJ1263" s="20"/>
      <c r="DK1263" s="20"/>
      <c r="DL1263" s="20"/>
      <c r="DM1263" s="20"/>
      <c r="DN1263" s="20"/>
      <c r="DO1263" s="20"/>
      <c r="DP1263" s="20"/>
      <c r="DQ1263" s="20"/>
      <c r="DR1263" s="20"/>
      <c r="DS1263" s="20"/>
      <c r="DT1263" s="20"/>
      <c r="DU1263" s="20"/>
      <c r="DV1263" s="20"/>
      <c r="DW1263" s="20"/>
      <c r="DX1263" s="20"/>
      <c r="DY1263" s="20"/>
      <c r="DZ1263" s="20"/>
      <c r="EA1263" s="20"/>
      <c r="EB1263" s="20"/>
      <c r="EC1263" s="20"/>
      <c r="ED1263" s="20"/>
      <c r="EE1263" s="20"/>
      <c r="EF1263" s="20"/>
      <c r="EG1263" s="20"/>
      <c r="EH1263" s="20"/>
      <c r="EI1263" s="20"/>
      <c r="EJ1263" s="20"/>
      <c r="EK1263" s="20"/>
      <c r="EL1263" s="20"/>
      <c r="EM1263" s="20"/>
      <c r="EN1263" s="20"/>
      <c r="EO1263" s="20"/>
      <c r="EP1263" s="20"/>
      <c r="EQ1263" s="20"/>
      <c r="ER1263" s="20"/>
      <c r="ES1263" s="20"/>
      <c r="ET1263" s="20"/>
      <c r="EU1263" s="20"/>
      <c r="EV1263" s="20"/>
      <c r="EW1263" s="20"/>
      <c r="EX1263" s="20"/>
      <c r="EY1263" s="20"/>
      <c r="EZ1263" s="20"/>
      <c r="FA1263" s="20"/>
      <c r="FB1263" s="20"/>
      <c r="FC1263" s="20"/>
      <c r="FD1263" s="20"/>
      <c r="FE1263" s="20"/>
      <c r="FF1263" s="20"/>
      <c r="FG1263" s="20"/>
      <c r="FH1263" s="20"/>
      <c r="FI1263" s="20"/>
      <c r="FJ1263" s="20"/>
      <c r="FK1263" s="20"/>
      <c r="FL1263" s="20"/>
      <c r="FM1263" s="20"/>
      <c r="FN1263" s="20"/>
      <c r="FO1263" s="20"/>
      <c r="FP1263" s="20"/>
      <c r="FQ1263" s="20"/>
      <c r="FR1263" s="20"/>
      <c r="FS1263" s="20"/>
      <c r="FT1263" s="20"/>
      <c r="FU1263" s="20"/>
      <c r="FV1263" s="20"/>
      <c r="FW1263" s="20"/>
      <c r="FX1263" s="20"/>
      <c r="FY1263" s="20"/>
      <c r="FZ1263" s="20"/>
      <c r="GA1263" s="20"/>
      <c r="GB1263" s="20"/>
      <c r="GC1263" s="20"/>
      <c r="GD1263" s="20"/>
      <c r="GE1263" s="20"/>
      <c r="GF1263" s="20"/>
      <c r="GG1263" s="20"/>
      <c r="GH1263" s="20"/>
      <c r="GI1263" s="20"/>
      <c r="GJ1263" s="20"/>
      <c r="GK1263" s="20"/>
      <c r="GL1263" s="20"/>
      <c r="GM1263" s="20"/>
      <c r="GN1263" s="20"/>
      <c r="GO1263" s="20"/>
      <c r="GP1263" s="20"/>
      <c r="GQ1263" s="20"/>
      <c r="GR1263" s="20"/>
      <c r="GS1263" s="20"/>
      <c r="GT1263" s="20"/>
      <c r="GU1263" s="20"/>
      <c r="GV1263" s="20"/>
      <c r="GW1263" s="20"/>
      <c r="GX1263" s="20"/>
      <c r="GY1263" s="20"/>
      <c r="GZ1263" s="20"/>
      <c r="HA1263" s="20"/>
      <c r="HB1263" s="20"/>
      <c r="HC1263" s="20"/>
      <c r="HD1263" s="20"/>
      <c r="HE1263" s="20"/>
      <c r="HF1263" s="20"/>
      <c r="HG1263" s="20"/>
      <c r="HH1263" s="20"/>
      <c r="HI1263" s="20"/>
      <c r="HJ1263" s="20"/>
      <c r="HK1263" s="20"/>
      <c r="HL1263" s="20"/>
      <c r="HM1263" s="20"/>
      <c r="HN1263" s="20"/>
      <c r="HO1263" s="20"/>
      <c r="HP1263" s="20"/>
      <c r="HQ1263" s="20"/>
      <c r="HR1263" s="20"/>
      <c r="HS1263" s="20"/>
      <c r="HT1263" s="20"/>
      <c r="HU1263" s="20"/>
      <c r="HV1263" s="20"/>
      <c r="HW1263" s="20"/>
      <c r="HX1263" s="20"/>
      <c r="HY1263" s="20"/>
      <c r="HZ1263" s="20"/>
    </row>
    <row r="1264" spans="107:234" s="19" customFormat="1">
      <c r="DC1264" s="20"/>
      <c r="DD1264" s="20"/>
      <c r="DE1264" s="20"/>
      <c r="DF1264" s="20"/>
      <c r="DG1264" s="20"/>
      <c r="DH1264" s="20"/>
      <c r="DI1264" s="20"/>
      <c r="DJ1264" s="20"/>
      <c r="DK1264" s="20"/>
      <c r="DL1264" s="20"/>
      <c r="DM1264" s="20"/>
      <c r="DN1264" s="20"/>
      <c r="DO1264" s="20"/>
      <c r="DP1264" s="20"/>
      <c r="DQ1264" s="20"/>
      <c r="DR1264" s="20"/>
      <c r="DS1264" s="20"/>
      <c r="DT1264" s="20"/>
      <c r="DU1264" s="20"/>
      <c r="DV1264" s="20"/>
      <c r="DW1264" s="20"/>
      <c r="DX1264" s="20"/>
      <c r="DY1264" s="20"/>
      <c r="DZ1264" s="20"/>
      <c r="EA1264" s="20"/>
      <c r="EB1264" s="20"/>
      <c r="EC1264" s="20"/>
      <c r="ED1264" s="20"/>
      <c r="EE1264" s="20"/>
      <c r="EF1264" s="20"/>
      <c r="EG1264" s="20"/>
      <c r="EH1264" s="20"/>
      <c r="EI1264" s="20"/>
      <c r="EJ1264" s="20"/>
      <c r="EK1264" s="20"/>
      <c r="EL1264" s="20"/>
      <c r="EM1264" s="20"/>
      <c r="EN1264" s="20"/>
      <c r="EO1264" s="20"/>
      <c r="EP1264" s="20"/>
      <c r="EQ1264" s="20"/>
      <c r="ER1264" s="20"/>
      <c r="ES1264" s="20"/>
      <c r="ET1264" s="20"/>
      <c r="EU1264" s="20"/>
      <c r="EV1264" s="20"/>
      <c r="EW1264" s="20"/>
      <c r="EX1264" s="20"/>
      <c r="EY1264" s="20"/>
      <c r="EZ1264" s="20"/>
      <c r="FA1264" s="20"/>
      <c r="FB1264" s="20"/>
      <c r="FC1264" s="20"/>
      <c r="FD1264" s="20"/>
      <c r="FE1264" s="20"/>
      <c r="FF1264" s="20"/>
      <c r="FG1264" s="20"/>
      <c r="FH1264" s="20"/>
      <c r="FI1264" s="20"/>
      <c r="FJ1264" s="20"/>
      <c r="FK1264" s="20"/>
      <c r="FL1264" s="20"/>
      <c r="FM1264" s="20"/>
      <c r="FN1264" s="20"/>
      <c r="FO1264" s="20"/>
      <c r="FP1264" s="20"/>
      <c r="FQ1264" s="20"/>
      <c r="FR1264" s="20"/>
      <c r="FS1264" s="20"/>
      <c r="FT1264" s="20"/>
      <c r="FU1264" s="20"/>
      <c r="FV1264" s="20"/>
      <c r="FW1264" s="20"/>
      <c r="FX1264" s="20"/>
      <c r="FY1264" s="20"/>
      <c r="FZ1264" s="20"/>
      <c r="GA1264" s="20"/>
      <c r="GB1264" s="20"/>
      <c r="GC1264" s="20"/>
      <c r="GD1264" s="20"/>
      <c r="GE1264" s="20"/>
      <c r="GF1264" s="20"/>
      <c r="GG1264" s="20"/>
      <c r="GH1264" s="20"/>
      <c r="GI1264" s="20"/>
      <c r="GJ1264" s="20"/>
      <c r="GK1264" s="20"/>
      <c r="GL1264" s="20"/>
      <c r="GM1264" s="20"/>
      <c r="GN1264" s="20"/>
      <c r="GO1264" s="20"/>
      <c r="GP1264" s="20"/>
      <c r="GQ1264" s="20"/>
      <c r="GR1264" s="20"/>
      <c r="GS1264" s="20"/>
      <c r="GT1264" s="20"/>
      <c r="GU1264" s="20"/>
      <c r="GV1264" s="20"/>
      <c r="GW1264" s="20"/>
      <c r="GX1264" s="20"/>
      <c r="GY1264" s="20"/>
      <c r="GZ1264" s="20"/>
      <c r="HA1264" s="20"/>
      <c r="HB1264" s="20"/>
      <c r="HC1264" s="20"/>
      <c r="HD1264" s="20"/>
      <c r="HE1264" s="20"/>
      <c r="HF1264" s="20"/>
      <c r="HG1264" s="20"/>
      <c r="HH1264" s="20"/>
      <c r="HI1264" s="20"/>
      <c r="HJ1264" s="20"/>
      <c r="HK1264" s="20"/>
      <c r="HL1264" s="20"/>
      <c r="HM1264" s="20"/>
      <c r="HN1264" s="20"/>
      <c r="HO1264" s="20"/>
      <c r="HP1264" s="20"/>
      <c r="HQ1264" s="20"/>
      <c r="HR1264" s="20"/>
      <c r="HS1264" s="20"/>
      <c r="HT1264" s="20"/>
      <c r="HU1264" s="20"/>
      <c r="HV1264" s="20"/>
      <c r="HW1264" s="20"/>
      <c r="HX1264" s="20"/>
      <c r="HY1264" s="20"/>
      <c r="HZ1264" s="20"/>
    </row>
    <row r="1265" spans="107:234" s="19" customFormat="1">
      <c r="DC1265" s="20"/>
      <c r="DD1265" s="20"/>
      <c r="DE1265" s="20"/>
      <c r="DF1265" s="20"/>
      <c r="DG1265" s="20"/>
      <c r="DH1265" s="20"/>
      <c r="DI1265" s="20"/>
      <c r="DJ1265" s="20"/>
      <c r="DK1265" s="20"/>
      <c r="DL1265" s="20"/>
      <c r="DM1265" s="20"/>
      <c r="DN1265" s="20"/>
      <c r="DO1265" s="20"/>
      <c r="DP1265" s="20"/>
      <c r="DQ1265" s="20"/>
      <c r="DR1265" s="20"/>
      <c r="DS1265" s="20"/>
      <c r="DT1265" s="20"/>
      <c r="DU1265" s="20"/>
      <c r="DV1265" s="20"/>
      <c r="DW1265" s="20"/>
      <c r="DX1265" s="20"/>
      <c r="DY1265" s="20"/>
      <c r="DZ1265" s="20"/>
      <c r="EA1265" s="20"/>
      <c r="EB1265" s="20"/>
      <c r="EC1265" s="20"/>
      <c r="ED1265" s="20"/>
      <c r="EE1265" s="20"/>
      <c r="EF1265" s="20"/>
      <c r="EG1265" s="20"/>
      <c r="EH1265" s="20"/>
      <c r="EI1265" s="20"/>
      <c r="EJ1265" s="20"/>
      <c r="EK1265" s="20"/>
      <c r="EL1265" s="20"/>
      <c r="EM1265" s="20"/>
      <c r="EN1265" s="20"/>
      <c r="EO1265" s="20"/>
      <c r="EP1265" s="20"/>
      <c r="EQ1265" s="20"/>
      <c r="ER1265" s="20"/>
      <c r="ES1265" s="20"/>
      <c r="ET1265" s="20"/>
      <c r="EU1265" s="20"/>
      <c r="EV1265" s="20"/>
      <c r="EW1265" s="20"/>
      <c r="EX1265" s="20"/>
      <c r="EY1265" s="20"/>
      <c r="EZ1265" s="20"/>
      <c r="FA1265" s="20"/>
      <c r="FB1265" s="20"/>
      <c r="FC1265" s="20"/>
      <c r="FD1265" s="20"/>
      <c r="FE1265" s="20"/>
      <c r="FF1265" s="20"/>
      <c r="FG1265" s="20"/>
      <c r="FH1265" s="20"/>
      <c r="FI1265" s="20"/>
      <c r="FJ1265" s="20"/>
      <c r="FK1265" s="20"/>
      <c r="FL1265" s="20"/>
      <c r="FM1265" s="20"/>
      <c r="FN1265" s="20"/>
      <c r="FO1265" s="20"/>
      <c r="FP1265" s="20"/>
      <c r="FQ1265" s="20"/>
      <c r="FR1265" s="20"/>
      <c r="FS1265" s="20"/>
      <c r="FT1265" s="20"/>
      <c r="FU1265" s="20"/>
      <c r="FV1265" s="20"/>
      <c r="FW1265" s="20"/>
      <c r="FX1265" s="20"/>
      <c r="FY1265" s="20"/>
      <c r="FZ1265" s="20"/>
      <c r="GA1265" s="20"/>
      <c r="GB1265" s="20"/>
      <c r="GC1265" s="20"/>
      <c r="GD1265" s="20"/>
      <c r="GE1265" s="20"/>
      <c r="GF1265" s="20"/>
      <c r="GG1265" s="20"/>
      <c r="GH1265" s="20"/>
      <c r="GI1265" s="20"/>
      <c r="GJ1265" s="20"/>
      <c r="GK1265" s="20"/>
      <c r="GL1265" s="20"/>
      <c r="GM1265" s="20"/>
      <c r="GN1265" s="20"/>
      <c r="GO1265" s="20"/>
      <c r="GP1265" s="20"/>
      <c r="GQ1265" s="20"/>
      <c r="GR1265" s="20"/>
      <c r="GS1265" s="20"/>
      <c r="GT1265" s="20"/>
      <c r="GU1265" s="20"/>
      <c r="GV1265" s="20"/>
      <c r="GW1265" s="20"/>
      <c r="GX1265" s="20"/>
      <c r="GY1265" s="20"/>
      <c r="GZ1265" s="20"/>
      <c r="HA1265" s="20"/>
      <c r="HB1265" s="20"/>
      <c r="HC1265" s="20"/>
      <c r="HD1265" s="20"/>
      <c r="HE1265" s="20"/>
      <c r="HF1265" s="20"/>
      <c r="HG1265" s="20"/>
      <c r="HH1265" s="20"/>
      <c r="HI1265" s="20"/>
      <c r="HJ1265" s="20"/>
      <c r="HK1265" s="20"/>
      <c r="HL1265" s="20"/>
      <c r="HM1265" s="20"/>
      <c r="HN1265" s="20"/>
      <c r="HO1265" s="20"/>
      <c r="HP1265" s="20"/>
      <c r="HQ1265" s="20"/>
      <c r="HR1265" s="20"/>
      <c r="HS1265" s="20"/>
      <c r="HT1265" s="20"/>
      <c r="HU1265" s="20"/>
      <c r="HV1265" s="20"/>
      <c r="HW1265" s="20"/>
      <c r="HX1265" s="20"/>
      <c r="HY1265" s="20"/>
      <c r="HZ1265" s="20"/>
    </row>
    <row r="1266" spans="107:234" s="19" customFormat="1">
      <c r="DC1266" s="20"/>
      <c r="DD1266" s="20"/>
      <c r="DE1266" s="20"/>
      <c r="DF1266" s="20"/>
      <c r="DG1266" s="20"/>
      <c r="DH1266" s="20"/>
      <c r="DI1266" s="20"/>
      <c r="DJ1266" s="20"/>
      <c r="DK1266" s="20"/>
      <c r="DL1266" s="20"/>
      <c r="DM1266" s="20"/>
      <c r="DN1266" s="20"/>
      <c r="DO1266" s="20"/>
      <c r="DP1266" s="20"/>
      <c r="DQ1266" s="20"/>
      <c r="DR1266" s="20"/>
      <c r="DS1266" s="20"/>
      <c r="DT1266" s="20"/>
      <c r="DU1266" s="20"/>
      <c r="DV1266" s="20"/>
      <c r="DW1266" s="20"/>
      <c r="DX1266" s="20"/>
      <c r="DY1266" s="20"/>
      <c r="DZ1266" s="20"/>
      <c r="EA1266" s="20"/>
      <c r="EB1266" s="20"/>
      <c r="EC1266" s="20"/>
      <c r="ED1266" s="20"/>
      <c r="EE1266" s="20"/>
      <c r="EF1266" s="20"/>
      <c r="EG1266" s="20"/>
      <c r="EH1266" s="20"/>
      <c r="EI1266" s="20"/>
      <c r="EJ1266" s="20"/>
      <c r="EK1266" s="20"/>
      <c r="EL1266" s="20"/>
      <c r="EM1266" s="20"/>
      <c r="EN1266" s="20"/>
      <c r="EO1266" s="20"/>
      <c r="EP1266" s="20"/>
      <c r="EQ1266" s="20"/>
      <c r="ER1266" s="20"/>
      <c r="ES1266" s="20"/>
      <c r="ET1266" s="20"/>
      <c r="EU1266" s="20"/>
      <c r="EV1266" s="20"/>
      <c r="EW1266" s="20"/>
      <c r="EX1266" s="20"/>
      <c r="EY1266" s="20"/>
      <c r="EZ1266" s="20"/>
      <c r="FA1266" s="20"/>
      <c r="FB1266" s="20"/>
      <c r="FC1266" s="20"/>
      <c r="FD1266" s="20"/>
      <c r="FE1266" s="20"/>
      <c r="FF1266" s="20"/>
      <c r="FG1266" s="20"/>
      <c r="FH1266" s="20"/>
      <c r="FI1266" s="20"/>
      <c r="FJ1266" s="20"/>
      <c r="FK1266" s="20"/>
      <c r="FL1266" s="20"/>
      <c r="FM1266" s="20"/>
      <c r="FN1266" s="20"/>
      <c r="FO1266" s="20"/>
      <c r="FP1266" s="20"/>
      <c r="FQ1266" s="20"/>
      <c r="FR1266" s="20"/>
      <c r="FS1266" s="20"/>
      <c r="FT1266" s="20"/>
      <c r="FU1266" s="20"/>
      <c r="FV1266" s="20"/>
      <c r="FW1266" s="20"/>
      <c r="FX1266" s="20"/>
      <c r="FY1266" s="20"/>
      <c r="FZ1266" s="20"/>
      <c r="GA1266" s="20"/>
      <c r="GB1266" s="20"/>
      <c r="GC1266" s="20"/>
      <c r="GD1266" s="20"/>
      <c r="GE1266" s="20"/>
      <c r="GF1266" s="20"/>
      <c r="GG1266" s="20"/>
      <c r="GH1266" s="20"/>
      <c r="GI1266" s="20"/>
      <c r="GJ1266" s="20"/>
      <c r="GK1266" s="20"/>
      <c r="GL1266" s="20"/>
      <c r="GM1266" s="20"/>
      <c r="GN1266" s="20"/>
      <c r="GO1266" s="20"/>
      <c r="GP1266" s="20"/>
      <c r="GQ1266" s="20"/>
      <c r="GR1266" s="20"/>
      <c r="GS1266" s="20"/>
      <c r="GT1266" s="20"/>
      <c r="GU1266" s="20"/>
      <c r="GV1266" s="20"/>
      <c r="GW1266" s="20"/>
      <c r="GX1266" s="20"/>
      <c r="GY1266" s="20"/>
      <c r="GZ1266" s="20"/>
      <c r="HA1266" s="20"/>
      <c r="HB1266" s="20"/>
      <c r="HC1266" s="20"/>
      <c r="HD1266" s="20"/>
      <c r="HE1266" s="20"/>
      <c r="HF1266" s="20"/>
      <c r="HG1266" s="20"/>
      <c r="HH1266" s="20"/>
      <c r="HI1266" s="20"/>
      <c r="HJ1266" s="20"/>
      <c r="HK1266" s="20"/>
      <c r="HL1266" s="20"/>
      <c r="HM1266" s="20"/>
      <c r="HN1266" s="20"/>
      <c r="HO1266" s="20"/>
      <c r="HP1266" s="20"/>
      <c r="HQ1266" s="20"/>
      <c r="HR1266" s="20"/>
      <c r="HS1266" s="20"/>
      <c r="HT1266" s="20"/>
      <c r="HU1266" s="20"/>
      <c r="HV1266" s="20"/>
      <c r="HW1266" s="20"/>
      <c r="HX1266" s="20"/>
      <c r="HY1266" s="20"/>
      <c r="HZ1266" s="20"/>
    </row>
    <row r="1267" spans="107:234" s="19" customFormat="1">
      <c r="DC1267" s="20"/>
      <c r="DD1267" s="20"/>
      <c r="DE1267" s="20"/>
      <c r="DF1267" s="20"/>
      <c r="DG1267" s="20"/>
      <c r="DH1267" s="20"/>
      <c r="DI1267" s="20"/>
      <c r="DJ1267" s="20"/>
      <c r="DK1267" s="20"/>
      <c r="DL1267" s="20"/>
      <c r="DM1267" s="20"/>
      <c r="DN1267" s="20"/>
      <c r="DO1267" s="20"/>
      <c r="DP1267" s="20"/>
      <c r="DQ1267" s="20"/>
      <c r="DR1267" s="20"/>
      <c r="DS1267" s="20"/>
      <c r="DT1267" s="20"/>
      <c r="DU1267" s="20"/>
      <c r="DV1267" s="20"/>
      <c r="DW1267" s="20"/>
      <c r="DX1267" s="20"/>
      <c r="DY1267" s="20"/>
      <c r="DZ1267" s="20"/>
      <c r="EA1267" s="20"/>
      <c r="EB1267" s="20"/>
      <c r="EC1267" s="20"/>
      <c r="ED1267" s="20"/>
      <c r="EE1267" s="20"/>
      <c r="EF1267" s="20"/>
      <c r="EG1267" s="20"/>
      <c r="EH1267" s="20"/>
      <c r="EI1267" s="20"/>
      <c r="EJ1267" s="20"/>
      <c r="EK1267" s="20"/>
      <c r="EL1267" s="20"/>
      <c r="EM1267" s="20"/>
      <c r="EN1267" s="20"/>
      <c r="EO1267" s="20"/>
      <c r="EP1267" s="20"/>
      <c r="EQ1267" s="20"/>
      <c r="ER1267" s="20"/>
      <c r="ES1267" s="20"/>
      <c r="ET1267" s="20"/>
      <c r="EU1267" s="20"/>
      <c r="EV1267" s="20"/>
      <c r="EW1267" s="20"/>
      <c r="EX1267" s="20"/>
      <c r="EY1267" s="20"/>
      <c r="EZ1267" s="20"/>
      <c r="FA1267" s="20"/>
      <c r="FB1267" s="20"/>
      <c r="FC1267" s="20"/>
      <c r="FD1267" s="20"/>
      <c r="FE1267" s="20"/>
      <c r="FF1267" s="20"/>
      <c r="FG1267" s="20"/>
      <c r="FH1267" s="20"/>
      <c r="FI1267" s="20"/>
      <c r="FJ1267" s="20"/>
      <c r="FK1267" s="20"/>
      <c r="FL1267" s="20"/>
      <c r="FM1267" s="20"/>
      <c r="FN1267" s="20"/>
      <c r="FO1267" s="20"/>
      <c r="FP1267" s="20"/>
      <c r="FQ1267" s="20"/>
      <c r="FR1267" s="20"/>
      <c r="FS1267" s="20"/>
      <c r="FT1267" s="20"/>
      <c r="FU1267" s="20"/>
      <c r="FV1267" s="20"/>
      <c r="FW1267" s="20"/>
      <c r="FX1267" s="20"/>
      <c r="FY1267" s="20"/>
      <c r="FZ1267" s="20"/>
      <c r="GA1267" s="20"/>
      <c r="GB1267" s="20"/>
      <c r="GC1267" s="20"/>
      <c r="GD1267" s="20"/>
      <c r="GE1267" s="20"/>
      <c r="GF1267" s="20"/>
      <c r="GG1267" s="20"/>
      <c r="GH1267" s="20"/>
      <c r="GI1267" s="20"/>
      <c r="GJ1267" s="20"/>
      <c r="GK1267" s="20"/>
      <c r="GL1267" s="20"/>
      <c r="GM1267" s="20"/>
      <c r="GN1267" s="20"/>
      <c r="GO1267" s="20"/>
      <c r="GP1267" s="20"/>
      <c r="GQ1267" s="20"/>
      <c r="GR1267" s="20"/>
      <c r="GS1267" s="20"/>
      <c r="GT1267" s="20"/>
      <c r="GU1267" s="20"/>
      <c r="GV1267" s="20"/>
      <c r="GW1267" s="20"/>
      <c r="GX1267" s="20"/>
      <c r="GY1267" s="20"/>
      <c r="GZ1267" s="20"/>
      <c r="HA1267" s="20"/>
      <c r="HB1267" s="20"/>
      <c r="HC1267" s="20"/>
      <c r="HD1267" s="20"/>
      <c r="HE1267" s="20"/>
      <c r="HF1267" s="20"/>
      <c r="HG1267" s="20"/>
      <c r="HH1267" s="20"/>
      <c r="HI1267" s="20"/>
      <c r="HJ1267" s="20"/>
      <c r="HK1267" s="20"/>
      <c r="HL1267" s="20"/>
      <c r="HM1267" s="20"/>
      <c r="HN1267" s="20"/>
      <c r="HO1267" s="20"/>
      <c r="HP1267" s="20"/>
      <c r="HQ1267" s="20"/>
      <c r="HR1267" s="20"/>
      <c r="HS1267" s="20"/>
      <c r="HT1267" s="20"/>
      <c r="HU1267" s="20"/>
      <c r="HV1267" s="20"/>
      <c r="HW1267" s="20"/>
      <c r="HX1267" s="20"/>
      <c r="HY1267" s="20"/>
      <c r="HZ1267" s="20"/>
    </row>
    <row r="1268" spans="107:234" s="19" customFormat="1">
      <c r="DC1268" s="20"/>
      <c r="DD1268" s="20"/>
      <c r="DE1268" s="20"/>
      <c r="DF1268" s="20"/>
      <c r="DG1268" s="20"/>
      <c r="DH1268" s="20"/>
      <c r="DI1268" s="20"/>
      <c r="DJ1268" s="20"/>
      <c r="DK1268" s="20"/>
      <c r="DL1268" s="20"/>
      <c r="DM1268" s="20"/>
      <c r="DN1268" s="20"/>
      <c r="DO1268" s="20"/>
      <c r="DP1268" s="20"/>
      <c r="DQ1268" s="20"/>
      <c r="DR1268" s="20"/>
      <c r="DS1268" s="20"/>
      <c r="DT1268" s="20"/>
      <c r="DU1268" s="20"/>
      <c r="DV1268" s="20"/>
      <c r="DW1268" s="20"/>
      <c r="DX1268" s="20"/>
      <c r="DY1268" s="20"/>
      <c r="DZ1268" s="20"/>
      <c r="EA1268" s="20"/>
      <c r="EB1268" s="20"/>
      <c r="EC1268" s="20"/>
      <c r="ED1268" s="20"/>
      <c r="EE1268" s="20"/>
      <c r="EF1268" s="20"/>
      <c r="EG1268" s="20"/>
      <c r="EH1268" s="20"/>
      <c r="EI1268" s="20"/>
      <c r="EJ1268" s="20"/>
      <c r="EK1268" s="20"/>
      <c r="EL1268" s="20"/>
      <c r="EM1268" s="20"/>
      <c r="EN1268" s="20"/>
      <c r="EO1268" s="20"/>
      <c r="EP1268" s="20"/>
      <c r="EQ1268" s="20"/>
      <c r="ER1268" s="20"/>
      <c r="ES1268" s="20"/>
      <c r="ET1268" s="20"/>
      <c r="EU1268" s="20"/>
      <c r="EV1268" s="20"/>
      <c r="EW1268" s="20"/>
      <c r="EX1268" s="20"/>
      <c r="EY1268" s="20"/>
      <c r="EZ1268" s="20"/>
      <c r="FA1268" s="20"/>
      <c r="FB1268" s="20"/>
      <c r="FC1268" s="20"/>
      <c r="FD1268" s="20"/>
      <c r="FE1268" s="20"/>
      <c r="FF1268" s="20"/>
      <c r="FG1268" s="20"/>
      <c r="FH1268" s="20"/>
      <c r="FI1268" s="20"/>
      <c r="FJ1268" s="20"/>
      <c r="FK1268" s="20"/>
      <c r="FL1268" s="20"/>
      <c r="FM1268" s="20"/>
      <c r="FN1268" s="20"/>
      <c r="FO1268" s="20"/>
      <c r="FP1268" s="20"/>
      <c r="FQ1268" s="20"/>
      <c r="FR1268" s="20"/>
      <c r="FS1268" s="20"/>
      <c r="FT1268" s="20"/>
      <c r="FU1268" s="20"/>
      <c r="FV1268" s="20"/>
      <c r="FW1268" s="20"/>
      <c r="FX1268" s="20"/>
      <c r="FY1268" s="20"/>
      <c r="FZ1268" s="20"/>
      <c r="GA1268" s="20"/>
      <c r="GB1268" s="20"/>
      <c r="GC1268" s="20"/>
      <c r="GD1268" s="20"/>
      <c r="GE1268" s="20"/>
      <c r="GF1268" s="20"/>
      <c r="GG1268" s="20"/>
      <c r="GH1268" s="20"/>
      <c r="GI1268" s="20"/>
      <c r="GJ1268" s="20"/>
      <c r="GK1268" s="20"/>
      <c r="GL1268" s="20"/>
      <c r="GM1268" s="20"/>
      <c r="GN1268" s="20"/>
      <c r="GO1268" s="20"/>
      <c r="GP1268" s="20"/>
      <c r="GQ1268" s="20"/>
      <c r="GR1268" s="20"/>
      <c r="GS1268" s="20"/>
      <c r="GT1268" s="20"/>
      <c r="GU1268" s="20"/>
      <c r="GV1268" s="20"/>
      <c r="GW1268" s="20"/>
      <c r="GX1268" s="20"/>
      <c r="GY1268" s="20"/>
      <c r="GZ1268" s="20"/>
      <c r="HA1268" s="20"/>
      <c r="HB1268" s="20"/>
      <c r="HC1268" s="20"/>
      <c r="HD1268" s="20"/>
      <c r="HE1268" s="20"/>
      <c r="HF1268" s="20"/>
      <c r="HG1268" s="20"/>
      <c r="HH1268" s="20"/>
      <c r="HI1268" s="20"/>
      <c r="HJ1268" s="20"/>
      <c r="HK1268" s="20"/>
      <c r="HL1268" s="20"/>
      <c r="HM1268" s="20"/>
      <c r="HN1268" s="20"/>
      <c r="HO1268" s="20"/>
      <c r="HP1268" s="20"/>
      <c r="HQ1268" s="20"/>
      <c r="HR1268" s="20"/>
      <c r="HS1268" s="20"/>
      <c r="HT1268" s="20"/>
      <c r="HU1268" s="20"/>
      <c r="HV1268" s="20"/>
      <c r="HW1268" s="20"/>
      <c r="HX1268" s="20"/>
      <c r="HY1268" s="20"/>
      <c r="HZ1268" s="20"/>
    </row>
    <row r="1269" spans="107:234" s="19" customFormat="1">
      <c r="DC1269" s="20"/>
      <c r="DD1269" s="20"/>
      <c r="DE1269" s="20"/>
      <c r="DF1269" s="20"/>
      <c r="DG1269" s="20"/>
      <c r="DH1269" s="20"/>
      <c r="DI1269" s="20"/>
      <c r="DJ1269" s="20"/>
      <c r="DK1269" s="20"/>
      <c r="DL1269" s="20"/>
      <c r="DM1269" s="20"/>
      <c r="DN1269" s="20"/>
      <c r="DO1269" s="20"/>
      <c r="DP1269" s="20"/>
      <c r="DQ1269" s="20"/>
      <c r="DR1269" s="20"/>
      <c r="DS1269" s="20"/>
      <c r="DT1269" s="20"/>
      <c r="DU1269" s="20"/>
      <c r="DV1269" s="20"/>
      <c r="DW1269" s="20"/>
      <c r="DX1269" s="20"/>
      <c r="DY1269" s="20"/>
      <c r="DZ1269" s="20"/>
      <c r="EA1269" s="20"/>
      <c r="EB1269" s="20"/>
      <c r="EC1269" s="20"/>
      <c r="ED1269" s="20"/>
      <c r="EE1269" s="20"/>
      <c r="EF1269" s="20"/>
      <c r="EG1269" s="20"/>
      <c r="EH1269" s="20"/>
      <c r="EI1269" s="20"/>
      <c r="EJ1269" s="20"/>
      <c r="EK1269" s="20"/>
      <c r="EL1269" s="20"/>
      <c r="EM1269" s="20"/>
      <c r="EN1269" s="20"/>
      <c r="EO1269" s="20"/>
      <c r="EP1269" s="20"/>
      <c r="EQ1269" s="20"/>
      <c r="ER1269" s="20"/>
      <c r="ES1269" s="20"/>
      <c r="ET1269" s="20"/>
      <c r="EU1269" s="20"/>
      <c r="EV1269" s="20"/>
      <c r="EW1269" s="20"/>
      <c r="EX1269" s="20"/>
      <c r="EY1269" s="20"/>
      <c r="EZ1269" s="20"/>
      <c r="FA1269" s="20"/>
      <c r="FB1269" s="20"/>
      <c r="FC1269" s="20"/>
      <c r="FD1269" s="20"/>
      <c r="FE1269" s="20"/>
      <c r="FF1269" s="20"/>
      <c r="FG1269" s="20"/>
      <c r="FH1269" s="20"/>
      <c r="FI1269" s="20"/>
      <c r="FJ1269" s="20"/>
      <c r="FK1269" s="20"/>
      <c r="FL1269" s="20"/>
      <c r="FM1269" s="20"/>
      <c r="FN1269" s="20"/>
      <c r="FO1269" s="20"/>
      <c r="FP1269" s="20"/>
      <c r="FQ1269" s="20"/>
      <c r="FR1269" s="20"/>
      <c r="FS1269" s="20"/>
      <c r="FT1269" s="20"/>
      <c r="FU1269" s="20"/>
      <c r="FV1269" s="20"/>
      <c r="FW1269" s="20"/>
      <c r="FX1269" s="20"/>
      <c r="FY1269" s="20"/>
      <c r="FZ1269" s="20"/>
      <c r="GA1269" s="20"/>
      <c r="GB1269" s="20"/>
      <c r="GC1269" s="20"/>
      <c r="GD1269" s="20"/>
      <c r="GE1269" s="20"/>
      <c r="GF1269" s="20"/>
      <c r="GG1269" s="20"/>
      <c r="GH1269" s="20"/>
      <c r="GI1269" s="20"/>
      <c r="GJ1269" s="20"/>
      <c r="GK1269" s="20"/>
      <c r="GL1269" s="20"/>
      <c r="GM1269" s="20"/>
      <c r="GN1269" s="20"/>
      <c r="GO1269" s="20"/>
      <c r="GP1269" s="20"/>
      <c r="GQ1269" s="20"/>
      <c r="GR1269" s="20"/>
      <c r="GS1269" s="20"/>
      <c r="GT1269" s="20"/>
      <c r="GU1269" s="20"/>
      <c r="GV1269" s="20"/>
      <c r="GW1269" s="20"/>
      <c r="GX1269" s="20"/>
      <c r="GY1269" s="20"/>
      <c r="GZ1269" s="20"/>
      <c r="HA1269" s="20"/>
      <c r="HB1269" s="20"/>
      <c r="HC1269" s="20"/>
      <c r="HD1269" s="20"/>
      <c r="HE1269" s="20"/>
      <c r="HF1269" s="20"/>
      <c r="HG1269" s="20"/>
      <c r="HH1269" s="20"/>
      <c r="HI1269" s="20"/>
      <c r="HJ1269" s="20"/>
      <c r="HK1269" s="20"/>
      <c r="HL1269" s="20"/>
      <c r="HM1269" s="20"/>
      <c r="HN1269" s="20"/>
      <c r="HO1269" s="20"/>
      <c r="HP1269" s="20"/>
      <c r="HQ1269" s="20"/>
      <c r="HR1269" s="20"/>
      <c r="HS1269" s="20"/>
      <c r="HT1269" s="20"/>
      <c r="HU1269" s="20"/>
      <c r="HV1269" s="20"/>
      <c r="HW1269" s="20"/>
      <c r="HX1269" s="20"/>
      <c r="HY1269" s="20"/>
      <c r="HZ1269" s="20"/>
    </row>
    <row r="1270" spans="107:234" s="19" customFormat="1">
      <c r="DC1270" s="20"/>
      <c r="DD1270" s="20"/>
      <c r="DE1270" s="20"/>
      <c r="DF1270" s="20"/>
      <c r="DG1270" s="20"/>
      <c r="DH1270" s="20"/>
      <c r="DI1270" s="20"/>
      <c r="DJ1270" s="20"/>
      <c r="DK1270" s="20"/>
      <c r="DL1270" s="20"/>
      <c r="DM1270" s="20"/>
      <c r="DN1270" s="20"/>
      <c r="DO1270" s="20"/>
      <c r="DP1270" s="20"/>
      <c r="DQ1270" s="20"/>
      <c r="DR1270" s="20"/>
      <c r="DS1270" s="20"/>
      <c r="DT1270" s="20"/>
      <c r="DU1270" s="20"/>
      <c r="DV1270" s="20"/>
      <c r="DW1270" s="20"/>
      <c r="DX1270" s="20"/>
      <c r="DY1270" s="20"/>
      <c r="DZ1270" s="20"/>
      <c r="EA1270" s="20"/>
      <c r="EB1270" s="20"/>
      <c r="EC1270" s="20"/>
      <c r="ED1270" s="20"/>
      <c r="EE1270" s="20"/>
      <c r="EF1270" s="20"/>
      <c r="EG1270" s="20"/>
      <c r="EH1270" s="20"/>
      <c r="EI1270" s="20"/>
      <c r="EJ1270" s="20"/>
      <c r="EK1270" s="20"/>
      <c r="EL1270" s="20"/>
      <c r="EM1270" s="20"/>
      <c r="EN1270" s="20"/>
      <c r="EO1270" s="20"/>
      <c r="EP1270" s="20"/>
      <c r="EQ1270" s="20"/>
      <c r="ER1270" s="20"/>
      <c r="ES1270" s="20"/>
      <c r="ET1270" s="20"/>
      <c r="EU1270" s="20"/>
      <c r="EV1270" s="20"/>
      <c r="EW1270" s="20"/>
      <c r="EX1270" s="20"/>
      <c r="EY1270" s="20"/>
      <c r="EZ1270" s="20"/>
      <c r="FA1270" s="20"/>
      <c r="FB1270" s="20"/>
      <c r="FC1270" s="20"/>
      <c r="FD1270" s="20"/>
      <c r="FE1270" s="20"/>
      <c r="FF1270" s="20"/>
      <c r="FG1270" s="20"/>
      <c r="FH1270" s="20"/>
      <c r="FI1270" s="20"/>
      <c r="FJ1270" s="20"/>
      <c r="FK1270" s="20"/>
      <c r="FL1270" s="20"/>
      <c r="FM1270" s="20"/>
      <c r="FN1270" s="20"/>
      <c r="FO1270" s="20"/>
      <c r="FP1270" s="20"/>
      <c r="FQ1270" s="20"/>
      <c r="FR1270" s="20"/>
      <c r="FS1270" s="20"/>
      <c r="FT1270" s="20"/>
      <c r="FU1270" s="20"/>
      <c r="FV1270" s="20"/>
      <c r="FW1270" s="20"/>
      <c r="FX1270" s="20"/>
      <c r="FY1270" s="20"/>
      <c r="FZ1270" s="20"/>
      <c r="GA1270" s="20"/>
      <c r="GB1270" s="20"/>
      <c r="GC1270" s="20"/>
      <c r="GD1270" s="20"/>
      <c r="GE1270" s="20"/>
      <c r="GF1270" s="20"/>
      <c r="GG1270" s="20"/>
      <c r="GH1270" s="20"/>
      <c r="GI1270" s="20"/>
      <c r="GJ1270" s="20"/>
      <c r="GK1270" s="20"/>
      <c r="GL1270" s="20"/>
      <c r="GM1270" s="20"/>
      <c r="GN1270" s="20"/>
      <c r="GO1270" s="20"/>
      <c r="GP1270" s="20"/>
      <c r="GQ1270" s="20"/>
      <c r="GR1270" s="20"/>
      <c r="GS1270" s="20"/>
      <c r="GT1270" s="20"/>
      <c r="GU1270" s="20"/>
      <c r="GV1270" s="20"/>
      <c r="GW1270" s="20"/>
      <c r="GX1270" s="20"/>
      <c r="GY1270" s="20"/>
      <c r="GZ1270" s="20"/>
      <c r="HA1270" s="20"/>
      <c r="HB1270" s="20"/>
      <c r="HC1270" s="20"/>
      <c r="HD1270" s="20"/>
      <c r="HE1270" s="20"/>
      <c r="HF1270" s="20"/>
      <c r="HG1270" s="20"/>
      <c r="HH1270" s="20"/>
      <c r="HI1270" s="20"/>
      <c r="HJ1270" s="20"/>
      <c r="HK1270" s="20"/>
      <c r="HL1270" s="20"/>
      <c r="HM1270" s="20"/>
      <c r="HN1270" s="20"/>
      <c r="HO1270" s="20"/>
      <c r="HP1270" s="20"/>
      <c r="HQ1270" s="20"/>
      <c r="HR1270" s="20"/>
      <c r="HS1270" s="20"/>
      <c r="HT1270" s="20"/>
      <c r="HU1270" s="20"/>
      <c r="HV1270" s="20"/>
      <c r="HW1270" s="20"/>
      <c r="HX1270" s="20"/>
      <c r="HY1270" s="20"/>
      <c r="HZ1270" s="20"/>
    </row>
    <row r="1271" spans="107:234" s="19" customFormat="1">
      <c r="DC1271" s="20"/>
      <c r="DD1271" s="20"/>
      <c r="DE1271" s="20"/>
      <c r="DF1271" s="20"/>
      <c r="DG1271" s="20"/>
      <c r="DH1271" s="20"/>
      <c r="DI1271" s="20"/>
      <c r="DJ1271" s="20"/>
      <c r="DK1271" s="20"/>
      <c r="DL1271" s="20"/>
      <c r="DM1271" s="20"/>
      <c r="DN1271" s="20"/>
      <c r="DO1271" s="20"/>
      <c r="DP1271" s="20"/>
      <c r="DQ1271" s="20"/>
      <c r="DR1271" s="20"/>
      <c r="DS1271" s="20"/>
      <c r="DT1271" s="20"/>
      <c r="DU1271" s="20"/>
      <c r="DV1271" s="20"/>
      <c r="DW1271" s="20"/>
      <c r="DX1271" s="20"/>
      <c r="DY1271" s="20"/>
      <c r="DZ1271" s="20"/>
      <c r="EA1271" s="20"/>
      <c r="EB1271" s="20"/>
      <c r="EC1271" s="20"/>
      <c r="ED1271" s="20"/>
      <c r="EE1271" s="20"/>
      <c r="EF1271" s="20"/>
      <c r="EG1271" s="20"/>
      <c r="EH1271" s="20"/>
      <c r="EI1271" s="20"/>
      <c r="EJ1271" s="20"/>
      <c r="EK1271" s="20"/>
      <c r="EL1271" s="20"/>
      <c r="EM1271" s="20"/>
      <c r="EN1271" s="20"/>
      <c r="EO1271" s="20"/>
      <c r="EP1271" s="20"/>
      <c r="EQ1271" s="20"/>
      <c r="ER1271" s="20"/>
      <c r="ES1271" s="20"/>
      <c r="ET1271" s="20"/>
      <c r="EU1271" s="20"/>
      <c r="EV1271" s="20"/>
      <c r="EW1271" s="20"/>
      <c r="EX1271" s="20"/>
      <c r="EY1271" s="20"/>
      <c r="EZ1271" s="20"/>
      <c r="FA1271" s="20"/>
      <c r="FB1271" s="20"/>
      <c r="FC1271" s="20"/>
      <c r="FD1271" s="20"/>
      <c r="FE1271" s="20"/>
      <c r="FF1271" s="20"/>
      <c r="FG1271" s="20"/>
      <c r="FH1271" s="20"/>
      <c r="FI1271" s="20"/>
      <c r="FJ1271" s="20"/>
      <c r="FK1271" s="20"/>
      <c r="FL1271" s="20"/>
      <c r="FM1271" s="20"/>
      <c r="FN1271" s="20"/>
      <c r="FO1271" s="20"/>
      <c r="FP1271" s="20"/>
      <c r="FQ1271" s="20"/>
      <c r="FR1271" s="20"/>
      <c r="FS1271" s="20"/>
      <c r="FT1271" s="20"/>
      <c r="FU1271" s="20"/>
      <c r="FV1271" s="20"/>
      <c r="FW1271" s="20"/>
      <c r="FX1271" s="20"/>
      <c r="FY1271" s="20"/>
      <c r="FZ1271" s="20"/>
      <c r="GA1271" s="20"/>
      <c r="GB1271" s="20"/>
      <c r="GC1271" s="20"/>
      <c r="GD1271" s="20"/>
      <c r="GE1271" s="20"/>
      <c r="GF1271" s="20"/>
      <c r="GG1271" s="20"/>
      <c r="GH1271" s="20"/>
      <c r="GI1271" s="20"/>
      <c r="GJ1271" s="20"/>
      <c r="GK1271" s="20"/>
      <c r="GL1271" s="20"/>
      <c r="GM1271" s="20"/>
      <c r="GN1271" s="20"/>
      <c r="GO1271" s="20"/>
      <c r="GP1271" s="20"/>
      <c r="GQ1271" s="20"/>
      <c r="GR1271" s="20"/>
      <c r="GS1271" s="20"/>
      <c r="GT1271" s="20"/>
      <c r="GU1271" s="20"/>
      <c r="GV1271" s="20"/>
      <c r="GW1271" s="20"/>
      <c r="GX1271" s="20"/>
      <c r="GY1271" s="20"/>
      <c r="GZ1271" s="20"/>
      <c r="HA1271" s="20"/>
      <c r="HB1271" s="20"/>
      <c r="HC1271" s="20"/>
      <c r="HD1271" s="20"/>
      <c r="HE1271" s="20"/>
      <c r="HF1271" s="20"/>
      <c r="HG1271" s="20"/>
      <c r="HH1271" s="20"/>
      <c r="HI1271" s="20"/>
      <c r="HJ1271" s="20"/>
      <c r="HK1271" s="20"/>
      <c r="HL1271" s="20"/>
      <c r="HM1271" s="20"/>
      <c r="HN1271" s="20"/>
      <c r="HO1271" s="20"/>
      <c r="HP1271" s="20"/>
      <c r="HQ1271" s="20"/>
      <c r="HR1271" s="20"/>
      <c r="HS1271" s="20"/>
      <c r="HT1271" s="20"/>
      <c r="HU1271" s="20"/>
      <c r="HV1271" s="20"/>
      <c r="HW1271" s="20"/>
      <c r="HX1271" s="20"/>
      <c r="HY1271" s="20"/>
      <c r="HZ1271" s="20"/>
    </row>
    <row r="1272" spans="107:234" s="19" customFormat="1">
      <c r="DC1272" s="20"/>
      <c r="DD1272" s="20"/>
      <c r="DE1272" s="20"/>
      <c r="DF1272" s="20"/>
      <c r="DG1272" s="20"/>
      <c r="DH1272" s="20"/>
      <c r="DI1272" s="20"/>
      <c r="DJ1272" s="20"/>
      <c r="DK1272" s="20"/>
      <c r="DL1272" s="20"/>
      <c r="DM1272" s="20"/>
      <c r="DN1272" s="20"/>
      <c r="DO1272" s="20"/>
      <c r="DP1272" s="20"/>
      <c r="DQ1272" s="20"/>
      <c r="DR1272" s="20"/>
      <c r="DS1272" s="20"/>
      <c r="DT1272" s="20"/>
      <c r="DU1272" s="20"/>
      <c r="DV1272" s="20"/>
      <c r="DW1272" s="20"/>
      <c r="DX1272" s="20"/>
      <c r="DY1272" s="20"/>
      <c r="DZ1272" s="20"/>
      <c r="EA1272" s="20"/>
      <c r="EB1272" s="20"/>
      <c r="EC1272" s="20"/>
      <c r="ED1272" s="20"/>
      <c r="EE1272" s="20"/>
      <c r="EF1272" s="20"/>
      <c r="EG1272" s="20"/>
      <c r="EH1272" s="20"/>
      <c r="EI1272" s="20"/>
      <c r="EJ1272" s="20"/>
      <c r="EK1272" s="20"/>
      <c r="EL1272" s="20"/>
      <c r="EM1272" s="20"/>
      <c r="EN1272" s="20"/>
      <c r="EO1272" s="20"/>
      <c r="EP1272" s="20"/>
      <c r="EQ1272" s="20"/>
      <c r="ER1272" s="20"/>
      <c r="ES1272" s="20"/>
      <c r="ET1272" s="20"/>
      <c r="EU1272" s="20"/>
      <c r="EV1272" s="20"/>
      <c r="EW1272" s="20"/>
      <c r="EX1272" s="20"/>
      <c r="EY1272" s="20"/>
      <c r="EZ1272" s="20"/>
      <c r="FA1272" s="20"/>
      <c r="FB1272" s="20"/>
      <c r="FC1272" s="20"/>
      <c r="FD1272" s="20"/>
      <c r="FE1272" s="20"/>
      <c r="FF1272" s="20"/>
      <c r="FG1272" s="20"/>
      <c r="FH1272" s="20"/>
      <c r="FI1272" s="20"/>
      <c r="FJ1272" s="20"/>
      <c r="FK1272" s="20"/>
      <c r="FL1272" s="20"/>
      <c r="FM1272" s="20"/>
      <c r="FN1272" s="20"/>
      <c r="FO1272" s="20"/>
      <c r="FP1272" s="20"/>
      <c r="FQ1272" s="20"/>
      <c r="FR1272" s="20"/>
      <c r="FS1272" s="20"/>
      <c r="FT1272" s="20"/>
      <c r="FU1272" s="20"/>
      <c r="FV1272" s="20"/>
      <c r="FW1272" s="20"/>
      <c r="FX1272" s="20"/>
      <c r="FY1272" s="20"/>
      <c r="FZ1272" s="20"/>
      <c r="GA1272" s="20"/>
      <c r="GB1272" s="20"/>
      <c r="GC1272" s="20"/>
      <c r="GD1272" s="20"/>
      <c r="GE1272" s="20"/>
      <c r="GF1272" s="20"/>
      <c r="GG1272" s="20"/>
      <c r="GH1272" s="20"/>
      <c r="GI1272" s="20"/>
      <c r="GJ1272" s="20"/>
      <c r="GK1272" s="20"/>
      <c r="GL1272" s="20"/>
      <c r="GM1272" s="20"/>
      <c r="GN1272" s="20"/>
      <c r="GO1272" s="20"/>
      <c r="GP1272" s="20"/>
      <c r="GQ1272" s="20"/>
      <c r="GR1272" s="20"/>
      <c r="GS1272" s="20"/>
      <c r="GT1272" s="20"/>
      <c r="GU1272" s="20"/>
      <c r="GV1272" s="20"/>
      <c r="GW1272" s="20"/>
      <c r="GX1272" s="20"/>
      <c r="GY1272" s="20"/>
      <c r="GZ1272" s="20"/>
      <c r="HA1272" s="20"/>
      <c r="HB1272" s="20"/>
      <c r="HC1272" s="20"/>
      <c r="HD1272" s="20"/>
      <c r="HE1272" s="20"/>
      <c r="HF1272" s="20"/>
      <c r="HG1272" s="20"/>
      <c r="HH1272" s="20"/>
      <c r="HI1272" s="20"/>
      <c r="HJ1272" s="20"/>
      <c r="HK1272" s="20"/>
      <c r="HL1272" s="20"/>
      <c r="HM1272" s="20"/>
      <c r="HN1272" s="20"/>
      <c r="HO1272" s="20"/>
      <c r="HP1272" s="20"/>
      <c r="HQ1272" s="20"/>
      <c r="HR1272" s="20"/>
      <c r="HS1272" s="20"/>
      <c r="HT1272" s="20"/>
      <c r="HU1272" s="20"/>
      <c r="HV1272" s="20"/>
      <c r="HW1272" s="20"/>
      <c r="HX1272" s="20"/>
      <c r="HY1272" s="20"/>
      <c r="HZ1272" s="20"/>
    </row>
    <row r="1273" spans="107:234" s="19" customFormat="1">
      <c r="DC1273" s="20"/>
      <c r="DD1273" s="20"/>
      <c r="DE1273" s="20"/>
      <c r="DF1273" s="20"/>
      <c r="DG1273" s="20"/>
      <c r="DH1273" s="20"/>
      <c r="DI1273" s="20"/>
      <c r="DJ1273" s="20"/>
      <c r="DK1273" s="20"/>
      <c r="DL1273" s="20"/>
      <c r="DM1273" s="20"/>
      <c r="DN1273" s="20"/>
      <c r="DO1273" s="20"/>
      <c r="DP1273" s="20"/>
      <c r="DQ1273" s="20"/>
      <c r="DR1273" s="20"/>
      <c r="DS1273" s="20"/>
      <c r="DT1273" s="20"/>
      <c r="DU1273" s="20"/>
      <c r="DV1273" s="20"/>
      <c r="DW1273" s="20"/>
      <c r="DX1273" s="20"/>
      <c r="DY1273" s="20"/>
      <c r="DZ1273" s="20"/>
      <c r="EA1273" s="20"/>
      <c r="EB1273" s="20"/>
      <c r="EC1273" s="20"/>
      <c r="ED1273" s="20"/>
      <c r="EE1273" s="20"/>
      <c r="EF1273" s="20"/>
      <c r="EG1273" s="20"/>
      <c r="EH1273" s="20"/>
      <c r="EI1273" s="20"/>
      <c r="EJ1273" s="20"/>
      <c r="EK1273" s="20"/>
      <c r="EL1273" s="20"/>
      <c r="EM1273" s="20"/>
      <c r="EN1273" s="20"/>
      <c r="EO1273" s="20"/>
      <c r="EP1273" s="20"/>
      <c r="EQ1273" s="20"/>
      <c r="ER1273" s="20"/>
      <c r="ES1273" s="20"/>
      <c r="ET1273" s="20"/>
      <c r="EU1273" s="20"/>
      <c r="EV1273" s="20"/>
      <c r="EW1273" s="20"/>
      <c r="EX1273" s="20"/>
      <c r="EY1273" s="20"/>
      <c r="EZ1273" s="20"/>
      <c r="FA1273" s="20"/>
      <c r="FB1273" s="20"/>
      <c r="FC1273" s="20"/>
      <c r="FD1273" s="20"/>
      <c r="FE1273" s="20"/>
      <c r="FF1273" s="20"/>
      <c r="FG1273" s="20"/>
      <c r="FH1273" s="20"/>
      <c r="FI1273" s="20"/>
      <c r="FJ1273" s="20"/>
      <c r="FK1273" s="20"/>
      <c r="FL1273" s="20"/>
      <c r="FM1273" s="20"/>
      <c r="FN1273" s="20"/>
      <c r="FO1273" s="20"/>
      <c r="FP1273" s="20"/>
      <c r="FQ1273" s="20"/>
      <c r="FR1273" s="20"/>
      <c r="FS1273" s="20"/>
      <c r="FT1273" s="20"/>
      <c r="FU1273" s="20"/>
      <c r="FV1273" s="20"/>
      <c r="FW1273" s="20"/>
      <c r="FX1273" s="20"/>
      <c r="FY1273" s="20"/>
      <c r="FZ1273" s="20"/>
      <c r="GA1273" s="20"/>
      <c r="GB1273" s="20"/>
      <c r="GC1273" s="20"/>
      <c r="GD1273" s="20"/>
      <c r="GE1273" s="20"/>
      <c r="GF1273" s="20"/>
      <c r="GG1273" s="20"/>
      <c r="GH1273" s="20"/>
      <c r="GI1273" s="20"/>
      <c r="GJ1273" s="20"/>
      <c r="GK1273" s="20"/>
      <c r="GL1273" s="20"/>
      <c r="GM1273" s="20"/>
      <c r="GN1273" s="20"/>
      <c r="GO1273" s="20"/>
      <c r="GP1273" s="20"/>
      <c r="GQ1273" s="20"/>
      <c r="GR1273" s="20"/>
      <c r="GS1273" s="20"/>
      <c r="GT1273" s="20"/>
      <c r="GU1273" s="20"/>
      <c r="GV1273" s="20"/>
      <c r="GW1273" s="20"/>
      <c r="GX1273" s="20"/>
      <c r="GY1273" s="20"/>
      <c r="GZ1273" s="20"/>
      <c r="HA1273" s="20"/>
      <c r="HB1273" s="20"/>
      <c r="HC1273" s="20"/>
      <c r="HD1273" s="20"/>
      <c r="HE1273" s="20"/>
      <c r="HF1273" s="20"/>
      <c r="HG1273" s="20"/>
      <c r="HH1273" s="20"/>
      <c r="HI1273" s="20"/>
      <c r="HJ1273" s="20"/>
      <c r="HK1273" s="20"/>
      <c r="HL1273" s="20"/>
      <c r="HM1273" s="20"/>
      <c r="HN1273" s="20"/>
      <c r="HO1273" s="20"/>
      <c r="HP1273" s="20"/>
      <c r="HQ1273" s="20"/>
      <c r="HR1273" s="20"/>
      <c r="HS1273" s="20"/>
      <c r="HT1273" s="20"/>
      <c r="HU1273" s="20"/>
      <c r="HV1273" s="20"/>
      <c r="HW1273" s="20"/>
      <c r="HX1273" s="20"/>
      <c r="HY1273" s="20"/>
      <c r="HZ1273" s="20"/>
    </row>
    <row r="1274" spans="107:234" s="19" customFormat="1">
      <c r="DC1274" s="20"/>
      <c r="DD1274" s="20"/>
      <c r="DE1274" s="20"/>
      <c r="DF1274" s="20"/>
      <c r="DG1274" s="20"/>
      <c r="DH1274" s="20"/>
      <c r="DI1274" s="20"/>
      <c r="DJ1274" s="20"/>
      <c r="DK1274" s="20"/>
      <c r="DL1274" s="20"/>
      <c r="DM1274" s="20"/>
      <c r="DN1274" s="20"/>
      <c r="DO1274" s="20"/>
      <c r="DP1274" s="20"/>
      <c r="DQ1274" s="20"/>
      <c r="DR1274" s="20"/>
      <c r="DS1274" s="20"/>
      <c r="DT1274" s="20"/>
      <c r="DU1274" s="20"/>
      <c r="DV1274" s="20"/>
      <c r="DW1274" s="20"/>
      <c r="DX1274" s="20"/>
      <c r="DY1274" s="20"/>
      <c r="DZ1274" s="20"/>
      <c r="EA1274" s="20"/>
      <c r="EB1274" s="20"/>
      <c r="EC1274" s="20"/>
      <c r="ED1274" s="20"/>
      <c r="EE1274" s="20"/>
      <c r="EF1274" s="20"/>
      <c r="EG1274" s="20"/>
      <c r="EH1274" s="20"/>
      <c r="EI1274" s="20"/>
      <c r="EJ1274" s="20"/>
      <c r="EK1274" s="20"/>
      <c r="EL1274" s="20"/>
      <c r="EM1274" s="20"/>
      <c r="EN1274" s="20"/>
      <c r="EO1274" s="20"/>
      <c r="EP1274" s="20"/>
      <c r="EQ1274" s="20"/>
      <c r="ER1274" s="20"/>
      <c r="ES1274" s="20"/>
      <c r="ET1274" s="20"/>
      <c r="EU1274" s="20"/>
      <c r="EV1274" s="20"/>
      <c r="EW1274" s="20"/>
      <c r="EX1274" s="20"/>
      <c r="EY1274" s="20"/>
      <c r="EZ1274" s="20"/>
      <c r="FA1274" s="20"/>
      <c r="FB1274" s="20"/>
      <c r="FC1274" s="20"/>
      <c r="FD1274" s="20"/>
      <c r="FE1274" s="20"/>
      <c r="FF1274" s="20"/>
      <c r="FG1274" s="20"/>
      <c r="FH1274" s="20"/>
      <c r="FI1274" s="20"/>
      <c r="FJ1274" s="20"/>
      <c r="FK1274" s="20"/>
      <c r="FL1274" s="20"/>
      <c r="FM1274" s="20"/>
      <c r="FN1274" s="20"/>
      <c r="FO1274" s="20"/>
      <c r="FP1274" s="20"/>
      <c r="FQ1274" s="20"/>
      <c r="FR1274" s="20"/>
      <c r="FS1274" s="20"/>
      <c r="FT1274" s="20"/>
      <c r="FU1274" s="20"/>
      <c r="FV1274" s="20"/>
      <c r="FW1274" s="20"/>
      <c r="FX1274" s="20"/>
      <c r="FY1274" s="20"/>
      <c r="FZ1274" s="20"/>
      <c r="GA1274" s="20"/>
      <c r="GB1274" s="20"/>
      <c r="GC1274" s="20"/>
      <c r="GD1274" s="20"/>
      <c r="GE1274" s="20"/>
      <c r="GF1274" s="20"/>
      <c r="GG1274" s="20"/>
      <c r="GH1274" s="20"/>
      <c r="GI1274" s="20"/>
      <c r="GJ1274" s="20"/>
      <c r="GK1274" s="20"/>
      <c r="GL1274" s="20"/>
      <c r="GM1274" s="20"/>
      <c r="GN1274" s="20"/>
      <c r="GO1274" s="20"/>
      <c r="GP1274" s="20"/>
      <c r="GQ1274" s="20"/>
      <c r="GR1274" s="20"/>
      <c r="GS1274" s="20"/>
      <c r="GT1274" s="20"/>
      <c r="GU1274" s="20"/>
      <c r="GV1274" s="20"/>
      <c r="GW1274" s="20"/>
      <c r="GX1274" s="20"/>
      <c r="GY1274" s="20"/>
      <c r="GZ1274" s="20"/>
      <c r="HA1274" s="20"/>
      <c r="HB1274" s="20"/>
      <c r="HC1274" s="20"/>
      <c r="HD1274" s="20"/>
      <c r="HE1274" s="20"/>
      <c r="HF1274" s="20"/>
      <c r="HG1274" s="20"/>
      <c r="HH1274" s="20"/>
      <c r="HI1274" s="20"/>
      <c r="HJ1274" s="20"/>
      <c r="HK1274" s="20"/>
      <c r="HL1274" s="20"/>
      <c r="HM1274" s="20"/>
      <c r="HN1274" s="20"/>
      <c r="HO1274" s="20"/>
      <c r="HP1274" s="20"/>
      <c r="HQ1274" s="20"/>
      <c r="HR1274" s="20"/>
      <c r="HS1274" s="20"/>
      <c r="HT1274" s="20"/>
      <c r="HU1274" s="20"/>
      <c r="HV1274" s="20"/>
      <c r="HW1274" s="20"/>
      <c r="HX1274" s="20"/>
      <c r="HY1274" s="20"/>
      <c r="HZ1274" s="20"/>
    </row>
    <row r="1275" spans="107:234" s="19" customFormat="1">
      <c r="DC1275" s="20"/>
      <c r="DD1275" s="20"/>
      <c r="DE1275" s="20"/>
      <c r="DF1275" s="20"/>
      <c r="DG1275" s="20"/>
      <c r="DH1275" s="20"/>
      <c r="DI1275" s="20"/>
      <c r="DJ1275" s="20"/>
      <c r="DK1275" s="20"/>
      <c r="DL1275" s="20"/>
      <c r="DM1275" s="20"/>
      <c r="DN1275" s="20"/>
      <c r="DO1275" s="20"/>
      <c r="DP1275" s="20"/>
      <c r="DQ1275" s="20"/>
      <c r="DR1275" s="20"/>
      <c r="DS1275" s="20"/>
      <c r="DT1275" s="20"/>
      <c r="DU1275" s="20"/>
      <c r="DV1275" s="20"/>
      <c r="DW1275" s="20"/>
      <c r="DX1275" s="20"/>
      <c r="DY1275" s="20"/>
      <c r="DZ1275" s="20"/>
      <c r="EA1275" s="20"/>
      <c r="EB1275" s="20"/>
      <c r="EC1275" s="20"/>
      <c r="ED1275" s="20"/>
      <c r="EE1275" s="20"/>
      <c r="EF1275" s="20"/>
      <c r="EG1275" s="20"/>
      <c r="EH1275" s="20"/>
      <c r="EI1275" s="20"/>
      <c r="EJ1275" s="20"/>
      <c r="EK1275" s="20"/>
      <c r="EL1275" s="20"/>
      <c r="EM1275" s="20"/>
      <c r="EN1275" s="20"/>
      <c r="EO1275" s="20"/>
      <c r="EP1275" s="20"/>
      <c r="EQ1275" s="20"/>
      <c r="ER1275" s="20"/>
      <c r="ES1275" s="20"/>
      <c r="ET1275" s="20"/>
      <c r="EU1275" s="20"/>
      <c r="EV1275" s="20"/>
      <c r="EW1275" s="20"/>
      <c r="EX1275" s="20"/>
      <c r="EY1275" s="20"/>
      <c r="EZ1275" s="20"/>
      <c r="FA1275" s="20"/>
      <c r="FB1275" s="20"/>
      <c r="FC1275" s="20"/>
      <c r="FD1275" s="20"/>
      <c r="FE1275" s="20"/>
      <c r="FF1275" s="20"/>
      <c r="FG1275" s="20"/>
      <c r="FH1275" s="20"/>
      <c r="FI1275" s="20"/>
      <c r="FJ1275" s="20"/>
      <c r="FK1275" s="20"/>
      <c r="FL1275" s="20"/>
      <c r="FM1275" s="20"/>
      <c r="FN1275" s="20"/>
      <c r="FO1275" s="20"/>
      <c r="FP1275" s="20"/>
      <c r="FQ1275" s="20"/>
      <c r="FR1275" s="20"/>
      <c r="FS1275" s="20"/>
      <c r="FT1275" s="20"/>
      <c r="FU1275" s="20"/>
      <c r="FV1275" s="20"/>
      <c r="FW1275" s="20"/>
      <c r="FX1275" s="20"/>
      <c r="FY1275" s="20"/>
      <c r="FZ1275" s="20"/>
      <c r="GA1275" s="20"/>
      <c r="GB1275" s="20"/>
      <c r="GC1275" s="20"/>
      <c r="GD1275" s="20"/>
      <c r="GE1275" s="20"/>
      <c r="GF1275" s="20"/>
      <c r="GG1275" s="20"/>
      <c r="GH1275" s="20"/>
      <c r="GI1275" s="20"/>
      <c r="GJ1275" s="20"/>
      <c r="GK1275" s="20"/>
      <c r="GL1275" s="20"/>
      <c r="GM1275" s="20"/>
      <c r="GN1275" s="20"/>
      <c r="GO1275" s="20"/>
      <c r="GP1275" s="20"/>
      <c r="GQ1275" s="20"/>
      <c r="GR1275" s="20"/>
      <c r="GS1275" s="20"/>
      <c r="GT1275" s="20"/>
      <c r="GU1275" s="20"/>
      <c r="GV1275" s="20"/>
      <c r="GW1275" s="20"/>
      <c r="GX1275" s="20"/>
      <c r="GY1275" s="20"/>
      <c r="GZ1275" s="20"/>
      <c r="HA1275" s="20"/>
      <c r="HB1275" s="20"/>
      <c r="HC1275" s="20"/>
      <c r="HD1275" s="20"/>
      <c r="HE1275" s="20"/>
      <c r="HF1275" s="20"/>
      <c r="HG1275" s="20"/>
      <c r="HH1275" s="20"/>
      <c r="HI1275" s="20"/>
      <c r="HJ1275" s="20"/>
      <c r="HK1275" s="20"/>
      <c r="HL1275" s="20"/>
      <c r="HM1275" s="20"/>
      <c r="HN1275" s="20"/>
      <c r="HO1275" s="20"/>
      <c r="HP1275" s="20"/>
      <c r="HQ1275" s="20"/>
      <c r="HR1275" s="20"/>
      <c r="HS1275" s="20"/>
      <c r="HT1275" s="20"/>
      <c r="HU1275" s="20"/>
      <c r="HV1275" s="20"/>
      <c r="HW1275" s="20"/>
      <c r="HX1275" s="20"/>
      <c r="HY1275" s="20"/>
      <c r="HZ1275" s="20"/>
    </row>
    <row r="1276" spans="107:234" s="19" customFormat="1">
      <c r="DC1276" s="20"/>
      <c r="DD1276" s="20"/>
      <c r="DE1276" s="20"/>
      <c r="DF1276" s="20"/>
      <c r="DG1276" s="20"/>
      <c r="DH1276" s="20"/>
      <c r="DI1276" s="20"/>
      <c r="DJ1276" s="20"/>
      <c r="DK1276" s="20"/>
      <c r="DL1276" s="20"/>
      <c r="DM1276" s="20"/>
      <c r="DN1276" s="20"/>
      <c r="DO1276" s="20"/>
      <c r="DP1276" s="20"/>
      <c r="DQ1276" s="20"/>
      <c r="DR1276" s="20"/>
      <c r="DS1276" s="20"/>
      <c r="DT1276" s="20"/>
      <c r="DU1276" s="20"/>
      <c r="DV1276" s="20"/>
      <c r="DW1276" s="20"/>
      <c r="DX1276" s="20"/>
      <c r="DY1276" s="20"/>
      <c r="DZ1276" s="20"/>
      <c r="EA1276" s="20"/>
      <c r="EB1276" s="20"/>
      <c r="EC1276" s="20"/>
      <c r="ED1276" s="20"/>
      <c r="EE1276" s="20"/>
      <c r="EF1276" s="20"/>
      <c r="EG1276" s="20"/>
      <c r="EH1276" s="20"/>
      <c r="EI1276" s="20"/>
      <c r="EJ1276" s="20"/>
      <c r="EK1276" s="20"/>
      <c r="EL1276" s="20"/>
      <c r="EM1276" s="20"/>
      <c r="EN1276" s="20"/>
      <c r="EO1276" s="20"/>
      <c r="EP1276" s="20"/>
      <c r="EQ1276" s="20"/>
      <c r="ER1276" s="20"/>
      <c r="ES1276" s="20"/>
      <c r="ET1276" s="20"/>
      <c r="EU1276" s="20"/>
      <c r="EV1276" s="20"/>
      <c r="EW1276" s="20"/>
      <c r="EX1276" s="20"/>
      <c r="EY1276" s="20"/>
      <c r="EZ1276" s="20"/>
      <c r="FA1276" s="20"/>
      <c r="FB1276" s="20"/>
      <c r="FC1276" s="20"/>
      <c r="FD1276" s="20"/>
      <c r="FE1276" s="20"/>
      <c r="FF1276" s="20"/>
      <c r="FG1276" s="20"/>
      <c r="FH1276" s="20"/>
      <c r="FI1276" s="20"/>
      <c r="FJ1276" s="20"/>
      <c r="FK1276" s="20"/>
      <c r="FL1276" s="20"/>
      <c r="FM1276" s="20"/>
      <c r="FN1276" s="20"/>
      <c r="FO1276" s="20"/>
      <c r="FP1276" s="20"/>
      <c r="FQ1276" s="20"/>
      <c r="FR1276" s="20"/>
      <c r="FS1276" s="20"/>
      <c r="FT1276" s="20"/>
      <c r="FU1276" s="20"/>
      <c r="FV1276" s="20"/>
      <c r="FW1276" s="20"/>
      <c r="FX1276" s="20"/>
      <c r="FY1276" s="20"/>
      <c r="FZ1276" s="20"/>
      <c r="GA1276" s="20"/>
      <c r="GB1276" s="20"/>
      <c r="GC1276" s="20"/>
      <c r="GD1276" s="20"/>
      <c r="GE1276" s="20"/>
      <c r="GF1276" s="20"/>
      <c r="GG1276" s="20"/>
      <c r="GH1276" s="20"/>
      <c r="GI1276" s="20"/>
      <c r="GJ1276" s="20"/>
      <c r="GK1276" s="20"/>
      <c r="GL1276" s="20"/>
      <c r="GM1276" s="20"/>
      <c r="GN1276" s="20"/>
      <c r="GO1276" s="20"/>
      <c r="GP1276" s="20"/>
      <c r="GQ1276" s="20"/>
      <c r="GR1276" s="20"/>
      <c r="GS1276" s="20"/>
      <c r="GT1276" s="20"/>
      <c r="GU1276" s="20"/>
      <c r="GV1276" s="20"/>
      <c r="GW1276" s="20"/>
      <c r="GX1276" s="20"/>
      <c r="GY1276" s="20"/>
      <c r="GZ1276" s="20"/>
      <c r="HA1276" s="20"/>
      <c r="HB1276" s="20"/>
      <c r="HC1276" s="20"/>
      <c r="HD1276" s="20"/>
      <c r="HE1276" s="20"/>
      <c r="HF1276" s="20"/>
      <c r="HG1276" s="20"/>
      <c r="HH1276" s="20"/>
      <c r="HI1276" s="20"/>
      <c r="HJ1276" s="20"/>
      <c r="HK1276" s="20"/>
      <c r="HL1276" s="20"/>
      <c r="HM1276" s="20"/>
      <c r="HN1276" s="20"/>
      <c r="HO1276" s="20"/>
      <c r="HP1276" s="20"/>
      <c r="HQ1276" s="20"/>
      <c r="HR1276" s="20"/>
      <c r="HS1276" s="20"/>
      <c r="HT1276" s="20"/>
      <c r="HU1276" s="20"/>
      <c r="HV1276" s="20"/>
      <c r="HW1276" s="20"/>
      <c r="HX1276" s="20"/>
      <c r="HY1276" s="20"/>
      <c r="HZ1276" s="20"/>
    </row>
    <row r="1277" spans="107:234" s="19" customFormat="1">
      <c r="DC1277" s="20"/>
      <c r="DD1277" s="20"/>
      <c r="DE1277" s="20"/>
      <c r="DF1277" s="20"/>
      <c r="DG1277" s="20"/>
      <c r="DH1277" s="20"/>
      <c r="DI1277" s="20"/>
      <c r="DJ1277" s="20"/>
      <c r="DK1277" s="20"/>
      <c r="DL1277" s="20"/>
      <c r="DM1277" s="20"/>
      <c r="DN1277" s="20"/>
      <c r="DO1277" s="20"/>
      <c r="DP1277" s="20"/>
      <c r="DQ1277" s="20"/>
      <c r="DR1277" s="20"/>
      <c r="DS1277" s="20"/>
      <c r="DT1277" s="20"/>
      <c r="DU1277" s="20"/>
      <c r="DV1277" s="20"/>
      <c r="DW1277" s="20"/>
      <c r="DX1277" s="20"/>
      <c r="DY1277" s="20"/>
      <c r="DZ1277" s="20"/>
      <c r="EA1277" s="20"/>
      <c r="EB1277" s="20"/>
      <c r="EC1277" s="20"/>
      <c r="ED1277" s="20"/>
      <c r="EE1277" s="20"/>
      <c r="EF1277" s="20"/>
      <c r="EG1277" s="20"/>
      <c r="EH1277" s="20"/>
      <c r="EI1277" s="20"/>
      <c r="EJ1277" s="20"/>
      <c r="EK1277" s="20"/>
      <c r="EL1277" s="20"/>
      <c r="EM1277" s="20"/>
      <c r="EN1277" s="20"/>
      <c r="EO1277" s="20"/>
      <c r="EP1277" s="20"/>
      <c r="EQ1277" s="20"/>
      <c r="ER1277" s="20"/>
      <c r="ES1277" s="20"/>
      <c r="ET1277" s="20"/>
      <c r="EU1277" s="20"/>
      <c r="EV1277" s="20"/>
      <c r="EW1277" s="20"/>
      <c r="EX1277" s="20"/>
      <c r="EY1277" s="20"/>
      <c r="EZ1277" s="20"/>
      <c r="FA1277" s="20"/>
      <c r="FB1277" s="20"/>
      <c r="FC1277" s="20"/>
      <c r="FD1277" s="20"/>
      <c r="FE1277" s="20"/>
      <c r="FF1277" s="20"/>
      <c r="FG1277" s="20"/>
      <c r="FH1277" s="20"/>
      <c r="FI1277" s="20"/>
      <c r="FJ1277" s="20"/>
      <c r="FK1277" s="20"/>
      <c r="FL1277" s="20"/>
      <c r="FM1277" s="20"/>
      <c r="FN1277" s="20"/>
      <c r="FO1277" s="20"/>
      <c r="FP1277" s="20"/>
      <c r="FQ1277" s="20"/>
      <c r="FR1277" s="20"/>
      <c r="FS1277" s="20"/>
      <c r="FT1277" s="20"/>
      <c r="FU1277" s="20"/>
      <c r="FV1277" s="20"/>
      <c r="FW1277" s="20"/>
      <c r="FX1277" s="20"/>
      <c r="FY1277" s="20"/>
      <c r="FZ1277" s="20"/>
      <c r="GA1277" s="20"/>
      <c r="GB1277" s="20"/>
      <c r="GC1277" s="20"/>
      <c r="GD1277" s="20"/>
      <c r="GE1277" s="20"/>
      <c r="GF1277" s="20"/>
      <c r="GG1277" s="20"/>
      <c r="GH1277" s="20"/>
      <c r="GI1277" s="20"/>
      <c r="GJ1277" s="20"/>
      <c r="GK1277" s="20"/>
      <c r="GL1277" s="20"/>
      <c r="GM1277" s="20"/>
      <c r="GN1277" s="20"/>
      <c r="GO1277" s="20"/>
      <c r="GP1277" s="20"/>
      <c r="GQ1277" s="20"/>
      <c r="GR1277" s="20"/>
      <c r="GS1277" s="20"/>
      <c r="GT1277" s="20"/>
      <c r="GU1277" s="20"/>
      <c r="GV1277" s="20"/>
      <c r="GW1277" s="20"/>
      <c r="GX1277" s="20"/>
      <c r="GY1277" s="20"/>
      <c r="GZ1277" s="20"/>
      <c r="HA1277" s="20"/>
      <c r="HB1277" s="20"/>
      <c r="HC1277" s="20"/>
      <c r="HD1277" s="20"/>
      <c r="HE1277" s="20"/>
      <c r="HF1277" s="20"/>
      <c r="HG1277" s="20"/>
      <c r="HH1277" s="20"/>
      <c r="HI1277" s="20"/>
      <c r="HJ1277" s="20"/>
      <c r="HK1277" s="20"/>
      <c r="HL1277" s="20"/>
      <c r="HM1277" s="20"/>
      <c r="HN1277" s="20"/>
      <c r="HO1277" s="20"/>
      <c r="HP1277" s="20"/>
      <c r="HQ1277" s="20"/>
      <c r="HR1277" s="20"/>
      <c r="HS1277" s="20"/>
      <c r="HT1277" s="20"/>
      <c r="HU1277" s="20"/>
      <c r="HV1277" s="20"/>
      <c r="HW1277" s="20"/>
      <c r="HX1277" s="20"/>
      <c r="HY1277" s="20"/>
      <c r="HZ1277" s="20"/>
    </row>
    <row r="1278" spans="107:234" s="19" customFormat="1">
      <c r="DC1278" s="20"/>
      <c r="DD1278" s="20"/>
      <c r="DE1278" s="20"/>
      <c r="DF1278" s="20"/>
      <c r="DG1278" s="20"/>
      <c r="DH1278" s="20"/>
      <c r="DI1278" s="20"/>
      <c r="DJ1278" s="20"/>
      <c r="DK1278" s="20"/>
      <c r="DL1278" s="20"/>
      <c r="DM1278" s="20"/>
      <c r="DN1278" s="20"/>
      <c r="DO1278" s="20"/>
      <c r="DP1278" s="20"/>
      <c r="DQ1278" s="20"/>
      <c r="DR1278" s="20"/>
      <c r="DS1278" s="20"/>
      <c r="DT1278" s="20"/>
      <c r="DU1278" s="20"/>
      <c r="DV1278" s="20"/>
      <c r="DW1278" s="20"/>
      <c r="DX1278" s="20"/>
      <c r="DY1278" s="20"/>
      <c r="DZ1278" s="20"/>
      <c r="EA1278" s="20"/>
      <c r="EB1278" s="20"/>
      <c r="EC1278" s="20"/>
      <c r="ED1278" s="20"/>
      <c r="EE1278" s="20"/>
      <c r="EF1278" s="20"/>
      <c r="EG1278" s="20"/>
      <c r="EH1278" s="20"/>
      <c r="EI1278" s="20"/>
      <c r="EJ1278" s="20"/>
      <c r="EK1278" s="20"/>
      <c r="EL1278" s="20"/>
      <c r="EM1278" s="20"/>
      <c r="EN1278" s="20"/>
      <c r="EO1278" s="20"/>
      <c r="EP1278" s="20"/>
      <c r="EQ1278" s="20"/>
      <c r="ER1278" s="20"/>
      <c r="ES1278" s="20"/>
      <c r="ET1278" s="20"/>
      <c r="EU1278" s="20"/>
      <c r="EV1278" s="20"/>
      <c r="EW1278" s="20"/>
      <c r="EX1278" s="20"/>
      <c r="EY1278" s="20"/>
      <c r="EZ1278" s="20"/>
      <c r="FA1278" s="20"/>
      <c r="FB1278" s="20"/>
      <c r="FC1278" s="20"/>
      <c r="FD1278" s="20"/>
      <c r="FE1278" s="20"/>
      <c r="FF1278" s="20"/>
      <c r="FG1278" s="20"/>
      <c r="FH1278" s="20"/>
      <c r="FI1278" s="20"/>
      <c r="FJ1278" s="20"/>
      <c r="FK1278" s="20"/>
      <c r="FL1278" s="20"/>
      <c r="FM1278" s="20"/>
      <c r="FN1278" s="20"/>
      <c r="FO1278" s="20"/>
      <c r="FP1278" s="20"/>
      <c r="FQ1278" s="20"/>
      <c r="FR1278" s="20"/>
      <c r="FS1278" s="20"/>
      <c r="FT1278" s="20"/>
      <c r="FU1278" s="20"/>
      <c r="FV1278" s="20"/>
      <c r="FW1278" s="20"/>
      <c r="FX1278" s="20"/>
      <c r="FY1278" s="20"/>
      <c r="FZ1278" s="20"/>
      <c r="GA1278" s="20"/>
      <c r="GB1278" s="20"/>
      <c r="GC1278" s="20"/>
      <c r="GD1278" s="20"/>
      <c r="GE1278" s="20"/>
      <c r="GF1278" s="20"/>
      <c r="GG1278" s="20"/>
      <c r="GH1278" s="20"/>
      <c r="GI1278" s="20"/>
      <c r="GJ1278" s="20"/>
      <c r="GK1278" s="20"/>
      <c r="GL1278" s="20"/>
      <c r="GM1278" s="20"/>
      <c r="GN1278" s="20"/>
      <c r="GO1278" s="20"/>
      <c r="GP1278" s="20"/>
      <c r="GQ1278" s="20"/>
      <c r="GR1278" s="20"/>
      <c r="GS1278" s="20"/>
      <c r="GT1278" s="20"/>
      <c r="GU1278" s="20"/>
      <c r="GV1278" s="20"/>
      <c r="GW1278" s="20"/>
      <c r="GX1278" s="20"/>
      <c r="GY1278" s="20"/>
      <c r="GZ1278" s="20"/>
      <c r="HA1278" s="20"/>
      <c r="HB1278" s="20"/>
      <c r="HC1278" s="20"/>
      <c r="HD1278" s="20"/>
      <c r="HE1278" s="20"/>
      <c r="HF1278" s="20"/>
      <c r="HG1278" s="20"/>
      <c r="HH1278" s="20"/>
      <c r="HI1278" s="20"/>
      <c r="HJ1278" s="20"/>
      <c r="HK1278" s="20"/>
      <c r="HL1278" s="20"/>
      <c r="HM1278" s="20"/>
      <c r="HN1278" s="20"/>
      <c r="HO1278" s="20"/>
      <c r="HP1278" s="20"/>
      <c r="HQ1278" s="20"/>
      <c r="HR1278" s="20"/>
      <c r="HS1278" s="20"/>
      <c r="HT1278" s="20"/>
      <c r="HU1278" s="20"/>
      <c r="HV1278" s="20"/>
      <c r="HW1278" s="20"/>
      <c r="HX1278" s="20"/>
      <c r="HY1278" s="20"/>
      <c r="HZ1278" s="20"/>
    </row>
    <row r="1279" spans="107:234" s="19" customFormat="1">
      <c r="DC1279" s="20"/>
      <c r="DD1279" s="20"/>
      <c r="DE1279" s="20"/>
      <c r="DF1279" s="20"/>
      <c r="DG1279" s="20"/>
      <c r="DH1279" s="20"/>
      <c r="DI1279" s="20"/>
      <c r="DJ1279" s="20"/>
      <c r="DK1279" s="20"/>
      <c r="DL1279" s="20"/>
      <c r="DM1279" s="20"/>
      <c r="DN1279" s="20"/>
      <c r="DO1279" s="20"/>
      <c r="DP1279" s="20"/>
      <c r="DQ1279" s="20"/>
      <c r="DR1279" s="20"/>
      <c r="DS1279" s="20"/>
      <c r="DT1279" s="20"/>
      <c r="DU1279" s="20"/>
      <c r="DV1279" s="20"/>
      <c r="DW1279" s="20"/>
      <c r="DX1279" s="20"/>
      <c r="DY1279" s="20"/>
      <c r="DZ1279" s="20"/>
      <c r="EA1279" s="20"/>
      <c r="EB1279" s="20"/>
      <c r="EC1279" s="20"/>
      <c r="ED1279" s="20"/>
      <c r="EE1279" s="20"/>
      <c r="EF1279" s="20"/>
      <c r="EG1279" s="20"/>
      <c r="EH1279" s="20"/>
      <c r="EI1279" s="20"/>
      <c r="EJ1279" s="20"/>
      <c r="EK1279" s="20"/>
      <c r="EL1279" s="20"/>
      <c r="EM1279" s="20"/>
      <c r="EN1279" s="20"/>
      <c r="EO1279" s="20"/>
      <c r="EP1279" s="20"/>
      <c r="EQ1279" s="20"/>
      <c r="ER1279" s="20"/>
      <c r="ES1279" s="20"/>
      <c r="ET1279" s="20"/>
      <c r="EU1279" s="20"/>
      <c r="EV1279" s="20"/>
      <c r="EW1279" s="20"/>
      <c r="EX1279" s="20"/>
      <c r="EY1279" s="20"/>
      <c r="EZ1279" s="20"/>
      <c r="FA1279" s="20"/>
      <c r="FB1279" s="20"/>
      <c r="FC1279" s="20"/>
      <c r="FD1279" s="20"/>
      <c r="FE1279" s="20"/>
      <c r="FF1279" s="20"/>
      <c r="FG1279" s="20"/>
      <c r="FH1279" s="20"/>
      <c r="FI1279" s="20"/>
      <c r="FJ1279" s="20"/>
      <c r="FK1279" s="20"/>
      <c r="FL1279" s="20"/>
      <c r="FM1279" s="20"/>
      <c r="FN1279" s="20"/>
      <c r="FO1279" s="20"/>
      <c r="FP1279" s="20"/>
      <c r="FQ1279" s="20"/>
      <c r="FR1279" s="20"/>
      <c r="FS1279" s="20"/>
      <c r="FT1279" s="20"/>
      <c r="FU1279" s="20"/>
      <c r="FV1279" s="20"/>
      <c r="FW1279" s="20"/>
      <c r="FX1279" s="20"/>
      <c r="FY1279" s="20"/>
      <c r="FZ1279" s="20"/>
      <c r="GA1279" s="20"/>
      <c r="GB1279" s="20"/>
      <c r="GC1279" s="20"/>
      <c r="GD1279" s="20"/>
      <c r="GE1279" s="20"/>
      <c r="GF1279" s="20"/>
      <c r="GG1279" s="20"/>
      <c r="GH1279" s="20"/>
      <c r="GI1279" s="20"/>
      <c r="GJ1279" s="20"/>
      <c r="GK1279" s="20"/>
      <c r="GL1279" s="20"/>
      <c r="GM1279" s="20"/>
      <c r="GN1279" s="20"/>
      <c r="GO1279" s="20"/>
      <c r="GP1279" s="20"/>
      <c r="GQ1279" s="20"/>
      <c r="GR1279" s="20"/>
      <c r="GS1279" s="20"/>
      <c r="GT1279" s="20"/>
      <c r="GU1279" s="20"/>
      <c r="GV1279" s="20"/>
      <c r="GW1279" s="20"/>
      <c r="GX1279" s="20"/>
      <c r="GY1279" s="20"/>
      <c r="GZ1279" s="20"/>
      <c r="HA1279" s="20"/>
      <c r="HB1279" s="20"/>
      <c r="HC1279" s="20"/>
      <c r="HD1279" s="20"/>
      <c r="HE1279" s="20"/>
      <c r="HF1279" s="20"/>
      <c r="HG1279" s="20"/>
      <c r="HH1279" s="20"/>
      <c r="HI1279" s="20"/>
      <c r="HJ1279" s="20"/>
      <c r="HK1279" s="20"/>
      <c r="HL1279" s="20"/>
      <c r="HM1279" s="20"/>
      <c r="HN1279" s="20"/>
      <c r="HO1279" s="20"/>
      <c r="HP1279" s="20"/>
      <c r="HQ1279" s="20"/>
      <c r="HR1279" s="20"/>
      <c r="HS1279" s="20"/>
      <c r="HT1279" s="20"/>
      <c r="HU1279" s="20"/>
      <c r="HV1279" s="20"/>
      <c r="HW1279" s="20"/>
      <c r="HX1279" s="20"/>
      <c r="HY1279" s="20"/>
      <c r="HZ1279" s="20"/>
    </row>
    <row r="1280" spans="107:234" s="19" customFormat="1">
      <c r="DC1280" s="20"/>
      <c r="DD1280" s="20"/>
      <c r="DE1280" s="20"/>
      <c r="DF1280" s="20"/>
      <c r="DG1280" s="20"/>
      <c r="DH1280" s="20"/>
      <c r="DI1280" s="20"/>
      <c r="DJ1280" s="20"/>
      <c r="DK1280" s="20"/>
      <c r="DL1280" s="20"/>
      <c r="DM1280" s="20"/>
      <c r="DN1280" s="20"/>
      <c r="DO1280" s="20"/>
      <c r="DP1280" s="20"/>
      <c r="DQ1280" s="20"/>
      <c r="DR1280" s="20"/>
      <c r="DS1280" s="20"/>
      <c r="DT1280" s="20"/>
      <c r="DU1280" s="20"/>
      <c r="DV1280" s="20"/>
      <c r="DW1280" s="20"/>
      <c r="DX1280" s="20"/>
      <c r="DY1280" s="20"/>
      <c r="DZ1280" s="20"/>
      <c r="EA1280" s="20"/>
      <c r="EB1280" s="20"/>
      <c r="EC1280" s="20"/>
      <c r="ED1280" s="20"/>
      <c r="EE1280" s="20"/>
      <c r="EF1280" s="20"/>
      <c r="EG1280" s="20"/>
      <c r="EH1280" s="20"/>
      <c r="EI1280" s="20"/>
      <c r="EJ1280" s="20"/>
      <c r="EK1280" s="20"/>
      <c r="EL1280" s="20"/>
      <c r="EM1280" s="20"/>
      <c r="EN1280" s="20"/>
      <c r="EO1280" s="20"/>
      <c r="EP1280" s="20"/>
      <c r="EQ1280" s="20"/>
      <c r="ER1280" s="20"/>
      <c r="ES1280" s="20"/>
      <c r="ET1280" s="20"/>
      <c r="EU1280" s="20"/>
      <c r="EV1280" s="20"/>
      <c r="EW1280" s="20"/>
      <c r="EX1280" s="20"/>
      <c r="EY1280" s="20"/>
      <c r="EZ1280" s="20"/>
      <c r="FA1280" s="20"/>
      <c r="FB1280" s="20"/>
      <c r="FC1280" s="20"/>
      <c r="FD1280" s="20"/>
      <c r="FE1280" s="20"/>
      <c r="FF1280" s="20"/>
      <c r="FG1280" s="20"/>
      <c r="FH1280" s="20"/>
      <c r="FI1280" s="20"/>
      <c r="FJ1280" s="20"/>
      <c r="FK1280" s="20"/>
      <c r="FL1280" s="20"/>
      <c r="FM1280" s="20"/>
      <c r="FN1280" s="20"/>
      <c r="FO1280" s="20"/>
      <c r="FP1280" s="20"/>
      <c r="FQ1280" s="20"/>
      <c r="FR1280" s="20"/>
      <c r="FS1280" s="20"/>
      <c r="FT1280" s="20"/>
      <c r="FU1280" s="20"/>
      <c r="FV1280" s="20"/>
      <c r="FW1280" s="20"/>
      <c r="FX1280" s="20"/>
      <c r="FY1280" s="20"/>
      <c r="FZ1280" s="20"/>
      <c r="GA1280" s="20"/>
      <c r="GB1280" s="20"/>
      <c r="GC1280" s="20"/>
      <c r="GD1280" s="20"/>
      <c r="GE1280" s="20"/>
      <c r="GF1280" s="20"/>
      <c r="GG1280" s="20"/>
      <c r="GH1280" s="20"/>
      <c r="GI1280" s="20"/>
      <c r="GJ1280" s="20"/>
      <c r="GK1280" s="20"/>
      <c r="GL1280" s="20"/>
      <c r="GM1280" s="20"/>
      <c r="GN1280" s="20"/>
      <c r="GO1280" s="20"/>
      <c r="GP1280" s="20"/>
      <c r="GQ1280" s="20"/>
      <c r="GR1280" s="20"/>
      <c r="GS1280" s="20"/>
      <c r="GT1280" s="20"/>
      <c r="GU1280" s="20"/>
      <c r="GV1280" s="20"/>
      <c r="GW1280" s="20"/>
      <c r="GX1280" s="20"/>
      <c r="GY1280" s="20"/>
      <c r="GZ1280" s="20"/>
      <c r="HA1280" s="20"/>
      <c r="HB1280" s="20"/>
      <c r="HC1280" s="20"/>
      <c r="HD1280" s="20"/>
      <c r="HE1280" s="20"/>
      <c r="HF1280" s="20"/>
      <c r="HG1280" s="20"/>
      <c r="HH1280" s="20"/>
      <c r="HI1280" s="20"/>
      <c r="HJ1280" s="20"/>
      <c r="HK1280" s="20"/>
      <c r="HL1280" s="20"/>
      <c r="HM1280" s="20"/>
      <c r="HN1280" s="20"/>
      <c r="HO1280" s="20"/>
      <c r="HP1280" s="20"/>
      <c r="HQ1280" s="20"/>
      <c r="HR1280" s="20"/>
      <c r="HS1280" s="20"/>
      <c r="HT1280" s="20"/>
      <c r="HU1280" s="20"/>
      <c r="HV1280" s="20"/>
      <c r="HW1280" s="20"/>
      <c r="HX1280" s="20"/>
      <c r="HY1280" s="20"/>
      <c r="HZ1280" s="20"/>
    </row>
    <row r="1281" spans="107:234" s="19" customFormat="1">
      <c r="DC1281" s="20"/>
      <c r="DD1281" s="20"/>
      <c r="DE1281" s="20"/>
      <c r="DF1281" s="20"/>
      <c r="DG1281" s="20"/>
      <c r="DH1281" s="20"/>
      <c r="DI1281" s="20"/>
      <c r="DJ1281" s="20"/>
      <c r="DK1281" s="20"/>
      <c r="DL1281" s="20"/>
      <c r="DM1281" s="20"/>
      <c r="DN1281" s="20"/>
      <c r="DO1281" s="20"/>
      <c r="DP1281" s="20"/>
      <c r="DQ1281" s="20"/>
      <c r="DR1281" s="20"/>
      <c r="DS1281" s="20"/>
      <c r="DT1281" s="20"/>
      <c r="DU1281" s="20"/>
      <c r="DV1281" s="20"/>
      <c r="DW1281" s="20"/>
      <c r="DX1281" s="20"/>
      <c r="DY1281" s="20"/>
      <c r="DZ1281" s="20"/>
      <c r="EA1281" s="20"/>
      <c r="EB1281" s="20"/>
      <c r="EC1281" s="20"/>
      <c r="ED1281" s="20"/>
      <c r="EE1281" s="20"/>
      <c r="EF1281" s="20"/>
      <c r="EG1281" s="20"/>
      <c r="EH1281" s="20"/>
      <c r="EI1281" s="20"/>
      <c r="EJ1281" s="20"/>
      <c r="EK1281" s="20"/>
      <c r="EL1281" s="20"/>
      <c r="EM1281" s="20"/>
      <c r="EN1281" s="20"/>
      <c r="EO1281" s="20"/>
      <c r="EP1281" s="20"/>
      <c r="EQ1281" s="20"/>
      <c r="ER1281" s="20"/>
      <c r="ES1281" s="20"/>
      <c r="ET1281" s="20"/>
      <c r="EU1281" s="20"/>
      <c r="EV1281" s="20"/>
      <c r="EW1281" s="20"/>
      <c r="EX1281" s="20"/>
      <c r="EY1281" s="20"/>
      <c r="EZ1281" s="20"/>
      <c r="FA1281" s="20"/>
      <c r="FB1281" s="20"/>
      <c r="FC1281" s="20"/>
      <c r="FD1281" s="20"/>
      <c r="FE1281" s="20"/>
      <c r="FF1281" s="20"/>
      <c r="FG1281" s="20"/>
      <c r="FH1281" s="20"/>
      <c r="FI1281" s="20"/>
      <c r="FJ1281" s="20"/>
      <c r="FK1281" s="20"/>
      <c r="FL1281" s="20"/>
      <c r="FM1281" s="20"/>
      <c r="FN1281" s="20"/>
      <c r="FO1281" s="20"/>
      <c r="FP1281" s="20"/>
      <c r="FQ1281" s="20"/>
      <c r="FR1281" s="20"/>
      <c r="FS1281" s="20"/>
      <c r="FT1281" s="20"/>
      <c r="FU1281" s="20"/>
      <c r="FV1281" s="20"/>
      <c r="FW1281" s="20"/>
      <c r="FX1281" s="20"/>
      <c r="FY1281" s="20"/>
      <c r="FZ1281" s="20"/>
      <c r="GA1281" s="20"/>
      <c r="GB1281" s="20"/>
      <c r="GC1281" s="20"/>
      <c r="GD1281" s="20"/>
      <c r="GE1281" s="20"/>
      <c r="GF1281" s="20"/>
      <c r="GG1281" s="20"/>
      <c r="GH1281" s="20"/>
      <c r="GI1281" s="20"/>
      <c r="GJ1281" s="20"/>
      <c r="GK1281" s="20"/>
      <c r="GL1281" s="20"/>
      <c r="GM1281" s="20"/>
      <c r="GN1281" s="20"/>
      <c r="GO1281" s="20"/>
      <c r="GP1281" s="20"/>
      <c r="GQ1281" s="20"/>
      <c r="GR1281" s="20"/>
      <c r="GS1281" s="20"/>
      <c r="GT1281" s="20"/>
      <c r="GU1281" s="20"/>
      <c r="GV1281" s="20"/>
      <c r="GW1281" s="20"/>
      <c r="GX1281" s="20"/>
      <c r="GY1281" s="20"/>
      <c r="GZ1281" s="20"/>
      <c r="HA1281" s="20"/>
      <c r="HB1281" s="20"/>
      <c r="HC1281" s="20"/>
      <c r="HD1281" s="20"/>
      <c r="HE1281" s="20"/>
      <c r="HF1281" s="20"/>
      <c r="HG1281" s="20"/>
      <c r="HH1281" s="20"/>
      <c r="HI1281" s="20"/>
      <c r="HJ1281" s="20"/>
      <c r="HK1281" s="20"/>
      <c r="HL1281" s="20"/>
      <c r="HM1281" s="20"/>
      <c r="HN1281" s="20"/>
      <c r="HO1281" s="20"/>
      <c r="HP1281" s="20"/>
      <c r="HQ1281" s="20"/>
      <c r="HR1281" s="20"/>
      <c r="HS1281" s="20"/>
      <c r="HT1281" s="20"/>
      <c r="HU1281" s="20"/>
      <c r="HV1281" s="20"/>
      <c r="HW1281" s="20"/>
      <c r="HX1281" s="20"/>
      <c r="HY1281" s="20"/>
      <c r="HZ1281" s="20"/>
    </row>
    <row r="1282" spans="107:234" s="19" customFormat="1">
      <c r="DC1282" s="20"/>
      <c r="DD1282" s="20"/>
      <c r="DE1282" s="20"/>
      <c r="DF1282" s="20"/>
      <c r="DG1282" s="20"/>
      <c r="DH1282" s="20"/>
      <c r="DI1282" s="20"/>
      <c r="DJ1282" s="20"/>
      <c r="DK1282" s="20"/>
      <c r="DL1282" s="20"/>
      <c r="DM1282" s="20"/>
      <c r="DN1282" s="20"/>
      <c r="DO1282" s="20"/>
      <c r="DP1282" s="20"/>
      <c r="DQ1282" s="20"/>
      <c r="DR1282" s="20"/>
      <c r="DS1282" s="20"/>
      <c r="DT1282" s="20"/>
      <c r="DU1282" s="20"/>
      <c r="DV1282" s="20"/>
      <c r="DW1282" s="20"/>
      <c r="DX1282" s="20"/>
      <c r="DY1282" s="20"/>
      <c r="DZ1282" s="20"/>
      <c r="EA1282" s="20"/>
      <c r="EB1282" s="20"/>
      <c r="EC1282" s="20"/>
      <c r="ED1282" s="20"/>
      <c r="EE1282" s="20"/>
      <c r="EF1282" s="20"/>
      <c r="EG1282" s="20"/>
      <c r="EH1282" s="20"/>
      <c r="EI1282" s="20"/>
      <c r="EJ1282" s="20"/>
      <c r="EK1282" s="20"/>
      <c r="EL1282" s="20"/>
      <c r="EM1282" s="20"/>
      <c r="EN1282" s="20"/>
      <c r="EO1282" s="20"/>
      <c r="EP1282" s="20"/>
      <c r="EQ1282" s="20"/>
      <c r="ER1282" s="20"/>
      <c r="ES1282" s="20"/>
      <c r="ET1282" s="20"/>
      <c r="EU1282" s="20"/>
      <c r="EV1282" s="20"/>
      <c r="EW1282" s="20"/>
      <c r="EX1282" s="20"/>
      <c r="EY1282" s="20"/>
      <c r="EZ1282" s="20"/>
      <c r="FA1282" s="20"/>
      <c r="FB1282" s="20"/>
      <c r="FC1282" s="20"/>
      <c r="FD1282" s="20"/>
      <c r="FE1282" s="20"/>
      <c r="FF1282" s="20"/>
      <c r="FG1282" s="20"/>
      <c r="FH1282" s="20"/>
      <c r="FI1282" s="20"/>
      <c r="FJ1282" s="20"/>
      <c r="FK1282" s="20"/>
      <c r="FL1282" s="20"/>
      <c r="FM1282" s="20"/>
      <c r="FN1282" s="20"/>
      <c r="FO1282" s="20"/>
      <c r="FP1282" s="20"/>
      <c r="FQ1282" s="20"/>
      <c r="FR1282" s="20"/>
      <c r="FS1282" s="20"/>
      <c r="FT1282" s="20"/>
      <c r="FU1282" s="20"/>
      <c r="FV1282" s="20"/>
      <c r="FW1282" s="20"/>
      <c r="FX1282" s="20"/>
      <c r="FY1282" s="20"/>
      <c r="FZ1282" s="20"/>
      <c r="GA1282" s="20"/>
      <c r="GB1282" s="20"/>
      <c r="GC1282" s="20"/>
      <c r="GD1282" s="20"/>
      <c r="GE1282" s="20"/>
      <c r="GF1282" s="20"/>
      <c r="GG1282" s="20"/>
      <c r="GH1282" s="20"/>
      <c r="GI1282" s="20"/>
      <c r="GJ1282" s="20"/>
      <c r="GK1282" s="20"/>
      <c r="GL1282" s="20"/>
      <c r="GM1282" s="20"/>
      <c r="GN1282" s="20"/>
      <c r="GO1282" s="20"/>
      <c r="GP1282" s="20"/>
      <c r="GQ1282" s="20"/>
      <c r="GR1282" s="20"/>
      <c r="GS1282" s="20"/>
      <c r="GT1282" s="20"/>
      <c r="GU1282" s="20"/>
      <c r="GV1282" s="20"/>
      <c r="GW1282" s="20"/>
      <c r="GX1282" s="20"/>
      <c r="GY1282" s="20"/>
      <c r="GZ1282" s="20"/>
      <c r="HA1282" s="20"/>
      <c r="HB1282" s="20"/>
      <c r="HC1282" s="20"/>
      <c r="HD1282" s="20"/>
      <c r="HE1282" s="20"/>
      <c r="HF1282" s="20"/>
      <c r="HG1282" s="20"/>
      <c r="HH1282" s="20"/>
      <c r="HI1282" s="20"/>
      <c r="HJ1282" s="20"/>
      <c r="HK1282" s="20"/>
      <c r="HL1282" s="20"/>
      <c r="HM1282" s="20"/>
      <c r="HN1282" s="20"/>
      <c r="HO1282" s="20"/>
      <c r="HP1282" s="20"/>
      <c r="HQ1282" s="20"/>
      <c r="HR1282" s="20"/>
      <c r="HS1282" s="20"/>
      <c r="HT1282" s="20"/>
      <c r="HU1282" s="20"/>
      <c r="HV1282" s="20"/>
      <c r="HW1282" s="20"/>
      <c r="HX1282" s="20"/>
      <c r="HY1282" s="20"/>
      <c r="HZ1282" s="20"/>
    </row>
    <row r="1283" spans="107:234" s="19" customFormat="1">
      <c r="DC1283" s="20"/>
      <c r="DD1283" s="20"/>
      <c r="DE1283" s="20"/>
      <c r="DF1283" s="20"/>
      <c r="DG1283" s="20"/>
      <c r="DH1283" s="20"/>
      <c r="DI1283" s="20"/>
      <c r="DJ1283" s="20"/>
      <c r="DK1283" s="20"/>
      <c r="DL1283" s="20"/>
      <c r="DM1283" s="20"/>
      <c r="DN1283" s="20"/>
      <c r="DO1283" s="20"/>
      <c r="DP1283" s="20"/>
      <c r="DQ1283" s="20"/>
      <c r="DR1283" s="20"/>
      <c r="DS1283" s="20"/>
      <c r="DT1283" s="20"/>
      <c r="DU1283" s="20"/>
      <c r="DV1283" s="20"/>
      <c r="DW1283" s="20"/>
      <c r="DX1283" s="20"/>
      <c r="DY1283" s="20"/>
      <c r="DZ1283" s="20"/>
      <c r="EA1283" s="20"/>
      <c r="EB1283" s="20"/>
      <c r="EC1283" s="20"/>
      <c r="ED1283" s="20"/>
      <c r="EE1283" s="20"/>
      <c r="EF1283" s="20"/>
      <c r="EG1283" s="20"/>
      <c r="EH1283" s="20"/>
      <c r="EI1283" s="20"/>
      <c r="EJ1283" s="20"/>
      <c r="EK1283" s="20"/>
      <c r="EL1283" s="20"/>
      <c r="EM1283" s="20"/>
      <c r="EN1283" s="20"/>
      <c r="EO1283" s="20"/>
      <c r="EP1283" s="20"/>
      <c r="EQ1283" s="20"/>
      <c r="ER1283" s="20"/>
      <c r="ES1283" s="20"/>
      <c r="ET1283" s="20"/>
      <c r="EU1283" s="20"/>
      <c r="EV1283" s="20"/>
      <c r="EW1283" s="20"/>
      <c r="EX1283" s="20"/>
      <c r="EY1283" s="20"/>
      <c r="EZ1283" s="20"/>
      <c r="FA1283" s="20"/>
      <c r="FB1283" s="20"/>
      <c r="FC1283" s="20"/>
      <c r="FD1283" s="20"/>
      <c r="FE1283" s="20"/>
      <c r="FF1283" s="20"/>
      <c r="FG1283" s="20"/>
      <c r="FH1283" s="20"/>
      <c r="FI1283" s="20"/>
      <c r="FJ1283" s="20"/>
      <c r="FK1283" s="20"/>
      <c r="FL1283" s="20"/>
      <c r="FM1283" s="20"/>
      <c r="FN1283" s="20"/>
      <c r="FO1283" s="20"/>
      <c r="FP1283" s="20"/>
      <c r="FQ1283" s="20"/>
      <c r="FR1283" s="20"/>
      <c r="FS1283" s="20"/>
      <c r="FT1283" s="20"/>
      <c r="FU1283" s="20"/>
      <c r="FV1283" s="20"/>
      <c r="FW1283" s="20"/>
      <c r="FX1283" s="20"/>
      <c r="FY1283" s="20"/>
      <c r="FZ1283" s="20"/>
      <c r="GA1283" s="20"/>
      <c r="GB1283" s="20"/>
      <c r="GC1283" s="20"/>
      <c r="GD1283" s="20"/>
      <c r="GE1283" s="20"/>
      <c r="GF1283" s="20"/>
      <c r="GG1283" s="20"/>
      <c r="GH1283" s="20"/>
      <c r="GI1283" s="20"/>
      <c r="GJ1283" s="20"/>
      <c r="GK1283" s="20"/>
      <c r="GL1283" s="20"/>
      <c r="GM1283" s="20"/>
      <c r="GN1283" s="20"/>
      <c r="GO1283" s="20"/>
      <c r="GP1283" s="20"/>
      <c r="GQ1283" s="20"/>
      <c r="GR1283" s="20"/>
      <c r="GS1283" s="20"/>
      <c r="GT1283" s="20"/>
      <c r="GU1283" s="20"/>
      <c r="GV1283" s="20"/>
      <c r="GW1283" s="20"/>
      <c r="GX1283" s="20"/>
      <c r="GY1283" s="20"/>
      <c r="GZ1283" s="20"/>
      <c r="HA1283" s="20"/>
      <c r="HB1283" s="20"/>
      <c r="HC1283" s="20"/>
      <c r="HD1283" s="20"/>
      <c r="HE1283" s="20"/>
      <c r="HF1283" s="20"/>
      <c r="HG1283" s="20"/>
      <c r="HH1283" s="20"/>
      <c r="HI1283" s="20"/>
      <c r="HJ1283" s="20"/>
      <c r="HK1283" s="20"/>
      <c r="HL1283" s="20"/>
      <c r="HM1283" s="20"/>
      <c r="HN1283" s="20"/>
      <c r="HO1283" s="20"/>
      <c r="HP1283" s="20"/>
      <c r="HQ1283" s="20"/>
      <c r="HR1283" s="20"/>
      <c r="HS1283" s="20"/>
      <c r="HT1283" s="20"/>
      <c r="HU1283" s="20"/>
      <c r="HV1283" s="20"/>
      <c r="HW1283" s="20"/>
      <c r="HX1283" s="20"/>
      <c r="HY1283" s="20"/>
      <c r="HZ1283" s="20"/>
    </row>
    <row r="1284" spans="107:234" s="19" customFormat="1">
      <c r="DC1284" s="20"/>
      <c r="DD1284" s="20"/>
      <c r="DE1284" s="20"/>
      <c r="DF1284" s="20"/>
      <c r="DG1284" s="20"/>
      <c r="DH1284" s="20"/>
      <c r="DI1284" s="20"/>
      <c r="DJ1284" s="20"/>
      <c r="DK1284" s="20"/>
      <c r="DL1284" s="20"/>
      <c r="DM1284" s="20"/>
      <c r="DN1284" s="20"/>
      <c r="DO1284" s="20"/>
      <c r="DP1284" s="20"/>
      <c r="DQ1284" s="20"/>
      <c r="DR1284" s="20"/>
      <c r="DS1284" s="20"/>
      <c r="DT1284" s="20"/>
      <c r="DU1284" s="20"/>
      <c r="DV1284" s="20"/>
      <c r="DW1284" s="20"/>
      <c r="DX1284" s="20"/>
      <c r="DY1284" s="20"/>
      <c r="DZ1284" s="20"/>
      <c r="EA1284" s="20"/>
      <c r="EB1284" s="20"/>
      <c r="EC1284" s="20"/>
      <c r="ED1284" s="20"/>
      <c r="EE1284" s="20"/>
      <c r="EF1284" s="20"/>
      <c r="EG1284" s="20"/>
      <c r="EH1284" s="20"/>
      <c r="EI1284" s="20"/>
      <c r="EJ1284" s="20"/>
      <c r="EK1284" s="20"/>
      <c r="EL1284" s="20"/>
      <c r="EM1284" s="20"/>
      <c r="EN1284" s="20"/>
      <c r="EO1284" s="20"/>
      <c r="EP1284" s="20"/>
      <c r="EQ1284" s="20"/>
      <c r="ER1284" s="20"/>
      <c r="ES1284" s="20"/>
      <c r="ET1284" s="20"/>
      <c r="EU1284" s="20"/>
      <c r="EV1284" s="20"/>
      <c r="EW1284" s="20"/>
      <c r="EX1284" s="20"/>
      <c r="EY1284" s="20"/>
      <c r="EZ1284" s="20"/>
      <c r="FA1284" s="20"/>
      <c r="FB1284" s="20"/>
      <c r="FC1284" s="20"/>
      <c r="FD1284" s="20"/>
      <c r="FE1284" s="20"/>
      <c r="FF1284" s="20"/>
      <c r="FG1284" s="20"/>
      <c r="FH1284" s="20"/>
      <c r="FI1284" s="20"/>
      <c r="FJ1284" s="20"/>
      <c r="FK1284" s="20"/>
      <c r="FL1284" s="20"/>
      <c r="FM1284" s="20"/>
      <c r="FN1284" s="20"/>
      <c r="FO1284" s="20"/>
      <c r="FP1284" s="20"/>
      <c r="FQ1284" s="20"/>
      <c r="FR1284" s="20"/>
      <c r="FS1284" s="20"/>
      <c r="FT1284" s="20"/>
      <c r="FU1284" s="20"/>
      <c r="FV1284" s="20"/>
      <c r="FW1284" s="20"/>
      <c r="FX1284" s="20"/>
      <c r="FY1284" s="20"/>
      <c r="FZ1284" s="20"/>
      <c r="GA1284" s="20"/>
      <c r="GB1284" s="20"/>
      <c r="GC1284" s="20"/>
      <c r="GD1284" s="20"/>
      <c r="GE1284" s="20"/>
      <c r="GF1284" s="20"/>
      <c r="GG1284" s="20"/>
      <c r="GH1284" s="20"/>
      <c r="GI1284" s="20"/>
      <c r="GJ1284" s="20"/>
      <c r="GK1284" s="20"/>
      <c r="GL1284" s="20"/>
      <c r="GM1284" s="20"/>
      <c r="GN1284" s="20"/>
      <c r="GO1284" s="20"/>
      <c r="GP1284" s="20"/>
      <c r="GQ1284" s="20"/>
      <c r="GR1284" s="20"/>
      <c r="GS1284" s="20"/>
      <c r="GT1284" s="20"/>
      <c r="GU1284" s="20"/>
      <c r="GV1284" s="20"/>
      <c r="GW1284" s="20"/>
      <c r="GX1284" s="20"/>
      <c r="GY1284" s="20"/>
      <c r="GZ1284" s="20"/>
      <c r="HA1284" s="20"/>
      <c r="HB1284" s="20"/>
      <c r="HC1284" s="20"/>
      <c r="HD1284" s="20"/>
      <c r="HE1284" s="20"/>
      <c r="HF1284" s="20"/>
      <c r="HG1284" s="20"/>
      <c r="HH1284" s="20"/>
      <c r="HI1284" s="20"/>
      <c r="HJ1284" s="20"/>
      <c r="HK1284" s="20"/>
      <c r="HL1284" s="20"/>
      <c r="HM1284" s="20"/>
      <c r="HN1284" s="20"/>
      <c r="HO1284" s="20"/>
      <c r="HP1284" s="20"/>
      <c r="HQ1284" s="20"/>
      <c r="HR1284" s="20"/>
      <c r="HS1284" s="20"/>
      <c r="HT1284" s="20"/>
      <c r="HU1284" s="20"/>
      <c r="HV1284" s="20"/>
      <c r="HW1284" s="20"/>
      <c r="HX1284" s="20"/>
      <c r="HY1284" s="20"/>
      <c r="HZ1284" s="20"/>
    </row>
    <row r="1285" spans="107:234" s="19" customFormat="1">
      <c r="DC1285" s="20"/>
      <c r="DD1285" s="20"/>
      <c r="DE1285" s="20"/>
      <c r="DF1285" s="20"/>
      <c r="DG1285" s="20"/>
      <c r="DH1285" s="20"/>
      <c r="DI1285" s="20"/>
      <c r="DJ1285" s="20"/>
      <c r="DK1285" s="20"/>
      <c r="DL1285" s="20"/>
      <c r="DM1285" s="20"/>
      <c r="DN1285" s="20"/>
      <c r="DO1285" s="20"/>
      <c r="DP1285" s="20"/>
      <c r="DQ1285" s="20"/>
      <c r="DR1285" s="20"/>
      <c r="DS1285" s="20"/>
      <c r="DT1285" s="20"/>
      <c r="DU1285" s="20"/>
      <c r="DV1285" s="20"/>
      <c r="DW1285" s="20"/>
      <c r="DX1285" s="20"/>
      <c r="DY1285" s="20"/>
      <c r="DZ1285" s="20"/>
      <c r="EA1285" s="20"/>
      <c r="EB1285" s="20"/>
      <c r="EC1285" s="20"/>
      <c r="ED1285" s="20"/>
      <c r="EE1285" s="20"/>
      <c r="EF1285" s="20"/>
      <c r="EG1285" s="20"/>
      <c r="EH1285" s="20"/>
      <c r="EI1285" s="20"/>
      <c r="EJ1285" s="20"/>
      <c r="EK1285" s="20"/>
      <c r="EL1285" s="20"/>
      <c r="EM1285" s="20"/>
      <c r="EN1285" s="20"/>
      <c r="EO1285" s="20"/>
      <c r="EP1285" s="20"/>
      <c r="EQ1285" s="20"/>
      <c r="ER1285" s="20"/>
      <c r="ES1285" s="20"/>
      <c r="ET1285" s="20"/>
      <c r="EU1285" s="20"/>
      <c r="EV1285" s="20"/>
      <c r="EW1285" s="20"/>
      <c r="EX1285" s="20"/>
      <c r="EY1285" s="20"/>
      <c r="EZ1285" s="20"/>
      <c r="FA1285" s="20"/>
      <c r="FB1285" s="20"/>
      <c r="FC1285" s="20"/>
      <c r="FD1285" s="20"/>
      <c r="FE1285" s="20"/>
      <c r="FF1285" s="20"/>
      <c r="FG1285" s="20"/>
      <c r="FH1285" s="20"/>
      <c r="FI1285" s="20"/>
      <c r="FJ1285" s="20"/>
      <c r="FK1285" s="20"/>
      <c r="FL1285" s="20"/>
      <c r="FM1285" s="20"/>
      <c r="FN1285" s="20"/>
      <c r="FO1285" s="20"/>
      <c r="FP1285" s="20"/>
      <c r="FQ1285" s="20"/>
      <c r="FR1285" s="20"/>
      <c r="FS1285" s="20"/>
      <c r="FT1285" s="20"/>
      <c r="FU1285" s="20"/>
      <c r="FV1285" s="20"/>
      <c r="FW1285" s="20"/>
      <c r="FX1285" s="20"/>
      <c r="FY1285" s="20"/>
      <c r="FZ1285" s="20"/>
      <c r="GA1285" s="20"/>
      <c r="GB1285" s="20"/>
      <c r="GC1285" s="20"/>
      <c r="GD1285" s="20"/>
      <c r="GE1285" s="20"/>
      <c r="GF1285" s="20"/>
      <c r="GG1285" s="20"/>
      <c r="GH1285" s="20"/>
      <c r="GI1285" s="20"/>
      <c r="GJ1285" s="20"/>
      <c r="GK1285" s="20"/>
      <c r="GL1285" s="20"/>
      <c r="GM1285" s="20"/>
      <c r="GN1285" s="20"/>
      <c r="GO1285" s="20"/>
      <c r="GP1285" s="20"/>
      <c r="GQ1285" s="20"/>
      <c r="GR1285" s="20"/>
      <c r="GS1285" s="20"/>
      <c r="GT1285" s="20"/>
      <c r="GU1285" s="20"/>
      <c r="GV1285" s="20"/>
      <c r="GW1285" s="20"/>
      <c r="GX1285" s="20"/>
      <c r="GY1285" s="20"/>
      <c r="GZ1285" s="20"/>
      <c r="HA1285" s="20"/>
      <c r="HB1285" s="20"/>
      <c r="HC1285" s="20"/>
      <c r="HD1285" s="20"/>
      <c r="HE1285" s="20"/>
      <c r="HF1285" s="20"/>
      <c r="HG1285" s="20"/>
      <c r="HH1285" s="20"/>
      <c r="HI1285" s="20"/>
      <c r="HJ1285" s="20"/>
      <c r="HK1285" s="20"/>
      <c r="HL1285" s="20"/>
      <c r="HM1285" s="20"/>
      <c r="HN1285" s="20"/>
      <c r="HO1285" s="20"/>
      <c r="HP1285" s="20"/>
      <c r="HQ1285" s="20"/>
      <c r="HR1285" s="20"/>
      <c r="HS1285" s="20"/>
      <c r="HT1285" s="20"/>
      <c r="HU1285" s="20"/>
      <c r="HV1285" s="20"/>
      <c r="HW1285" s="20"/>
      <c r="HX1285" s="20"/>
      <c r="HY1285" s="20"/>
      <c r="HZ1285" s="20"/>
    </row>
    <row r="1286" spans="107:234" s="19" customFormat="1">
      <c r="DC1286" s="20"/>
      <c r="DD1286" s="20"/>
      <c r="DE1286" s="20"/>
      <c r="DF1286" s="20"/>
      <c r="DG1286" s="20"/>
      <c r="DH1286" s="20"/>
      <c r="DI1286" s="20"/>
      <c r="DJ1286" s="20"/>
      <c r="DK1286" s="20"/>
      <c r="DL1286" s="20"/>
      <c r="DM1286" s="20"/>
      <c r="DN1286" s="20"/>
      <c r="DO1286" s="20"/>
      <c r="DP1286" s="20"/>
      <c r="DQ1286" s="20"/>
      <c r="DR1286" s="20"/>
      <c r="DS1286" s="20"/>
      <c r="DT1286" s="20"/>
      <c r="DU1286" s="20"/>
      <c r="DV1286" s="20"/>
      <c r="DW1286" s="20"/>
      <c r="DX1286" s="20"/>
      <c r="DY1286" s="20"/>
      <c r="DZ1286" s="20"/>
      <c r="EA1286" s="20"/>
      <c r="EB1286" s="20"/>
      <c r="EC1286" s="20"/>
      <c r="ED1286" s="20"/>
      <c r="EE1286" s="20"/>
      <c r="EF1286" s="20"/>
      <c r="EG1286" s="20"/>
      <c r="EH1286" s="20"/>
      <c r="EI1286" s="20"/>
      <c r="EJ1286" s="20"/>
      <c r="EK1286" s="20"/>
      <c r="EL1286" s="20"/>
      <c r="EM1286" s="20"/>
      <c r="EN1286" s="20"/>
      <c r="EO1286" s="20"/>
      <c r="EP1286" s="20"/>
      <c r="EQ1286" s="20"/>
      <c r="ER1286" s="20"/>
      <c r="ES1286" s="20"/>
      <c r="ET1286" s="20"/>
      <c r="EU1286" s="20"/>
      <c r="EV1286" s="20"/>
      <c r="EW1286" s="20"/>
      <c r="EX1286" s="20"/>
      <c r="EY1286" s="20"/>
      <c r="EZ1286" s="20"/>
      <c r="FA1286" s="20"/>
      <c r="FB1286" s="20"/>
      <c r="FC1286" s="20"/>
      <c r="FD1286" s="20"/>
      <c r="FE1286" s="20"/>
      <c r="FF1286" s="20"/>
      <c r="FG1286" s="20"/>
      <c r="FH1286" s="20"/>
      <c r="FI1286" s="20"/>
      <c r="FJ1286" s="20"/>
      <c r="FK1286" s="20"/>
      <c r="FL1286" s="20"/>
      <c r="FM1286" s="20"/>
      <c r="FN1286" s="20"/>
      <c r="FO1286" s="20"/>
      <c r="FP1286" s="20"/>
      <c r="FQ1286" s="20"/>
      <c r="FR1286" s="20"/>
      <c r="FS1286" s="20"/>
      <c r="FT1286" s="20"/>
      <c r="FU1286" s="20"/>
      <c r="FV1286" s="20"/>
      <c r="FW1286" s="20"/>
      <c r="FX1286" s="20"/>
      <c r="FY1286" s="20"/>
      <c r="FZ1286" s="20"/>
      <c r="GA1286" s="20"/>
      <c r="GB1286" s="20"/>
      <c r="GC1286" s="20"/>
      <c r="GD1286" s="20"/>
      <c r="GE1286" s="20"/>
      <c r="GF1286" s="20"/>
      <c r="GG1286" s="20"/>
      <c r="GH1286" s="20"/>
      <c r="GI1286" s="20"/>
      <c r="GJ1286" s="20"/>
      <c r="GK1286" s="20"/>
      <c r="GL1286" s="20"/>
      <c r="GM1286" s="20"/>
      <c r="GN1286" s="20"/>
      <c r="GO1286" s="20"/>
      <c r="GP1286" s="20"/>
      <c r="GQ1286" s="20"/>
      <c r="GR1286" s="20"/>
      <c r="GS1286" s="20"/>
      <c r="GT1286" s="20"/>
      <c r="GU1286" s="20"/>
      <c r="GV1286" s="20"/>
      <c r="GW1286" s="20"/>
      <c r="GX1286" s="20"/>
      <c r="GY1286" s="20"/>
      <c r="GZ1286" s="20"/>
      <c r="HA1286" s="20"/>
      <c r="HB1286" s="20"/>
      <c r="HC1286" s="20"/>
      <c r="HD1286" s="20"/>
      <c r="HE1286" s="20"/>
      <c r="HF1286" s="20"/>
      <c r="HG1286" s="20"/>
      <c r="HH1286" s="20"/>
      <c r="HI1286" s="20"/>
      <c r="HJ1286" s="20"/>
      <c r="HK1286" s="20"/>
      <c r="HL1286" s="20"/>
      <c r="HM1286" s="20"/>
      <c r="HN1286" s="20"/>
      <c r="HO1286" s="20"/>
      <c r="HP1286" s="20"/>
      <c r="HQ1286" s="20"/>
      <c r="HR1286" s="20"/>
      <c r="HS1286" s="20"/>
      <c r="HT1286" s="20"/>
      <c r="HU1286" s="20"/>
      <c r="HV1286" s="20"/>
      <c r="HW1286" s="20"/>
      <c r="HX1286" s="20"/>
      <c r="HY1286" s="20"/>
      <c r="HZ1286" s="20"/>
    </row>
    <row r="1287" spans="107:234" s="19" customFormat="1">
      <c r="DC1287" s="20"/>
      <c r="DD1287" s="20"/>
      <c r="DE1287" s="20"/>
      <c r="DF1287" s="20"/>
      <c r="DG1287" s="20"/>
      <c r="DH1287" s="20"/>
      <c r="DI1287" s="20"/>
      <c r="DJ1287" s="20"/>
      <c r="DK1287" s="20"/>
      <c r="DL1287" s="20"/>
      <c r="DM1287" s="20"/>
      <c r="DN1287" s="20"/>
      <c r="DO1287" s="20"/>
      <c r="DP1287" s="20"/>
      <c r="DQ1287" s="20"/>
      <c r="DR1287" s="20"/>
      <c r="DS1287" s="20"/>
      <c r="DT1287" s="20"/>
      <c r="DU1287" s="20"/>
      <c r="DV1287" s="20"/>
      <c r="DW1287" s="20"/>
      <c r="DX1287" s="20"/>
      <c r="DY1287" s="20"/>
      <c r="DZ1287" s="20"/>
      <c r="EA1287" s="20"/>
      <c r="EB1287" s="20"/>
      <c r="EC1287" s="20"/>
      <c r="ED1287" s="20"/>
      <c r="EE1287" s="20"/>
      <c r="EF1287" s="20"/>
      <c r="EG1287" s="20"/>
      <c r="EH1287" s="20"/>
      <c r="EI1287" s="20"/>
      <c r="EJ1287" s="20"/>
      <c r="EK1287" s="20"/>
      <c r="EL1287" s="20"/>
      <c r="EM1287" s="20"/>
      <c r="EN1287" s="20"/>
      <c r="EO1287" s="20"/>
      <c r="EP1287" s="20"/>
      <c r="EQ1287" s="20"/>
      <c r="ER1287" s="20"/>
      <c r="ES1287" s="20"/>
      <c r="ET1287" s="20"/>
      <c r="EU1287" s="20"/>
      <c r="EV1287" s="20"/>
      <c r="EW1287" s="20"/>
      <c r="EX1287" s="20"/>
      <c r="EY1287" s="20"/>
      <c r="EZ1287" s="20"/>
      <c r="FA1287" s="20"/>
      <c r="FB1287" s="20"/>
      <c r="FC1287" s="20"/>
      <c r="FD1287" s="20"/>
      <c r="FE1287" s="20"/>
      <c r="FF1287" s="20"/>
      <c r="FG1287" s="20"/>
      <c r="FH1287" s="20"/>
      <c r="FI1287" s="20"/>
      <c r="FJ1287" s="20"/>
      <c r="FK1287" s="20"/>
      <c r="FL1287" s="20"/>
      <c r="FM1287" s="20"/>
      <c r="FN1287" s="20"/>
      <c r="FO1287" s="20"/>
      <c r="FP1287" s="20"/>
      <c r="FQ1287" s="20"/>
      <c r="FR1287" s="20"/>
      <c r="FS1287" s="20"/>
      <c r="FT1287" s="20"/>
      <c r="FU1287" s="20"/>
      <c r="FV1287" s="20"/>
      <c r="FW1287" s="20"/>
      <c r="FX1287" s="20"/>
      <c r="FY1287" s="20"/>
      <c r="FZ1287" s="20"/>
      <c r="GA1287" s="20"/>
      <c r="GB1287" s="20"/>
      <c r="GC1287" s="20"/>
      <c r="GD1287" s="20"/>
      <c r="GE1287" s="20"/>
      <c r="GF1287" s="20"/>
      <c r="GG1287" s="20"/>
      <c r="GH1287" s="20"/>
      <c r="GI1287" s="20"/>
      <c r="GJ1287" s="20"/>
      <c r="GK1287" s="20"/>
      <c r="GL1287" s="20"/>
      <c r="GM1287" s="20"/>
      <c r="GN1287" s="20"/>
      <c r="GO1287" s="20"/>
      <c r="GP1287" s="20"/>
      <c r="GQ1287" s="20"/>
      <c r="GR1287" s="20"/>
      <c r="GS1287" s="20"/>
      <c r="GT1287" s="20"/>
      <c r="GU1287" s="20"/>
      <c r="GV1287" s="20"/>
      <c r="GW1287" s="20"/>
      <c r="GX1287" s="20"/>
      <c r="GY1287" s="20"/>
      <c r="GZ1287" s="20"/>
      <c r="HA1287" s="20"/>
      <c r="HB1287" s="20"/>
      <c r="HC1287" s="20"/>
      <c r="HD1287" s="20"/>
      <c r="HE1287" s="20"/>
      <c r="HF1287" s="20"/>
      <c r="HG1287" s="20"/>
      <c r="HH1287" s="20"/>
      <c r="HI1287" s="20"/>
      <c r="HJ1287" s="20"/>
      <c r="HK1287" s="20"/>
      <c r="HL1287" s="20"/>
      <c r="HM1287" s="20"/>
      <c r="HN1287" s="20"/>
      <c r="HO1287" s="20"/>
      <c r="HP1287" s="20"/>
      <c r="HQ1287" s="20"/>
      <c r="HR1287" s="20"/>
      <c r="HS1287" s="20"/>
      <c r="HT1287" s="20"/>
      <c r="HU1287" s="20"/>
      <c r="HV1287" s="20"/>
      <c r="HW1287" s="20"/>
      <c r="HX1287" s="20"/>
      <c r="HY1287" s="20"/>
      <c r="HZ1287" s="20"/>
    </row>
    <row r="1288" spans="107:234" s="19" customFormat="1">
      <c r="DC1288" s="20"/>
      <c r="DD1288" s="20"/>
      <c r="DE1288" s="20"/>
      <c r="DF1288" s="20"/>
      <c r="DG1288" s="20"/>
      <c r="DH1288" s="20"/>
      <c r="DI1288" s="20"/>
      <c r="DJ1288" s="20"/>
      <c r="DK1288" s="20"/>
      <c r="DL1288" s="20"/>
      <c r="DM1288" s="20"/>
      <c r="DN1288" s="20"/>
      <c r="DO1288" s="20"/>
      <c r="DP1288" s="20"/>
      <c r="DQ1288" s="20"/>
      <c r="DR1288" s="20"/>
      <c r="DS1288" s="20"/>
      <c r="DT1288" s="20"/>
      <c r="DU1288" s="20"/>
      <c r="DV1288" s="20"/>
      <c r="DW1288" s="20"/>
      <c r="DX1288" s="20"/>
      <c r="DY1288" s="20"/>
      <c r="DZ1288" s="20"/>
      <c r="EA1288" s="20"/>
      <c r="EB1288" s="20"/>
      <c r="EC1288" s="20"/>
      <c r="ED1288" s="20"/>
      <c r="EE1288" s="20"/>
      <c r="EF1288" s="20"/>
      <c r="EG1288" s="20"/>
      <c r="EH1288" s="20"/>
      <c r="EI1288" s="20"/>
      <c r="EJ1288" s="20"/>
      <c r="EK1288" s="20"/>
      <c r="EL1288" s="20"/>
      <c r="EM1288" s="20"/>
      <c r="EN1288" s="20"/>
      <c r="EO1288" s="20"/>
      <c r="EP1288" s="20"/>
      <c r="EQ1288" s="20"/>
      <c r="ER1288" s="20"/>
      <c r="ES1288" s="20"/>
      <c r="ET1288" s="20"/>
      <c r="EU1288" s="20"/>
      <c r="EV1288" s="20"/>
      <c r="EW1288" s="20"/>
      <c r="EX1288" s="20"/>
      <c r="EY1288" s="20"/>
      <c r="EZ1288" s="20"/>
      <c r="FA1288" s="20"/>
      <c r="FB1288" s="20"/>
      <c r="FC1288" s="20"/>
      <c r="FD1288" s="20"/>
      <c r="FE1288" s="20"/>
      <c r="FF1288" s="20"/>
      <c r="FG1288" s="20"/>
      <c r="FH1288" s="20"/>
      <c r="FI1288" s="20"/>
      <c r="FJ1288" s="20"/>
      <c r="FK1288" s="20"/>
      <c r="FL1288" s="20"/>
      <c r="FM1288" s="20"/>
      <c r="FN1288" s="20"/>
      <c r="FO1288" s="20"/>
      <c r="FP1288" s="20"/>
      <c r="FQ1288" s="20"/>
      <c r="FR1288" s="20"/>
      <c r="FS1288" s="20"/>
      <c r="FT1288" s="20"/>
      <c r="FU1288" s="20"/>
      <c r="FV1288" s="20"/>
      <c r="FW1288" s="20"/>
      <c r="FX1288" s="20"/>
      <c r="FY1288" s="20"/>
      <c r="FZ1288" s="20"/>
      <c r="GA1288" s="20"/>
      <c r="GB1288" s="20"/>
      <c r="GC1288" s="20"/>
      <c r="GD1288" s="20"/>
      <c r="GE1288" s="20"/>
      <c r="GF1288" s="20"/>
      <c r="GG1288" s="20"/>
      <c r="GH1288" s="20"/>
      <c r="GI1288" s="20"/>
      <c r="GJ1288" s="20"/>
      <c r="GK1288" s="20"/>
      <c r="GL1288" s="20"/>
      <c r="GM1288" s="20"/>
      <c r="GN1288" s="20"/>
      <c r="GO1288" s="20"/>
      <c r="GP1288" s="20"/>
      <c r="GQ1288" s="20"/>
      <c r="GR1288" s="20"/>
      <c r="GS1288" s="20"/>
      <c r="GT1288" s="20"/>
      <c r="GU1288" s="20"/>
      <c r="GV1288" s="20"/>
      <c r="GW1288" s="20"/>
      <c r="GX1288" s="20"/>
      <c r="GY1288" s="20"/>
      <c r="GZ1288" s="20"/>
      <c r="HA1288" s="20"/>
      <c r="HB1288" s="20"/>
      <c r="HC1288" s="20"/>
      <c r="HD1288" s="20"/>
      <c r="HE1288" s="20"/>
      <c r="HF1288" s="20"/>
      <c r="HG1288" s="20"/>
      <c r="HH1288" s="20"/>
      <c r="HI1288" s="20"/>
      <c r="HJ1288" s="20"/>
      <c r="HK1288" s="20"/>
      <c r="HL1288" s="20"/>
      <c r="HM1288" s="20"/>
      <c r="HN1288" s="20"/>
      <c r="HO1288" s="20"/>
      <c r="HP1288" s="20"/>
      <c r="HQ1288" s="20"/>
      <c r="HR1288" s="20"/>
      <c r="HS1288" s="20"/>
      <c r="HT1288" s="20"/>
      <c r="HU1288" s="20"/>
      <c r="HV1288" s="20"/>
      <c r="HW1288" s="20"/>
      <c r="HX1288" s="20"/>
      <c r="HY1288" s="20"/>
      <c r="HZ1288" s="20"/>
    </row>
    <row r="1289" spans="107:234" s="19" customFormat="1">
      <c r="DC1289" s="20"/>
      <c r="DD1289" s="20"/>
      <c r="DE1289" s="20"/>
      <c r="DF1289" s="20"/>
      <c r="DG1289" s="20"/>
      <c r="DH1289" s="20"/>
      <c r="DI1289" s="20"/>
      <c r="DJ1289" s="20"/>
      <c r="DK1289" s="20"/>
      <c r="DL1289" s="20"/>
      <c r="DM1289" s="20"/>
      <c r="DN1289" s="20"/>
      <c r="DO1289" s="20"/>
      <c r="DP1289" s="20"/>
      <c r="DQ1289" s="20"/>
      <c r="DR1289" s="20"/>
      <c r="DS1289" s="20"/>
      <c r="DT1289" s="20"/>
      <c r="DU1289" s="20"/>
      <c r="DV1289" s="20"/>
      <c r="DW1289" s="20"/>
      <c r="DX1289" s="20"/>
      <c r="DY1289" s="20"/>
      <c r="DZ1289" s="20"/>
      <c r="EA1289" s="20"/>
      <c r="EB1289" s="20"/>
      <c r="EC1289" s="20"/>
      <c r="ED1289" s="20"/>
      <c r="EE1289" s="20"/>
      <c r="EF1289" s="20"/>
      <c r="EG1289" s="20"/>
      <c r="EH1289" s="20"/>
      <c r="EI1289" s="20"/>
      <c r="EJ1289" s="20"/>
      <c r="EK1289" s="20"/>
      <c r="EL1289" s="20"/>
      <c r="EM1289" s="20"/>
      <c r="EN1289" s="20"/>
      <c r="EO1289" s="20"/>
      <c r="EP1289" s="20"/>
      <c r="EQ1289" s="20"/>
      <c r="ER1289" s="20"/>
      <c r="ES1289" s="20"/>
      <c r="ET1289" s="20"/>
      <c r="EU1289" s="20"/>
      <c r="EV1289" s="20"/>
      <c r="EW1289" s="20"/>
      <c r="EX1289" s="20"/>
      <c r="EY1289" s="20"/>
      <c r="EZ1289" s="20"/>
      <c r="FA1289" s="20"/>
      <c r="FB1289" s="20"/>
      <c r="FC1289" s="20"/>
      <c r="FD1289" s="20"/>
      <c r="FE1289" s="20"/>
      <c r="FF1289" s="20"/>
      <c r="FG1289" s="20"/>
      <c r="FH1289" s="20"/>
      <c r="FI1289" s="20"/>
      <c r="FJ1289" s="20"/>
      <c r="FK1289" s="20"/>
      <c r="FL1289" s="20"/>
      <c r="FM1289" s="20"/>
      <c r="FN1289" s="20"/>
      <c r="FO1289" s="20"/>
      <c r="FP1289" s="20"/>
      <c r="FQ1289" s="20"/>
      <c r="FR1289" s="20"/>
      <c r="FS1289" s="20"/>
      <c r="FT1289" s="20"/>
      <c r="FU1289" s="20"/>
      <c r="FV1289" s="20"/>
      <c r="FW1289" s="20"/>
      <c r="FX1289" s="20"/>
      <c r="FY1289" s="20"/>
      <c r="FZ1289" s="20"/>
      <c r="GA1289" s="20"/>
      <c r="GB1289" s="20"/>
      <c r="GC1289" s="20"/>
      <c r="GD1289" s="20"/>
      <c r="GE1289" s="20"/>
      <c r="GF1289" s="20"/>
      <c r="GG1289" s="20"/>
      <c r="GH1289" s="20"/>
      <c r="GI1289" s="20"/>
      <c r="GJ1289" s="20"/>
      <c r="GK1289" s="20"/>
      <c r="GL1289" s="20"/>
      <c r="GM1289" s="20"/>
      <c r="GN1289" s="20"/>
      <c r="GO1289" s="20"/>
      <c r="GP1289" s="20"/>
      <c r="GQ1289" s="20"/>
      <c r="GR1289" s="20"/>
      <c r="GS1289" s="20"/>
      <c r="GT1289" s="20"/>
      <c r="GU1289" s="20"/>
      <c r="GV1289" s="20"/>
      <c r="GW1289" s="20"/>
      <c r="GX1289" s="20"/>
      <c r="GY1289" s="20"/>
      <c r="GZ1289" s="20"/>
      <c r="HA1289" s="20"/>
      <c r="HB1289" s="20"/>
      <c r="HC1289" s="20"/>
      <c r="HD1289" s="20"/>
      <c r="HE1289" s="20"/>
      <c r="HF1289" s="20"/>
      <c r="HG1289" s="20"/>
      <c r="HH1289" s="20"/>
      <c r="HI1289" s="20"/>
      <c r="HJ1289" s="20"/>
      <c r="HK1289" s="20"/>
      <c r="HL1289" s="20"/>
      <c r="HM1289" s="20"/>
      <c r="HN1289" s="20"/>
      <c r="HO1289" s="20"/>
      <c r="HP1289" s="20"/>
      <c r="HQ1289" s="20"/>
      <c r="HR1289" s="20"/>
      <c r="HS1289" s="20"/>
      <c r="HT1289" s="20"/>
      <c r="HU1289" s="20"/>
      <c r="HV1289" s="20"/>
      <c r="HW1289" s="20"/>
      <c r="HX1289" s="20"/>
      <c r="HY1289" s="20"/>
      <c r="HZ1289" s="20"/>
    </row>
    <row r="1290" spans="107:234" s="19" customFormat="1">
      <c r="DC1290" s="20"/>
      <c r="DD1290" s="20"/>
      <c r="DE1290" s="20"/>
      <c r="DF1290" s="20"/>
      <c r="DG1290" s="20"/>
      <c r="DH1290" s="20"/>
      <c r="DI1290" s="20"/>
      <c r="DJ1290" s="20"/>
      <c r="DK1290" s="20"/>
      <c r="DL1290" s="20"/>
      <c r="DM1290" s="20"/>
      <c r="DN1290" s="20"/>
      <c r="DO1290" s="20"/>
      <c r="DP1290" s="20"/>
      <c r="DQ1290" s="20"/>
      <c r="DR1290" s="20"/>
      <c r="DS1290" s="20"/>
      <c r="DT1290" s="20"/>
      <c r="DU1290" s="20"/>
      <c r="DV1290" s="20"/>
      <c r="DW1290" s="20"/>
      <c r="DX1290" s="20"/>
      <c r="DY1290" s="20"/>
      <c r="DZ1290" s="20"/>
      <c r="EA1290" s="20"/>
      <c r="EB1290" s="20"/>
      <c r="EC1290" s="20"/>
      <c r="ED1290" s="20"/>
      <c r="EE1290" s="20"/>
      <c r="EF1290" s="20"/>
      <c r="EG1290" s="20"/>
      <c r="EH1290" s="20"/>
      <c r="EI1290" s="20"/>
      <c r="EJ1290" s="20"/>
      <c r="EK1290" s="20"/>
      <c r="EL1290" s="20"/>
      <c r="EM1290" s="20"/>
      <c r="EN1290" s="20"/>
      <c r="EO1290" s="20"/>
      <c r="EP1290" s="20"/>
      <c r="EQ1290" s="20"/>
      <c r="ER1290" s="20"/>
      <c r="ES1290" s="20"/>
      <c r="ET1290" s="20"/>
      <c r="EU1290" s="20"/>
      <c r="EV1290" s="20"/>
      <c r="EW1290" s="20"/>
      <c r="EX1290" s="20"/>
      <c r="EY1290" s="20"/>
      <c r="EZ1290" s="20"/>
      <c r="FA1290" s="20"/>
      <c r="FB1290" s="20"/>
      <c r="FC1290" s="20"/>
      <c r="FD1290" s="20"/>
      <c r="FE1290" s="20"/>
      <c r="FF1290" s="20"/>
      <c r="FG1290" s="20"/>
      <c r="FH1290" s="20"/>
      <c r="FI1290" s="20"/>
      <c r="FJ1290" s="20"/>
      <c r="FK1290" s="20"/>
      <c r="FL1290" s="20"/>
      <c r="FM1290" s="20"/>
      <c r="FN1290" s="20"/>
      <c r="FO1290" s="20"/>
      <c r="FP1290" s="20"/>
      <c r="FQ1290" s="20"/>
      <c r="FR1290" s="20"/>
      <c r="FS1290" s="20"/>
      <c r="FT1290" s="20"/>
      <c r="FU1290" s="20"/>
      <c r="FV1290" s="20"/>
      <c r="FW1290" s="20"/>
      <c r="FX1290" s="20"/>
      <c r="FY1290" s="20"/>
      <c r="FZ1290" s="20"/>
      <c r="GA1290" s="20"/>
      <c r="GB1290" s="20"/>
      <c r="GC1290" s="20"/>
      <c r="GD1290" s="20"/>
      <c r="GE1290" s="20"/>
      <c r="GF1290" s="20"/>
      <c r="GG1290" s="20"/>
      <c r="GH1290" s="20"/>
      <c r="GI1290" s="20"/>
      <c r="GJ1290" s="20"/>
      <c r="GK1290" s="20"/>
      <c r="GL1290" s="20"/>
      <c r="GM1290" s="20"/>
      <c r="GN1290" s="20"/>
      <c r="GO1290" s="20"/>
      <c r="GP1290" s="20"/>
      <c r="GQ1290" s="20"/>
      <c r="GR1290" s="20"/>
      <c r="GS1290" s="20"/>
      <c r="GT1290" s="20"/>
      <c r="GU1290" s="20"/>
      <c r="GV1290" s="20"/>
      <c r="GW1290" s="20"/>
      <c r="GX1290" s="20"/>
      <c r="GY1290" s="20"/>
      <c r="GZ1290" s="20"/>
      <c r="HA1290" s="20"/>
      <c r="HB1290" s="20"/>
      <c r="HC1290" s="20"/>
      <c r="HD1290" s="20"/>
      <c r="HE1290" s="20"/>
      <c r="HF1290" s="20"/>
      <c r="HG1290" s="20"/>
      <c r="HH1290" s="20"/>
      <c r="HI1290" s="20"/>
      <c r="HJ1290" s="20"/>
      <c r="HK1290" s="20"/>
      <c r="HL1290" s="20"/>
      <c r="HM1290" s="20"/>
      <c r="HN1290" s="20"/>
      <c r="HO1290" s="20"/>
      <c r="HP1290" s="20"/>
      <c r="HQ1290" s="20"/>
      <c r="HR1290" s="20"/>
      <c r="HS1290" s="20"/>
      <c r="HT1290" s="20"/>
      <c r="HU1290" s="20"/>
      <c r="HV1290" s="20"/>
      <c r="HW1290" s="20"/>
      <c r="HX1290" s="20"/>
      <c r="HY1290" s="20"/>
      <c r="HZ1290" s="20"/>
    </row>
    <row r="1291" spans="107:234" s="19" customFormat="1">
      <c r="DC1291" s="20"/>
      <c r="DD1291" s="20"/>
      <c r="DE1291" s="20"/>
      <c r="DF1291" s="20"/>
      <c r="DG1291" s="20"/>
      <c r="DH1291" s="20"/>
      <c r="DI1291" s="20"/>
      <c r="DJ1291" s="20"/>
      <c r="DK1291" s="20"/>
      <c r="DL1291" s="20"/>
      <c r="DM1291" s="20"/>
      <c r="DN1291" s="20"/>
      <c r="DO1291" s="20"/>
      <c r="DP1291" s="20"/>
      <c r="DQ1291" s="20"/>
      <c r="DR1291" s="20"/>
      <c r="DS1291" s="20"/>
      <c r="DT1291" s="20"/>
      <c r="DU1291" s="20"/>
      <c r="DV1291" s="20"/>
      <c r="DW1291" s="20"/>
      <c r="DX1291" s="20"/>
      <c r="DY1291" s="20"/>
      <c r="DZ1291" s="20"/>
      <c r="EA1291" s="20"/>
      <c r="EB1291" s="20"/>
      <c r="EC1291" s="20"/>
      <c r="ED1291" s="20"/>
      <c r="EE1291" s="20"/>
      <c r="EF1291" s="20"/>
      <c r="EG1291" s="20"/>
      <c r="EH1291" s="20"/>
      <c r="EI1291" s="20"/>
      <c r="EJ1291" s="20"/>
      <c r="EK1291" s="20"/>
      <c r="EL1291" s="20"/>
      <c r="EM1291" s="20"/>
      <c r="EN1291" s="20"/>
      <c r="EO1291" s="20"/>
      <c r="EP1291" s="20"/>
      <c r="EQ1291" s="20"/>
      <c r="ER1291" s="20"/>
      <c r="ES1291" s="20"/>
      <c r="ET1291" s="20"/>
      <c r="EU1291" s="20"/>
      <c r="EV1291" s="20"/>
      <c r="EW1291" s="20"/>
      <c r="EX1291" s="20"/>
      <c r="EY1291" s="20"/>
      <c r="EZ1291" s="20"/>
      <c r="FA1291" s="20"/>
      <c r="FB1291" s="20"/>
      <c r="FC1291" s="20"/>
      <c r="FD1291" s="20"/>
      <c r="FE1291" s="20"/>
      <c r="FF1291" s="20"/>
      <c r="FG1291" s="20"/>
      <c r="FH1291" s="20"/>
      <c r="FI1291" s="20"/>
      <c r="FJ1291" s="20"/>
      <c r="FK1291" s="20"/>
      <c r="FL1291" s="20"/>
      <c r="FM1291" s="20"/>
      <c r="FN1291" s="20"/>
      <c r="FO1291" s="20"/>
      <c r="FP1291" s="20"/>
      <c r="FQ1291" s="20"/>
      <c r="FR1291" s="20"/>
      <c r="FS1291" s="20"/>
      <c r="FT1291" s="20"/>
      <c r="FU1291" s="20"/>
      <c r="FV1291" s="20"/>
      <c r="FW1291" s="20"/>
      <c r="FX1291" s="20"/>
      <c r="FY1291" s="20"/>
      <c r="FZ1291" s="20"/>
      <c r="GA1291" s="20"/>
      <c r="GB1291" s="20"/>
      <c r="GC1291" s="20"/>
      <c r="GD1291" s="20"/>
      <c r="GE1291" s="20"/>
      <c r="GF1291" s="20"/>
      <c r="GG1291" s="20"/>
      <c r="GH1291" s="20"/>
      <c r="GI1291" s="20"/>
      <c r="GJ1291" s="20"/>
      <c r="GK1291" s="20"/>
      <c r="GL1291" s="20"/>
      <c r="GM1291" s="20"/>
      <c r="GN1291" s="20"/>
      <c r="GO1291" s="20"/>
      <c r="GP1291" s="20"/>
      <c r="GQ1291" s="20"/>
      <c r="GR1291" s="20"/>
      <c r="GS1291" s="20"/>
      <c r="GT1291" s="20"/>
      <c r="GU1291" s="20"/>
      <c r="GV1291" s="20"/>
      <c r="GW1291" s="20"/>
      <c r="GX1291" s="20"/>
      <c r="GY1291" s="20"/>
      <c r="GZ1291" s="20"/>
      <c r="HA1291" s="20"/>
      <c r="HB1291" s="20"/>
      <c r="HC1291" s="20"/>
      <c r="HD1291" s="20"/>
      <c r="HE1291" s="20"/>
      <c r="HF1291" s="20"/>
      <c r="HG1291" s="20"/>
      <c r="HH1291" s="20"/>
      <c r="HI1291" s="20"/>
      <c r="HJ1291" s="20"/>
      <c r="HK1291" s="20"/>
      <c r="HL1291" s="20"/>
      <c r="HM1291" s="20"/>
      <c r="HN1291" s="20"/>
      <c r="HO1291" s="20"/>
      <c r="HP1291" s="20"/>
      <c r="HQ1291" s="20"/>
      <c r="HR1291" s="20"/>
      <c r="HS1291" s="20"/>
      <c r="HT1291" s="20"/>
      <c r="HU1291" s="20"/>
      <c r="HV1291" s="20"/>
      <c r="HW1291" s="20"/>
      <c r="HX1291" s="20"/>
      <c r="HY1291" s="20"/>
      <c r="HZ1291" s="20"/>
    </row>
    <row r="1292" spans="107:234" s="19" customFormat="1">
      <c r="DC1292" s="20"/>
      <c r="DD1292" s="20"/>
      <c r="DE1292" s="20"/>
      <c r="DF1292" s="20"/>
      <c r="DG1292" s="20"/>
      <c r="DH1292" s="20"/>
      <c r="DI1292" s="20"/>
      <c r="DJ1292" s="20"/>
      <c r="DK1292" s="20"/>
      <c r="DL1292" s="20"/>
      <c r="DM1292" s="20"/>
      <c r="DN1292" s="20"/>
      <c r="DO1292" s="20"/>
      <c r="DP1292" s="20"/>
      <c r="DQ1292" s="20"/>
      <c r="DR1292" s="20"/>
      <c r="DS1292" s="20"/>
      <c r="DT1292" s="20"/>
      <c r="DU1292" s="20"/>
      <c r="DV1292" s="20"/>
      <c r="DW1292" s="20"/>
      <c r="DX1292" s="20"/>
      <c r="DY1292" s="20"/>
      <c r="DZ1292" s="20"/>
      <c r="EA1292" s="20"/>
      <c r="EB1292" s="20"/>
      <c r="EC1292" s="20"/>
      <c r="ED1292" s="20"/>
      <c r="EE1292" s="20"/>
      <c r="EF1292" s="20"/>
      <c r="EG1292" s="20"/>
      <c r="EH1292" s="20"/>
      <c r="EI1292" s="20"/>
      <c r="EJ1292" s="20"/>
      <c r="EK1292" s="20"/>
      <c r="EL1292" s="20"/>
      <c r="EM1292" s="20"/>
      <c r="EN1292" s="20"/>
      <c r="EO1292" s="20"/>
      <c r="EP1292" s="20"/>
      <c r="EQ1292" s="20"/>
      <c r="ER1292" s="20"/>
      <c r="ES1292" s="20"/>
      <c r="ET1292" s="20"/>
      <c r="EU1292" s="20"/>
      <c r="EV1292" s="20"/>
      <c r="EW1292" s="20"/>
      <c r="EX1292" s="20"/>
      <c r="EY1292" s="20"/>
      <c r="EZ1292" s="20"/>
      <c r="FA1292" s="20"/>
      <c r="FB1292" s="20"/>
      <c r="FC1292" s="20"/>
      <c r="FD1292" s="20"/>
      <c r="FE1292" s="20"/>
      <c r="FF1292" s="20"/>
      <c r="FG1292" s="20"/>
      <c r="FH1292" s="20"/>
      <c r="FI1292" s="20"/>
      <c r="FJ1292" s="20"/>
      <c r="FK1292" s="20"/>
      <c r="FL1292" s="20"/>
      <c r="FM1292" s="20"/>
      <c r="FN1292" s="20"/>
      <c r="FO1292" s="20"/>
      <c r="FP1292" s="20"/>
      <c r="FQ1292" s="20"/>
      <c r="FR1292" s="20"/>
      <c r="FS1292" s="20"/>
      <c r="FT1292" s="20"/>
      <c r="FU1292" s="20"/>
      <c r="FV1292" s="20"/>
      <c r="FW1292" s="20"/>
      <c r="FX1292" s="20"/>
      <c r="FY1292" s="20"/>
      <c r="FZ1292" s="20"/>
      <c r="GA1292" s="20"/>
      <c r="GB1292" s="20"/>
      <c r="GC1292" s="20"/>
      <c r="GD1292" s="20"/>
      <c r="GE1292" s="20"/>
      <c r="GF1292" s="20"/>
      <c r="GG1292" s="20"/>
      <c r="GH1292" s="20"/>
      <c r="GI1292" s="20"/>
      <c r="GJ1292" s="20"/>
      <c r="GK1292" s="20"/>
      <c r="GL1292" s="20"/>
      <c r="GM1292" s="20"/>
      <c r="GN1292" s="20"/>
      <c r="GO1292" s="20"/>
      <c r="GP1292" s="20"/>
      <c r="GQ1292" s="20"/>
      <c r="GR1292" s="20"/>
      <c r="GS1292" s="20"/>
      <c r="GT1292" s="20"/>
      <c r="GU1292" s="20"/>
      <c r="GV1292" s="20"/>
      <c r="GW1292" s="20"/>
      <c r="GX1292" s="20"/>
      <c r="GY1292" s="20"/>
      <c r="GZ1292" s="20"/>
      <c r="HA1292" s="20"/>
      <c r="HB1292" s="20"/>
      <c r="HC1292" s="20"/>
      <c r="HD1292" s="20"/>
      <c r="HE1292" s="20"/>
      <c r="HF1292" s="20"/>
      <c r="HG1292" s="20"/>
      <c r="HH1292" s="20"/>
      <c r="HI1292" s="20"/>
      <c r="HJ1292" s="20"/>
      <c r="HK1292" s="20"/>
      <c r="HL1292" s="20"/>
      <c r="HM1292" s="20"/>
      <c r="HN1292" s="20"/>
      <c r="HO1292" s="20"/>
      <c r="HP1292" s="20"/>
      <c r="HQ1292" s="20"/>
      <c r="HR1292" s="20"/>
      <c r="HS1292" s="20"/>
      <c r="HT1292" s="20"/>
      <c r="HU1292" s="20"/>
      <c r="HV1292" s="20"/>
      <c r="HW1292" s="20"/>
      <c r="HX1292" s="20"/>
      <c r="HY1292" s="20"/>
      <c r="HZ1292" s="20"/>
    </row>
    <row r="1293" spans="107:234" s="19" customFormat="1">
      <c r="DC1293" s="20"/>
      <c r="DD1293" s="20"/>
      <c r="DE1293" s="20"/>
      <c r="DF1293" s="20"/>
      <c r="DG1293" s="20"/>
      <c r="DH1293" s="20"/>
      <c r="DI1293" s="20"/>
      <c r="DJ1293" s="20"/>
      <c r="DK1293" s="20"/>
      <c r="DL1293" s="20"/>
      <c r="DM1293" s="20"/>
      <c r="DN1293" s="20"/>
      <c r="DO1293" s="20"/>
      <c r="DP1293" s="20"/>
      <c r="DQ1293" s="20"/>
      <c r="DR1293" s="20"/>
      <c r="DS1293" s="20"/>
      <c r="DT1293" s="20"/>
      <c r="DU1293" s="20"/>
      <c r="DV1293" s="20"/>
      <c r="DW1293" s="20"/>
      <c r="DX1293" s="20"/>
      <c r="DY1293" s="20"/>
      <c r="DZ1293" s="20"/>
      <c r="EA1293" s="20"/>
      <c r="EB1293" s="20"/>
      <c r="EC1293" s="20"/>
      <c r="ED1293" s="20"/>
      <c r="EE1293" s="20"/>
      <c r="EF1293" s="20"/>
      <c r="EG1293" s="20"/>
      <c r="EH1293" s="20"/>
      <c r="EI1293" s="20"/>
      <c r="EJ1293" s="20"/>
      <c r="EK1293" s="20"/>
      <c r="EL1293" s="20"/>
      <c r="EM1293" s="20"/>
      <c r="EN1293" s="20"/>
      <c r="EO1293" s="20"/>
      <c r="EP1293" s="20"/>
      <c r="EQ1293" s="20"/>
      <c r="ER1293" s="20"/>
      <c r="ES1293" s="20"/>
      <c r="ET1293" s="20"/>
      <c r="EU1293" s="20"/>
      <c r="EV1293" s="20"/>
      <c r="EW1293" s="20"/>
      <c r="EX1293" s="20"/>
      <c r="EY1293" s="20"/>
      <c r="EZ1293" s="20"/>
      <c r="FA1293" s="20"/>
      <c r="FB1293" s="20"/>
      <c r="FC1293" s="20"/>
      <c r="FD1293" s="20"/>
      <c r="FE1293" s="20"/>
      <c r="FF1293" s="20"/>
      <c r="FG1293" s="20"/>
      <c r="FH1293" s="20"/>
      <c r="FI1293" s="20"/>
      <c r="FJ1293" s="20"/>
      <c r="FK1293" s="20"/>
      <c r="FL1293" s="20"/>
      <c r="FM1293" s="20"/>
      <c r="FN1293" s="20"/>
      <c r="FO1293" s="20"/>
      <c r="FP1293" s="20"/>
      <c r="FQ1293" s="20"/>
      <c r="FR1293" s="20"/>
      <c r="FS1293" s="20"/>
      <c r="FT1293" s="20"/>
      <c r="FU1293" s="20"/>
      <c r="FV1293" s="20"/>
      <c r="FW1293" s="20"/>
      <c r="FX1293" s="20"/>
      <c r="FY1293" s="20"/>
      <c r="FZ1293" s="20"/>
      <c r="GA1293" s="20"/>
      <c r="GB1293" s="20"/>
      <c r="GC1293" s="20"/>
      <c r="GD1293" s="20"/>
      <c r="GE1293" s="20"/>
      <c r="GF1293" s="20"/>
      <c r="GG1293" s="20"/>
      <c r="GH1293" s="20"/>
      <c r="GI1293" s="20"/>
      <c r="GJ1293" s="20"/>
      <c r="GK1293" s="20"/>
      <c r="GL1293" s="20"/>
      <c r="GM1293" s="20"/>
      <c r="GN1293" s="20"/>
      <c r="GO1293" s="20"/>
      <c r="GP1293" s="20"/>
      <c r="GQ1293" s="20"/>
      <c r="GR1293" s="20"/>
      <c r="GS1293" s="20"/>
      <c r="GT1293" s="20"/>
      <c r="GU1293" s="20"/>
      <c r="GV1293" s="20"/>
      <c r="GW1293" s="20"/>
      <c r="GX1293" s="20"/>
      <c r="GY1293" s="20"/>
      <c r="GZ1293" s="20"/>
      <c r="HA1293" s="20"/>
      <c r="HB1293" s="20"/>
      <c r="HC1293" s="20"/>
      <c r="HD1293" s="20"/>
      <c r="HE1293" s="20"/>
      <c r="HF1293" s="20"/>
      <c r="HG1293" s="20"/>
      <c r="HH1293" s="20"/>
      <c r="HI1293" s="20"/>
      <c r="HJ1293" s="20"/>
      <c r="HK1293" s="20"/>
      <c r="HL1293" s="20"/>
      <c r="HM1293" s="20"/>
      <c r="HN1293" s="20"/>
      <c r="HO1293" s="20"/>
      <c r="HP1293" s="20"/>
      <c r="HQ1293" s="20"/>
      <c r="HR1293" s="20"/>
      <c r="HS1293" s="20"/>
      <c r="HT1293" s="20"/>
      <c r="HU1293" s="20"/>
      <c r="HV1293" s="20"/>
      <c r="HW1293" s="20"/>
      <c r="HX1293" s="20"/>
      <c r="HY1293" s="20"/>
      <c r="HZ1293" s="20"/>
    </row>
    <row r="1294" spans="107:234" s="19" customFormat="1">
      <c r="DC1294" s="20"/>
      <c r="DD1294" s="20"/>
      <c r="DE1294" s="20"/>
      <c r="DF1294" s="20"/>
      <c r="DG1294" s="20"/>
      <c r="DH1294" s="20"/>
      <c r="DI1294" s="20"/>
      <c r="DJ1294" s="20"/>
      <c r="DK1294" s="20"/>
      <c r="DL1294" s="20"/>
      <c r="DM1294" s="20"/>
      <c r="DN1294" s="20"/>
      <c r="DO1294" s="20"/>
      <c r="DP1294" s="20"/>
      <c r="DQ1294" s="20"/>
      <c r="DR1294" s="20"/>
      <c r="DS1294" s="20"/>
      <c r="DT1294" s="20"/>
      <c r="DU1294" s="20"/>
      <c r="DV1294" s="20"/>
      <c r="DW1294" s="20"/>
      <c r="DX1294" s="20"/>
      <c r="DY1294" s="20"/>
      <c r="DZ1294" s="20"/>
      <c r="EA1294" s="20"/>
      <c r="EB1294" s="20"/>
      <c r="EC1294" s="20"/>
      <c r="ED1294" s="20"/>
      <c r="EE1294" s="20"/>
      <c r="EF1294" s="20"/>
      <c r="EG1294" s="20"/>
      <c r="EH1294" s="20"/>
      <c r="EI1294" s="20"/>
      <c r="EJ1294" s="20"/>
      <c r="EK1294" s="20"/>
      <c r="EL1294" s="20"/>
      <c r="EM1294" s="20"/>
      <c r="EN1294" s="20"/>
      <c r="EO1294" s="20"/>
      <c r="EP1294" s="20"/>
      <c r="EQ1294" s="20"/>
      <c r="ER1294" s="20"/>
      <c r="ES1294" s="20"/>
      <c r="ET1294" s="20"/>
      <c r="EU1294" s="20"/>
      <c r="EV1294" s="20"/>
      <c r="EW1294" s="20"/>
      <c r="EX1294" s="20"/>
      <c r="EY1294" s="20"/>
      <c r="EZ1294" s="20"/>
      <c r="FA1294" s="20"/>
      <c r="FB1294" s="20"/>
      <c r="FC1294" s="20"/>
      <c r="FD1294" s="20"/>
      <c r="FE1294" s="20"/>
      <c r="FF1294" s="20"/>
      <c r="FG1294" s="20"/>
      <c r="FH1294" s="20"/>
      <c r="FI1294" s="20"/>
      <c r="FJ1294" s="20"/>
      <c r="FK1294" s="20"/>
      <c r="FL1294" s="20"/>
      <c r="FM1294" s="20"/>
      <c r="FN1294" s="20"/>
      <c r="FO1294" s="20"/>
      <c r="FP1294" s="20"/>
      <c r="FQ1294" s="20"/>
      <c r="FR1294" s="20"/>
      <c r="FS1294" s="20"/>
      <c r="FT1294" s="20"/>
      <c r="FU1294" s="20"/>
      <c r="FV1294" s="20"/>
      <c r="FW1294" s="20"/>
      <c r="FX1294" s="20"/>
      <c r="FY1294" s="20"/>
      <c r="FZ1294" s="20"/>
      <c r="GA1294" s="20"/>
      <c r="GB1294" s="20"/>
      <c r="GC1294" s="20"/>
      <c r="GD1294" s="20"/>
      <c r="GE1294" s="20"/>
      <c r="GF1294" s="20"/>
      <c r="GG1294" s="20"/>
      <c r="GH1294" s="20"/>
      <c r="GI1294" s="20"/>
      <c r="GJ1294" s="20"/>
      <c r="GK1294" s="20"/>
      <c r="GL1294" s="20"/>
      <c r="GM1294" s="20"/>
      <c r="GN1294" s="20"/>
      <c r="GO1294" s="20"/>
      <c r="GP1294" s="20"/>
      <c r="GQ1294" s="20"/>
      <c r="GR1294" s="20"/>
      <c r="GS1294" s="20"/>
      <c r="GT1294" s="20"/>
      <c r="GU1294" s="20"/>
      <c r="GV1294" s="20"/>
      <c r="GW1294" s="20"/>
      <c r="GX1294" s="20"/>
      <c r="GY1294" s="20"/>
      <c r="GZ1294" s="20"/>
      <c r="HA1294" s="20"/>
      <c r="HB1294" s="20"/>
      <c r="HC1294" s="20"/>
      <c r="HD1294" s="20"/>
      <c r="HE1294" s="20"/>
      <c r="HF1294" s="20"/>
      <c r="HG1294" s="20"/>
      <c r="HH1294" s="20"/>
      <c r="HI1294" s="20"/>
      <c r="HJ1294" s="20"/>
      <c r="HK1294" s="20"/>
      <c r="HL1294" s="20"/>
      <c r="HM1294" s="20"/>
      <c r="HN1294" s="20"/>
      <c r="HO1294" s="20"/>
      <c r="HP1294" s="20"/>
      <c r="HQ1294" s="20"/>
      <c r="HR1294" s="20"/>
      <c r="HS1294" s="20"/>
      <c r="HT1294" s="20"/>
      <c r="HU1294" s="20"/>
      <c r="HV1294" s="20"/>
      <c r="HW1294" s="20"/>
      <c r="HX1294" s="20"/>
      <c r="HY1294" s="20"/>
      <c r="HZ1294" s="20"/>
    </row>
    <row r="1295" spans="107:234" s="19" customFormat="1">
      <c r="DC1295" s="20"/>
      <c r="DD1295" s="20"/>
      <c r="DE1295" s="20"/>
      <c r="DF1295" s="20"/>
      <c r="DG1295" s="20"/>
      <c r="DH1295" s="20"/>
      <c r="DI1295" s="20"/>
      <c r="DJ1295" s="20"/>
      <c r="DK1295" s="20"/>
      <c r="DL1295" s="20"/>
      <c r="DM1295" s="20"/>
      <c r="DN1295" s="20"/>
      <c r="DO1295" s="20"/>
      <c r="DP1295" s="20"/>
      <c r="DQ1295" s="20"/>
      <c r="DR1295" s="20"/>
      <c r="DS1295" s="20"/>
      <c r="DT1295" s="20"/>
      <c r="DU1295" s="20"/>
      <c r="DV1295" s="20"/>
      <c r="DW1295" s="20"/>
      <c r="DX1295" s="20"/>
      <c r="DY1295" s="20"/>
      <c r="DZ1295" s="20"/>
      <c r="EA1295" s="20"/>
      <c r="EB1295" s="20"/>
      <c r="EC1295" s="20"/>
      <c r="ED1295" s="20"/>
      <c r="EE1295" s="20"/>
      <c r="EF1295" s="20"/>
      <c r="EG1295" s="20"/>
      <c r="EH1295" s="20"/>
      <c r="EI1295" s="20"/>
      <c r="EJ1295" s="20"/>
      <c r="EK1295" s="20"/>
      <c r="EL1295" s="20"/>
      <c r="EM1295" s="20"/>
      <c r="EN1295" s="20"/>
      <c r="EO1295" s="20"/>
      <c r="EP1295" s="20"/>
      <c r="EQ1295" s="20"/>
      <c r="ER1295" s="20"/>
      <c r="ES1295" s="20"/>
      <c r="ET1295" s="20"/>
      <c r="EU1295" s="20"/>
      <c r="EV1295" s="20"/>
      <c r="EW1295" s="20"/>
      <c r="EX1295" s="20"/>
      <c r="EY1295" s="20"/>
      <c r="EZ1295" s="20"/>
      <c r="FA1295" s="20"/>
      <c r="FB1295" s="20"/>
      <c r="FC1295" s="20"/>
      <c r="FD1295" s="20"/>
      <c r="FE1295" s="20"/>
      <c r="FF1295" s="20"/>
      <c r="FG1295" s="20"/>
      <c r="FH1295" s="20"/>
      <c r="FI1295" s="20"/>
      <c r="FJ1295" s="20"/>
      <c r="FK1295" s="20"/>
      <c r="FL1295" s="20"/>
      <c r="FM1295" s="20"/>
      <c r="FN1295" s="20"/>
      <c r="FO1295" s="20"/>
      <c r="FP1295" s="20"/>
      <c r="FQ1295" s="20"/>
      <c r="FR1295" s="20"/>
      <c r="FS1295" s="20"/>
      <c r="FT1295" s="20"/>
      <c r="FU1295" s="20"/>
      <c r="FV1295" s="20"/>
      <c r="FW1295" s="20"/>
      <c r="FX1295" s="20"/>
      <c r="FY1295" s="20"/>
      <c r="FZ1295" s="20"/>
      <c r="GA1295" s="20"/>
      <c r="GB1295" s="20"/>
      <c r="GC1295" s="20"/>
      <c r="GD1295" s="20"/>
      <c r="GE1295" s="20"/>
      <c r="GF1295" s="20"/>
      <c r="GG1295" s="20"/>
      <c r="GH1295" s="20"/>
      <c r="GI1295" s="20"/>
      <c r="GJ1295" s="20"/>
      <c r="GK1295" s="20"/>
      <c r="GL1295" s="20"/>
      <c r="GM1295" s="20"/>
      <c r="GN1295" s="20"/>
      <c r="GO1295" s="20"/>
      <c r="GP1295" s="20"/>
      <c r="GQ1295" s="20"/>
      <c r="GR1295" s="20"/>
      <c r="GS1295" s="20"/>
      <c r="GT1295" s="20"/>
      <c r="GU1295" s="20"/>
      <c r="GV1295" s="20"/>
      <c r="GW1295" s="20"/>
      <c r="GX1295" s="20"/>
      <c r="GY1295" s="20"/>
      <c r="GZ1295" s="20"/>
      <c r="HA1295" s="20"/>
      <c r="HB1295" s="20"/>
      <c r="HC1295" s="20"/>
      <c r="HD1295" s="20"/>
      <c r="HE1295" s="20"/>
      <c r="HF1295" s="20"/>
      <c r="HG1295" s="20"/>
      <c r="HH1295" s="20"/>
      <c r="HI1295" s="20"/>
      <c r="HJ1295" s="20"/>
      <c r="HK1295" s="20"/>
      <c r="HL1295" s="20"/>
      <c r="HM1295" s="20"/>
      <c r="HN1295" s="20"/>
      <c r="HO1295" s="20"/>
      <c r="HP1295" s="20"/>
      <c r="HQ1295" s="20"/>
      <c r="HR1295" s="20"/>
      <c r="HS1295" s="20"/>
      <c r="HT1295" s="20"/>
      <c r="HU1295" s="20"/>
      <c r="HV1295" s="20"/>
      <c r="HW1295" s="20"/>
      <c r="HX1295" s="20"/>
      <c r="HY1295" s="20"/>
      <c r="HZ1295" s="20"/>
    </row>
    <row r="1296" spans="107:234" s="19" customFormat="1">
      <c r="DC1296" s="20"/>
      <c r="DD1296" s="20"/>
      <c r="DE1296" s="20"/>
      <c r="DF1296" s="20"/>
      <c r="DG1296" s="20"/>
      <c r="DH1296" s="20"/>
      <c r="DI1296" s="20"/>
      <c r="DJ1296" s="20"/>
      <c r="DK1296" s="20"/>
      <c r="DL1296" s="20"/>
      <c r="DM1296" s="20"/>
      <c r="DN1296" s="20"/>
      <c r="DO1296" s="20"/>
      <c r="DP1296" s="20"/>
      <c r="DQ1296" s="20"/>
      <c r="DR1296" s="20"/>
      <c r="DS1296" s="20"/>
      <c r="DT1296" s="20"/>
      <c r="DU1296" s="20"/>
      <c r="DV1296" s="20"/>
      <c r="DW1296" s="20"/>
      <c r="DX1296" s="20"/>
      <c r="DY1296" s="20"/>
      <c r="DZ1296" s="20"/>
      <c r="EA1296" s="20"/>
      <c r="EB1296" s="20"/>
      <c r="EC1296" s="20"/>
      <c r="ED1296" s="20"/>
      <c r="EE1296" s="20"/>
      <c r="EF1296" s="20"/>
      <c r="EG1296" s="20"/>
      <c r="EH1296" s="20"/>
      <c r="EI1296" s="20"/>
      <c r="EJ1296" s="20"/>
      <c r="EK1296" s="20"/>
      <c r="EL1296" s="20"/>
      <c r="EM1296" s="20"/>
      <c r="EN1296" s="20"/>
      <c r="EO1296" s="20"/>
      <c r="EP1296" s="20"/>
      <c r="EQ1296" s="20"/>
      <c r="ER1296" s="20"/>
      <c r="ES1296" s="20"/>
      <c r="ET1296" s="20"/>
      <c r="EU1296" s="20"/>
      <c r="EV1296" s="20"/>
      <c r="EW1296" s="20"/>
      <c r="EX1296" s="20"/>
      <c r="EY1296" s="20"/>
      <c r="EZ1296" s="20"/>
      <c r="FA1296" s="20"/>
      <c r="FB1296" s="20"/>
      <c r="FC1296" s="20"/>
      <c r="FD1296" s="20"/>
      <c r="FE1296" s="20"/>
      <c r="FF1296" s="20"/>
      <c r="FG1296" s="20"/>
      <c r="FH1296" s="20"/>
      <c r="FI1296" s="20"/>
      <c r="FJ1296" s="20"/>
      <c r="FK1296" s="20"/>
      <c r="FL1296" s="20"/>
      <c r="FM1296" s="20"/>
      <c r="FN1296" s="20"/>
      <c r="FO1296" s="20"/>
      <c r="FP1296" s="20"/>
      <c r="FQ1296" s="20"/>
      <c r="FR1296" s="20"/>
      <c r="FS1296" s="20"/>
      <c r="FT1296" s="20"/>
      <c r="FU1296" s="20"/>
      <c r="FV1296" s="20"/>
      <c r="FW1296" s="20"/>
      <c r="FX1296" s="20"/>
      <c r="FY1296" s="20"/>
      <c r="FZ1296" s="20"/>
      <c r="GA1296" s="20"/>
      <c r="GB1296" s="20"/>
      <c r="GC1296" s="20"/>
      <c r="GD1296" s="20"/>
      <c r="GE1296" s="20"/>
      <c r="GF1296" s="20"/>
      <c r="GG1296" s="20"/>
      <c r="GH1296" s="20"/>
      <c r="GI1296" s="20"/>
      <c r="GJ1296" s="20"/>
      <c r="GK1296" s="20"/>
      <c r="GL1296" s="20"/>
      <c r="GM1296" s="20"/>
      <c r="GN1296" s="20"/>
      <c r="GO1296" s="20"/>
      <c r="GP1296" s="20"/>
      <c r="GQ1296" s="20"/>
      <c r="GR1296" s="20"/>
      <c r="GS1296" s="20"/>
      <c r="GT1296" s="20"/>
      <c r="GU1296" s="20"/>
      <c r="GV1296" s="20"/>
      <c r="GW1296" s="20"/>
      <c r="GX1296" s="20"/>
      <c r="GY1296" s="20"/>
      <c r="GZ1296" s="20"/>
      <c r="HA1296" s="20"/>
      <c r="HB1296" s="20"/>
      <c r="HC1296" s="20"/>
      <c r="HD1296" s="20"/>
      <c r="HE1296" s="20"/>
      <c r="HF1296" s="20"/>
      <c r="HG1296" s="20"/>
      <c r="HH1296" s="20"/>
      <c r="HI1296" s="20"/>
      <c r="HJ1296" s="20"/>
      <c r="HK1296" s="20"/>
      <c r="HL1296" s="20"/>
      <c r="HM1296" s="20"/>
      <c r="HN1296" s="20"/>
      <c r="HO1296" s="20"/>
      <c r="HP1296" s="20"/>
      <c r="HQ1296" s="20"/>
      <c r="HR1296" s="20"/>
      <c r="HS1296" s="20"/>
      <c r="HT1296" s="20"/>
      <c r="HU1296" s="20"/>
      <c r="HV1296" s="20"/>
      <c r="HW1296" s="20"/>
      <c r="HX1296" s="20"/>
      <c r="HY1296" s="20"/>
      <c r="HZ1296" s="20"/>
    </row>
    <row r="1297" spans="107:234" s="19" customFormat="1">
      <c r="DC1297" s="20"/>
      <c r="DD1297" s="20"/>
      <c r="DE1297" s="20"/>
      <c r="DF1297" s="20"/>
      <c r="DG1297" s="20"/>
      <c r="DH1297" s="20"/>
      <c r="DI1297" s="20"/>
      <c r="DJ1297" s="20"/>
      <c r="DK1297" s="20"/>
      <c r="DL1297" s="20"/>
      <c r="DM1297" s="20"/>
      <c r="DN1297" s="20"/>
      <c r="DO1297" s="20"/>
      <c r="DP1297" s="20"/>
      <c r="DQ1297" s="20"/>
      <c r="DR1297" s="20"/>
      <c r="DS1297" s="20"/>
      <c r="DT1297" s="20"/>
      <c r="DU1297" s="20"/>
      <c r="DV1297" s="20"/>
      <c r="DW1297" s="20"/>
      <c r="DX1297" s="20"/>
      <c r="DY1297" s="20"/>
      <c r="DZ1297" s="20"/>
      <c r="EA1297" s="20"/>
      <c r="EB1297" s="20"/>
      <c r="EC1297" s="20"/>
      <c r="ED1297" s="20"/>
      <c r="EE1297" s="20"/>
      <c r="EF1297" s="20"/>
      <c r="EG1297" s="20"/>
      <c r="EH1297" s="20"/>
      <c r="EI1297" s="20"/>
      <c r="EJ1297" s="20"/>
      <c r="EK1297" s="20"/>
      <c r="EL1297" s="20"/>
      <c r="EM1297" s="20"/>
      <c r="EN1297" s="20"/>
      <c r="EO1297" s="20"/>
      <c r="EP1297" s="20"/>
      <c r="EQ1297" s="20"/>
      <c r="ER1297" s="20"/>
      <c r="ES1297" s="20"/>
      <c r="ET1297" s="20"/>
      <c r="EU1297" s="20"/>
      <c r="EV1297" s="20"/>
      <c r="EW1297" s="20"/>
      <c r="EX1297" s="20"/>
      <c r="EY1297" s="20"/>
      <c r="EZ1297" s="20"/>
      <c r="FA1297" s="20"/>
      <c r="FB1297" s="20"/>
      <c r="FC1297" s="20"/>
      <c r="FD1297" s="20"/>
      <c r="FE1297" s="20"/>
      <c r="FF1297" s="20"/>
      <c r="FG1297" s="20"/>
      <c r="FH1297" s="20"/>
      <c r="FI1297" s="20"/>
      <c r="FJ1297" s="20"/>
      <c r="FK1297" s="20"/>
      <c r="FL1297" s="20"/>
      <c r="FM1297" s="20"/>
      <c r="FN1297" s="20"/>
      <c r="FO1297" s="20"/>
      <c r="FP1297" s="20"/>
      <c r="FQ1297" s="20"/>
      <c r="FR1297" s="20"/>
      <c r="FS1297" s="20"/>
      <c r="FT1297" s="20"/>
      <c r="FU1297" s="20"/>
      <c r="FV1297" s="20"/>
      <c r="FW1297" s="20"/>
      <c r="FX1297" s="20"/>
      <c r="FY1297" s="20"/>
      <c r="FZ1297" s="20"/>
      <c r="GA1297" s="20"/>
      <c r="GB1297" s="20"/>
      <c r="GC1297" s="20"/>
      <c r="GD1297" s="20"/>
      <c r="GE1297" s="20"/>
      <c r="GF1297" s="20"/>
      <c r="GG1297" s="20"/>
      <c r="GH1297" s="20"/>
      <c r="GI1297" s="20"/>
      <c r="GJ1297" s="20"/>
      <c r="GK1297" s="20"/>
      <c r="GL1297" s="20"/>
      <c r="GM1297" s="20"/>
      <c r="GN1297" s="20"/>
      <c r="GO1297" s="20"/>
      <c r="GP1297" s="20"/>
      <c r="GQ1297" s="20"/>
      <c r="GR1297" s="20"/>
      <c r="GS1297" s="20"/>
      <c r="GT1297" s="20"/>
      <c r="GU1297" s="20"/>
      <c r="GV1297" s="20"/>
      <c r="GW1297" s="20"/>
      <c r="GX1297" s="20"/>
      <c r="GY1297" s="20"/>
      <c r="GZ1297" s="20"/>
      <c r="HA1297" s="20"/>
      <c r="HB1297" s="20"/>
      <c r="HC1297" s="20"/>
      <c r="HD1297" s="20"/>
      <c r="HE1297" s="20"/>
      <c r="HF1297" s="20"/>
      <c r="HG1297" s="20"/>
      <c r="HH1297" s="20"/>
      <c r="HI1297" s="20"/>
      <c r="HJ1297" s="20"/>
      <c r="HK1297" s="20"/>
      <c r="HL1297" s="20"/>
      <c r="HM1297" s="20"/>
      <c r="HN1297" s="20"/>
      <c r="HO1297" s="20"/>
      <c r="HP1297" s="20"/>
      <c r="HQ1297" s="20"/>
      <c r="HR1297" s="20"/>
      <c r="HS1297" s="20"/>
      <c r="HT1297" s="20"/>
      <c r="HU1297" s="20"/>
      <c r="HV1297" s="20"/>
      <c r="HW1297" s="20"/>
      <c r="HX1297" s="20"/>
      <c r="HY1297" s="20"/>
      <c r="HZ1297" s="20"/>
    </row>
    <row r="1298" spans="107:234" s="19" customFormat="1">
      <c r="DC1298" s="20"/>
      <c r="DD1298" s="20"/>
      <c r="DE1298" s="20"/>
      <c r="DF1298" s="20"/>
      <c r="DG1298" s="20"/>
      <c r="DH1298" s="20"/>
      <c r="DI1298" s="20"/>
      <c r="DJ1298" s="20"/>
      <c r="DK1298" s="20"/>
      <c r="DL1298" s="20"/>
      <c r="DM1298" s="20"/>
      <c r="DN1298" s="20"/>
      <c r="DO1298" s="20"/>
      <c r="DP1298" s="20"/>
      <c r="DQ1298" s="20"/>
      <c r="DR1298" s="20"/>
      <c r="DS1298" s="20"/>
      <c r="DT1298" s="20"/>
      <c r="DU1298" s="20"/>
      <c r="DV1298" s="20"/>
      <c r="DW1298" s="20"/>
      <c r="DX1298" s="20"/>
      <c r="DY1298" s="20"/>
      <c r="DZ1298" s="20"/>
      <c r="EA1298" s="20"/>
      <c r="EB1298" s="20"/>
      <c r="EC1298" s="20"/>
      <c r="ED1298" s="20"/>
      <c r="EE1298" s="20"/>
      <c r="EF1298" s="20"/>
      <c r="EG1298" s="20"/>
      <c r="EH1298" s="20"/>
      <c r="EI1298" s="20"/>
      <c r="EJ1298" s="20"/>
      <c r="EK1298" s="20"/>
      <c r="EL1298" s="20"/>
      <c r="EM1298" s="20"/>
      <c r="EN1298" s="20"/>
      <c r="EO1298" s="20"/>
      <c r="EP1298" s="20"/>
      <c r="EQ1298" s="20"/>
      <c r="ER1298" s="20"/>
      <c r="ES1298" s="20"/>
      <c r="ET1298" s="20"/>
      <c r="EU1298" s="20"/>
      <c r="EV1298" s="20"/>
      <c r="EW1298" s="20"/>
      <c r="EX1298" s="20"/>
      <c r="EY1298" s="20"/>
      <c r="EZ1298" s="20"/>
      <c r="FA1298" s="20"/>
      <c r="FB1298" s="20"/>
      <c r="FC1298" s="20"/>
      <c r="FD1298" s="20"/>
      <c r="FE1298" s="20"/>
      <c r="FF1298" s="20"/>
      <c r="FG1298" s="20"/>
      <c r="FH1298" s="20"/>
      <c r="FI1298" s="20"/>
      <c r="FJ1298" s="20"/>
      <c r="FK1298" s="20"/>
      <c r="FL1298" s="20"/>
      <c r="FM1298" s="20"/>
      <c r="FN1298" s="20"/>
      <c r="FO1298" s="20"/>
      <c r="FP1298" s="20"/>
      <c r="FQ1298" s="20"/>
      <c r="FR1298" s="20"/>
      <c r="FS1298" s="20"/>
      <c r="FT1298" s="20"/>
      <c r="FU1298" s="20"/>
      <c r="FV1298" s="20"/>
      <c r="FW1298" s="20"/>
      <c r="FX1298" s="20"/>
      <c r="FY1298" s="20"/>
      <c r="FZ1298" s="20"/>
      <c r="GA1298" s="20"/>
      <c r="GB1298" s="20"/>
      <c r="GC1298" s="20"/>
      <c r="GD1298" s="20"/>
      <c r="GE1298" s="20"/>
      <c r="GF1298" s="20"/>
      <c r="GG1298" s="20"/>
      <c r="GH1298" s="20"/>
      <c r="GI1298" s="20"/>
      <c r="GJ1298" s="20"/>
      <c r="GK1298" s="20"/>
      <c r="GL1298" s="20"/>
      <c r="GM1298" s="20"/>
      <c r="GN1298" s="20"/>
      <c r="GO1298" s="20"/>
      <c r="GP1298" s="20"/>
      <c r="GQ1298" s="20"/>
      <c r="GR1298" s="20"/>
      <c r="GS1298" s="20"/>
      <c r="GT1298" s="20"/>
      <c r="GU1298" s="20"/>
      <c r="GV1298" s="20"/>
      <c r="GW1298" s="20"/>
      <c r="GX1298" s="20"/>
      <c r="GY1298" s="20"/>
      <c r="GZ1298" s="20"/>
      <c r="HA1298" s="20"/>
      <c r="HB1298" s="20"/>
      <c r="HC1298" s="20"/>
      <c r="HD1298" s="20"/>
      <c r="HE1298" s="20"/>
      <c r="HF1298" s="20"/>
      <c r="HG1298" s="20"/>
      <c r="HH1298" s="20"/>
      <c r="HI1298" s="20"/>
      <c r="HJ1298" s="20"/>
      <c r="HK1298" s="20"/>
      <c r="HL1298" s="20"/>
      <c r="HM1298" s="20"/>
      <c r="HN1298" s="20"/>
      <c r="HO1298" s="20"/>
      <c r="HP1298" s="20"/>
      <c r="HQ1298" s="20"/>
      <c r="HR1298" s="20"/>
      <c r="HS1298" s="20"/>
      <c r="HT1298" s="20"/>
      <c r="HU1298" s="20"/>
      <c r="HV1298" s="20"/>
      <c r="HW1298" s="20"/>
      <c r="HX1298" s="20"/>
      <c r="HY1298" s="20"/>
      <c r="HZ1298" s="20"/>
    </row>
    <row r="1299" spans="107:234" s="19" customFormat="1">
      <c r="DC1299" s="20"/>
      <c r="DD1299" s="20"/>
      <c r="DE1299" s="20"/>
      <c r="DF1299" s="20"/>
      <c r="DG1299" s="20"/>
      <c r="DH1299" s="20"/>
      <c r="DI1299" s="20"/>
      <c r="DJ1299" s="20"/>
      <c r="DK1299" s="20"/>
      <c r="DL1299" s="20"/>
      <c r="DM1299" s="20"/>
      <c r="DN1299" s="20"/>
      <c r="DO1299" s="20"/>
      <c r="DP1299" s="20"/>
      <c r="DQ1299" s="20"/>
      <c r="DR1299" s="20"/>
      <c r="DS1299" s="20"/>
      <c r="DT1299" s="20"/>
      <c r="DU1299" s="20"/>
      <c r="DV1299" s="20"/>
      <c r="DW1299" s="20"/>
      <c r="DX1299" s="20"/>
      <c r="DY1299" s="20"/>
      <c r="DZ1299" s="20"/>
      <c r="EA1299" s="20"/>
      <c r="EB1299" s="20"/>
      <c r="EC1299" s="20"/>
      <c r="ED1299" s="20"/>
      <c r="EE1299" s="20"/>
      <c r="EF1299" s="20"/>
      <c r="EG1299" s="20"/>
      <c r="EH1299" s="20"/>
      <c r="EI1299" s="20"/>
      <c r="EJ1299" s="20"/>
      <c r="EK1299" s="20"/>
      <c r="EL1299" s="20"/>
      <c r="EM1299" s="20"/>
      <c r="EN1299" s="20"/>
      <c r="EO1299" s="20"/>
      <c r="EP1299" s="20"/>
      <c r="EQ1299" s="20"/>
      <c r="ER1299" s="20"/>
      <c r="ES1299" s="20"/>
      <c r="ET1299" s="20"/>
      <c r="EU1299" s="20"/>
      <c r="EV1299" s="20"/>
      <c r="EW1299" s="20"/>
      <c r="EX1299" s="20"/>
      <c r="EY1299" s="20"/>
      <c r="EZ1299" s="20"/>
      <c r="FA1299" s="20"/>
      <c r="FB1299" s="20"/>
      <c r="FC1299" s="20"/>
      <c r="FD1299" s="20"/>
      <c r="FE1299" s="20"/>
      <c r="FF1299" s="20"/>
      <c r="FG1299" s="20"/>
      <c r="FH1299" s="20"/>
      <c r="FI1299" s="20"/>
      <c r="FJ1299" s="20"/>
      <c r="FK1299" s="20"/>
      <c r="FL1299" s="20"/>
      <c r="FM1299" s="20"/>
      <c r="FN1299" s="20"/>
      <c r="FO1299" s="20"/>
      <c r="FP1299" s="20"/>
      <c r="FQ1299" s="20"/>
      <c r="FR1299" s="20"/>
      <c r="FS1299" s="20"/>
      <c r="FT1299" s="20"/>
      <c r="FU1299" s="20"/>
      <c r="FV1299" s="20"/>
      <c r="FW1299" s="20"/>
      <c r="FX1299" s="20"/>
      <c r="FY1299" s="20"/>
      <c r="FZ1299" s="20"/>
      <c r="GA1299" s="20"/>
      <c r="GB1299" s="20"/>
      <c r="GC1299" s="20"/>
      <c r="GD1299" s="20"/>
      <c r="GE1299" s="20"/>
      <c r="GF1299" s="20"/>
      <c r="GG1299" s="20"/>
      <c r="GH1299" s="20"/>
      <c r="GI1299" s="20"/>
      <c r="GJ1299" s="20"/>
      <c r="GK1299" s="20"/>
      <c r="GL1299" s="20"/>
      <c r="GM1299" s="20"/>
      <c r="GN1299" s="20"/>
      <c r="GO1299" s="20"/>
      <c r="GP1299" s="20"/>
      <c r="GQ1299" s="20"/>
      <c r="GR1299" s="20"/>
      <c r="GS1299" s="20"/>
      <c r="GT1299" s="20"/>
      <c r="GU1299" s="20"/>
      <c r="GV1299" s="20"/>
      <c r="GW1299" s="20"/>
      <c r="GX1299" s="20"/>
      <c r="GY1299" s="20"/>
      <c r="GZ1299" s="20"/>
      <c r="HA1299" s="20"/>
      <c r="HB1299" s="20"/>
      <c r="HC1299" s="20"/>
      <c r="HD1299" s="20"/>
      <c r="HE1299" s="20"/>
      <c r="HF1299" s="20"/>
      <c r="HG1299" s="20"/>
      <c r="HH1299" s="20"/>
      <c r="HI1299" s="20"/>
      <c r="HJ1299" s="20"/>
      <c r="HK1299" s="20"/>
      <c r="HL1299" s="20"/>
      <c r="HM1299" s="20"/>
      <c r="HN1299" s="20"/>
      <c r="HO1299" s="20"/>
      <c r="HP1299" s="20"/>
      <c r="HQ1299" s="20"/>
      <c r="HR1299" s="20"/>
      <c r="HS1299" s="20"/>
      <c r="HT1299" s="20"/>
      <c r="HU1299" s="20"/>
      <c r="HV1299" s="20"/>
      <c r="HW1299" s="20"/>
      <c r="HX1299" s="20"/>
      <c r="HY1299" s="20"/>
      <c r="HZ1299" s="20"/>
    </row>
    <row r="1300" spans="107:234" s="19" customFormat="1">
      <c r="DC1300" s="20"/>
      <c r="DD1300" s="20"/>
      <c r="DE1300" s="20"/>
      <c r="DF1300" s="20"/>
      <c r="DG1300" s="20"/>
      <c r="DH1300" s="20"/>
      <c r="DI1300" s="20"/>
      <c r="DJ1300" s="20"/>
      <c r="DK1300" s="20"/>
      <c r="DL1300" s="20"/>
      <c r="DM1300" s="20"/>
      <c r="DN1300" s="20"/>
      <c r="DO1300" s="20"/>
      <c r="DP1300" s="20"/>
      <c r="DQ1300" s="20"/>
      <c r="DR1300" s="20"/>
      <c r="DS1300" s="20"/>
      <c r="DT1300" s="20"/>
      <c r="DU1300" s="20"/>
      <c r="DV1300" s="20"/>
      <c r="DW1300" s="20"/>
      <c r="DX1300" s="20"/>
      <c r="DY1300" s="20"/>
      <c r="DZ1300" s="20"/>
      <c r="EA1300" s="20"/>
      <c r="EB1300" s="20"/>
      <c r="EC1300" s="20"/>
      <c r="ED1300" s="20"/>
      <c r="EE1300" s="20"/>
      <c r="EF1300" s="20"/>
      <c r="EG1300" s="20"/>
      <c r="EH1300" s="20"/>
      <c r="EI1300" s="20"/>
      <c r="EJ1300" s="20"/>
      <c r="EK1300" s="20"/>
      <c r="EL1300" s="20"/>
      <c r="EM1300" s="20"/>
      <c r="EN1300" s="20"/>
      <c r="EO1300" s="20"/>
      <c r="EP1300" s="20"/>
      <c r="EQ1300" s="20"/>
      <c r="ER1300" s="20"/>
      <c r="ES1300" s="20"/>
      <c r="ET1300" s="20"/>
      <c r="EU1300" s="20"/>
      <c r="EV1300" s="20"/>
      <c r="EW1300" s="20"/>
      <c r="EX1300" s="20"/>
      <c r="EY1300" s="20"/>
      <c r="EZ1300" s="20"/>
      <c r="FA1300" s="20"/>
      <c r="FB1300" s="20"/>
      <c r="FC1300" s="20"/>
      <c r="FD1300" s="20"/>
      <c r="FE1300" s="20"/>
      <c r="FF1300" s="20"/>
      <c r="FG1300" s="20"/>
      <c r="FH1300" s="20"/>
      <c r="FI1300" s="20"/>
      <c r="FJ1300" s="20"/>
      <c r="FK1300" s="20"/>
      <c r="FL1300" s="20"/>
      <c r="FM1300" s="20"/>
      <c r="FN1300" s="20"/>
      <c r="FO1300" s="20"/>
      <c r="FP1300" s="20"/>
      <c r="FQ1300" s="20"/>
      <c r="FR1300" s="20"/>
      <c r="FS1300" s="20"/>
      <c r="FT1300" s="20"/>
      <c r="FU1300" s="20"/>
      <c r="FV1300" s="20"/>
      <c r="FW1300" s="20"/>
      <c r="FX1300" s="20"/>
      <c r="FY1300" s="20"/>
      <c r="FZ1300" s="20"/>
      <c r="GA1300" s="20"/>
      <c r="GB1300" s="20"/>
      <c r="GC1300" s="20"/>
      <c r="GD1300" s="20"/>
      <c r="GE1300" s="20"/>
      <c r="GF1300" s="20"/>
      <c r="GG1300" s="20"/>
      <c r="GH1300" s="20"/>
      <c r="GI1300" s="20"/>
      <c r="GJ1300" s="20"/>
      <c r="GK1300" s="20"/>
      <c r="GL1300" s="20"/>
      <c r="GM1300" s="20"/>
      <c r="GN1300" s="20"/>
      <c r="GO1300" s="20"/>
      <c r="GP1300" s="20"/>
      <c r="GQ1300" s="20"/>
      <c r="GR1300" s="20"/>
      <c r="GS1300" s="20"/>
      <c r="GT1300" s="20"/>
      <c r="GU1300" s="20"/>
      <c r="GV1300" s="20"/>
      <c r="GW1300" s="20"/>
      <c r="GX1300" s="20"/>
      <c r="GY1300" s="20"/>
      <c r="GZ1300" s="20"/>
      <c r="HA1300" s="20"/>
      <c r="HB1300" s="20"/>
      <c r="HC1300" s="20"/>
      <c r="HD1300" s="20"/>
      <c r="HE1300" s="20"/>
      <c r="HF1300" s="20"/>
      <c r="HG1300" s="20"/>
      <c r="HH1300" s="20"/>
      <c r="HI1300" s="20"/>
      <c r="HJ1300" s="20"/>
      <c r="HK1300" s="20"/>
      <c r="HL1300" s="20"/>
      <c r="HM1300" s="20"/>
      <c r="HN1300" s="20"/>
      <c r="HO1300" s="20"/>
      <c r="HP1300" s="20"/>
      <c r="HQ1300" s="20"/>
      <c r="HR1300" s="20"/>
      <c r="HS1300" s="20"/>
      <c r="HT1300" s="20"/>
      <c r="HU1300" s="20"/>
      <c r="HV1300" s="20"/>
      <c r="HW1300" s="20"/>
      <c r="HX1300" s="20"/>
      <c r="HY1300" s="20"/>
      <c r="HZ1300" s="20"/>
    </row>
    <row r="1301" spans="107:234" s="19" customFormat="1">
      <c r="DC1301" s="20"/>
      <c r="DD1301" s="20"/>
      <c r="DE1301" s="20"/>
      <c r="DF1301" s="20"/>
      <c r="DG1301" s="20"/>
      <c r="DH1301" s="20"/>
      <c r="DI1301" s="20"/>
      <c r="DJ1301" s="20"/>
      <c r="DK1301" s="20"/>
      <c r="DL1301" s="20"/>
      <c r="DM1301" s="20"/>
      <c r="DN1301" s="20"/>
      <c r="DO1301" s="20"/>
      <c r="DP1301" s="20"/>
      <c r="DQ1301" s="20"/>
      <c r="DR1301" s="20"/>
      <c r="DS1301" s="20"/>
      <c r="DT1301" s="20"/>
      <c r="DU1301" s="20"/>
      <c r="DV1301" s="20"/>
      <c r="DW1301" s="20"/>
      <c r="DX1301" s="20"/>
      <c r="DY1301" s="20"/>
      <c r="DZ1301" s="20"/>
      <c r="EA1301" s="20"/>
      <c r="EB1301" s="20"/>
      <c r="EC1301" s="20"/>
      <c r="ED1301" s="20"/>
      <c r="EE1301" s="20"/>
      <c r="EF1301" s="20"/>
      <c r="EG1301" s="20"/>
      <c r="EH1301" s="20"/>
      <c r="EI1301" s="20"/>
      <c r="EJ1301" s="20"/>
      <c r="EK1301" s="20"/>
      <c r="EL1301" s="20"/>
      <c r="EM1301" s="20"/>
      <c r="EN1301" s="20"/>
      <c r="EO1301" s="20"/>
      <c r="EP1301" s="20"/>
      <c r="EQ1301" s="20"/>
      <c r="ER1301" s="20"/>
      <c r="ES1301" s="20"/>
      <c r="ET1301" s="20"/>
      <c r="EU1301" s="20"/>
      <c r="EV1301" s="20"/>
      <c r="EW1301" s="20"/>
      <c r="EX1301" s="20"/>
      <c r="EY1301" s="20"/>
      <c r="EZ1301" s="20"/>
      <c r="FA1301" s="20"/>
      <c r="FB1301" s="20"/>
      <c r="FC1301" s="20"/>
      <c r="FD1301" s="20"/>
      <c r="FE1301" s="20"/>
      <c r="FF1301" s="20"/>
      <c r="FG1301" s="20"/>
      <c r="FH1301" s="20"/>
      <c r="FI1301" s="20"/>
      <c r="FJ1301" s="20"/>
      <c r="FK1301" s="20"/>
      <c r="FL1301" s="20"/>
      <c r="FM1301" s="20"/>
      <c r="FN1301" s="20"/>
      <c r="FO1301" s="20"/>
      <c r="FP1301" s="20"/>
      <c r="FQ1301" s="20"/>
      <c r="FR1301" s="20"/>
      <c r="FS1301" s="20"/>
      <c r="FT1301" s="20"/>
      <c r="FU1301" s="20"/>
      <c r="FV1301" s="20"/>
      <c r="FW1301" s="20"/>
      <c r="FX1301" s="20"/>
      <c r="FY1301" s="20"/>
      <c r="FZ1301" s="20"/>
      <c r="GA1301" s="20"/>
      <c r="GB1301" s="20"/>
      <c r="GC1301" s="20"/>
      <c r="GD1301" s="20"/>
      <c r="GE1301" s="20"/>
      <c r="GF1301" s="20"/>
      <c r="GG1301" s="20"/>
      <c r="GH1301" s="20"/>
      <c r="GI1301" s="20"/>
      <c r="GJ1301" s="20"/>
      <c r="GK1301" s="20"/>
      <c r="GL1301" s="20"/>
      <c r="GM1301" s="20"/>
      <c r="GN1301" s="20"/>
      <c r="GO1301" s="20"/>
      <c r="GP1301" s="20"/>
      <c r="GQ1301" s="20"/>
      <c r="GR1301" s="20"/>
      <c r="GS1301" s="20"/>
      <c r="GT1301" s="20"/>
      <c r="GU1301" s="20"/>
      <c r="GV1301" s="20"/>
      <c r="GW1301" s="20"/>
      <c r="GX1301" s="20"/>
      <c r="GY1301" s="20"/>
      <c r="GZ1301" s="20"/>
      <c r="HA1301" s="20"/>
      <c r="HB1301" s="20"/>
      <c r="HC1301" s="20"/>
      <c r="HD1301" s="20"/>
      <c r="HE1301" s="20"/>
      <c r="HF1301" s="20"/>
      <c r="HG1301" s="20"/>
      <c r="HH1301" s="20"/>
      <c r="HI1301" s="20"/>
      <c r="HJ1301" s="20"/>
      <c r="HK1301" s="20"/>
      <c r="HL1301" s="20"/>
      <c r="HM1301" s="20"/>
      <c r="HN1301" s="20"/>
      <c r="HO1301" s="20"/>
      <c r="HP1301" s="20"/>
      <c r="HQ1301" s="20"/>
      <c r="HR1301" s="20"/>
      <c r="HS1301" s="20"/>
      <c r="HT1301" s="20"/>
      <c r="HU1301" s="20"/>
      <c r="HV1301" s="20"/>
      <c r="HW1301" s="20"/>
      <c r="HX1301" s="20"/>
      <c r="HY1301" s="20"/>
      <c r="HZ1301" s="20"/>
    </row>
    <row r="1302" spans="107:234" s="19" customFormat="1">
      <c r="DC1302" s="20"/>
      <c r="DD1302" s="20"/>
      <c r="DE1302" s="20"/>
      <c r="DF1302" s="20"/>
      <c r="DG1302" s="20"/>
      <c r="DH1302" s="20"/>
      <c r="DI1302" s="20"/>
      <c r="DJ1302" s="20"/>
      <c r="DK1302" s="20"/>
      <c r="DL1302" s="20"/>
      <c r="DM1302" s="20"/>
      <c r="DN1302" s="20"/>
      <c r="DO1302" s="20"/>
      <c r="DP1302" s="20"/>
      <c r="DQ1302" s="20"/>
      <c r="DR1302" s="20"/>
      <c r="DS1302" s="20"/>
      <c r="DT1302" s="20"/>
      <c r="DU1302" s="20"/>
      <c r="DV1302" s="20"/>
      <c r="DW1302" s="20"/>
      <c r="DX1302" s="20"/>
      <c r="DY1302" s="20"/>
      <c r="DZ1302" s="20"/>
      <c r="EA1302" s="20"/>
      <c r="EB1302" s="20"/>
      <c r="EC1302" s="20"/>
      <c r="ED1302" s="20"/>
      <c r="EE1302" s="20"/>
      <c r="EF1302" s="20"/>
      <c r="EG1302" s="20"/>
      <c r="EH1302" s="20"/>
      <c r="EI1302" s="20"/>
      <c r="EJ1302" s="20"/>
      <c r="EK1302" s="20"/>
      <c r="EL1302" s="20"/>
      <c r="EM1302" s="20"/>
      <c r="EN1302" s="20"/>
      <c r="EO1302" s="20"/>
      <c r="EP1302" s="20"/>
      <c r="EQ1302" s="20"/>
      <c r="ER1302" s="20"/>
      <c r="ES1302" s="20"/>
      <c r="ET1302" s="20"/>
      <c r="EU1302" s="20"/>
      <c r="EV1302" s="20"/>
      <c r="EW1302" s="20"/>
      <c r="EX1302" s="20"/>
      <c r="EY1302" s="20"/>
      <c r="EZ1302" s="20"/>
      <c r="FA1302" s="20"/>
      <c r="FB1302" s="20"/>
      <c r="FC1302" s="20"/>
      <c r="FD1302" s="20"/>
      <c r="FE1302" s="20"/>
      <c r="FF1302" s="20"/>
      <c r="FG1302" s="20"/>
      <c r="FH1302" s="20"/>
      <c r="FI1302" s="20"/>
      <c r="FJ1302" s="20"/>
      <c r="FK1302" s="20"/>
      <c r="FL1302" s="20"/>
      <c r="FM1302" s="20"/>
      <c r="FN1302" s="20"/>
      <c r="FO1302" s="20"/>
      <c r="FP1302" s="20"/>
      <c r="FQ1302" s="20"/>
      <c r="FR1302" s="20"/>
      <c r="FS1302" s="20"/>
      <c r="FT1302" s="20"/>
      <c r="FU1302" s="20"/>
      <c r="FV1302" s="20"/>
      <c r="FW1302" s="20"/>
      <c r="FX1302" s="20"/>
      <c r="FY1302" s="20"/>
      <c r="FZ1302" s="20"/>
      <c r="GA1302" s="20"/>
      <c r="GB1302" s="20"/>
      <c r="GC1302" s="20"/>
      <c r="GD1302" s="20"/>
      <c r="GE1302" s="20"/>
      <c r="GF1302" s="20"/>
      <c r="GG1302" s="20"/>
      <c r="GH1302" s="20"/>
      <c r="GI1302" s="20"/>
      <c r="GJ1302" s="20"/>
      <c r="GK1302" s="20"/>
      <c r="GL1302" s="20"/>
      <c r="GM1302" s="20"/>
      <c r="GN1302" s="20"/>
      <c r="GO1302" s="20"/>
      <c r="GP1302" s="20"/>
      <c r="GQ1302" s="20"/>
      <c r="GR1302" s="20"/>
      <c r="GS1302" s="20"/>
      <c r="GT1302" s="20"/>
      <c r="GU1302" s="20"/>
      <c r="GV1302" s="20"/>
      <c r="GW1302" s="20"/>
      <c r="GX1302" s="20"/>
      <c r="GY1302" s="20"/>
      <c r="GZ1302" s="20"/>
      <c r="HA1302" s="20"/>
      <c r="HB1302" s="20"/>
      <c r="HC1302" s="20"/>
      <c r="HD1302" s="20"/>
      <c r="HE1302" s="20"/>
      <c r="HF1302" s="20"/>
      <c r="HG1302" s="20"/>
      <c r="HH1302" s="20"/>
      <c r="HI1302" s="20"/>
      <c r="HJ1302" s="20"/>
      <c r="HK1302" s="20"/>
      <c r="HL1302" s="20"/>
      <c r="HM1302" s="20"/>
      <c r="HN1302" s="20"/>
      <c r="HO1302" s="20"/>
      <c r="HP1302" s="20"/>
      <c r="HQ1302" s="20"/>
      <c r="HR1302" s="20"/>
      <c r="HS1302" s="20"/>
      <c r="HT1302" s="20"/>
      <c r="HU1302" s="20"/>
      <c r="HV1302" s="20"/>
      <c r="HW1302" s="20"/>
      <c r="HX1302" s="20"/>
      <c r="HY1302" s="20"/>
      <c r="HZ1302" s="20"/>
    </row>
    <row r="1303" spans="107:234" s="19" customFormat="1">
      <c r="DC1303" s="20"/>
      <c r="DD1303" s="20"/>
      <c r="DE1303" s="20"/>
      <c r="DF1303" s="20"/>
      <c r="DG1303" s="20"/>
      <c r="DH1303" s="20"/>
      <c r="DI1303" s="20"/>
      <c r="DJ1303" s="20"/>
      <c r="DK1303" s="20"/>
      <c r="DL1303" s="20"/>
      <c r="DM1303" s="20"/>
      <c r="DN1303" s="20"/>
      <c r="DO1303" s="20"/>
      <c r="DP1303" s="20"/>
      <c r="DQ1303" s="20"/>
      <c r="DR1303" s="20"/>
      <c r="DS1303" s="20"/>
      <c r="DT1303" s="20"/>
      <c r="DU1303" s="20"/>
      <c r="DV1303" s="20"/>
      <c r="DW1303" s="20"/>
      <c r="DX1303" s="20"/>
      <c r="DY1303" s="20"/>
      <c r="DZ1303" s="20"/>
      <c r="EA1303" s="20"/>
      <c r="EB1303" s="20"/>
      <c r="EC1303" s="20"/>
      <c r="ED1303" s="20"/>
      <c r="EE1303" s="20"/>
      <c r="EF1303" s="20"/>
      <c r="EG1303" s="20"/>
      <c r="EH1303" s="20"/>
      <c r="EI1303" s="20"/>
      <c r="EJ1303" s="20"/>
      <c r="EK1303" s="20"/>
      <c r="EL1303" s="20"/>
      <c r="EM1303" s="20"/>
      <c r="EN1303" s="20"/>
      <c r="EO1303" s="20"/>
      <c r="EP1303" s="20"/>
      <c r="EQ1303" s="20"/>
      <c r="ER1303" s="20"/>
      <c r="ES1303" s="20"/>
      <c r="ET1303" s="20"/>
      <c r="EU1303" s="20"/>
      <c r="EV1303" s="20"/>
      <c r="EW1303" s="20"/>
      <c r="EX1303" s="20"/>
      <c r="EY1303" s="20"/>
      <c r="EZ1303" s="20"/>
      <c r="FA1303" s="20"/>
      <c r="FB1303" s="20"/>
      <c r="FC1303" s="20"/>
      <c r="FD1303" s="20"/>
      <c r="FE1303" s="20"/>
      <c r="FF1303" s="20"/>
      <c r="FG1303" s="20"/>
      <c r="FH1303" s="20"/>
      <c r="FI1303" s="20"/>
      <c r="FJ1303" s="20"/>
      <c r="FK1303" s="20"/>
      <c r="FL1303" s="20"/>
      <c r="FM1303" s="20"/>
      <c r="FN1303" s="20"/>
      <c r="FO1303" s="20"/>
      <c r="FP1303" s="20"/>
      <c r="FQ1303" s="20"/>
      <c r="FR1303" s="20"/>
      <c r="FS1303" s="20"/>
      <c r="FT1303" s="20"/>
      <c r="FU1303" s="20"/>
      <c r="FV1303" s="20"/>
      <c r="FW1303" s="20"/>
      <c r="FX1303" s="20"/>
      <c r="FY1303" s="20"/>
      <c r="FZ1303" s="20"/>
      <c r="GA1303" s="20"/>
      <c r="GB1303" s="20"/>
      <c r="GC1303" s="20"/>
      <c r="GD1303" s="20"/>
      <c r="GE1303" s="20"/>
      <c r="GF1303" s="20"/>
      <c r="GG1303" s="20"/>
      <c r="GH1303" s="20"/>
      <c r="GI1303" s="20"/>
      <c r="GJ1303" s="20"/>
      <c r="GK1303" s="20"/>
      <c r="GL1303" s="20"/>
      <c r="GM1303" s="20"/>
      <c r="GN1303" s="20"/>
      <c r="GO1303" s="20"/>
      <c r="GP1303" s="20"/>
      <c r="GQ1303" s="20"/>
      <c r="GR1303" s="20"/>
      <c r="GS1303" s="20"/>
      <c r="GT1303" s="20"/>
      <c r="GU1303" s="20"/>
      <c r="GV1303" s="20"/>
      <c r="GW1303" s="20"/>
      <c r="GX1303" s="20"/>
      <c r="GY1303" s="20"/>
      <c r="GZ1303" s="20"/>
      <c r="HA1303" s="20"/>
      <c r="HB1303" s="20"/>
      <c r="HC1303" s="20"/>
      <c r="HD1303" s="20"/>
      <c r="HE1303" s="20"/>
      <c r="HF1303" s="20"/>
      <c r="HG1303" s="20"/>
      <c r="HH1303" s="20"/>
      <c r="HI1303" s="20"/>
      <c r="HJ1303" s="20"/>
      <c r="HK1303" s="20"/>
      <c r="HL1303" s="20"/>
      <c r="HM1303" s="20"/>
      <c r="HN1303" s="20"/>
      <c r="HO1303" s="20"/>
      <c r="HP1303" s="20"/>
      <c r="HQ1303" s="20"/>
      <c r="HR1303" s="20"/>
      <c r="HS1303" s="20"/>
      <c r="HT1303" s="20"/>
      <c r="HU1303" s="20"/>
      <c r="HV1303" s="20"/>
      <c r="HW1303" s="20"/>
      <c r="HX1303" s="20"/>
      <c r="HY1303" s="20"/>
      <c r="HZ1303" s="20"/>
    </row>
    <row r="1304" spans="107:234" s="19" customFormat="1">
      <c r="DC1304" s="20"/>
      <c r="DD1304" s="20"/>
      <c r="DE1304" s="20"/>
      <c r="DF1304" s="20"/>
      <c r="DG1304" s="20"/>
      <c r="DH1304" s="20"/>
      <c r="DI1304" s="20"/>
      <c r="DJ1304" s="20"/>
      <c r="DK1304" s="20"/>
      <c r="DL1304" s="20"/>
      <c r="DM1304" s="20"/>
      <c r="DN1304" s="20"/>
      <c r="DO1304" s="20"/>
      <c r="DP1304" s="20"/>
      <c r="DQ1304" s="20"/>
      <c r="DR1304" s="20"/>
      <c r="DS1304" s="20"/>
      <c r="DT1304" s="20"/>
      <c r="DU1304" s="20"/>
      <c r="DV1304" s="20"/>
      <c r="DW1304" s="20"/>
      <c r="DX1304" s="20"/>
      <c r="DY1304" s="20"/>
      <c r="DZ1304" s="20"/>
      <c r="EA1304" s="20"/>
      <c r="EB1304" s="20"/>
      <c r="EC1304" s="20"/>
      <c r="ED1304" s="20"/>
      <c r="EE1304" s="20"/>
      <c r="EF1304" s="20"/>
      <c r="EG1304" s="20"/>
      <c r="EH1304" s="20"/>
      <c r="EI1304" s="20"/>
      <c r="EJ1304" s="20"/>
      <c r="EK1304" s="20"/>
      <c r="EL1304" s="20"/>
      <c r="EM1304" s="20"/>
      <c r="EN1304" s="20"/>
      <c r="EO1304" s="20"/>
      <c r="EP1304" s="20"/>
      <c r="EQ1304" s="20"/>
      <c r="ER1304" s="20"/>
      <c r="ES1304" s="20"/>
      <c r="ET1304" s="20"/>
      <c r="EU1304" s="20"/>
      <c r="EV1304" s="20"/>
      <c r="EW1304" s="20"/>
      <c r="EX1304" s="20"/>
      <c r="EY1304" s="20"/>
      <c r="EZ1304" s="20"/>
      <c r="FA1304" s="20"/>
      <c r="FB1304" s="20"/>
      <c r="FC1304" s="20"/>
      <c r="FD1304" s="20"/>
      <c r="FE1304" s="20"/>
      <c r="FF1304" s="20"/>
      <c r="FG1304" s="20"/>
      <c r="FH1304" s="20"/>
      <c r="FI1304" s="20"/>
      <c r="FJ1304" s="20"/>
      <c r="FK1304" s="20"/>
      <c r="FL1304" s="20"/>
      <c r="FM1304" s="20"/>
      <c r="FN1304" s="20"/>
      <c r="FO1304" s="20"/>
      <c r="FP1304" s="20"/>
      <c r="FQ1304" s="20"/>
      <c r="FR1304" s="20"/>
      <c r="FS1304" s="20"/>
      <c r="FT1304" s="20"/>
      <c r="FU1304" s="20"/>
      <c r="FV1304" s="20"/>
      <c r="FW1304" s="20"/>
      <c r="FX1304" s="20"/>
      <c r="FY1304" s="20"/>
      <c r="FZ1304" s="20"/>
      <c r="GA1304" s="20"/>
      <c r="GB1304" s="20"/>
      <c r="GC1304" s="20"/>
      <c r="GD1304" s="20"/>
      <c r="GE1304" s="20"/>
      <c r="GF1304" s="20"/>
      <c r="GG1304" s="20"/>
      <c r="GH1304" s="20"/>
      <c r="GI1304" s="20"/>
      <c r="GJ1304" s="20"/>
      <c r="GK1304" s="20"/>
      <c r="GL1304" s="20"/>
      <c r="GM1304" s="20"/>
      <c r="GN1304" s="20"/>
      <c r="GO1304" s="20"/>
      <c r="GP1304" s="20"/>
      <c r="GQ1304" s="20"/>
      <c r="GR1304" s="20"/>
      <c r="GS1304" s="20"/>
      <c r="GT1304" s="20"/>
      <c r="GU1304" s="20"/>
      <c r="GV1304" s="20"/>
      <c r="GW1304" s="20"/>
      <c r="GX1304" s="20"/>
      <c r="GY1304" s="20"/>
      <c r="GZ1304" s="20"/>
      <c r="HA1304" s="20"/>
      <c r="HB1304" s="20"/>
      <c r="HC1304" s="20"/>
      <c r="HD1304" s="20"/>
      <c r="HE1304" s="20"/>
      <c r="HF1304" s="20"/>
      <c r="HG1304" s="20"/>
      <c r="HH1304" s="20"/>
      <c r="HI1304" s="20"/>
      <c r="HJ1304" s="20"/>
      <c r="HK1304" s="20"/>
      <c r="HL1304" s="20"/>
      <c r="HM1304" s="20"/>
      <c r="HN1304" s="20"/>
      <c r="HO1304" s="20"/>
      <c r="HP1304" s="20"/>
      <c r="HQ1304" s="20"/>
      <c r="HR1304" s="20"/>
      <c r="HS1304" s="20"/>
      <c r="HT1304" s="20"/>
      <c r="HU1304" s="20"/>
      <c r="HV1304" s="20"/>
      <c r="HW1304" s="20"/>
      <c r="HX1304" s="20"/>
      <c r="HY1304" s="20"/>
      <c r="HZ1304" s="20"/>
    </row>
    <row r="1305" spans="107:234" s="19" customFormat="1">
      <c r="DC1305" s="20"/>
      <c r="DD1305" s="20"/>
      <c r="DE1305" s="20"/>
      <c r="DF1305" s="20"/>
      <c r="DG1305" s="20"/>
      <c r="DH1305" s="20"/>
      <c r="DI1305" s="20"/>
      <c r="DJ1305" s="20"/>
      <c r="DK1305" s="20"/>
      <c r="DL1305" s="20"/>
      <c r="DM1305" s="20"/>
      <c r="DN1305" s="20"/>
      <c r="DO1305" s="20"/>
      <c r="DP1305" s="20"/>
      <c r="DQ1305" s="20"/>
      <c r="DR1305" s="20"/>
      <c r="DS1305" s="20"/>
      <c r="DT1305" s="20"/>
      <c r="DU1305" s="20"/>
      <c r="DV1305" s="20"/>
      <c r="DW1305" s="20"/>
      <c r="DX1305" s="20"/>
      <c r="DY1305" s="20"/>
      <c r="DZ1305" s="20"/>
      <c r="EA1305" s="20"/>
      <c r="EB1305" s="20"/>
      <c r="EC1305" s="20"/>
      <c r="ED1305" s="20"/>
      <c r="EE1305" s="20"/>
      <c r="EF1305" s="20"/>
      <c r="EG1305" s="20"/>
      <c r="EH1305" s="20"/>
      <c r="EI1305" s="20"/>
      <c r="EJ1305" s="20"/>
      <c r="EK1305" s="20"/>
      <c r="EL1305" s="20"/>
      <c r="EM1305" s="20"/>
      <c r="EN1305" s="20"/>
      <c r="EO1305" s="20"/>
      <c r="EP1305" s="20"/>
      <c r="EQ1305" s="20"/>
      <c r="ER1305" s="20"/>
      <c r="ES1305" s="20"/>
      <c r="ET1305" s="20"/>
      <c r="EU1305" s="20"/>
      <c r="EV1305" s="20"/>
      <c r="EW1305" s="20"/>
      <c r="EX1305" s="20"/>
      <c r="EY1305" s="20"/>
      <c r="EZ1305" s="20"/>
      <c r="FA1305" s="20"/>
      <c r="FB1305" s="20"/>
      <c r="FC1305" s="20"/>
      <c r="FD1305" s="20"/>
      <c r="FE1305" s="20"/>
      <c r="FF1305" s="20"/>
      <c r="FG1305" s="20"/>
      <c r="FH1305" s="20"/>
      <c r="FI1305" s="20"/>
      <c r="FJ1305" s="20"/>
      <c r="FK1305" s="20"/>
      <c r="FL1305" s="20"/>
      <c r="FM1305" s="20"/>
      <c r="FN1305" s="20"/>
      <c r="FO1305" s="20"/>
      <c r="FP1305" s="20"/>
      <c r="FQ1305" s="20"/>
      <c r="FR1305" s="20"/>
      <c r="FS1305" s="20"/>
      <c r="FT1305" s="20"/>
      <c r="FU1305" s="20"/>
      <c r="FV1305" s="20"/>
      <c r="FW1305" s="20"/>
      <c r="FX1305" s="20"/>
      <c r="FY1305" s="20"/>
      <c r="FZ1305" s="20"/>
      <c r="GA1305" s="20"/>
      <c r="GB1305" s="20"/>
      <c r="GC1305" s="20"/>
      <c r="GD1305" s="20"/>
      <c r="GE1305" s="20"/>
      <c r="GF1305" s="20"/>
      <c r="GG1305" s="20"/>
      <c r="GH1305" s="20"/>
      <c r="GI1305" s="20"/>
      <c r="GJ1305" s="20"/>
      <c r="GK1305" s="20"/>
      <c r="GL1305" s="20"/>
      <c r="GM1305" s="20"/>
      <c r="GN1305" s="20"/>
      <c r="GO1305" s="20"/>
      <c r="GP1305" s="20"/>
      <c r="GQ1305" s="20"/>
      <c r="GR1305" s="20"/>
      <c r="GS1305" s="20"/>
      <c r="GT1305" s="20"/>
      <c r="GU1305" s="20"/>
      <c r="GV1305" s="20"/>
      <c r="GW1305" s="20"/>
      <c r="GX1305" s="20"/>
      <c r="GY1305" s="20"/>
      <c r="GZ1305" s="20"/>
      <c r="HA1305" s="20"/>
      <c r="HB1305" s="20"/>
      <c r="HC1305" s="20"/>
      <c r="HD1305" s="20"/>
      <c r="HE1305" s="20"/>
      <c r="HF1305" s="20"/>
      <c r="HG1305" s="20"/>
      <c r="HH1305" s="20"/>
      <c r="HI1305" s="20"/>
      <c r="HJ1305" s="20"/>
      <c r="HK1305" s="20"/>
      <c r="HL1305" s="20"/>
      <c r="HM1305" s="20"/>
      <c r="HN1305" s="20"/>
      <c r="HO1305" s="20"/>
      <c r="HP1305" s="20"/>
      <c r="HQ1305" s="20"/>
      <c r="HR1305" s="20"/>
      <c r="HS1305" s="20"/>
      <c r="HT1305" s="20"/>
      <c r="HU1305" s="20"/>
      <c r="HV1305" s="20"/>
      <c r="HW1305" s="20"/>
      <c r="HX1305" s="20"/>
      <c r="HY1305" s="20"/>
      <c r="HZ1305" s="20"/>
    </row>
    <row r="1306" spans="107:234" s="19" customFormat="1">
      <c r="DC1306" s="20"/>
      <c r="DD1306" s="20"/>
      <c r="DE1306" s="20"/>
      <c r="DF1306" s="20"/>
      <c r="DG1306" s="20"/>
      <c r="DH1306" s="20"/>
      <c r="DI1306" s="20"/>
      <c r="DJ1306" s="20"/>
      <c r="DK1306" s="20"/>
      <c r="DL1306" s="20"/>
      <c r="DM1306" s="20"/>
      <c r="DN1306" s="20"/>
      <c r="DO1306" s="20"/>
      <c r="DP1306" s="20"/>
      <c r="DQ1306" s="20"/>
      <c r="DR1306" s="20"/>
      <c r="DS1306" s="20"/>
      <c r="DT1306" s="20"/>
      <c r="DU1306" s="20"/>
      <c r="DV1306" s="20"/>
      <c r="DW1306" s="20"/>
      <c r="DX1306" s="20"/>
      <c r="DY1306" s="20"/>
      <c r="DZ1306" s="20"/>
      <c r="EA1306" s="20"/>
      <c r="EB1306" s="20"/>
      <c r="EC1306" s="20"/>
      <c r="ED1306" s="20"/>
      <c r="EE1306" s="20"/>
      <c r="EF1306" s="20"/>
      <c r="EG1306" s="20"/>
      <c r="EH1306" s="20"/>
      <c r="EI1306" s="20"/>
      <c r="EJ1306" s="20"/>
      <c r="EK1306" s="20"/>
      <c r="EL1306" s="20"/>
      <c r="EM1306" s="20"/>
      <c r="EN1306" s="20"/>
      <c r="EO1306" s="20"/>
      <c r="EP1306" s="20"/>
      <c r="EQ1306" s="20"/>
      <c r="ER1306" s="20"/>
      <c r="ES1306" s="20"/>
      <c r="ET1306" s="20"/>
      <c r="EU1306" s="20"/>
      <c r="EV1306" s="20"/>
      <c r="EW1306" s="20"/>
      <c r="EX1306" s="20"/>
      <c r="EY1306" s="20"/>
      <c r="EZ1306" s="20"/>
      <c r="FA1306" s="20"/>
      <c r="FB1306" s="20"/>
      <c r="FC1306" s="20"/>
      <c r="FD1306" s="20"/>
      <c r="FE1306" s="20"/>
      <c r="FF1306" s="20"/>
      <c r="FG1306" s="20"/>
      <c r="FH1306" s="20"/>
      <c r="FI1306" s="20"/>
      <c r="FJ1306" s="20"/>
      <c r="FK1306" s="20"/>
      <c r="FL1306" s="20"/>
      <c r="FM1306" s="20"/>
      <c r="FN1306" s="20"/>
      <c r="FO1306" s="20"/>
      <c r="FP1306" s="20"/>
      <c r="FQ1306" s="20"/>
      <c r="FR1306" s="20"/>
      <c r="FS1306" s="20"/>
      <c r="FT1306" s="20"/>
      <c r="FU1306" s="20"/>
      <c r="FV1306" s="20"/>
      <c r="FW1306" s="20"/>
      <c r="FX1306" s="20"/>
      <c r="FY1306" s="20"/>
      <c r="FZ1306" s="20"/>
      <c r="GA1306" s="20"/>
      <c r="GB1306" s="20"/>
      <c r="GC1306" s="20"/>
      <c r="GD1306" s="20"/>
      <c r="GE1306" s="20"/>
      <c r="GF1306" s="20"/>
      <c r="GG1306" s="20"/>
      <c r="GH1306" s="20"/>
      <c r="GI1306" s="20"/>
      <c r="GJ1306" s="20"/>
      <c r="GK1306" s="20"/>
      <c r="GL1306" s="20"/>
      <c r="GM1306" s="20"/>
      <c r="GN1306" s="20"/>
      <c r="GO1306" s="20"/>
      <c r="GP1306" s="20"/>
      <c r="GQ1306" s="20"/>
      <c r="GR1306" s="20"/>
      <c r="GS1306" s="20"/>
      <c r="GT1306" s="20"/>
      <c r="GU1306" s="20"/>
      <c r="GV1306" s="20"/>
      <c r="GW1306" s="20"/>
      <c r="GX1306" s="20"/>
      <c r="GY1306" s="20"/>
      <c r="GZ1306" s="20"/>
      <c r="HA1306" s="20"/>
      <c r="HB1306" s="20"/>
      <c r="HC1306" s="20"/>
      <c r="HD1306" s="20"/>
      <c r="HE1306" s="20"/>
      <c r="HF1306" s="20"/>
      <c r="HG1306" s="20"/>
      <c r="HH1306" s="20"/>
      <c r="HI1306" s="20"/>
      <c r="HJ1306" s="20"/>
      <c r="HK1306" s="20"/>
      <c r="HL1306" s="20"/>
      <c r="HM1306" s="20"/>
      <c r="HN1306" s="20"/>
      <c r="HO1306" s="20"/>
      <c r="HP1306" s="20"/>
      <c r="HQ1306" s="20"/>
      <c r="HR1306" s="20"/>
      <c r="HS1306" s="20"/>
      <c r="HT1306" s="20"/>
      <c r="HU1306" s="20"/>
      <c r="HV1306" s="20"/>
      <c r="HW1306" s="20"/>
      <c r="HX1306" s="20"/>
      <c r="HY1306" s="20"/>
      <c r="HZ1306" s="20"/>
    </row>
    <row r="1307" spans="107:234" s="19" customFormat="1">
      <c r="DC1307" s="20"/>
      <c r="DD1307" s="20"/>
      <c r="DE1307" s="20"/>
      <c r="DF1307" s="20"/>
      <c r="DG1307" s="20"/>
      <c r="DH1307" s="20"/>
      <c r="DI1307" s="20"/>
      <c r="DJ1307" s="20"/>
      <c r="DK1307" s="20"/>
      <c r="DL1307" s="20"/>
      <c r="DM1307" s="20"/>
      <c r="DN1307" s="20"/>
      <c r="DO1307" s="20"/>
      <c r="DP1307" s="20"/>
      <c r="DQ1307" s="20"/>
      <c r="DR1307" s="20"/>
      <c r="DS1307" s="20"/>
      <c r="DT1307" s="20"/>
      <c r="DU1307" s="20"/>
      <c r="DV1307" s="20"/>
      <c r="DW1307" s="20"/>
      <c r="DX1307" s="20"/>
      <c r="DY1307" s="20"/>
      <c r="DZ1307" s="20"/>
      <c r="EA1307" s="20"/>
      <c r="EB1307" s="20"/>
      <c r="EC1307" s="20"/>
      <c r="ED1307" s="20"/>
      <c r="EE1307" s="20"/>
      <c r="EF1307" s="20"/>
      <c r="EG1307" s="20"/>
      <c r="EH1307" s="20"/>
      <c r="EI1307" s="20"/>
      <c r="EJ1307" s="20"/>
      <c r="EK1307" s="20"/>
      <c r="EL1307" s="20"/>
      <c r="EM1307" s="20"/>
      <c r="EN1307" s="20"/>
      <c r="EO1307" s="20"/>
      <c r="EP1307" s="20"/>
      <c r="EQ1307" s="20"/>
      <c r="ER1307" s="20"/>
      <c r="ES1307" s="20"/>
      <c r="ET1307" s="20"/>
      <c r="EU1307" s="20"/>
      <c r="EV1307" s="20"/>
      <c r="EW1307" s="20"/>
      <c r="EX1307" s="20"/>
      <c r="EY1307" s="20"/>
      <c r="EZ1307" s="20"/>
      <c r="FA1307" s="20"/>
      <c r="FB1307" s="20"/>
      <c r="FC1307" s="20"/>
      <c r="FD1307" s="20"/>
      <c r="FE1307" s="20"/>
      <c r="FF1307" s="20"/>
      <c r="FG1307" s="20"/>
      <c r="FH1307" s="20"/>
      <c r="FI1307" s="20"/>
      <c r="FJ1307" s="20"/>
      <c r="FK1307" s="20"/>
      <c r="FL1307" s="20"/>
      <c r="FM1307" s="20"/>
      <c r="FN1307" s="20"/>
      <c r="FO1307" s="20"/>
      <c r="FP1307" s="20"/>
      <c r="FQ1307" s="20"/>
      <c r="FR1307" s="20"/>
      <c r="FS1307" s="20"/>
      <c r="FT1307" s="20"/>
      <c r="FU1307" s="20"/>
      <c r="FV1307" s="20"/>
      <c r="FW1307" s="20"/>
      <c r="FX1307" s="20"/>
      <c r="FY1307" s="20"/>
      <c r="FZ1307" s="20"/>
      <c r="GA1307" s="20"/>
      <c r="GB1307" s="20"/>
      <c r="GC1307" s="20"/>
      <c r="GD1307" s="20"/>
      <c r="GE1307" s="20"/>
      <c r="GF1307" s="20"/>
      <c r="GG1307" s="20"/>
      <c r="GH1307" s="20"/>
      <c r="GI1307" s="20"/>
      <c r="GJ1307" s="20"/>
      <c r="GK1307" s="20"/>
      <c r="GL1307" s="20"/>
      <c r="GM1307" s="20"/>
      <c r="GN1307" s="20"/>
      <c r="GO1307" s="20"/>
      <c r="GP1307" s="20"/>
      <c r="GQ1307" s="20"/>
      <c r="GR1307" s="20"/>
      <c r="GS1307" s="20"/>
      <c r="GT1307" s="20"/>
      <c r="GU1307" s="20"/>
      <c r="GV1307" s="20"/>
      <c r="GW1307" s="20"/>
      <c r="GX1307" s="20"/>
      <c r="GY1307" s="20"/>
      <c r="GZ1307" s="20"/>
      <c r="HA1307" s="20"/>
      <c r="HB1307" s="20"/>
      <c r="HC1307" s="20"/>
      <c r="HD1307" s="20"/>
      <c r="HE1307" s="20"/>
      <c r="HF1307" s="20"/>
      <c r="HG1307" s="20"/>
      <c r="HH1307" s="20"/>
      <c r="HI1307" s="20"/>
      <c r="HJ1307" s="20"/>
      <c r="HK1307" s="20"/>
      <c r="HL1307" s="20"/>
      <c r="HM1307" s="20"/>
      <c r="HN1307" s="20"/>
      <c r="HO1307" s="20"/>
      <c r="HP1307" s="20"/>
      <c r="HQ1307" s="20"/>
      <c r="HR1307" s="20"/>
      <c r="HS1307" s="20"/>
      <c r="HT1307" s="20"/>
      <c r="HU1307" s="20"/>
      <c r="HV1307" s="20"/>
      <c r="HW1307" s="20"/>
      <c r="HX1307" s="20"/>
      <c r="HY1307" s="20"/>
      <c r="HZ1307" s="20"/>
    </row>
    <row r="1308" spans="107:234" s="19" customFormat="1">
      <c r="DC1308" s="20"/>
      <c r="DD1308" s="20"/>
      <c r="DE1308" s="20"/>
      <c r="DF1308" s="20"/>
      <c r="DG1308" s="20"/>
      <c r="DH1308" s="20"/>
      <c r="DI1308" s="20"/>
      <c r="DJ1308" s="20"/>
      <c r="DK1308" s="20"/>
      <c r="DL1308" s="20"/>
      <c r="DM1308" s="20"/>
      <c r="DN1308" s="20"/>
      <c r="DO1308" s="20"/>
      <c r="DP1308" s="20"/>
      <c r="DQ1308" s="20"/>
      <c r="DR1308" s="20"/>
      <c r="DS1308" s="20"/>
      <c r="DT1308" s="20"/>
      <c r="DU1308" s="20"/>
      <c r="DV1308" s="20"/>
      <c r="DW1308" s="20"/>
      <c r="DX1308" s="20"/>
      <c r="DY1308" s="20"/>
      <c r="DZ1308" s="20"/>
      <c r="EA1308" s="20"/>
      <c r="EB1308" s="20"/>
      <c r="EC1308" s="20"/>
      <c r="ED1308" s="20"/>
      <c r="EE1308" s="20"/>
      <c r="EF1308" s="20"/>
      <c r="EG1308" s="20"/>
      <c r="EH1308" s="20"/>
      <c r="EI1308" s="20"/>
      <c r="EJ1308" s="20"/>
      <c r="EK1308" s="20"/>
      <c r="EL1308" s="20"/>
      <c r="EM1308" s="20"/>
      <c r="EN1308" s="20"/>
      <c r="EO1308" s="20"/>
      <c r="EP1308" s="20"/>
      <c r="EQ1308" s="20"/>
      <c r="ER1308" s="20"/>
      <c r="ES1308" s="20"/>
      <c r="ET1308" s="20"/>
      <c r="EU1308" s="20"/>
      <c r="EV1308" s="20"/>
      <c r="EW1308" s="20"/>
      <c r="EX1308" s="20"/>
      <c r="EY1308" s="20"/>
      <c r="EZ1308" s="20"/>
      <c r="FA1308" s="20"/>
      <c r="FB1308" s="20"/>
      <c r="FC1308" s="20"/>
      <c r="FD1308" s="20"/>
      <c r="FE1308" s="20"/>
      <c r="FF1308" s="20"/>
      <c r="FG1308" s="20"/>
      <c r="FH1308" s="20"/>
      <c r="FI1308" s="20"/>
      <c r="FJ1308" s="20"/>
      <c r="FK1308" s="20"/>
      <c r="FL1308" s="20"/>
      <c r="FM1308" s="20"/>
      <c r="FN1308" s="20"/>
      <c r="FO1308" s="20"/>
      <c r="FP1308" s="20"/>
      <c r="FQ1308" s="20"/>
      <c r="FR1308" s="20"/>
      <c r="FS1308" s="20"/>
      <c r="FT1308" s="20"/>
      <c r="FU1308" s="20"/>
      <c r="FV1308" s="20"/>
      <c r="FW1308" s="20"/>
      <c r="FX1308" s="20"/>
      <c r="FY1308" s="20"/>
      <c r="FZ1308" s="20"/>
      <c r="GA1308" s="20"/>
      <c r="GB1308" s="20"/>
      <c r="GC1308" s="20"/>
      <c r="GD1308" s="20"/>
      <c r="GE1308" s="20"/>
      <c r="GF1308" s="20"/>
      <c r="GG1308" s="20"/>
      <c r="GH1308" s="20"/>
      <c r="GI1308" s="20"/>
      <c r="GJ1308" s="20"/>
      <c r="GK1308" s="20"/>
      <c r="GL1308" s="20"/>
      <c r="GM1308" s="20"/>
      <c r="GN1308" s="20"/>
      <c r="GO1308" s="20"/>
      <c r="GP1308" s="20"/>
      <c r="GQ1308" s="20"/>
      <c r="GR1308" s="20"/>
      <c r="GS1308" s="20"/>
      <c r="GT1308" s="20"/>
      <c r="GU1308" s="20"/>
      <c r="GV1308" s="20"/>
      <c r="GW1308" s="20"/>
      <c r="GX1308" s="20"/>
      <c r="GY1308" s="20"/>
      <c r="GZ1308" s="20"/>
      <c r="HA1308" s="20"/>
      <c r="HB1308" s="20"/>
      <c r="HC1308" s="20"/>
      <c r="HD1308" s="20"/>
      <c r="HE1308" s="20"/>
      <c r="HF1308" s="20"/>
      <c r="HG1308" s="20"/>
      <c r="HH1308" s="20"/>
      <c r="HI1308" s="20"/>
      <c r="HJ1308" s="20"/>
      <c r="HK1308" s="20"/>
      <c r="HL1308" s="20"/>
      <c r="HM1308" s="20"/>
      <c r="HN1308" s="20"/>
      <c r="HO1308" s="20"/>
      <c r="HP1308" s="20"/>
      <c r="HQ1308" s="20"/>
      <c r="HR1308" s="20"/>
      <c r="HS1308" s="20"/>
      <c r="HT1308" s="20"/>
      <c r="HU1308" s="20"/>
      <c r="HV1308" s="20"/>
      <c r="HW1308" s="20"/>
      <c r="HX1308" s="20"/>
      <c r="HY1308" s="20"/>
      <c r="HZ1308" s="20"/>
    </row>
    <row r="1309" spans="107:234" s="19" customFormat="1">
      <c r="DC1309" s="20"/>
      <c r="DD1309" s="20"/>
      <c r="DE1309" s="20"/>
      <c r="DF1309" s="20"/>
      <c r="DG1309" s="20"/>
      <c r="DH1309" s="20"/>
      <c r="DI1309" s="20"/>
      <c r="DJ1309" s="20"/>
      <c r="DK1309" s="20"/>
      <c r="DL1309" s="20"/>
      <c r="DM1309" s="20"/>
      <c r="DN1309" s="20"/>
      <c r="DO1309" s="20"/>
      <c r="DP1309" s="20"/>
      <c r="DQ1309" s="20"/>
      <c r="DR1309" s="20"/>
      <c r="DS1309" s="20"/>
      <c r="DT1309" s="20"/>
      <c r="DU1309" s="20"/>
      <c r="DV1309" s="20"/>
      <c r="DW1309" s="20"/>
      <c r="DX1309" s="20"/>
      <c r="DY1309" s="20"/>
      <c r="DZ1309" s="20"/>
      <c r="EA1309" s="20"/>
      <c r="EB1309" s="20"/>
      <c r="EC1309" s="20"/>
      <c r="ED1309" s="20"/>
      <c r="EE1309" s="20"/>
      <c r="EF1309" s="20"/>
      <c r="EG1309" s="20"/>
      <c r="EH1309" s="20"/>
      <c r="EI1309" s="20"/>
      <c r="EJ1309" s="20"/>
      <c r="EK1309" s="20"/>
      <c r="EL1309" s="20"/>
      <c r="EM1309" s="20"/>
      <c r="EN1309" s="20"/>
      <c r="EO1309" s="20"/>
      <c r="EP1309" s="20"/>
      <c r="EQ1309" s="20"/>
      <c r="ER1309" s="20"/>
      <c r="ES1309" s="20"/>
      <c r="ET1309" s="20"/>
      <c r="EU1309" s="20"/>
      <c r="EV1309" s="20"/>
      <c r="EW1309" s="20"/>
      <c r="EX1309" s="20"/>
      <c r="EY1309" s="20"/>
      <c r="EZ1309" s="20"/>
      <c r="FA1309" s="20"/>
      <c r="FB1309" s="20"/>
      <c r="FC1309" s="20"/>
      <c r="FD1309" s="20"/>
      <c r="FE1309" s="20"/>
      <c r="FF1309" s="20"/>
      <c r="FG1309" s="20"/>
      <c r="FH1309" s="20"/>
      <c r="FI1309" s="20"/>
      <c r="FJ1309" s="20"/>
      <c r="FK1309" s="20"/>
      <c r="FL1309" s="20"/>
      <c r="FM1309" s="20"/>
      <c r="FN1309" s="20"/>
      <c r="FO1309" s="20"/>
      <c r="FP1309" s="20"/>
      <c r="FQ1309" s="20"/>
      <c r="FR1309" s="20"/>
      <c r="FS1309" s="20"/>
      <c r="FT1309" s="20"/>
      <c r="FU1309" s="20"/>
      <c r="FV1309" s="20"/>
      <c r="FW1309" s="20"/>
      <c r="FX1309" s="20"/>
      <c r="FY1309" s="20"/>
      <c r="FZ1309" s="20"/>
      <c r="GA1309" s="20"/>
      <c r="GB1309" s="20"/>
      <c r="GC1309" s="20"/>
      <c r="GD1309" s="20"/>
      <c r="GE1309" s="20"/>
      <c r="GF1309" s="20"/>
      <c r="GG1309" s="20"/>
      <c r="GH1309" s="20"/>
      <c r="GI1309" s="20"/>
      <c r="GJ1309" s="20"/>
      <c r="GK1309" s="20"/>
      <c r="GL1309" s="20"/>
      <c r="GM1309" s="20"/>
      <c r="GN1309" s="20"/>
      <c r="GO1309" s="20"/>
      <c r="GP1309" s="20"/>
      <c r="GQ1309" s="20"/>
      <c r="GR1309" s="20"/>
      <c r="GS1309" s="20"/>
      <c r="GT1309" s="20"/>
      <c r="GU1309" s="20"/>
      <c r="GV1309" s="20"/>
      <c r="GW1309" s="20"/>
      <c r="GX1309" s="20"/>
      <c r="GY1309" s="20"/>
      <c r="GZ1309" s="20"/>
      <c r="HA1309" s="20"/>
      <c r="HB1309" s="20"/>
      <c r="HC1309" s="20"/>
      <c r="HD1309" s="20"/>
      <c r="HE1309" s="20"/>
      <c r="HF1309" s="20"/>
      <c r="HG1309" s="20"/>
      <c r="HH1309" s="20"/>
      <c r="HI1309" s="20"/>
      <c r="HJ1309" s="20"/>
      <c r="HK1309" s="20"/>
      <c r="HL1309" s="20"/>
      <c r="HM1309" s="20"/>
      <c r="HN1309" s="20"/>
      <c r="HO1309" s="20"/>
      <c r="HP1309" s="20"/>
      <c r="HQ1309" s="20"/>
      <c r="HR1309" s="20"/>
      <c r="HS1309" s="20"/>
      <c r="HT1309" s="20"/>
      <c r="HU1309" s="20"/>
      <c r="HV1309" s="20"/>
      <c r="HW1309" s="20"/>
      <c r="HX1309" s="20"/>
      <c r="HY1309" s="20"/>
      <c r="HZ1309" s="20"/>
    </row>
    <row r="1310" spans="107:234" s="19" customFormat="1">
      <c r="DC1310" s="20"/>
      <c r="DD1310" s="20"/>
      <c r="DE1310" s="20"/>
      <c r="DF1310" s="20"/>
      <c r="DG1310" s="20"/>
      <c r="DH1310" s="20"/>
      <c r="DI1310" s="20"/>
      <c r="DJ1310" s="20"/>
      <c r="DK1310" s="20"/>
      <c r="DL1310" s="20"/>
      <c r="DM1310" s="20"/>
      <c r="DN1310" s="20"/>
      <c r="DO1310" s="20"/>
      <c r="DP1310" s="20"/>
      <c r="DQ1310" s="20"/>
      <c r="DR1310" s="20"/>
      <c r="DS1310" s="20"/>
      <c r="DT1310" s="20"/>
      <c r="DU1310" s="20"/>
      <c r="DV1310" s="20"/>
      <c r="DW1310" s="20"/>
      <c r="DX1310" s="20"/>
      <c r="DY1310" s="20"/>
      <c r="DZ1310" s="20"/>
      <c r="EA1310" s="20"/>
      <c r="EB1310" s="20"/>
      <c r="EC1310" s="20"/>
      <c r="ED1310" s="20"/>
      <c r="EE1310" s="20"/>
      <c r="EF1310" s="20"/>
      <c r="EG1310" s="20"/>
      <c r="EH1310" s="20"/>
      <c r="EI1310" s="20"/>
      <c r="EJ1310" s="20"/>
      <c r="EK1310" s="20"/>
      <c r="EL1310" s="20"/>
      <c r="EM1310" s="20"/>
      <c r="EN1310" s="20"/>
      <c r="EO1310" s="20"/>
      <c r="EP1310" s="20"/>
      <c r="EQ1310" s="20"/>
      <c r="ER1310" s="20"/>
      <c r="ES1310" s="20"/>
      <c r="ET1310" s="20"/>
      <c r="EU1310" s="20"/>
      <c r="EV1310" s="20"/>
      <c r="EW1310" s="20"/>
      <c r="EX1310" s="20"/>
      <c r="EY1310" s="20"/>
      <c r="EZ1310" s="20"/>
      <c r="FA1310" s="20"/>
      <c r="FB1310" s="20"/>
      <c r="FC1310" s="20"/>
      <c r="FD1310" s="20"/>
      <c r="FE1310" s="20"/>
      <c r="FF1310" s="20"/>
      <c r="FG1310" s="20"/>
      <c r="FH1310" s="20"/>
      <c r="FI1310" s="20"/>
      <c r="FJ1310" s="20"/>
      <c r="FK1310" s="20"/>
      <c r="FL1310" s="20"/>
      <c r="FM1310" s="20"/>
      <c r="FN1310" s="20"/>
      <c r="FO1310" s="20"/>
      <c r="FP1310" s="20"/>
      <c r="FQ1310" s="20"/>
      <c r="FR1310" s="20"/>
      <c r="FS1310" s="20"/>
      <c r="FT1310" s="20"/>
      <c r="FU1310" s="20"/>
      <c r="FV1310" s="20"/>
      <c r="FW1310" s="20"/>
      <c r="FX1310" s="20"/>
      <c r="FY1310" s="20"/>
      <c r="FZ1310" s="20"/>
      <c r="GA1310" s="20"/>
      <c r="GB1310" s="20"/>
      <c r="GC1310" s="20"/>
      <c r="GD1310" s="20"/>
      <c r="GE1310" s="20"/>
      <c r="GF1310" s="20"/>
      <c r="GG1310" s="20"/>
      <c r="GH1310" s="20"/>
      <c r="GI1310" s="20"/>
      <c r="GJ1310" s="20"/>
      <c r="GK1310" s="20"/>
      <c r="GL1310" s="20"/>
      <c r="GM1310" s="20"/>
      <c r="GN1310" s="20"/>
      <c r="GO1310" s="20"/>
      <c r="GP1310" s="20"/>
      <c r="GQ1310" s="20"/>
      <c r="GR1310" s="20"/>
      <c r="GS1310" s="20"/>
      <c r="GT1310" s="20"/>
      <c r="GU1310" s="20"/>
      <c r="GV1310" s="20"/>
      <c r="GW1310" s="20"/>
      <c r="GX1310" s="20"/>
      <c r="GY1310" s="20"/>
      <c r="GZ1310" s="20"/>
      <c r="HA1310" s="20"/>
      <c r="HB1310" s="20"/>
      <c r="HC1310" s="20"/>
      <c r="HD1310" s="20"/>
      <c r="HE1310" s="20"/>
      <c r="HF1310" s="20"/>
      <c r="HG1310" s="20"/>
      <c r="HH1310" s="20"/>
      <c r="HI1310" s="20"/>
      <c r="HJ1310" s="20"/>
      <c r="HK1310" s="20"/>
      <c r="HL1310" s="20"/>
      <c r="HM1310" s="20"/>
      <c r="HN1310" s="20"/>
      <c r="HO1310" s="20"/>
      <c r="HP1310" s="20"/>
      <c r="HQ1310" s="20"/>
      <c r="HR1310" s="20"/>
      <c r="HS1310" s="20"/>
      <c r="HT1310" s="20"/>
      <c r="HU1310" s="20"/>
      <c r="HV1310" s="20"/>
      <c r="HW1310" s="20"/>
      <c r="HX1310" s="20"/>
      <c r="HY1310" s="20"/>
      <c r="HZ1310" s="20"/>
    </row>
    <row r="1311" spans="107:234" s="19" customFormat="1">
      <c r="DC1311" s="20"/>
      <c r="DD1311" s="20"/>
      <c r="DE1311" s="20"/>
      <c r="DF1311" s="20"/>
      <c r="DG1311" s="20"/>
      <c r="DH1311" s="20"/>
      <c r="DI1311" s="20"/>
      <c r="DJ1311" s="20"/>
      <c r="DK1311" s="20"/>
      <c r="DL1311" s="20"/>
      <c r="DM1311" s="20"/>
      <c r="DN1311" s="20"/>
      <c r="DO1311" s="20"/>
      <c r="DP1311" s="20"/>
      <c r="DQ1311" s="20"/>
      <c r="DR1311" s="20"/>
      <c r="DS1311" s="20"/>
      <c r="DT1311" s="20"/>
      <c r="DU1311" s="20"/>
      <c r="DV1311" s="20"/>
      <c r="DW1311" s="20"/>
      <c r="DX1311" s="20"/>
      <c r="DY1311" s="20"/>
      <c r="DZ1311" s="20"/>
      <c r="EA1311" s="20"/>
      <c r="EB1311" s="20"/>
      <c r="EC1311" s="20"/>
      <c r="ED1311" s="20"/>
      <c r="EE1311" s="20"/>
      <c r="EF1311" s="20"/>
      <c r="EG1311" s="20"/>
      <c r="EH1311" s="20"/>
      <c r="EI1311" s="20"/>
      <c r="EJ1311" s="20"/>
      <c r="EK1311" s="20"/>
      <c r="EL1311" s="20"/>
      <c r="EM1311" s="20"/>
      <c r="EN1311" s="20"/>
      <c r="EO1311" s="20"/>
      <c r="EP1311" s="20"/>
      <c r="EQ1311" s="20"/>
      <c r="ER1311" s="20"/>
      <c r="ES1311" s="20"/>
      <c r="ET1311" s="20"/>
      <c r="EU1311" s="20"/>
      <c r="EV1311" s="20"/>
      <c r="EW1311" s="20"/>
      <c r="EX1311" s="20"/>
      <c r="EY1311" s="20"/>
      <c r="EZ1311" s="20"/>
      <c r="FA1311" s="20"/>
      <c r="FB1311" s="20"/>
      <c r="FC1311" s="20"/>
      <c r="FD1311" s="20"/>
      <c r="FE1311" s="20"/>
      <c r="FF1311" s="20"/>
      <c r="FG1311" s="20"/>
      <c r="FH1311" s="20"/>
      <c r="FI1311" s="20"/>
      <c r="FJ1311" s="20"/>
      <c r="FK1311" s="20"/>
      <c r="FL1311" s="20"/>
      <c r="FM1311" s="20"/>
      <c r="FN1311" s="20"/>
      <c r="FO1311" s="20"/>
      <c r="FP1311" s="20"/>
      <c r="FQ1311" s="20"/>
      <c r="FR1311" s="20"/>
      <c r="FS1311" s="20"/>
      <c r="FT1311" s="20"/>
      <c r="FU1311" s="20"/>
      <c r="FV1311" s="20"/>
      <c r="FW1311" s="20"/>
      <c r="FX1311" s="20"/>
      <c r="FY1311" s="20"/>
      <c r="FZ1311" s="20"/>
      <c r="GA1311" s="20"/>
      <c r="GB1311" s="20"/>
      <c r="GC1311" s="20"/>
      <c r="GD1311" s="20"/>
      <c r="GE1311" s="20"/>
      <c r="GF1311" s="20"/>
      <c r="GG1311" s="20"/>
      <c r="GH1311" s="20"/>
      <c r="GI1311" s="20"/>
      <c r="GJ1311" s="20"/>
      <c r="GK1311" s="20"/>
      <c r="GL1311" s="20"/>
      <c r="GM1311" s="20"/>
      <c r="GN1311" s="20"/>
      <c r="GO1311" s="20"/>
      <c r="GP1311" s="20"/>
      <c r="GQ1311" s="20"/>
      <c r="GR1311" s="20"/>
      <c r="GS1311" s="20"/>
      <c r="GT1311" s="20"/>
      <c r="GU1311" s="20"/>
      <c r="GV1311" s="20"/>
      <c r="GW1311" s="20"/>
      <c r="GX1311" s="20"/>
      <c r="GY1311" s="20"/>
      <c r="GZ1311" s="20"/>
      <c r="HA1311" s="20"/>
      <c r="HB1311" s="20"/>
      <c r="HC1311" s="20"/>
      <c r="HD1311" s="20"/>
      <c r="HE1311" s="20"/>
      <c r="HF1311" s="20"/>
      <c r="HG1311" s="20"/>
      <c r="HH1311" s="20"/>
      <c r="HI1311" s="20"/>
      <c r="HJ1311" s="20"/>
      <c r="HK1311" s="20"/>
      <c r="HL1311" s="20"/>
      <c r="HM1311" s="20"/>
      <c r="HN1311" s="20"/>
      <c r="HO1311" s="20"/>
      <c r="HP1311" s="20"/>
      <c r="HQ1311" s="20"/>
      <c r="HR1311" s="20"/>
      <c r="HS1311" s="20"/>
      <c r="HT1311" s="20"/>
      <c r="HU1311" s="20"/>
      <c r="HV1311" s="20"/>
      <c r="HW1311" s="20"/>
      <c r="HX1311" s="20"/>
      <c r="HY1311" s="20"/>
      <c r="HZ1311" s="20"/>
    </row>
    <row r="1312" spans="107:234" s="19" customFormat="1">
      <c r="DC1312" s="20"/>
      <c r="DD1312" s="20"/>
      <c r="DE1312" s="20"/>
      <c r="DF1312" s="20"/>
      <c r="DG1312" s="20"/>
      <c r="DH1312" s="20"/>
      <c r="DI1312" s="20"/>
      <c r="DJ1312" s="20"/>
      <c r="DK1312" s="20"/>
      <c r="DL1312" s="20"/>
      <c r="DM1312" s="20"/>
      <c r="DN1312" s="20"/>
      <c r="DO1312" s="20"/>
      <c r="DP1312" s="20"/>
      <c r="DQ1312" s="20"/>
      <c r="DR1312" s="20"/>
      <c r="DS1312" s="20"/>
      <c r="DT1312" s="20"/>
      <c r="DU1312" s="20"/>
      <c r="DV1312" s="20"/>
      <c r="DW1312" s="20"/>
      <c r="DX1312" s="20"/>
      <c r="DY1312" s="20"/>
      <c r="DZ1312" s="20"/>
      <c r="EA1312" s="20"/>
      <c r="EB1312" s="20"/>
      <c r="EC1312" s="20"/>
      <c r="ED1312" s="20"/>
      <c r="EE1312" s="20"/>
      <c r="EF1312" s="20"/>
      <c r="EG1312" s="20"/>
      <c r="EH1312" s="20"/>
      <c r="EI1312" s="20"/>
      <c r="EJ1312" s="20"/>
      <c r="EK1312" s="20"/>
      <c r="EL1312" s="20"/>
      <c r="EM1312" s="20"/>
      <c r="EN1312" s="20"/>
      <c r="EO1312" s="20"/>
      <c r="EP1312" s="20"/>
      <c r="EQ1312" s="20"/>
      <c r="ER1312" s="20"/>
      <c r="ES1312" s="20"/>
      <c r="ET1312" s="20"/>
      <c r="EU1312" s="20"/>
      <c r="EV1312" s="20"/>
      <c r="EW1312" s="20"/>
      <c r="EX1312" s="20"/>
      <c r="EY1312" s="20"/>
      <c r="EZ1312" s="20"/>
      <c r="FA1312" s="20"/>
      <c r="FB1312" s="20"/>
      <c r="FC1312" s="20"/>
      <c r="FD1312" s="20"/>
      <c r="FE1312" s="20"/>
      <c r="FF1312" s="20"/>
      <c r="FG1312" s="20"/>
      <c r="FH1312" s="20"/>
      <c r="FI1312" s="20"/>
      <c r="FJ1312" s="20"/>
      <c r="FK1312" s="20"/>
      <c r="FL1312" s="20"/>
      <c r="FM1312" s="20"/>
      <c r="FN1312" s="20"/>
      <c r="FO1312" s="20"/>
      <c r="FP1312" s="20"/>
      <c r="FQ1312" s="20"/>
      <c r="FR1312" s="20"/>
      <c r="FS1312" s="20"/>
      <c r="FT1312" s="20"/>
      <c r="FU1312" s="20"/>
      <c r="FV1312" s="20"/>
      <c r="FW1312" s="20"/>
      <c r="FX1312" s="20"/>
      <c r="FY1312" s="20"/>
      <c r="FZ1312" s="20"/>
      <c r="GA1312" s="20"/>
      <c r="GB1312" s="20"/>
      <c r="GC1312" s="20"/>
      <c r="GD1312" s="20"/>
      <c r="GE1312" s="20"/>
      <c r="GF1312" s="20"/>
      <c r="GG1312" s="20"/>
      <c r="GH1312" s="20"/>
      <c r="GI1312" s="20"/>
      <c r="GJ1312" s="20"/>
      <c r="GK1312" s="20"/>
      <c r="GL1312" s="20"/>
      <c r="GM1312" s="20"/>
      <c r="GN1312" s="20"/>
      <c r="GO1312" s="20"/>
      <c r="GP1312" s="20"/>
      <c r="GQ1312" s="20"/>
      <c r="GR1312" s="20"/>
      <c r="GS1312" s="20"/>
      <c r="GT1312" s="20"/>
      <c r="GU1312" s="20"/>
      <c r="GV1312" s="20"/>
      <c r="GW1312" s="20"/>
      <c r="GX1312" s="20"/>
      <c r="GY1312" s="20"/>
      <c r="GZ1312" s="20"/>
      <c r="HA1312" s="20"/>
      <c r="HB1312" s="20"/>
      <c r="HC1312" s="20"/>
      <c r="HD1312" s="20"/>
      <c r="HE1312" s="20"/>
      <c r="HF1312" s="20"/>
      <c r="HG1312" s="20"/>
      <c r="HH1312" s="20"/>
      <c r="HI1312" s="20"/>
      <c r="HJ1312" s="20"/>
      <c r="HK1312" s="20"/>
      <c r="HL1312" s="20"/>
      <c r="HM1312" s="20"/>
      <c r="HN1312" s="20"/>
      <c r="HO1312" s="20"/>
      <c r="HP1312" s="20"/>
      <c r="HQ1312" s="20"/>
      <c r="HR1312" s="20"/>
      <c r="HS1312" s="20"/>
      <c r="HT1312" s="20"/>
      <c r="HU1312" s="20"/>
      <c r="HV1312" s="20"/>
      <c r="HW1312" s="20"/>
      <c r="HX1312" s="20"/>
      <c r="HY1312" s="20"/>
      <c r="HZ1312" s="20"/>
    </row>
    <row r="1313" spans="107:234" s="19" customFormat="1">
      <c r="DC1313" s="20"/>
      <c r="DD1313" s="20"/>
      <c r="DE1313" s="20"/>
      <c r="DF1313" s="20"/>
      <c r="DG1313" s="20"/>
      <c r="DH1313" s="20"/>
      <c r="DI1313" s="20"/>
      <c r="DJ1313" s="20"/>
      <c r="DK1313" s="20"/>
      <c r="DL1313" s="20"/>
      <c r="DM1313" s="20"/>
      <c r="DN1313" s="20"/>
      <c r="DO1313" s="20"/>
      <c r="DP1313" s="20"/>
      <c r="DQ1313" s="20"/>
      <c r="DR1313" s="20"/>
      <c r="DS1313" s="20"/>
      <c r="DT1313" s="20"/>
      <c r="DU1313" s="20"/>
      <c r="DV1313" s="20"/>
      <c r="DW1313" s="20"/>
      <c r="DX1313" s="20"/>
      <c r="DY1313" s="20"/>
      <c r="DZ1313" s="20"/>
      <c r="EA1313" s="20"/>
      <c r="EB1313" s="20"/>
      <c r="EC1313" s="20"/>
      <c r="ED1313" s="20"/>
      <c r="EE1313" s="20"/>
      <c r="EF1313" s="20"/>
      <c r="EG1313" s="20"/>
      <c r="EH1313" s="20"/>
      <c r="EI1313" s="20"/>
      <c r="EJ1313" s="20"/>
      <c r="EK1313" s="20"/>
      <c r="EL1313" s="20"/>
      <c r="EM1313" s="20"/>
      <c r="EN1313" s="20"/>
      <c r="EO1313" s="20"/>
      <c r="EP1313" s="20"/>
      <c r="EQ1313" s="20"/>
      <c r="ER1313" s="20"/>
      <c r="ES1313" s="20"/>
      <c r="ET1313" s="20"/>
      <c r="EU1313" s="20"/>
      <c r="EV1313" s="20"/>
      <c r="EW1313" s="20"/>
      <c r="EX1313" s="20"/>
      <c r="EY1313" s="20"/>
      <c r="EZ1313" s="20"/>
      <c r="FA1313" s="20"/>
      <c r="FB1313" s="20"/>
      <c r="FC1313" s="20"/>
      <c r="FD1313" s="20"/>
      <c r="FE1313" s="20"/>
      <c r="FF1313" s="20"/>
      <c r="FG1313" s="20"/>
      <c r="FH1313" s="20"/>
      <c r="FI1313" s="20"/>
      <c r="FJ1313" s="20"/>
      <c r="FK1313" s="20"/>
      <c r="FL1313" s="20"/>
      <c r="FM1313" s="20"/>
      <c r="FN1313" s="20"/>
      <c r="FO1313" s="20"/>
      <c r="FP1313" s="20"/>
      <c r="FQ1313" s="20"/>
      <c r="FR1313" s="20"/>
      <c r="FS1313" s="20"/>
      <c r="FT1313" s="20"/>
      <c r="FU1313" s="20"/>
      <c r="FV1313" s="20"/>
      <c r="FW1313" s="20"/>
      <c r="FX1313" s="20"/>
      <c r="FY1313" s="20"/>
      <c r="FZ1313" s="20"/>
      <c r="GA1313" s="20"/>
      <c r="GB1313" s="20"/>
      <c r="GC1313" s="20"/>
      <c r="GD1313" s="20"/>
      <c r="GE1313" s="20"/>
      <c r="GF1313" s="20"/>
      <c r="GG1313" s="20"/>
      <c r="GH1313" s="20"/>
      <c r="GI1313" s="20"/>
      <c r="GJ1313" s="20"/>
      <c r="GK1313" s="20"/>
      <c r="GL1313" s="20"/>
      <c r="GM1313" s="20"/>
      <c r="GN1313" s="20"/>
      <c r="GO1313" s="20"/>
      <c r="GP1313" s="20"/>
      <c r="GQ1313" s="20"/>
      <c r="GR1313" s="20"/>
      <c r="GS1313" s="20"/>
      <c r="GT1313" s="20"/>
      <c r="GU1313" s="20"/>
      <c r="GV1313" s="20"/>
      <c r="GW1313" s="20"/>
      <c r="GX1313" s="20"/>
      <c r="GY1313" s="20"/>
      <c r="GZ1313" s="20"/>
      <c r="HA1313" s="20"/>
      <c r="HB1313" s="20"/>
      <c r="HC1313" s="20"/>
      <c r="HD1313" s="20"/>
      <c r="HE1313" s="20"/>
      <c r="HF1313" s="20"/>
      <c r="HG1313" s="20"/>
      <c r="HH1313" s="20"/>
      <c r="HI1313" s="20"/>
      <c r="HJ1313" s="20"/>
      <c r="HK1313" s="20"/>
      <c r="HL1313" s="20"/>
      <c r="HM1313" s="20"/>
      <c r="HN1313" s="20"/>
      <c r="HO1313" s="20"/>
      <c r="HP1313" s="20"/>
      <c r="HQ1313" s="20"/>
      <c r="HR1313" s="20"/>
      <c r="HS1313" s="20"/>
      <c r="HT1313" s="20"/>
      <c r="HU1313" s="20"/>
      <c r="HV1313" s="20"/>
      <c r="HW1313" s="20"/>
      <c r="HX1313" s="20"/>
      <c r="HY1313" s="20"/>
      <c r="HZ1313" s="20"/>
    </row>
    <row r="1314" spans="107:234" s="19" customFormat="1">
      <c r="DC1314" s="20"/>
      <c r="DD1314" s="20"/>
      <c r="DE1314" s="20"/>
      <c r="DF1314" s="20"/>
      <c r="DG1314" s="20"/>
      <c r="DH1314" s="20"/>
      <c r="DI1314" s="20"/>
      <c r="DJ1314" s="20"/>
      <c r="DK1314" s="20"/>
      <c r="DL1314" s="20"/>
      <c r="DM1314" s="20"/>
      <c r="DN1314" s="20"/>
      <c r="DO1314" s="20"/>
      <c r="DP1314" s="20"/>
      <c r="DQ1314" s="20"/>
      <c r="DR1314" s="20"/>
      <c r="DS1314" s="20"/>
      <c r="DT1314" s="20"/>
      <c r="DU1314" s="20"/>
      <c r="DV1314" s="20"/>
      <c r="DW1314" s="20"/>
      <c r="DX1314" s="20"/>
      <c r="DY1314" s="20"/>
      <c r="DZ1314" s="20"/>
      <c r="EA1314" s="20"/>
      <c r="EB1314" s="20"/>
      <c r="EC1314" s="20"/>
      <c r="ED1314" s="20"/>
      <c r="EE1314" s="20"/>
      <c r="EF1314" s="20"/>
      <c r="EG1314" s="20"/>
      <c r="EH1314" s="20"/>
      <c r="EI1314" s="20"/>
      <c r="EJ1314" s="20"/>
      <c r="EK1314" s="20"/>
      <c r="EL1314" s="20"/>
      <c r="EM1314" s="20"/>
      <c r="EN1314" s="20"/>
      <c r="EO1314" s="20"/>
      <c r="EP1314" s="20"/>
      <c r="EQ1314" s="20"/>
      <c r="ER1314" s="20"/>
      <c r="ES1314" s="20"/>
      <c r="ET1314" s="20"/>
      <c r="EU1314" s="20"/>
      <c r="EV1314" s="20"/>
      <c r="EW1314" s="20"/>
      <c r="EX1314" s="20"/>
      <c r="EY1314" s="20"/>
      <c r="EZ1314" s="20"/>
      <c r="FA1314" s="20"/>
      <c r="FB1314" s="20"/>
      <c r="FC1314" s="20"/>
      <c r="FD1314" s="20"/>
      <c r="FE1314" s="20"/>
      <c r="FF1314" s="20"/>
      <c r="FG1314" s="20"/>
      <c r="FH1314" s="20"/>
      <c r="FI1314" s="20"/>
      <c r="FJ1314" s="20"/>
      <c r="FK1314" s="20"/>
      <c r="FL1314" s="20"/>
      <c r="FM1314" s="20"/>
      <c r="FN1314" s="20"/>
      <c r="FO1314" s="20"/>
      <c r="FP1314" s="20"/>
      <c r="FQ1314" s="20"/>
      <c r="FR1314" s="20"/>
      <c r="FS1314" s="20"/>
      <c r="FT1314" s="20"/>
      <c r="FU1314" s="20"/>
      <c r="FV1314" s="20"/>
      <c r="FW1314" s="20"/>
      <c r="FX1314" s="20"/>
      <c r="FY1314" s="20"/>
      <c r="FZ1314" s="20"/>
      <c r="GA1314" s="20"/>
      <c r="GB1314" s="20"/>
      <c r="GC1314" s="20"/>
      <c r="GD1314" s="20"/>
      <c r="GE1314" s="20"/>
      <c r="GF1314" s="20"/>
      <c r="GG1314" s="20"/>
      <c r="GH1314" s="20"/>
      <c r="GI1314" s="20"/>
      <c r="GJ1314" s="20"/>
      <c r="GK1314" s="20"/>
      <c r="GL1314" s="20"/>
      <c r="GM1314" s="20"/>
      <c r="GN1314" s="20"/>
      <c r="GO1314" s="20"/>
      <c r="GP1314" s="20"/>
      <c r="GQ1314" s="20"/>
      <c r="GR1314" s="20"/>
      <c r="GS1314" s="20"/>
      <c r="GT1314" s="20"/>
      <c r="GU1314" s="20"/>
      <c r="GV1314" s="20"/>
      <c r="GW1314" s="20"/>
      <c r="GX1314" s="20"/>
      <c r="GY1314" s="20"/>
      <c r="GZ1314" s="20"/>
      <c r="HA1314" s="20"/>
      <c r="HB1314" s="20"/>
      <c r="HC1314" s="20"/>
      <c r="HD1314" s="20"/>
      <c r="HE1314" s="20"/>
      <c r="HF1314" s="20"/>
      <c r="HG1314" s="20"/>
      <c r="HH1314" s="20"/>
      <c r="HI1314" s="20"/>
      <c r="HJ1314" s="20"/>
      <c r="HK1314" s="20"/>
      <c r="HL1314" s="20"/>
      <c r="HM1314" s="20"/>
      <c r="HN1314" s="20"/>
      <c r="HO1314" s="20"/>
      <c r="HP1314" s="20"/>
      <c r="HQ1314" s="20"/>
      <c r="HR1314" s="20"/>
      <c r="HS1314" s="20"/>
      <c r="HT1314" s="20"/>
      <c r="HU1314" s="20"/>
      <c r="HV1314" s="20"/>
      <c r="HW1314" s="20"/>
      <c r="HX1314" s="20"/>
      <c r="HY1314" s="20"/>
      <c r="HZ1314" s="20"/>
    </row>
    <row r="1315" spans="107:234" s="19" customFormat="1">
      <c r="DC1315" s="20"/>
      <c r="DD1315" s="20"/>
      <c r="DE1315" s="20"/>
      <c r="DF1315" s="20"/>
      <c r="DG1315" s="20"/>
      <c r="DH1315" s="20"/>
      <c r="DI1315" s="20"/>
      <c r="DJ1315" s="20"/>
      <c r="DK1315" s="20"/>
      <c r="DL1315" s="20"/>
      <c r="DM1315" s="20"/>
      <c r="DN1315" s="20"/>
      <c r="DO1315" s="20"/>
      <c r="DP1315" s="20"/>
      <c r="DQ1315" s="20"/>
      <c r="DR1315" s="20"/>
      <c r="DS1315" s="20"/>
      <c r="DT1315" s="20"/>
      <c r="DU1315" s="20"/>
      <c r="DV1315" s="20"/>
      <c r="DW1315" s="20"/>
      <c r="DX1315" s="20"/>
      <c r="DY1315" s="20"/>
      <c r="DZ1315" s="20"/>
      <c r="EA1315" s="20"/>
      <c r="EB1315" s="20"/>
      <c r="EC1315" s="20"/>
      <c r="ED1315" s="20"/>
      <c r="EE1315" s="20"/>
      <c r="EF1315" s="20"/>
      <c r="EG1315" s="20"/>
      <c r="EH1315" s="20"/>
      <c r="EI1315" s="20"/>
      <c r="EJ1315" s="20"/>
      <c r="EK1315" s="20"/>
      <c r="EL1315" s="20"/>
      <c r="EM1315" s="20"/>
      <c r="EN1315" s="20"/>
      <c r="EO1315" s="20"/>
      <c r="EP1315" s="20"/>
      <c r="EQ1315" s="20"/>
      <c r="ER1315" s="20"/>
      <c r="ES1315" s="20"/>
      <c r="ET1315" s="20"/>
      <c r="EU1315" s="20"/>
      <c r="EV1315" s="20"/>
      <c r="EW1315" s="20"/>
      <c r="EX1315" s="20"/>
      <c r="EY1315" s="20"/>
      <c r="EZ1315" s="20"/>
      <c r="FA1315" s="20"/>
      <c r="FB1315" s="20"/>
      <c r="FC1315" s="20"/>
      <c r="FD1315" s="20"/>
      <c r="FE1315" s="20"/>
      <c r="FF1315" s="20"/>
      <c r="FG1315" s="20"/>
      <c r="FH1315" s="20"/>
      <c r="FI1315" s="20"/>
      <c r="FJ1315" s="20"/>
      <c r="FK1315" s="20"/>
      <c r="FL1315" s="20"/>
      <c r="FM1315" s="20"/>
      <c r="FN1315" s="20"/>
      <c r="FO1315" s="20"/>
      <c r="FP1315" s="20"/>
      <c r="FQ1315" s="20"/>
      <c r="FR1315" s="20"/>
      <c r="FS1315" s="20"/>
      <c r="FT1315" s="20"/>
      <c r="FU1315" s="20"/>
      <c r="FV1315" s="20"/>
      <c r="FW1315" s="20"/>
      <c r="FX1315" s="20"/>
      <c r="FY1315" s="20"/>
      <c r="FZ1315" s="20"/>
      <c r="GA1315" s="20"/>
      <c r="GB1315" s="20"/>
      <c r="GC1315" s="20"/>
      <c r="GD1315" s="20"/>
      <c r="GE1315" s="20"/>
      <c r="GF1315" s="20"/>
      <c r="GG1315" s="20"/>
      <c r="GH1315" s="20"/>
      <c r="GI1315" s="20"/>
      <c r="GJ1315" s="20"/>
      <c r="GK1315" s="20"/>
      <c r="GL1315" s="20"/>
      <c r="GM1315" s="20"/>
      <c r="GN1315" s="20"/>
      <c r="GO1315" s="20"/>
      <c r="GP1315" s="20"/>
      <c r="GQ1315" s="20"/>
      <c r="GR1315" s="20"/>
      <c r="GS1315" s="20"/>
      <c r="GT1315" s="20"/>
      <c r="GU1315" s="20"/>
      <c r="GV1315" s="20"/>
      <c r="GW1315" s="20"/>
      <c r="GX1315" s="20"/>
      <c r="GY1315" s="20"/>
      <c r="GZ1315" s="20"/>
      <c r="HA1315" s="20"/>
      <c r="HB1315" s="20"/>
      <c r="HC1315" s="20"/>
      <c r="HD1315" s="20"/>
      <c r="HE1315" s="20"/>
      <c r="HF1315" s="20"/>
      <c r="HG1315" s="20"/>
      <c r="HH1315" s="20"/>
      <c r="HI1315" s="20"/>
      <c r="HJ1315" s="20"/>
      <c r="HK1315" s="20"/>
      <c r="HL1315" s="20"/>
      <c r="HM1315" s="20"/>
      <c r="HN1315" s="20"/>
      <c r="HO1315" s="20"/>
      <c r="HP1315" s="20"/>
      <c r="HQ1315" s="20"/>
      <c r="HR1315" s="20"/>
      <c r="HS1315" s="20"/>
      <c r="HT1315" s="20"/>
      <c r="HU1315" s="20"/>
      <c r="HV1315" s="20"/>
      <c r="HW1315" s="20"/>
      <c r="HX1315" s="20"/>
      <c r="HY1315" s="20"/>
      <c r="HZ1315" s="20"/>
    </row>
    <row r="1316" spans="107:234" s="19" customFormat="1">
      <c r="DC1316" s="20"/>
      <c r="DD1316" s="20"/>
      <c r="DE1316" s="20"/>
      <c r="DF1316" s="20"/>
      <c r="DG1316" s="20"/>
      <c r="DH1316" s="20"/>
      <c r="DI1316" s="20"/>
      <c r="DJ1316" s="20"/>
      <c r="DK1316" s="20"/>
      <c r="DL1316" s="20"/>
      <c r="DM1316" s="20"/>
      <c r="DN1316" s="20"/>
      <c r="DO1316" s="20"/>
      <c r="DP1316" s="20"/>
      <c r="DQ1316" s="20"/>
      <c r="DR1316" s="20"/>
      <c r="DS1316" s="20"/>
      <c r="DT1316" s="20"/>
      <c r="DU1316" s="20"/>
      <c r="DV1316" s="20"/>
      <c r="DW1316" s="20"/>
      <c r="DX1316" s="20"/>
      <c r="DY1316" s="20"/>
      <c r="DZ1316" s="20"/>
      <c r="EA1316" s="20"/>
      <c r="EB1316" s="20"/>
      <c r="EC1316" s="20"/>
      <c r="ED1316" s="20"/>
      <c r="EE1316" s="20"/>
      <c r="EF1316" s="20"/>
      <c r="EG1316" s="20"/>
      <c r="EH1316" s="20"/>
      <c r="EI1316" s="20"/>
      <c r="EJ1316" s="20"/>
      <c r="EK1316" s="20"/>
      <c r="EL1316" s="20"/>
      <c r="EM1316" s="20"/>
      <c r="EN1316" s="20"/>
      <c r="EO1316" s="20"/>
      <c r="EP1316" s="20"/>
      <c r="EQ1316" s="20"/>
      <c r="ER1316" s="20"/>
      <c r="ES1316" s="20"/>
      <c r="ET1316" s="20"/>
      <c r="EU1316" s="20"/>
      <c r="EV1316" s="20"/>
      <c r="EW1316" s="20"/>
      <c r="EX1316" s="20"/>
      <c r="EY1316" s="20"/>
      <c r="EZ1316" s="20"/>
      <c r="FA1316" s="20"/>
      <c r="FB1316" s="20"/>
      <c r="FC1316" s="20"/>
      <c r="FD1316" s="20"/>
      <c r="FE1316" s="20"/>
      <c r="FF1316" s="20"/>
      <c r="FG1316" s="20"/>
      <c r="FH1316" s="20"/>
      <c r="FI1316" s="20"/>
      <c r="FJ1316" s="20"/>
      <c r="FK1316" s="20"/>
      <c r="FL1316" s="20"/>
      <c r="FM1316" s="20"/>
      <c r="FN1316" s="20"/>
      <c r="FO1316" s="20"/>
      <c r="FP1316" s="20"/>
      <c r="FQ1316" s="20"/>
      <c r="FR1316" s="20"/>
      <c r="FS1316" s="20"/>
      <c r="FT1316" s="20"/>
      <c r="FU1316" s="20"/>
      <c r="FV1316" s="20"/>
      <c r="FW1316" s="20"/>
      <c r="FX1316" s="20"/>
      <c r="FY1316" s="20"/>
      <c r="FZ1316" s="20"/>
      <c r="GA1316" s="20"/>
      <c r="GB1316" s="20"/>
      <c r="GC1316" s="20"/>
      <c r="GD1316" s="20"/>
      <c r="GE1316" s="20"/>
      <c r="GF1316" s="20"/>
      <c r="GG1316" s="20"/>
      <c r="GH1316" s="20"/>
      <c r="GI1316" s="20"/>
      <c r="GJ1316" s="20"/>
      <c r="GK1316" s="20"/>
      <c r="GL1316" s="20"/>
      <c r="GM1316" s="20"/>
      <c r="GN1316" s="20"/>
      <c r="GO1316" s="20"/>
      <c r="GP1316" s="20"/>
      <c r="GQ1316" s="20"/>
      <c r="GR1316" s="20"/>
      <c r="GS1316" s="20"/>
      <c r="GT1316" s="20"/>
      <c r="GU1316" s="20"/>
      <c r="GV1316" s="20"/>
      <c r="GW1316" s="20"/>
      <c r="GX1316" s="20"/>
      <c r="GY1316" s="20"/>
      <c r="GZ1316" s="20"/>
      <c r="HA1316" s="20"/>
      <c r="HB1316" s="20"/>
      <c r="HC1316" s="20"/>
      <c r="HD1316" s="20"/>
      <c r="HE1316" s="20"/>
      <c r="HF1316" s="20"/>
      <c r="HG1316" s="20"/>
      <c r="HH1316" s="20"/>
      <c r="HI1316" s="20"/>
      <c r="HJ1316" s="20"/>
      <c r="HK1316" s="20"/>
      <c r="HL1316" s="20"/>
      <c r="HM1316" s="20"/>
      <c r="HN1316" s="20"/>
      <c r="HO1316" s="20"/>
      <c r="HP1316" s="20"/>
      <c r="HQ1316" s="20"/>
      <c r="HR1316" s="20"/>
      <c r="HS1316" s="20"/>
      <c r="HT1316" s="20"/>
      <c r="HU1316" s="20"/>
      <c r="HV1316" s="20"/>
      <c r="HW1316" s="20"/>
      <c r="HX1316" s="20"/>
      <c r="HY1316" s="20"/>
      <c r="HZ1316" s="20"/>
    </row>
    <row r="1317" spans="107:234" s="19" customFormat="1">
      <c r="DC1317" s="20"/>
      <c r="DD1317" s="20"/>
      <c r="DE1317" s="20"/>
      <c r="DF1317" s="20"/>
      <c r="DG1317" s="20"/>
      <c r="DH1317" s="20"/>
      <c r="DI1317" s="20"/>
      <c r="DJ1317" s="20"/>
      <c r="DK1317" s="20"/>
      <c r="DL1317" s="20"/>
      <c r="DM1317" s="20"/>
      <c r="DN1317" s="20"/>
      <c r="DO1317" s="20"/>
      <c r="DP1317" s="20"/>
      <c r="DQ1317" s="20"/>
      <c r="DR1317" s="20"/>
      <c r="DS1317" s="20"/>
      <c r="DT1317" s="20"/>
      <c r="DU1317" s="20"/>
      <c r="DV1317" s="20"/>
      <c r="DW1317" s="20"/>
      <c r="DX1317" s="20"/>
      <c r="DY1317" s="20"/>
      <c r="DZ1317" s="20"/>
      <c r="EA1317" s="20"/>
      <c r="EB1317" s="20"/>
      <c r="EC1317" s="20"/>
      <c r="ED1317" s="20"/>
      <c r="EE1317" s="20"/>
      <c r="EF1317" s="20"/>
      <c r="EG1317" s="20"/>
      <c r="EH1317" s="20"/>
      <c r="EI1317" s="20"/>
      <c r="EJ1317" s="20"/>
      <c r="EK1317" s="20"/>
      <c r="EL1317" s="20"/>
      <c r="EM1317" s="20"/>
      <c r="EN1317" s="20"/>
      <c r="EO1317" s="20"/>
      <c r="EP1317" s="20"/>
      <c r="EQ1317" s="20"/>
      <c r="ER1317" s="20"/>
      <c r="ES1317" s="20"/>
      <c r="ET1317" s="20"/>
      <c r="EU1317" s="20"/>
      <c r="EV1317" s="20"/>
      <c r="EW1317" s="20"/>
      <c r="EX1317" s="20"/>
      <c r="EY1317" s="20"/>
      <c r="EZ1317" s="20"/>
      <c r="FA1317" s="20"/>
      <c r="FB1317" s="20"/>
      <c r="FC1317" s="20"/>
      <c r="FD1317" s="20"/>
      <c r="FE1317" s="20"/>
      <c r="FF1317" s="20"/>
      <c r="FG1317" s="20"/>
      <c r="FH1317" s="20"/>
      <c r="FI1317" s="20"/>
      <c r="FJ1317" s="20"/>
      <c r="FK1317" s="20"/>
      <c r="FL1317" s="20"/>
      <c r="FM1317" s="20"/>
      <c r="FN1317" s="20"/>
      <c r="FO1317" s="20"/>
      <c r="FP1317" s="20"/>
      <c r="FQ1317" s="20"/>
      <c r="FR1317" s="20"/>
      <c r="FS1317" s="20"/>
      <c r="FT1317" s="20"/>
      <c r="FU1317" s="20"/>
      <c r="FV1317" s="20"/>
      <c r="FW1317" s="20"/>
      <c r="FX1317" s="20"/>
      <c r="FY1317" s="20"/>
      <c r="FZ1317" s="20"/>
      <c r="GA1317" s="20"/>
      <c r="GB1317" s="20"/>
      <c r="GC1317" s="20"/>
      <c r="GD1317" s="20"/>
      <c r="GE1317" s="20"/>
      <c r="GF1317" s="20"/>
      <c r="GG1317" s="20"/>
      <c r="GH1317" s="20"/>
      <c r="GI1317" s="20"/>
      <c r="GJ1317" s="20"/>
      <c r="GK1317" s="20"/>
      <c r="GL1317" s="20"/>
      <c r="GM1317" s="20"/>
      <c r="GN1317" s="20"/>
      <c r="GO1317" s="20"/>
      <c r="GP1317" s="20"/>
      <c r="GQ1317" s="20"/>
      <c r="GR1317" s="20"/>
      <c r="GS1317" s="20"/>
      <c r="GT1317" s="20"/>
      <c r="GU1317" s="20"/>
      <c r="GV1317" s="20"/>
      <c r="GW1317" s="20"/>
      <c r="GX1317" s="20"/>
      <c r="GY1317" s="20"/>
      <c r="GZ1317" s="20"/>
      <c r="HA1317" s="20"/>
      <c r="HB1317" s="20"/>
      <c r="HC1317" s="20"/>
      <c r="HD1317" s="20"/>
      <c r="HE1317" s="20"/>
      <c r="HF1317" s="20"/>
      <c r="HG1317" s="20"/>
      <c r="HH1317" s="20"/>
      <c r="HI1317" s="20"/>
      <c r="HJ1317" s="20"/>
      <c r="HK1317" s="20"/>
      <c r="HL1317" s="20"/>
      <c r="HM1317" s="20"/>
      <c r="HN1317" s="20"/>
      <c r="HO1317" s="20"/>
      <c r="HP1317" s="20"/>
      <c r="HQ1317" s="20"/>
      <c r="HR1317" s="20"/>
      <c r="HS1317" s="20"/>
      <c r="HT1317" s="20"/>
      <c r="HU1317" s="20"/>
      <c r="HV1317" s="20"/>
      <c r="HW1317" s="20"/>
      <c r="HX1317" s="20"/>
      <c r="HY1317" s="20"/>
      <c r="HZ1317" s="20"/>
    </row>
    <row r="1318" spans="107:234" s="19" customFormat="1">
      <c r="DC1318" s="20"/>
      <c r="DD1318" s="20"/>
      <c r="DE1318" s="20"/>
      <c r="DF1318" s="20"/>
      <c r="DG1318" s="20"/>
      <c r="DH1318" s="20"/>
      <c r="DI1318" s="20"/>
      <c r="DJ1318" s="20"/>
      <c r="DK1318" s="20"/>
      <c r="DL1318" s="20"/>
      <c r="DM1318" s="20"/>
      <c r="DN1318" s="20"/>
      <c r="DO1318" s="20"/>
      <c r="DP1318" s="20"/>
      <c r="DQ1318" s="20"/>
      <c r="DR1318" s="20"/>
      <c r="DS1318" s="20"/>
      <c r="DT1318" s="20"/>
      <c r="DU1318" s="20"/>
      <c r="DV1318" s="20"/>
      <c r="DW1318" s="20"/>
      <c r="DX1318" s="20"/>
      <c r="DY1318" s="20"/>
      <c r="DZ1318" s="20"/>
      <c r="EA1318" s="20"/>
      <c r="EB1318" s="20"/>
      <c r="EC1318" s="20"/>
      <c r="ED1318" s="20"/>
      <c r="EE1318" s="20"/>
      <c r="EF1318" s="20"/>
      <c r="EG1318" s="20"/>
      <c r="EH1318" s="20"/>
      <c r="EI1318" s="20"/>
      <c r="EJ1318" s="20"/>
      <c r="EK1318" s="20"/>
      <c r="EL1318" s="20"/>
      <c r="EM1318" s="20"/>
      <c r="EN1318" s="20"/>
      <c r="EO1318" s="20"/>
      <c r="EP1318" s="20"/>
      <c r="EQ1318" s="20"/>
      <c r="ER1318" s="20"/>
      <c r="ES1318" s="20"/>
      <c r="ET1318" s="20"/>
      <c r="EU1318" s="20"/>
      <c r="EV1318" s="20"/>
      <c r="EW1318" s="20"/>
      <c r="EX1318" s="20"/>
      <c r="EY1318" s="20"/>
      <c r="EZ1318" s="20"/>
      <c r="FA1318" s="20"/>
      <c r="FB1318" s="20"/>
      <c r="FC1318" s="20"/>
      <c r="FD1318" s="20"/>
      <c r="FE1318" s="20"/>
      <c r="FF1318" s="20"/>
      <c r="FG1318" s="20"/>
      <c r="FH1318" s="20"/>
      <c r="FI1318" s="20"/>
      <c r="FJ1318" s="20"/>
      <c r="FK1318" s="20"/>
      <c r="FL1318" s="20"/>
      <c r="FM1318" s="20"/>
      <c r="FN1318" s="20"/>
      <c r="FO1318" s="20"/>
      <c r="FP1318" s="20"/>
      <c r="FQ1318" s="20"/>
      <c r="FR1318" s="20"/>
      <c r="FS1318" s="20"/>
      <c r="FT1318" s="20"/>
      <c r="FU1318" s="20"/>
      <c r="FV1318" s="20"/>
      <c r="FW1318" s="20"/>
      <c r="FX1318" s="20"/>
      <c r="FY1318" s="20"/>
      <c r="FZ1318" s="20"/>
      <c r="GA1318" s="20"/>
      <c r="GB1318" s="20"/>
      <c r="GC1318" s="20"/>
      <c r="GD1318" s="20"/>
      <c r="GE1318" s="20"/>
      <c r="GF1318" s="20"/>
      <c r="GG1318" s="20"/>
      <c r="GH1318" s="20"/>
      <c r="GI1318" s="20"/>
      <c r="GJ1318" s="20"/>
      <c r="GK1318" s="20"/>
      <c r="GL1318" s="20"/>
      <c r="GM1318" s="20"/>
      <c r="GN1318" s="20"/>
      <c r="GO1318" s="20"/>
      <c r="GP1318" s="20"/>
      <c r="GQ1318" s="20"/>
      <c r="GR1318" s="20"/>
      <c r="GS1318" s="20"/>
      <c r="GT1318" s="20"/>
      <c r="GU1318" s="20"/>
      <c r="GV1318" s="20"/>
      <c r="GW1318" s="20"/>
      <c r="GX1318" s="20"/>
      <c r="GY1318" s="20"/>
      <c r="GZ1318" s="20"/>
      <c r="HA1318" s="20"/>
      <c r="HB1318" s="20"/>
      <c r="HC1318" s="20"/>
      <c r="HD1318" s="20"/>
      <c r="HE1318" s="20"/>
      <c r="HF1318" s="20"/>
      <c r="HG1318" s="20"/>
      <c r="HH1318" s="20"/>
      <c r="HI1318" s="20"/>
      <c r="HJ1318" s="20"/>
      <c r="HK1318" s="20"/>
      <c r="HL1318" s="20"/>
      <c r="HM1318" s="20"/>
      <c r="HN1318" s="20"/>
      <c r="HO1318" s="20"/>
      <c r="HP1318" s="20"/>
      <c r="HQ1318" s="20"/>
      <c r="HR1318" s="20"/>
      <c r="HS1318" s="20"/>
      <c r="HT1318" s="20"/>
      <c r="HU1318" s="20"/>
      <c r="HV1318" s="20"/>
      <c r="HW1318" s="20"/>
      <c r="HX1318" s="20"/>
      <c r="HY1318" s="20"/>
      <c r="HZ1318" s="20"/>
    </row>
    <row r="1319" spans="107:234" s="19" customFormat="1">
      <c r="DC1319" s="20"/>
      <c r="DD1319" s="20"/>
      <c r="DE1319" s="20"/>
      <c r="DF1319" s="20"/>
      <c r="DG1319" s="20"/>
      <c r="DH1319" s="20"/>
      <c r="DI1319" s="20"/>
      <c r="DJ1319" s="20"/>
      <c r="DK1319" s="20"/>
      <c r="DL1319" s="20"/>
      <c r="DM1319" s="20"/>
      <c r="DN1319" s="20"/>
      <c r="DO1319" s="20"/>
      <c r="DP1319" s="20"/>
      <c r="DQ1319" s="20"/>
      <c r="DR1319" s="20"/>
      <c r="DS1319" s="20"/>
      <c r="DT1319" s="20"/>
      <c r="DU1319" s="20"/>
      <c r="DV1319" s="20"/>
      <c r="DW1319" s="20"/>
      <c r="DX1319" s="20"/>
      <c r="DY1319" s="20"/>
      <c r="DZ1319" s="20"/>
      <c r="EA1319" s="20"/>
      <c r="EB1319" s="20"/>
      <c r="EC1319" s="20"/>
      <c r="ED1319" s="20"/>
      <c r="EE1319" s="20"/>
      <c r="EF1319" s="20"/>
      <c r="EG1319" s="20"/>
      <c r="EH1319" s="20"/>
      <c r="EI1319" s="20"/>
      <c r="EJ1319" s="20"/>
      <c r="EK1319" s="20"/>
      <c r="EL1319" s="20"/>
      <c r="EM1319" s="20"/>
      <c r="EN1319" s="20"/>
      <c r="EO1319" s="20"/>
      <c r="EP1319" s="20"/>
      <c r="EQ1319" s="20"/>
      <c r="ER1319" s="20"/>
      <c r="ES1319" s="20"/>
      <c r="ET1319" s="20"/>
      <c r="EU1319" s="20"/>
      <c r="EV1319" s="20"/>
      <c r="EW1319" s="20"/>
      <c r="EX1319" s="20"/>
      <c r="EY1319" s="20"/>
      <c r="EZ1319" s="20"/>
      <c r="FA1319" s="20"/>
      <c r="FB1319" s="20"/>
      <c r="FC1319" s="20"/>
      <c r="FD1319" s="20"/>
      <c r="FE1319" s="20"/>
      <c r="FF1319" s="20"/>
      <c r="FG1319" s="20"/>
      <c r="FH1319" s="20"/>
      <c r="FI1319" s="20"/>
      <c r="FJ1319" s="20"/>
      <c r="FK1319" s="20"/>
      <c r="FL1319" s="20"/>
      <c r="FM1319" s="20"/>
      <c r="FN1319" s="20"/>
      <c r="FO1319" s="20"/>
      <c r="FP1319" s="20"/>
      <c r="FQ1319" s="20"/>
      <c r="FR1319" s="20"/>
      <c r="FS1319" s="20"/>
      <c r="FT1319" s="20"/>
      <c r="FU1319" s="20"/>
      <c r="FV1319" s="20"/>
      <c r="FW1319" s="20"/>
      <c r="FX1319" s="20"/>
      <c r="FY1319" s="20"/>
      <c r="FZ1319" s="20"/>
      <c r="GA1319" s="20"/>
      <c r="GB1319" s="20"/>
      <c r="GC1319" s="20"/>
      <c r="GD1319" s="20"/>
      <c r="GE1319" s="20"/>
      <c r="GF1319" s="20"/>
      <c r="GG1319" s="20"/>
      <c r="GH1319" s="20"/>
      <c r="GI1319" s="20"/>
      <c r="GJ1319" s="20"/>
      <c r="GK1319" s="20"/>
      <c r="GL1319" s="20"/>
      <c r="GM1319" s="20"/>
      <c r="GN1319" s="20"/>
      <c r="GO1319" s="20"/>
      <c r="GP1319" s="20"/>
      <c r="GQ1319" s="20"/>
      <c r="GR1319" s="20"/>
      <c r="GS1319" s="20"/>
      <c r="GT1319" s="20"/>
      <c r="GU1319" s="20"/>
      <c r="GV1319" s="20"/>
      <c r="GW1319" s="20"/>
      <c r="GX1319" s="20"/>
      <c r="GY1319" s="20"/>
      <c r="GZ1319" s="20"/>
      <c r="HA1319" s="20"/>
      <c r="HB1319" s="20"/>
      <c r="HC1319" s="20"/>
      <c r="HD1319" s="20"/>
      <c r="HE1319" s="20"/>
      <c r="HF1319" s="20"/>
      <c r="HG1319" s="20"/>
      <c r="HH1319" s="20"/>
      <c r="HI1319" s="20"/>
      <c r="HJ1319" s="20"/>
      <c r="HK1319" s="20"/>
      <c r="HL1319" s="20"/>
      <c r="HM1319" s="20"/>
      <c r="HN1319" s="20"/>
      <c r="HO1319" s="20"/>
      <c r="HP1319" s="20"/>
      <c r="HQ1319" s="20"/>
      <c r="HR1319" s="20"/>
      <c r="HS1319" s="20"/>
      <c r="HT1319" s="20"/>
      <c r="HU1319" s="20"/>
      <c r="HV1319" s="20"/>
      <c r="HW1319" s="20"/>
      <c r="HX1319" s="20"/>
      <c r="HY1319" s="20"/>
      <c r="HZ1319" s="20"/>
    </row>
    <row r="1320" spans="107:234" s="19" customFormat="1">
      <c r="DC1320" s="20"/>
      <c r="DD1320" s="20"/>
      <c r="DE1320" s="20"/>
      <c r="DF1320" s="20"/>
      <c r="DG1320" s="20"/>
      <c r="DH1320" s="20"/>
      <c r="DI1320" s="20"/>
      <c r="DJ1320" s="20"/>
      <c r="DK1320" s="20"/>
      <c r="DL1320" s="20"/>
      <c r="DM1320" s="20"/>
      <c r="DN1320" s="20"/>
      <c r="DO1320" s="20"/>
      <c r="DP1320" s="20"/>
      <c r="DQ1320" s="20"/>
      <c r="DR1320" s="20"/>
      <c r="DS1320" s="20"/>
      <c r="DT1320" s="20"/>
      <c r="DU1320" s="20"/>
      <c r="DV1320" s="20"/>
      <c r="DW1320" s="20"/>
      <c r="DX1320" s="20"/>
      <c r="DY1320" s="20"/>
      <c r="DZ1320" s="20"/>
      <c r="EA1320" s="20"/>
      <c r="EB1320" s="20"/>
      <c r="EC1320" s="20"/>
      <c r="ED1320" s="20"/>
      <c r="EE1320" s="20"/>
      <c r="EF1320" s="20"/>
      <c r="EG1320" s="20"/>
      <c r="EH1320" s="20"/>
      <c r="EI1320" s="20"/>
      <c r="EJ1320" s="20"/>
      <c r="EK1320" s="20"/>
      <c r="EL1320" s="20"/>
      <c r="EM1320" s="20"/>
      <c r="EN1320" s="20"/>
      <c r="EO1320" s="20"/>
      <c r="EP1320" s="20"/>
      <c r="EQ1320" s="20"/>
      <c r="ER1320" s="20"/>
      <c r="ES1320" s="20"/>
      <c r="ET1320" s="20"/>
      <c r="EU1320" s="20"/>
      <c r="EV1320" s="20"/>
      <c r="EW1320" s="20"/>
      <c r="EX1320" s="20"/>
      <c r="EY1320" s="20"/>
      <c r="EZ1320" s="20"/>
      <c r="FA1320" s="20"/>
      <c r="FB1320" s="20"/>
      <c r="FC1320" s="20"/>
      <c r="FD1320" s="20"/>
      <c r="FE1320" s="20"/>
      <c r="FF1320" s="20"/>
      <c r="FG1320" s="20"/>
      <c r="FH1320" s="20"/>
      <c r="FI1320" s="20"/>
      <c r="FJ1320" s="20"/>
      <c r="FK1320" s="20"/>
      <c r="FL1320" s="20"/>
      <c r="FM1320" s="20"/>
      <c r="FN1320" s="20"/>
      <c r="FO1320" s="20"/>
      <c r="FP1320" s="20"/>
      <c r="FQ1320" s="20"/>
      <c r="FR1320" s="20"/>
      <c r="FS1320" s="20"/>
      <c r="FT1320" s="20"/>
      <c r="FU1320" s="20"/>
      <c r="FV1320" s="20"/>
      <c r="FW1320" s="20"/>
      <c r="FX1320" s="20"/>
      <c r="FY1320" s="20"/>
      <c r="FZ1320" s="20"/>
      <c r="GA1320" s="20"/>
      <c r="GB1320" s="20"/>
      <c r="GC1320" s="20"/>
      <c r="GD1320" s="20"/>
      <c r="GE1320" s="20"/>
      <c r="GF1320" s="20"/>
      <c r="GG1320" s="20"/>
      <c r="GH1320" s="20"/>
      <c r="GI1320" s="20"/>
      <c r="GJ1320" s="20"/>
      <c r="GK1320" s="20"/>
      <c r="GL1320" s="20"/>
      <c r="GM1320" s="20"/>
      <c r="GN1320" s="20"/>
      <c r="GO1320" s="20"/>
      <c r="GP1320" s="20"/>
      <c r="GQ1320" s="20"/>
      <c r="GR1320" s="20"/>
      <c r="GS1320" s="20"/>
      <c r="GT1320" s="20"/>
      <c r="GU1320" s="20"/>
      <c r="GV1320" s="20"/>
      <c r="GW1320" s="20"/>
      <c r="GX1320" s="20"/>
      <c r="GY1320" s="20"/>
      <c r="GZ1320" s="20"/>
      <c r="HA1320" s="20"/>
      <c r="HB1320" s="20"/>
      <c r="HC1320" s="20"/>
      <c r="HD1320" s="20"/>
      <c r="HE1320" s="20"/>
      <c r="HF1320" s="20"/>
      <c r="HG1320" s="20"/>
      <c r="HH1320" s="20"/>
      <c r="HI1320" s="20"/>
      <c r="HJ1320" s="20"/>
      <c r="HK1320" s="20"/>
      <c r="HL1320" s="20"/>
      <c r="HM1320" s="20"/>
      <c r="HN1320" s="20"/>
      <c r="HO1320" s="20"/>
      <c r="HP1320" s="20"/>
      <c r="HQ1320" s="20"/>
      <c r="HR1320" s="20"/>
      <c r="HS1320" s="20"/>
      <c r="HT1320" s="20"/>
      <c r="HU1320" s="20"/>
      <c r="HV1320" s="20"/>
      <c r="HW1320" s="20"/>
      <c r="HX1320" s="20"/>
      <c r="HY1320" s="20"/>
      <c r="HZ1320" s="20"/>
    </row>
    <row r="1321" spans="107:234" s="19" customFormat="1">
      <c r="DC1321" s="20"/>
      <c r="DD1321" s="20"/>
      <c r="DE1321" s="20"/>
      <c r="DF1321" s="20"/>
      <c r="DG1321" s="20"/>
      <c r="DH1321" s="20"/>
      <c r="DI1321" s="20"/>
      <c r="DJ1321" s="20"/>
      <c r="DK1321" s="20"/>
      <c r="DL1321" s="20"/>
      <c r="DM1321" s="20"/>
      <c r="DN1321" s="20"/>
      <c r="DO1321" s="20"/>
      <c r="DP1321" s="20"/>
      <c r="DQ1321" s="20"/>
      <c r="DR1321" s="20"/>
      <c r="DS1321" s="20"/>
      <c r="DT1321" s="20"/>
      <c r="DU1321" s="20"/>
      <c r="DV1321" s="20"/>
      <c r="DW1321" s="20"/>
      <c r="DX1321" s="20"/>
      <c r="DY1321" s="20"/>
      <c r="DZ1321" s="20"/>
      <c r="EA1321" s="20"/>
      <c r="EB1321" s="20"/>
      <c r="EC1321" s="20"/>
      <c r="ED1321" s="20"/>
      <c r="EE1321" s="20"/>
      <c r="EF1321" s="20"/>
      <c r="EG1321" s="20"/>
      <c r="EH1321" s="20"/>
      <c r="EI1321" s="20"/>
      <c r="EJ1321" s="20"/>
      <c r="EK1321" s="20"/>
      <c r="EL1321" s="20"/>
      <c r="EM1321" s="20"/>
      <c r="EN1321" s="20"/>
      <c r="EO1321" s="20"/>
      <c r="EP1321" s="20"/>
      <c r="EQ1321" s="20"/>
      <c r="ER1321" s="20"/>
      <c r="ES1321" s="20"/>
      <c r="ET1321" s="20"/>
      <c r="EU1321" s="20"/>
      <c r="EV1321" s="20"/>
      <c r="EW1321" s="20"/>
      <c r="EX1321" s="20"/>
      <c r="EY1321" s="20"/>
      <c r="EZ1321" s="20"/>
      <c r="FA1321" s="20"/>
      <c r="FB1321" s="20"/>
      <c r="FC1321" s="20"/>
      <c r="FD1321" s="20"/>
      <c r="FE1321" s="20"/>
      <c r="FF1321" s="20"/>
      <c r="FG1321" s="20"/>
      <c r="FH1321" s="20"/>
      <c r="FI1321" s="20"/>
      <c r="FJ1321" s="20"/>
      <c r="FK1321" s="20"/>
      <c r="FL1321" s="20"/>
      <c r="FM1321" s="20"/>
      <c r="FN1321" s="20"/>
      <c r="FO1321" s="20"/>
      <c r="FP1321" s="20"/>
      <c r="FQ1321" s="20"/>
      <c r="FR1321" s="20"/>
      <c r="FS1321" s="20"/>
      <c r="FT1321" s="20"/>
      <c r="FU1321" s="20"/>
      <c r="FV1321" s="20"/>
      <c r="FW1321" s="20"/>
      <c r="FX1321" s="20"/>
      <c r="FY1321" s="20"/>
      <c r="FZ1321" s="20"/>
      <c r="GA1321" s="20"/>
      <c r="GB1321" s="20"/>
      <c r="GC1321" s="20"/>
      <c r="GD1321" s="20"/>
      <c r="GE1321" s="20"/>
      <c r="GF1321" s="20"/>
      <c r="GG1321" s="20"/>
      <c r="GH1321" s="20"/>
      <c r="GI1321" s="20"/>
      <c r="GJ1321" s="20"/>
      <c r="GK1321" s="20"/>
      <c r="GL1321" s="20"/>
      <c r="GM1321" s="20"/>
      <c r="GN1321" s="20"/>
      <c r="GO1321" s="20"/>
      <c r="GP1321" s="20"/>
      <c r="GQ1321" s="20"/>
      <c r="GR1321" s="20"/>
      <c r="GS1321" s="20"/>
      <c r="GT1321" s="20"/>
      <c r="GU1321" s="20"/>
      <c r="GV1321" s="20"/>
      <c r="GW1321" s="20"/>
      <c r="GX1321" s="20"/>
      <c r="GY1321" s="20"/>
      <c r="GZ1321" s="20"/>
      <c r="HA1321" s="20"/>
      <c r="HB1321" s="20"/>
      <c r="HC1321" s="20"/>
      <c r="HD1321" s="20"/>
      <c r="HE1321" s="20"/>
      <c r="HF1321" s="20"/>
      <c r="HG1321" s="20"/>
      <c r="HH1321" s="20"/>
      <c r="HI1321" s="20"/>
      <c r="HJ1321" s="20"/>
      <c r="HK1321" s="20"/>
      <c r="HL1321" s="20"/>
      <c r="HM1321" s="20"/>
      <c r="HN1321" s="20"/>
      <c r="HO1321" s="20"/>
      <c r="HP1321" s="20"/>
      <c r="HQ1321" s="20"/>
      <c r="HR1321" s="20"/>
      <c r="HS1321" s="20"/>
      <c r="HT1321" s="20"/>
      <c r="HU1321" s="20"/>
      <c r="HV1321" s="20"/>
      <c r="HW1321" s="20"/>
      <c r="HX1321" s="20"/>
      <c r="HY1321" s="20"/>
      <c r="HZ1321" s="20"/>
    </row>
    <row r="1322" spans="107:234" s="19" customFormat="1">
      <c r="DC1322" s="20"/>
      <c r="DD1322" s="20"/>
      <c r="DE1322" s="20"/>
      <c r="DF1322" s="20"/>
      <c r="DG1322" s="20"/>
      <c r="DH1322" s="20"/>
      <c r="DI1322" s="20"/>
      <c r="DJ1322" s="20"/>
      <c r="DK1322" s="20"/>
      <c r="DL1322" s="20"/>
      <c r="DM1322" s="20"/>
      <c r="DN1322" s="20"/>
      <c r="DO1322" s="20"/>
      <c r="DP1322" s="20"/>
      <c r="DQ1322" s="20"/>
      <c r="DR1322" s="20"/>
      <c r="DS1322" s="20"/>
      <c r="DT1322" s="20"/>
      <c r="DU1322" s="20"/>
      <c r="DV1322" s="20"/>
      <c r="DW1322" s="20"/>
      <c r="DX1322" s="20"/>
      <c r="DY1322" s="20"/>
      <c r="DZ1322" s="20"/>
      <c r="EA1322" s="20"/>
      <c r="EB1322" s="20"/>
      <c r="EC1322" s="20"/>
      <c r="ED1322" s="20"/>
      <c r="EE1322" s="20"/>
      <c r="EF1322" s="20"/>
      <c r="EG1322" s="20"/>
      <c r="EH1322" s="20"/>
      <c r="EI1322" s="20"/>
      <c r="EJ1322" s="20"/>
      <c r="EK1322" s="20"/>
      <c r="EL1322" s="20"/>
      <c r="EM1322" s="20"/>
      <c r="EN1322" s="20"/>
      <c r="EO1322" s="20"/>
      <c r="EP1322" s="20"/>
      <c r="EQ1322" s="20"/>
      <c r="ER1322" s="20"/>
      <c r="ES1322" s="20"/>
      <c r="ET1322" s="20"/>
      <c r="EU1322" s="20"/>
      <c r="EV1322" s="20"/>
      <c r="EW1322" s="20"/>
      <c r="EX1322" s="20"/>
      <c r="EY1322" s="20"/>
      <c r="EZ1322" s="20"/>
      <c r="FA1322" s="20"/>
      <c r="FB1322" s="20"/>
      <c r="FC1322" s="20"/>
      <c r="FD1322" s="20"/>
      <c r="FE1322" s="20"/>
      <c r="FF1322" s="20"/>
      <c r="FG1322" s="20"/>
      <c r="FH1322" s="20"/>
      <c r="FI1322" s="20"/>
      <c r="FJ1322" s="20"/>
      <c r="FK1322" s="20"/>
      <c r="FL1322" s="20"/>
      <c r="FM1322" s="20"/>
      <c r="FN1322" s="20"/>
      <c r="FO1322" s="20"/>
      <c r="FP1322" s="20"/>
      <c r="FQ1322" s="20"/>
      <c r="FR1322" s="20"/>
      <c r="FS1322" s="20"/>
      <c r="FT1322" s="20"/>
      <c r="FU1322" s="20"/>
      <c r="FV1322" s="20"/>
      <c r="FW1322" s="20"/>
      <c r="FX1322" s="20"/>
      <c r="FY1322" s="20"/>
      <c r="FZ1322" s="20"/>
      <c r="GA1322" s="20"/>
      <c r="GB1322" s="20"/>
      <c r="GC1322" s="20"/>
      <c r="GD1322" s="20"/>
      <c r="GE1322" s="20"/>
      <c r="GF1322" s="20"/>
      <c r="GG1322" s="20"/>
      <c r="GH1322" s="20"/>
      <c r="GI1322" s="20"/>
      <c r="GJ1322" s="20"/>
      <c r="GK1322" s="20"/>
      <c r="GL1322" s="20"/>
      <c r="GM1322" s="20"/>
      <c r="GN1322" s="20"/>
      <c r="GO1322" s="20"/>
      <c r="GP1322" s="20"/>
      <c r="GQ1322" s="20"/>
      <c r="GR1322" s="20"/>
      <c r="GS1322" s="20"/>
      <c r="GT1322" s="20"/>
      <c r="GU1322" s="20"/>
      <c r="GV1322" s="20"/>
      <c r="GW1322" s="20"/>
      <c r="GX1322" s="20"/>
      <c r="GY1322" s="20"/>
      <c r="GZ1322" s="20"/>
      <c r="HA1322" s="20"/>
      <c r="HB1322" s="20"/>
      <c r="HC1322" s="20"/>
      <c r="HD1322" s="20"/>
      <c r="HE1322" s="20"/>
      <c r="HF1322" s="20"/>
      <c r="HG1322" s="20"/>
      <c r="HH1322" s="20"/>
      <c r="HI1322" s="20"/>
      <c r="HJ1322" s="20"/>
      <c r="HK1322" s="20"/>
      <c r="HL1322" s="20"/>
      <c r="HM1322" s="20"/>
      <c r="HN1322" s="20"/>
      <c r="HO1322" s="20"/>
      <c r="HP1322" s="20"/>
      <c r="HQ1322" s="20"/>
      <c r="HR1322" s="20"/>
      <c r="HS1322" s="20"/>
      <c r="HT1322" s="20"/>
      <c r="HU1322" s="20"/>
      <c r="HV1322" s="20"/>
      <c r="HW1322" s="20"/>
      <c r="HX1322" s="20"/>
      <c r="HY1322" s="20"/>
      <c r="HZ1322" s="20"/>
    </row>
    <row r="1323" spans="107:234" s="19" customFormat="1">
      <c r="DC1323" s="20"/>
      <c r="DD1323" s="20"/>
      <c r="DE1323" s="20"/>
      <c r="DF1323" s="20"/>
      <c r="DG1323" s="20"/>
      <c r="DH1323" s="20"/>
      <c r="DI1323" s="20"/>
      <c r="DJ1323" s="20"/>
      <c r="DK1323" s="20"/>
      <c r="DL1323" s="20"/>
      <c r="DM1323" s="20"/>
      <c r="DN1323" s="20"/>
      <c r="DO1323" s="20"/>
      <c r="DP1323" s="20"/>
      <c r="DQ1323" s="20"/>
      <c r="DR1323" s="20"/>
      <c r="DS1323" s="20"/>
      <c r="DT1323" s="20"/>
      <c r="DU1323" s="20"/>
      <c r="DV1323" s="20"/>
      <c r="DW1323" s="20"/>
      <c r="DX1323" s="20"/>
      <c r="DY1323" s="20"/>
      <c r="DZ1323" s="20"/>
      <c r="EA1323" s="20"/>
      <c r="EB1323" s="20"/>
      <c r="EC1323" s="20"/>
      <c r="ED1323" s="20"/>
      <c r="EE1323" s="20"/>
      <c r="EF1323" s="20"/>
      <c r="EG1323" s="20"/>
      <c r="EH1323" s="20"/>
      <c r="EI1323" s="20"/>
      <c r="EJ1323" s="20"/>
      <c r="EK1323" s="20"/>
      <c r="EL1323" s="20"/>
      <c r="EM1323" s="20"/>
      <c r="EN1323" s="20"/>
      <c r="EO1323" s="20"/>
      <c r="EP1323" s="20"/>
      <c r="EQ1323" s="20"/>
      <c r="ER1323" s="20"/>
      <c r="ES1323" s="20"/>
      <c r="ET1323" s="20"/>
      <c r="EU1323" s="20"/>
      <c r="EV1323" s="20"/>
      <c r="EW1323" s="20"/>
      <c r="EX1323" s="20"/>
      <c r="EY1323" s="20"/>
      <c r="EZ1323" s="20"/>
      <c r="FA1323" s="20"/>
      <c r="FB1323" s="20"/>
      <c r="FC1323" s="20"/>
      <c r="FD1323" s="20"/>
      <c r="FE1323" s="20"/>
      <c r="FF1323" s="20"/>
      <c r="FG1323" s="20"/>
      <c r="FH1323" s="20"/>
      <c r="FI1323" s="20"/>
      <c r="FJ1323" s="20"/>
      <c r="FK1323" s="20"/>
      <c r="FL1323" s="20"/>
      <c r="FM1323" s="20"/>
      <c r="FN1323" s="20"/>
      <c r="FO1323" s="20"/>
      <c r="FP1323" s="20"/>
      <c r="FQ1323" s="20"/>
      <c r="FR1323" s="20"/>
      <c r="FS1323" s="20"/>
      <c r="FT1323" s="20"/>
      <c r="FU1323" s="20"/>
      <c r="FV1323" s="20"/>
      <c r="FW1323" s="20"/>
      <c r="FX1323" s="20"/>
      <c r="FY1323" s="20"/>
      <c r="FZ1323" s="20"/>
      <c r="GA1323" s="20"/>
      <c r="GB1323" s="20"/>
      <c r="GC1323" s="20"/>
      <c r="GD1323" s="20"/>
      <c r="GE1323" s="20"/>
      <c r="GF1323" s="20"/>
      <c r="GG1323" s="20"/>
      <c r="GH1323" s="20"/>
      <c r="GI1323" s="20"/>
      <c r="GJ1323" s="20"/>
      <c r="GK1323" s="20"/>
      <c r="GL1323" s="20"/>
      <c r="GM1323" s="20"/>
      <c r="GN1323" s="20"/>
      <c r="GO1323" s="20"/>
      <c r="GP1323" s="20"/>
      <c r="GQ1323" s="20"/>
      <c r="GR1323" s="20"/>
      <c r="GS1323" s="20"/>
      <c r="GT1323" s="20"/>
      <c r="GU1323" s="20"/>
      <c r="GV1323" s="20"/>
      <c r="GW1323" s="20"/>
      <c r="GX1323" s="20"/>
      <c r="GY1323" s="20"/>
      <c r="GZ1323" s="20"/>
      <c r="HA1323" s="20"/>
      <c r="HB1323" s="20"/>
      <c r="HC1323" s="20"/>
      <c r="HD1323" s="20"/>
      <c r="HE1323" s="20"/>
      <c r="HF1323" s="20"/>
      <c r="HG1323" s="20"/>
      <c r="HH1323" s="20"/>
      <c r="HI1323" s="20"/>
      <c r="HJ1323" s="20"/>
      <c r="HK1323" s="20"/>
      <c r="HL1323" s="20"/>
      <c r="HM1323" s="20"/>
      <c r="HN1323" s="20"/>
      <c r="HO1323" s="20"/>
      <c r="HP1323" s="20"/>
      <c r="HQ1323" s="20"/>
      <c r="HR1323" s="20"/>
      <c r="HS1323" s="20"/>
      <c r="HT1323" s="20"/>
      <c r="HU1323" s="20"/>
      <c r="HV1323" s="20"/>
      <c r="HW1323" s="20"/>
      <c r="HX1323" s="20"/>
      <c r="HY1323" s="20"/>
      <c r="HZ1323" s="20"/>
    </row>
    <row r="1324" spans="107:234" s="19" customFormat="1">
      <c r="DC1324" s="20"/>
      <c r="DD1324" s="20"/>
      <c r="DE1324" s="20"/>
      <c r="DF1324" s="20"/>
      <c r="DG1324" s="20"/>
      <c r="DH1324" s="20"/>
      <c r="DI1324" s="20"/>
      <c r="DJ1324" s="20"/>
      <c r="DK1324" s="20"/>
      <c r="DL1324" s="20"/>
      <c r="DM1324" s="20"/>
      <c r="DN1324" s="20"/>
      <c r="DO1324" s="20"/>
      <c r="DP1324" s="20"/>
      <c r="DQ1324" s="20"/>
      <c r="DR1324" s="20"/>
      <c r="DS1324" s="20"/>
      <c r="DT1324" s="20"/>
      <c r="DU1324" s="20"/>
      <c r="DV1324" s="20"/>
      <c r="DW1324" s="20"/>
      <c r="DX1324" s="20"/>
      <c r="DY1324" s="20"/>
      <c r="DZ1324" s="20"/>
      <c r="EA1324" s="20"/>
      <c r="EB1324" s="20"/>
      <c r="EC1324" s="20"/>
      <c r="ED1324" s="20"/>
      <c r="EE1324" s="20"/>
      <c r="EF1324" s="20"/>
      <c r="EG1324" s="20"/>
      <c r="EH1324" s="20"/>
      <c r="EI1324" s="20"/>
      <c r="EJ1324" s="20"/>
      <c r="EK1324" s="20"/>
      <c r="EL1324" s="20"/>
      <c r="EM1324" s="20"/>
      <c r="EN1324" s="20"/>
      <c r="EO1324" s="20"/>
      <c r="EP1324" s="20"/>
      <c r="EQ1324" s="20"/>
      <c r="ER1324" s="20"/>
      <c r="ES1324" s="20"/>
      <c r="ET1324" s="20"/>
      <c r="EU1324" s="20"/>
      <c r="EV1324" s="20"/>
      <c r="EW1324" s="20"/>
      <c r="EX1324" s="20"/>
      <c r="EY1324" s="20"/>
      <c r="EZ1324" s="20"/>
      <c r="FA1324" s="20"/>
      <c r="FB1324" s="20"/>
      <c r="FC1324" s="20"/>
      <c r="FD1324" s="20"/>
      <c r="FE1324" s="20"/>
      <c r="FF1324" s="20"/>
      <c r="FG1324" s="20"/>
      <c r="FH1324" s="20"/>
      <c r="FI1324" s="20"/>
      <c r="FJ1324" s="20"/>
      <c r="FK1324" s="20"/>
      <c r="FL1324" s="20"/>
      <c r="FM1324" s="20"/>
      <c r="FN1324" s="20"/>
      <c r="FO1324" s="20"/>
      <c r="FP1324" s="20"/>
      <c r="FQ1324" s="20"/>
      <c r="FR1324" s="20"/>
      <c r="FS1324" s="20"/>
      <c r="FT1324" s="20"/>
      <c r="FU1324" s="20"/>
      <c r="FV1324" s="20"/>
      <c r="FW1324" s="20"/>
      <c r="FX1324" s="20"/>
      <c r="FY1324" s="20"/>
      <c r="FZ1324" s="20"/>
      <c r="GA1324" s="20"/>
      <c r="GB1324" s="20"/>
      <c r="GC1324" s="20"/>
      <c r="GD1324" s="20"/>
      <c r="GE1324" s="20"/>
      <c r="GF1324" s="20"/>
      <c r="GG1324" s="20"/>
      <c r="GH1324" s="20"/>
      <c r="GI1324" s="20"/>
      <c r="GJ1324" s="20"/>
      <c r="GK1324" s="20"/>
      <c r="GL1324" s="20"/>
      <c r="GM1324" s="20"/>
      <c r="GN1324" s="20"/>
      <c r="GO1324" s="20"/>
      <c r="GP1324" s="20"/>
      <c r="GQ1324" s="20"/>
      <c r="GR1324" s="20"/>
      <c r="GS1324" s="20"/>
      <c r="GT1324" s="20"/>
      <c r="GU1324" s="20"/>
      <c r="GV1324" s="20"/>
      <c r="GW1324" s="20"/>
      <c r="GX1324" s="20"/>
      <c r="GY1324" s="20"/>
      <c r="GZ1324" s="20"/>
      <c r="HA1324" s="20"/>
      <c r="HB1324" s="20"/>
      <c r="HC1324" s="20"/>
      <c r="HD1324" s="20"/>
      <c r="HE1324" s="20"/>
      <c r="HF1324" s="20"/>
      <c r="HG1324" s="20"/>
      <c r="HH1324" s="20"/>
      <c r="HI1324" s="20"/>
      <c r="HJ1324" s="20"/>
      <c r="HK1324" s="20"/>
      <c r="HL1324" s="20"/>
      <c r="HM1324" s="20"/>
      <c r="HN1324" s="20"/>
      <c r="HO1324" s="20"/>
      <c r="HP1324" s="20"/>
      <c r="HQ1324" s="20"/>
      <c r="HR1324" s="20"/>
      <c r="HS1324" s="20"/>
      <c r="HT1324" s="20"/>
      <c r="HU1324" s="20"/>
      <c r="HV1324" s="20"/>
      <c r="HW1324" s="20"/>
      <c r="HX1324" s="20"/>
      <c r="HY1324" s="20"/>
      <c r="HZ1324" s="20"/>
    </row>
    <row r="1325" spans="107:234" s="19" customFormat="1">
      <c r="DC1325" s="20"/>
      <c r="DD1325" s="20"/>
      <c r="DE1325" s="20"/>
      <c r="DF1325" s="20"/>
      <c r="DG1325" s="20"/>
      <c r="DH1325" s="20"/>
      <c r="DI1325" s="20"/>
      <c r="DJ1325" s="20"/>
      <c r="DK1325" s="20"/>
      <c r="DL1325" s="20"/>
      <c r="DM1325" s="20"/>
      <c r="DN1325" s="20"/>
      <c r="DO1325" s="20"/>
      <c r="DP1325" s="20"/>
      <c r="DQ1325" s="20"/>
      <c r="DR1325" s="20"/>
      <c r="DS1325" s="20"/>
      <c r="DT1325" s="20"/>
      <c r="DU1325" s="20"/>
      <c r="DV1325" s="20"/>
      <c r="DW1325" s="20"/>
      <c r="DX1325" s="20"/>
      <c r="DY1325" s="20"/>
      <c r="DZ1325" s="20"/>
      <c r="EA1325" s="20"/>
      <c r="EB1325" s="20"/>
      <c r="EC1325" s="20"/>
      <c r="ED1325" s="20"/>
      <c r="EE1325" s="20"/>
      <c r="EF1325" s="20"/>
      <c r="EG1325" s="20"/>
      <c r="EH1325" s="20"/>
      <c r="EI1325" s="20"/>
      <c r="EJ1325" s="20"/>
      <c r="EK1325" s="20"/>
      <c r="EL1325" s="20"/>
      <c r="EM1325" s="20"/>
      <c r="EN1325" s="20"/>
      <c r="EO1325" s="20"/>
      <c r="EP1325" s="20"/>
      <c r="EQ1325" s="20"/>
      <c r="ER1325" s="20"/>
      <c r="ES1325" s="20"/>
      <c r="ET1325" s="20"/>
      <c r="EU1325" s="20"/>
      <c r="EV1325" s="20"/>
      <c r="EW1325" s="20"/>
      <c r="EX1325" s="20"/>
      <c r="EY1325" s="20"/>
      <c r="EZ1325" s="20"/>
      <c r="FA1325" s="20"/>
      <c r="FB1325" s="20"/>
      <c r="FC1325" s="20"/>
      <c r="FD1325" s="20"/>
      <c r="FE1325" s="20"/>
      <c r="FF1325" s="20"/>
      <c r="FG1325" s="20"/>
      <c r="FH1325" s="20"/>
      <c r="FI1325" s="20"/>
      <c r="FJ1325" s="20"/>
      <c r="FK1325" s="20"/>
      <c r="FL1325" s="20"/>
      <c r="FM1325" s="20"/>
      <c r="FN1325" s="20"/>
      <c r="FO1325" s="20"/>
      <c r="FP1325" s="20"/>
      <c r="FQ1325" s="20"/>
      <c r="FR1325" s="20"/>
      <c r="FS1325" s="20"/>
      <c r="FT1325" s="20"/>
      <c r="FU1325" s="20"/>
      <c r="FV1325" s="20"/>
      <c r="FW1325" s="20"/>
      <c r="FX1325" s="20"/>
      <c r="FY1325" s="20"/>
      <c r="FZ1325" s="20"/>
      <c r="GA1325" s="20"/>
      <c r="GB1325" s="20"/>
      <c r="GC1325" s="20"/>
      <c r="GD1325" s="20"/>
      <c r="GE1325" s="20"/>
      <c r="GF1325" s="20"/>
      <c r="GG1325" s="20"/>
      <c r="GH1325" s="20"/>
      <c r="GI1325" s="20"/>
      <c r="GJ1325" s="20"/>
      <c r="GK1325" s="20"/>
      <c r="GL1325" s="20"/>
      <c r="GM1325" s="20"/>
      <c r="GN1325" s="20"/>
      <c r="GO1325" s="20"/>
      <c r="GP1325" s="20"/>
      <c r="GQ1325" s="20"/>
      <c r="GR1325" s="20"/>
      <c r="GS1325" s="20"/>
      <c r="GT1325" s="20"/>
      <c r="GU1325" s="20"/>
      <c r="GV1325" s="20"/>
      <c r="GW1325" s="20"/>
      <c r="GX1325" s="20"/>
      <c r="GY1325" s="20"/>
      <c r="GZ1325" s="20"/>
      <c r="HA1325" s="20"/>
      <c r="HB1325" s="20"/>
      <c r="HC1325" s="20"/>
      <c r="HD1325" s="20"/>
      <c r="HE1325" s="20"/>
      <c r="HF1325" s="20"/>
      <c r="HG1325" s="20"/>
      <c r="HH1325" s="20"/>
      <c r="HI1325" s="20"/>
      <c r="HJ1325" s="20"/>
      <c r="HK1325" s="20"/>
      <c r="HL1325" s="20"/>
      <c r="HM1325" s="20"/>
      <c r="HN1325" s="20"/>
      <c r="HO1325" s="20"/>
      <c r="HP1325" s="20"/>
      <c r="HQ1325" s="20"/>
      <c r="HR1325" s="20"/>
      <c r="HS1325" s="20"/>
      <c r="HT1325" s="20"/>
      <c r="HU1325" s="20"/>
      <c r="HV1325" s="20"/>
      <c r="HW1325" s="20"/>
      <c r="HX1325" s="20"/>
      <c r="HY1325" s="20"/>
      <c r="HZ1325" s="20"/>
    </row>
    <row r="1326" spans="107:234" s="19" customFormat="1">
      <c r="DC1326" s="20"/>
      <c r="DD1326" s="20"/>
      <c r="DE1326" s="20"/>
      <c r="DF1326" s="20"/>
      <c r="DG1326" s="20"/>
      <c r="DH1326" s="20"/>
      <c r="DI1326" s="20"/>
      <c r="DJ1326" s="20"/>
      <c r="DK1326" s="20"/>
      <c r="DL1326" s="20"/>
      <c r="DM1326" s="20"/>
      <c r="DN1326" s="20"/>
      <c r="DO1326" s="20"/>
      <c r="DP1326" s="20"/>
      <c r="DQ1326" s="20"/>
      <c r="DR1326" s="20"/>
      <c r="DS1326" s="20"/>
      <c r="DT1326" s="20"/>
      <c r="DU1326" s="20"/>
      <c r="DV1326" s="20"/>
      <c r="DW1326" s="20"/>
      <c r="DX1326" s="20"/>
      <c r="DY1326" s="20"/>
      <c r="DZ1326" s="20"/>
      <c r="EA1326" s="20"/>
      <c r="EB1326" s="20"/>
      <c r="EC1326" s="20"/>
      <c r="ED1326" s="20"/>
      <c r="EE1326" s="20"/>
      <c r="EF1326" s="20"/>
      <c r="EG1326" s="20"/>
      <c r="EH1326" s="20"/>
      <c r="EI1326" s="20"/>
      <c r="EJ1326" s="20"/>
      <c r="EK1326" s="20"/>
      <c r="EL1326" s="20"/>
      <c r="EM1326" s="20"/>
      <c r="EN1326" s="20"/>
      <c r="EO1326" s="20"/>
      <c r="EP1326" s="20"/>
      <c r="EQ1326" s="20"/>
      <c r="ER1326" s="20"/>
      <c r="ES1326" s="20"/>
      <c r="ET1326" s="20"/>
      <c r="EU1326" s="20"/>
      <c r="EV1326" s="20"/>
      <c r="EW1326" s="20"/>
      <c r="EX1326" s="20"/>
      <c r="EY1326" s="20"/>
      <c r="EZ1326" s="20"/>
      <c r="FA1326" s="20"/>
      <c r="FB1326" s="20"/>
      <c r="FC1326" s="20"/>
      <c r="FD1326" s="20"/>
      <c r="FE1326" s="20"/>
      <c r="FF1326" s="20"/>
      <c r="FG1326" s="20"/>
      <c r="FH1326" s="20"/>
      <c r="FI1326" s="20"/>
      <c r="FJ1326" s="20"/>
      <c r="FK1326" s="20"/>
      <c r="FL1326" s="20"/>
      <c r="FM1326" s="20"/>
      <c r="FN1326" s="20"/>
      <c r="FO1326" s="20"/>
      <c r="FP1326" s="20"/>
      <c r="FQ1326" s="20"/>
      <c r="FR1326" s="20"/>
      <c r="FS1326" s="20"/>
      <c r="FT1326" s="20"/>
      <c r="FU1326" s="20"/>
      <c r="FV1326" s="20"/>
      <c r="FW1326" s="20"/>
      <c r="FX1326" s="20"/>
      <c r="FY1326" s="20"/>
      <c r="FZ1326" s="20"/>
      <c r="GA1326" s="20"/>
      <c r="GB1326" s="20"/>
      <c r="GC1326" s="20"/>
      <c r="GD1326" s="20"/>
      <c r="GE1326" s="20"/>
      <c r="GF1326" s="20"/>
      <c r="GG1326" s="20"/>
      <c r="GH1326" s="20"/>
      <c r="GI1326" s="20"/>
      <c r="GJ1326" s="20"/>
      <c r="GK1326" s="20"/>
      <c r="GL1326" s="20"/>
      <c r="GM1326" s="20"/>
      <c r="GN1326" s="20"/>
      <c r="GO1326" s="20"/>
      <c r="GP1326" s="20"/>
      <c r="GQ1326" s="20"/>
      <c r="GR1326" s="20"/>
      <c r="GS1326" s="20"/>
      <c r="GT1326" s="20"/>
      <c r="GU1326" s="20"/>
      <c r="GV1326" s="20"/>
      <c r="GW1326" s="20"/>
      <c r="GX1326" s="20"/>
      <c r="GY1326" s="20"/>
      <c r="GZ1326" s="20"/>
      <c r="HA1326" s="20"/>
      <c r="HB1326" s="20"/>
      <c r="HC1326" s="20"/>
      <c r="HD1326" s="20"/>
      <c r="HE1326" s="20"/>
      <c r="HF1326" s="20"/>
      <c r="HG1326" s="20"/>
      <c r="HH1326" s="20"/>
      <c r="HI1326" s="20"/>
      <c r="HJ1326" s="20"/>
      <c r="HK1326" s="20"/>
      <c r="HL1326" s="20"/>
      <c r="HM1326" s="20"/>
      <c r="HN1326" s="20"/>
      <c r="HO1326" s="20"/>
      <c r="HP1326" s="20"/>
      <c r="HQ1326" s="20"/>
      <c r="HR1326" s="20"/>
      <c r="HS1326" s="20"/>
      <c r="HT1326" s="20"/>
      <c r="HU1326" s="20"/>
      <c r="HV1326" s="20"/>
      <c r="HW1326" s="20"/>
      <c r="HX1326" s="20"/>
      <c r="HY1326" s="20"/>
      <c r="HZ1326" s="20"/>
    </row>
    <row r="1327" spans="107:234" s="19" customFormat="1">
      <c r="DC1327" s="20"/>
      <c r="DD1327" s="20"/>
      <c r="DE1327" s="20"/>
      <c r="DF1327" s="20"/>
      <c r="DG1327" s="20"/>
      <c r="DH1327" s="20"/>
      <c r="DI1327" s="20"/>
      <c r="DJ1327" s="20"/>
      <c r="DK1327" s="20"/>
      <c r="DL1327" s="20"/>
      <c r="DM1327" s="20"/>
      <c r="DN1327" s="20"/>
      <c r="DO1327" s="20"/>
      <c r="DP1327" s="20"/>
      <c r="DQ1327" s="20"/>
      <c r="DR1327" s="20"/>
      <c r="DS1327" s="20"/>
      <c r="DT1327" s="20"/>
      <c r="DU1327" s="20"/>
      <c r="DV1327" s="20"/>
      <c r="DW1327" s="20"/>
      <c r="DX1327" s="20"/>
      <c r="DY1327" s="20"/>
      <c r="DZ1327" s="20"/>
      <c r="EA1327" s="20"/>
      <c r="EB1327" s="20"/>
      <c r="EC1327" s="20"/>
      <c r="ED1327" s="20"/>
      <c r="EE1327" s="20"/>
      <c r="EF1327" s="20"/>
      <c r="EG1327" s="20"/>
      <c r="EH1327" s="20"/>
      <c r="EI1327" s="20"/>
      <c r="EJ1327" s="20"/>
      <c r="EK1327" s="20"/>
      <c r="EL1327" s="20"/>
      <c r="EM1327" s="20"/>
      <c r="EN1327" s="20"/>
      <c r="EO1327" s="20"/>
      <c r="EP1327" s="20"/>
      <c r="EQ1327" s="20"/>
      <c r="ER1327" s="20"/>
      <c r="ES1327" s="20"/>
      <c r="ET1327" s="20"/>
      <c r="EU1327" s="20"/>
      <c r="EV1327" s="20"/>
      <c r="EW1327" s="20"/>
      <c r="EX1327" s="20"/>
      <c r="EY1327" s="20"/>
      <c r="EZ1327" s="20"/>
      <c r="FA1327" s="20"/>
      <c r="FB1327" s="20"/>
      <c r="FC1327" s="20"/>
      <c r="FD1327" s="20"/>
      <c r="FE1327" s="20"/>
      <c r="FF1327" s="20"/>
      <c r="FG1327" s="20"/>
      <c r="FH1327" s="20"/>
      <c r="FI1327" s="20"/>
      <c r="FJ1327" s="20"/>
      <c r="FK1327" s="20"/>
      <c r="FL1327" s="20"/>
      <c r="FM1327" s="20"/>
      <c r="FN1327" s="20"/>
      <c r="FO1327" s="20"/>
      <c r="FP1327" s="20"/>
      <c r="FQ1327" s="20"/>
      <c r="FR1327" s="20"/>
      <c r="FS1327" s="20"/>
      <c r="FT1327" s="20"/>
      <c r="FU1327" s="20"/>
      <c r="FV1327" s="20"/>
      <c r="FW1327" s="20"/>
      <c r="FX1327" s="20"/>
      <c r="FY1327" s="20"/>
      <c r="FZ1327" s="20"/>
      <c r="GA1327" s="20"/>
      <c r="GB1327" s="20"/>
      <c r="GC1327" s="20"/>
      <c r="GD1327" s="20"/>
      <c r="GE1327" s="20"/>
      <c r="GF1327" s="20"/>
      <c r="GG1327" s="20"/>
      <c r="GH1327" s="20"/>
      <c r="GI1327" s="20"/>
      <c r="GJ1327" s="20"/>
      <c r="GK1327" s="20"/>
      <c r="GL1327" s="20"/>
      <c r="GM1327" s="20"/>
      <c r="GN1327" s="20"/>
      <c r="GO1327" s="20"/>
      <c r="GP1327" s="20"/>
      <c r="GQ1327" s="20"/>
      <c r="GR1327" s="20"/>
      <c r="GS1327" s="20"/>
      <c r="GT1327" s="20"/>
      <c r="GU1327" s="20"/>
      <c r="GV1327" s="20"/>
      <c r="GW1327" s="20"/>
      <c r="GX1327" s="20"/>
      <c r="GY1327" s="20"/>
      <c r="GZ1327" s="20"/>
      <c r="HA1327" s="20"/>
      <c r="HB1327" s="20"/>
      <c r="HC1327" s="20"/>
      <c r="HD1327" s="20"/>
      <c r="HE1327" s="20"/>
      <c r="HF1327" s="20"/>
      <c r="HG1327" s="20"/>
      <c r="HH1327" s="20"/>
      <c r="HI1327" s="20"/>
      <c r="HJ1327" s="20"/>
      <c r="HK1327" s="20"/>
      <c r="HL1327" s="20"/>
      <c r="HM1327" s="20"/>
      <c r="HN1327" s="20"/>
      <c r="HO1327" s="20"/>
      <c r="HP1327" s="20"/>
      <c r="HQ1327" s="20"/>
      <c r="HR1327" s="20"/>
      <c r="HS1327" s="20"/>
      <c r="HT1327" s="20"/>
      <c r="HU1327" s="20"/>
      <c r="HV1327" s="20"/>
      <c r="HW1327" s="20"/>
      <c r="HX1327" s="20"/>
      <c r="HY1327" s="20"/>
      <c r="HZ1327" s="20"/>
    </row>
    <row r="1328" spans="107:234" s="19" customFormat="1">
      <c r="DC1328" s="20"/>
      <c r="DD1328" s="20"/>
      <c r="DE1328" s="20"/>
      <c r="DF1328" s="20"/>
      <c r="DG1328" s="20"/>
      <c r="DH1328" s="20"/>
      <c r="DI1328" s="20"/>
      <c r="DJ1328" s="20"/>
      <c r="DK1328" s="20"/>
      <c r="DL1328" s="20"/>
      <c r="DM1328" s="20"/>
      <c r="DN1328" s="20"/>
      <c r="DO1328" s="20"/>
      <c r="DP1328" s="20"/>
      <c r="DQ1328" s="20"/>
      <c r="DR1328" s="20"/>
      <c r="DS1328" s="20"/>
      <c r="DT1328" s="20"/>
      <c r="DU1328" s="20"/>
      <c r="DV1328" s="20"/>
      <c r="DW1328" s="20"/>
      <c r="DX1328" s="20"/>
      <c r="DY1328" s="20"/>
      <c r="DZ1328" s="20"/>
      <c r="EA1328" s="20"/>
      <c r="EB1328" s="20"/>
      <c r="EC1328" s="20"/>
      <c r="ED1328" s="20"/>
      <c r="EE1328" s="20"/>
      <c r="EF1328" s="20"/>
      <c r="EG1328" s="20"/>
      <c r="EH1328" s="20"/>
      <c r="EI1328" s="20"/>
      <c r="EJ1328" s="20"/>
      <c r="EK1328" s="20"/>
      <c r="EL1328" s="20"/>
      <c r="EM1328" s="20"/>
      <c r="EN1328" s="20"/>
      <c r="EO1328" s="20"/>
      <c r="EP1328" s="20"/>
      <c r="EQ1328" s="20"/>
      <c r="ER1328" s="20"/>
      <c r="ES1328" s="20"/>
      <c r="ET1328" s="20"/>
      <c r="EU1328" s="20"/>
      <c r="EV1328" s="20"/>
      <c r="EW1328" s="20"/>
      <c r="EX1328" s="20"/>
      <c r="EY1328" s="20"/>
      <c r="EZ1328" s="20"/>
      <c r="FA1328" s="20"/>
      <c r="FB1328" s="20"/>
      <c r="FC1328" s="20"/>
      <c r="FD1328" s="20"/>
      <c r="FE1328" s="20"/>
      <c r="FF1328" s="20"/>
      <c r="FG1328" s="20"/>
      <c r="FH1328" s="20"/>
      <c r="FI1328" s="20"/>
      <c r="FJ1328" s="20"/>
      <c r="FK1328" s="20"/>
      <c r="FL1328" s="20"/>
      <c r="FM1328" s="20"/>
      <c r="FN1328" s="20"/>
      <c r="FO1328" s="20"/>
      <c r="FP1328" s="20"/>
      <c r="FQ1328" s="20"/>
      <c r="FR1328" s="20"/>
      <c r="FS1328" s="20"/>
      <c r="FT1328" s="20"/>
      <c r="FU1328" s="20"/>
      <c r="FV1328" s="20"/>
      <c r="FW1328" s="20"/>
      <c r="FX1328" s="20"/>
      <c r="FY1328" s="20"/>
      <c r="FZ1328" s="20"/>
      <c r="GA1328" s="20"/>
      <c r="GB1328" s="20"/>
      <c r="GC1328" s="20"/>
      <c r="GD1328" s="20"/>
      <c r="GE1328" s="20"/>
      <c r="GF1328" s="20"/>
      <c r="GG1328" s="20"/>
      <c r="GH1328" s="20"/>
      <c r="GI1328" s="20"/>
      <c r="GJ1328" s="20"/>
      <c r="GK1328" s="20"/>
      <c r="GL1328" s="20"/>
      <c r="GM1328" s="20"/>
      <c r="GN1328" s="20"/>
      <c r="GO1328" s="20"/>
      <c r="GP1328" s="20"/>
      <c r="GQ1328" s="20"/>
      <c r="GR1328" s="20"/>
      <c r="GS1328" s="20"/>
      <c r="GT1328" s="20"/>
      <c r="GU1328" s="20"/>
      <c r="GV1328" s="20"/>
      <c r="GW1328" s="20"/>
      <c r="GX1328" s="20"/>
      <c r="GY1328" s="20"/>
      <c r="GZ1328" s="20"/>
      <c r="HA1328" s="20"/>
      <c r="HB1328" s="20"/>
      <c r="HC1328" s="20"/>
      <c r="HD1328" s="20"/>
      <c r="HE1328" s="20"/>
      <c r="HF1328" s="20"/>
      <c r="HG1328" s="20"/>
      <c r="HH1328" s="20"/>
      <c r="HI1328" s="20"/>
      <c r="HJ1328" s="20"/>
      <c r="HK1328" s="20"/>
      <c r="HL1328" s="20"/>
      <c r="HM1328" s="20"/>
      <c r="HN1328" s="20"/>
      <c r="HO1328" s="20"/>
      <c r="HP1328" s="20"/>
      <c r="HQ1328" s="20"/>
      <c r="HR1328" s="20"/>
      <c r="HS1328" s="20"/>
      <c r="HT1328" s="20"/>
      <c r="HU1328" s="20"/>
      <c r="HV1328" s="20"/>
      <c r="HW1328" s="20"/>
      <c r="HX1328" s="20"/>
      <c r="HY1328" s="20"/>
      <c r="HZ1328" s="20"/>
    </row>
    <row r="1329" spans="107:234" s="19" customFormat="1">
      <c r="DC1329" s="20"/>
      <c r="DD1329" s="20"/>
      <c r="DE1329" s="20"/>
      <c r="DF1329" s="20"/>
      <c r="DG1329" s="20"/>
      <c r="DH1329" s="20"/>
      <c r="DI1329" s="20"/>
      <c r="DJ1329" s="20"/>
      <c r="DK1329" s="20"/>
      <c r="DL1329" s="20"/>
      <c r="DM1329" s="20"/>
      <c r="DN1329" s="20"/>
      <c r="DO1329" s="20"/>
      <c r="DP1329" s="20"/>
      <c r="DQ1329" s="20"/>
      <c r="DR1329" s="20"/>
      <c r="DS1329" s="20"/>
      <c r="DT1329" s="20"/>
      <c r="DU1329" s="20"/>
      <c r="DV1329" s="20"/>
      <c r="DW1329" s="20"/>
      <c r="DX1329" s="20"/>
      <c r="DY1329" s="20"/>
      <c r="DZ1329" s="20"/>
      <c r="EA1329" s="20"/>
      <c r="EB1329" s="20"/>
      <c r="EC1329" s="20"/>
      <c r="ED1329" s="20"/>
      <c r="EE1329" s="20"/>
      <c r="EF1329" s="20"/>
      <c r="EG1329" s="20"/>
      <c r="EH1329" s="20"/>
      <c r="EI1329" s="20"/>
      <c r="EJ1329" s="20"/>
      <c r="EK1329" s="20"/>
      <c r="EL1329" s="20"/>
      <c r="EM1329" s="20"/>
      <c r="EN1329" s="20"/>
      <c r="EO1329" s="20"/>
      <c r="EP1329" s="20"/>
      <c r="EQ1329" s="20"/>
      <c r="ER1329" s="20"/>
      <c r="ES1329" s="20"/>
      <c r="ET1329" s="20"/>
      <c r="EU1329" s="20"/>
      <c r="EV1329" s="20"/>
      <c r="EW1329" s="20"/>
      <c r="EX1329" s="20"/>
      <c r="EY1329" s="20"/>
      <c r="EZ1329" s="20"/>
      <c r="FA1329" s="20"/>
      <c r="FB1329" s="20"/>
      <c r="FC1329" s="20"/>
      <c r="FD1329" s="20"/>
      <c r="FE1329" s="20"/>
      <c r="FF1329" s="20"/>
      <c r="FG1329" s="20"/>
      <c r="FH1329" s="20"/>
      <c r="FI1329" s="20"/>
      <c r="FJ1329" s="20"/>
      <c r="FK1329" s="20"/>
      <c r="FL1329" s="20"/>
      <c r="FM1329" s="20"/>
      <c r="FN1329" s="20"/>
      <c r="FO1329" s="20"/>
      <c r="FP1329" s="20"/>
      <c r="FQ1329" s="20"/>
      <c r="FR1329" s="20"/>
      <c r="FS1329" s="20"/>
      <c r="FT1329" s="20"/>
      <c r="FU1329" s="20"/>
      <c r="FV1329" s="20"/>
      <c r="FW1329" s="20"/>
      <c r="FX1329" s="20"/>
      <c r="FY1329" s="20"/>
      <c r="FZ1329" s="20"/>
      <c r="GA1329" s="20"/>
      <c r="GB1329" s="20"/>
      <c r="GC1329" s="20"/>
      <c r="GD1329" s="20"/>
      <c r="GE1329" s="20"/>
      <c r="GF1329" s="20"/>
      <c r="GG1329" s="20"/>
      <c r="GH1329" s="20"/>
      <c r="GI1329" s="20"/>
      <c r="GJ1329" s="20"/>
      <c r="GK1329" s="20"/>
      <c r="GL1329" s="20"/>
      <c r="GM1329" s="20"/>
      <c r="GN1329" s="20"/>
      <c r="GO1329" s="20"/>
      <c r="GP1329" s="20"/>
      <c r="GQ1329" s="20"/>
      <c r="GR1329" s="20"/>
      <c r="GS1329" s="20"/>
      <c r="GT1329" s="20"/>
      <c r="GU1329" s="20"/>
      <c r="GV1329" s="20"/>
      <c r="GW1329" s="20"/>
      <c r="GX1329" s="20"/>
      <c r="GY1329" s="20"/>
      <c r="GZ1329" s="20"/>
      <c r="HA1329" s="20"/>
      <c r="HB1329" s="20"/>
      <c r="HC1329" s="20"/>
      <c r="HD1329" s="20"/>
      <c r="HE1329" s="20"/>
      <c r="HF1329" s="20"/>
      <c r="HG1329" s="20"/>
      <c r="HH1329" s="20"/>
      <c r="HI1329" s="20"/>
      <c r="HJ1329" s="20"/>
      <c r="HK1329" s="20"/>
      <c r="HL1329" s="20"/>
      <c r="HM1329" s="20"/>
      <c r="HN1329" s="20"/>
      <c r="HO1329" s="20"/>
      <c r="HP1329" s="20"/>
      <c r="HQ1329" s="20"/>
      <c r="HR1329" s="20"/>
      <c r="HS1329" s="20"/>
      <c r="HT1329" s="20"/>
      <c r="HU1329" s="20"/>
      <c r="HV1329" s="20"/>
      <c r="HW1329" s="20"/>
      <c r="HX1329" s="20"/>
      <c r="HY1329" s="20"/>
      <c r="HZ1329" s="20"/>
    </row>
    <row r="1330" spans="107:234" s="19" customFormat="1">
      <c r="DC1330" s="20"/>
      <c r="DD1330" s="20"/>
      <c r="DE1330" s="20"/>
      <c r="DF1330" s="20"/>
      <c r="DG1330" s="20"/>
      <c r="DH1330" s="20"/>
      <c r="DI1330" s="20"/>
      <c r="DJ1330" s="20"/>
      <c r="DK1330" s="20"/>
      <c r="DL1330" s="20"/>
      <c r="DM1330" s="20"/>
      <c r="DN1330" s="20"/>
      <c r="DO1330" s="20"/>
      <c r="DP1330" s="20"/>
      <c r="DQ1330" s="20"/>
      <c r="DR1330" s="20"/>
      <c r="DS1330" s="20"/>
      <c r="DT1330" s="20"/>
      <c r="DU1330" s="20"/>
      <c r="DV1330" s="20"/>
      <c r="DW1330" s="20"/>
      <c r="DX1330" s="20"/>
      <c r="DY1330" s="20"/>
      <c r="DZ1330" s="20"/>
      <c r="EA1330" s="20"/>
      <c r="EB1330" s="20"/>
      <c r="EC1330" s="20"/>
      <c r="ED1330" s="20"/>
      <c r="EE1330" s="20"/>
      <c r="EF1330" s="20"/>
      <c r="EG1330" s="20"/>
      <c r="EH1330" s="20"/>
      <c r="EI1330" s="20"/>
      <c r="EJ1330" s="20"/>
      <c r="EK1330" s="20"/>
      <c r="EL1330" s="20"/>
      <c r="EM1330" s="20"/>
      <c r="EN1330" s="20"/>
      <c r="EO1330" s="20"/>
      <c r="EP1330" s="20"/>
      <c r="EQ1330" s="20"/>
      <c r="ER1330" s="20"/>
      <c r="ES1330" s="20"/>
      <c r="ET1330" s="20"/>
      <c r="EU1330" s="20"/>
      <c r="EV1330" s="20"/>
      <c r="EW1330" s="20"/>
      <c r="EX1330" s="20"/>
      <c r="EY1330" s="20"/>
      <c r="EZ1330" s="20"/>
      <c r="FA1330" s="20"/>
      <c r="FB1330" s="20"/>
      <c r="FC1330" s="20"/>
      <c r="FD1330" s="20"/>
      <c r="FE1330" s="20"/>
      <c r="FF1330" s="20"/>
      <c r="FG1330" s="20"/>
      <c r="FH1330" s="20"/>
      <c r="FI1330" s="20"/>
      <c r="FJ1330" s="20"/>
      <c r="FK1330" s="20"/>
      <c r="FL1330" s="20"/>
      <c r="FM1330" s="20"/>
      <c r="FN1330" s="20"/>
      <c r="FO1330" s="20"/>
      <c r="FP1330" s="20"/>
      <c r="FQ1330" s="20"/>
      <c r="FR1330" s="20"/>
      <c r="FS1330" s="20"/>
      <c r="FT1330" s="20"/>
      <c r="FU1330" s="20"/>
      <c r="FV1330" s="20"/>
      <c r="FW1330" s="20"/>
      <c r="FX1330" s="20"/>
      <c r="FY1330" s="20"/>
      <c r="FZ1330" s="20"/>
      <c r="GA1330" s="20"/>
      <c r="GB1330" s="20"/>
      <c r="GC1330" s="20"/>
      <c r="GD1330" s="20"/>
      <c r="GE1330" s="20"/>
      <c r="GF1330" s="20"/>
      <c r="GG1330" s="20"/>
      <c r="GH1330" s="20"/>
      <c r="GI1330" s="20"/>
      <c r="GJ1330" s="20"/>
      <c r="GK1330" s="20"/>
      <c r="GL1330" s="20"/>
      <c r="GM1330" s="20"/>
      <c r="GN1330" s="20"/>
      <c r="GO1330" s="20"/>
      <c r="GP1330" s="20"/>
      <c r="GQ1330" s="20"/>
      <c r="GR1330" s="20"/>
      <c r="GS1330" s="20"/>
      <c r="GT1330" s="20"/>
      <c r="GU1330" s="20"/>
      <c r="GV1330" s="20"/>
      <c r="GW1330" s="20"/>
      <c r="GX1330" s="20"/>
      <c r="GY1330" s="20"/>
      <c r="GZ1330" s="20"/>
      <c r="HA1330" s="20"/>
      <c r="HB1330" s="20"/>
      <c r="HC1330" s="20"/>
      <c r="HD1330" s="20"/>
      <c r="HE1330" s="20"/>
      <c r="HF1330" s="20"/>
      <c r="HG1330" s="20"/>
      <c r="HH1330" s="20"/>
      <c r="HI1330" s="20"/>
      <c r="HJ1330" s="20"/>
      <c r="HK1330" s="20"/>
      <c r="HL1330" s="20"/>
      <c r="HM1330" s="20"/>
      <c r="HN1330" s="20"/>
      <c r="HO1330" s="20"/>
      <c r="HP1330" s="20"/>
      <c r="HQ1330" s="20"/>
      <c r="HR1330" s="20"/>
      <c r="HS1330" s="20"/>
      <c r="HT1330" s="20"/>
      <c r="HU1330" s="20"/>
      <c r="HV1330" s="20"/>
      <c r="HW1330" s="20"/>
      <c r="HX1330" s="20"/>
      <c r="HY1330" s="20"/>
      <c r="HZ1330" s="20"/>
    </row>
    <row r="1331" spans="107:234" s="19" customFormat="1">
      <c r="DC1331" s="20"/>
      <c r="DD1331" s="20"/>
      <c r="DE1331" s="20"/>
      <c r="DF1331" s="20"/>
      <c r="DG1331" s="20"/>
      <c r="DH1331" s="20"/>
      <c r="DI1331" s="20"/>
      <c r="DJ1331" s="20"/>
      <c r="DK1331" s="20"/>
      <c r="DL1331" s="20"/>
      <c r="DM1331" s="20"/>
      <c r="DN1331" s="20"/>
      <c r="DO1331" s="20"/>
      <c r="DP1331" s="20"/>
      <c r="DQ1331" s="20"/>
      <c r="DR1331" s="20"/>
      <c r="DS1331" s="20"/>
      <c r="DT1331" s="20"/>
      <c r="DU1331" s="20"/>
      <c r="DV1331" s="20"/>
      <c r="DW1331" s="20"/>
      <c r="DX1331" s="20"/>
      <c r="DY1331" s="20"/>
      <c r="DZ1331" s="20"/>
      <c r="EA1331" s="20"/>
      <c r="EB1331" s="20"/>
      <c r="EC1331" s="20"/>
      <c r="ED1331" s="20"/>
      <c r="EE1331" s="20"/>
      <c r="EF1331" s="20"/>
      <c r="EG1331" s="20"/>
      <c r="EH1331" s="20"/>
      <c r="EI1331" s="20"/>
      <c r="EJ1331" s="20"/>
      <c r="EK1331" s="20"/>
      <c r="EL1331" s="20"/>
      <c r="EM1331" s="20"/>
      <c r="EN1331" s="20"/>
      <c r="EO1331" s="20"/>
      <c r="EP1331" s="20"/>
      <c r="EQ1331" s="20"/>
      <c r="ER1331" s="20"/>
      <c r="ES1331" s="20"/>
      <c r="ET1331" s="20"/>
      <c r="EU1331" s="20"/>
      <c r="EV1331" s="20"/>
      <c r="EW1331" s="20"/>
      <c r="EX1331" s="20"/>
      <c r="EY1331" s="20"/>
      <c r="EZ1331" s="20"/>
      <c r="FA1331" s="20"/>
      <c r="FB1331" s="20"/>
      <c r="FC1331" s="20"/>
      <c r="FD1331" s="20"/>
      <c r="FE1331" s="20"/>
      <c r="FF1331" s="20"/>
      <c r="FG1331" s="20"/>
      <c r="FH1331" s="20"/>
      <c r="FI1331" s="20"/>
      <c r="FJ1331" s="20"/>
      <c r="FK1331" s="20"/>
      <c r="FL1331" s="20"/>
      <c r="FM1331" s="20"/>
      <c r="FN1331" s="20"/>
      <c r="FO1331" s="20"/>
      <c r="FP1331" s="20"/>
      <c r="FQ1331" s="20"/>
      <c r="FR1331" s="20"/>
      <c r="FS1331" s="20"/>
      <c r="FT1331" s="20"/>
      <c r="FU1331" s="20"/>
      <c r="FV1331" s="20"/>
      <c r="FW1331" s="20"/>
      <c r="FX1331" s="20"/>
      <c r="FY1331" s="20"/>
      <c r="FZ1331" s="20"/>
      <c r="GA1331" s="20"/>
      <c r="GB1331" s="20"/>
      <c r="GC1331" s="20"/>
      <c r="GD1331" s="20"/>
      <c r="GE1331" s="20"/>
      <c r="GF1331" s="20"/>
      <c r="GG1331" s="20"/>
      <c r="GH1331" s="20"/>
      <c r="GI1331" s="20"/>
      <c r="GJ1331" s="20"/>
      <c r="GK1331" s="20"/>
      <c r="GL1331" s="20"/>
      <c r="GM1331" s="20"/>
      <c r="GN1331" s="20"/>
      <c r="GO1331" s="20"/>
      <c r="GP1331" s="20"/>
      <c r="GQ1331" s="20"/>
      <c r="GR1331" s="20"/>
      <c r="GS1331" s="20"/>
      <c r="GT1331" s="20"/>
      <c r="GU1331" s="20"/>
      <c r="GV1331" s="20"/>
      <c r="GW1331" s="20"/>
      <c r="GX1331" s="20"/>
      <c r="GY1331" s="20"/>
      <c r="GZ1331" s="20"/>
      <c r="HA1331" s="20"/>
      <c r="HB1331" s="20"/>
      <c r="HC1331" s="20"/>
      <c r="HD1331" s="20"/>
      <c r="HE1331" s="20"/>
      <c r="HF1331" s="20"/>
      <c r="HG1331" s="20"/>
      <c r="HH1331" s="20"/>
      <c r="HI1331" s="20"/>
      <c r="HJ1331" s="20"/>
      <c r="HK1331" s="20"/>
      <c r="HL1331" s="20"/>
      <c r="HM1331" s="20"/>
      <c r="HN1331" s="20"/>
      <c r="HO1331" s="20"/>
      <c r="HP1331" s="20"/>
      <c r="HQ1331" s="20"/>
      <c r="HR1331" s="20"/>
      <c r="HS1331" s="20"/>
      <c r="HT1331" s="20"/>
      <c r="HU1331" s="20"/>
      <c r="HV1331" s="20"/>
      <c r="HW1331" s="20"/>
      <c r="HX1331" s="20"/>
      <c r="HY1331" s="20"/>
      <c r="HZ1331" s="20"/>
    </row>
    <row r="1332" spans="107:234" s="19" customFormat="1">
      <c r="DC1332" s="20"/>
      <c r="DD1332" s="20"/>
      <c r="DE1332" s="20"/>
      <c r="DF1332" s="20"/>
      <c r="DG1332" s="20"/>
      <c r="DH1332" s="20"/>
      <c r="DI1332" s="20"/>
      <c r="DJ1332" s="20"/>
      <c r="DK1332" s="20"/>
      <c r="DL1332" s="20"/>
      <c r="DM1332" s="20"/>
      <c r="DN1332" s="20"/>
      <c r="DO1332" s="20"/>
      <c r="DP1332" s="20"/>
      <c r="DQ1332" s="20"/>
      <c r="DR1332" s="20"/>
      <c r="DS1332" s="20"/>
      <c r="DT1332" s="20"/>
      <c r="DU1332" s="20"/>
      <c r="DV1332" s="20"/>
      <c r="DW1332" s="20"/>
      <c r="DX1332" s="20"/>
      <c r="DY1332" s="20"/>
      <c r="DZ1332" s="20"/>
      <c r="EA1332" s="20"/>
      <c r="EB1332" s="20"/>
      <c r="EC1332" s="20"/>
      <c r="ED1332" s="20"/>
      <c r="EE1332" s="20"/>
      <c r="EF1332" s="20"/>
      <c r="EG1332" s="20"/>
      <c r="EH1332" s="20"/>
      <c r="EI1332" s="20"/>
      <c r="EJ1332" s="20"/>
      <c r="EK1332" s="20"/>
      <c r="EL1332" s="20"/>
      <c r="EM1332" s="20"/>
      <c r="EN1332" s="20"/>
      <c r="EO1332" s="20"/>
      <c r="EP1332" s="20"/>
      <c r="EQ1332" s="20"/>
      <c r="ER1332" s="20"/>
      <c r="ES1332" s="20"/>
      <c r="ET1332" s="20"/>
      <c r="EU1332" s="20"/>
      <c r="EV1332" s="20"/>
      <c r="EW1332" s="20"/>
      <c r="EX1332" s="20"/>
      <c r="EY1332" s="20"/>
      <c r="EZ1332" s="20"/>
      <c r="FA1332" s="20"/>
      <c r="FB1332" s="20"/>
      <c r="FC1332" s="20"/>
      <c r="FD1332" s="20"/>
      <c r="FE1332" s="20"/>
      <c r="FF1332" s="20"/>
      <c r="FG1332" s="20"/>
      <c r="FH1332" s="20"/>
      <c r="FI1332" s="20"/>
      <c r="FJ1332" s="20"/>
      <c r="FK1332" s="20"/>
      <c r="FL1332" s="20"/>
      <c r="FM1332" s="20"/>
      <c r="FN1332" s="20"/>
      <c r="FO1332" s="20"/>
      <c r="FP1332" s="20"/>
      <c r="FQ1332" s="20"/>
      <c r="FR1332" s="20"/>
      <c r="FS1332" s="20"/>
      <c r="FT1332" s="20"/>
      <c r="FU1332" s="20"/>
      <c r="FV1332" s="20"/>
      <c r="FW1332" s="20"/>
      <c r="FX1332" s="20"/>
      <c r="FY1332" s="20"/>
      <c r="FZ1332" s="20"/>
      <c r="GA1332" s="20"/>
      <c r="GB1332" s="20"/>
      <c r="GC1332" s="20"/>
      <c r="GD1332" s="20"/>
      <c r="GE1332" s="20"/>
      <c r="GF1332" s="20"/>
      <c r="GG1332" s="20"/>
      <c r="GH1332" s="20"/>
      <c r="GI1332" s="20"/>
      <c r="GJ1332" s="20"/>
      <c r="GK1332" s="20"/>
      <c r="GL1332" s="20"/>
      <c r="GM1332" s="20"/>
      <c r="GN1332" s="20"/>
      <c r="GO1332" s="20"/>
      <c r="GP1332" s="20"/>
      <c r="GQ1332" s="20"/>
      <c r="GR1332" s="20"/>
      <c r="GS1332" s="20"/>
      <c r="GT1332" s="20"/>
      <c r="GU1332" s="20"/>
      <c r="GV1332" s="20"/>
      <c r="GW1332" s="20"/>
      <c r="GX1332" s="20"/>
      <c r="GY1332" s="20"/>
      <c r="GZ1332" s="20"/>
      <c r="HA1332" s="20"/>
      <c r="HB1332" s="20"/>
      <c r="HC1332" s="20"/>
      <c r="HD1332" s="20"/>
      <c r="HE1332" s="20"/>
      <c r="HF1332" s="20"/>
      <c r="HG1332" s="20"/>
      <c r="HH1332" s="20"/>
      <c r="HI1332" s="20"/>
      <c r="HJ1332" s="20"/>
      <c r="HK1332" s="20"/>
      <c r="HL1332" s="20"/>
      <c r="HM1332" s="20"/>
      <c r="HN1332" s="20"/>
      <c r="HO1332" s="20"/>
      <c r="HP1332" s="20"/>
      <c r="HQ1332" s="20"/>
      <c r="HR1332" s="20"/>
      <c r="HS1332" s="20"/>
      <c r="HT1332" s="20"/>
      <c r="HU1332" s="20"/>
      <c r="HV1332" s="20"/>
      <c r="HW1332" s="20"/>
      <c r="HX1332" s="20"/>
      <c r="HY1332" s="20"/>
      <c r="HZ1332" s="20"/>
    </row>
    <row r="1333" spans="107:234" s="19" customFormat="1">
      <c r="DC1333" s="20"/>
      <c r="DD1333" s="20"/>
      <c r="DE1333" s="20"/>
      <c r="DF1333" s="20"/>
      <c r="DG1333" s="20"/>
      <c r="DH1333" s="20"/>
      <c r="DI1333" s="20"/>
      <c r="DJ1333" s="20"/>
      <c r="DK1333" s="20"/>
      <c r="DL1333" s="20"/>
      <c r="DM1333" s="20"/>
      <c r="DN1333" s="20"/>
      <c r="DO1333" s="20"/>
      <c r="DP1333" s="20"/>
      <c r="DQ1333" s="20"/>
      <c r="DR1333" s="20"/>
      <c r="DS1333" s="20"/>
      <c r="DT1333" s="20"/>
      <c r="DU1333" s="20"/>
      <c r="DV1333" s="20"/>
      <c r="DW1333" s="20"/>
      <c r="DX1333" s="20"/>
      <c r="DY1333" s="20"/>
      <c r="DZ1333" s="20"/>
      <c r="EA1333" s="20"/>
      <c r="EB1333" s="20"/>
      <c r="EC1333" s="20"/>
      <c r="ED1333" s="20"/>
      <c r="EE1333" s="20"/>
      <c r="EF1333" s="20"/>
      <c r="EG1333" s="20"/>
      <c r="EH1333" s="20"/>
      <c r="EI1333" s="20"/>
      <c r="EJ1333" s="20"/>
      <c r="EK1333" s="20"/>
      <c r="EL1333" s="20"/>
      <c r="EM1333" s="20"/>
      <c r="EN1333" s="20"/>
      <c r="EO1333" s="20"/>
      <c r="EP1333" s="20"/>
      <c r="EQ1333" s="20"/>
      <c r="ER1333" s="20"/>
      <c r="ES1333" s="20"/>
      <c r="ET1333" s="20"/>
      <c r="EU1333" s="20"/>
      <c r="EV1333" s="20"/>
      <c r="EW1333" s="20"/>
      <c r="EX1333" s="20"/>
      <c r="EY1333" s="20"/>
      <c r="EZ1333" s="20"/>
      <c r="FA1333" s="20"/>
      <c r="FB1333" s="20"/>
      <c r="FC1333" s="20"/>
      <c r="FD1333" s="20"/>
      <c r="FE1333" s="20"/>
      <c r="FF1333" s="20"/>
      <c r="FG1333" s="20"/>
      <c r="FH1333" s="20"/>
      <c r="FI1333" s="20"/>
      <c r="FJ1333" s="20"/>
      <c r="FK1333" s="20"/>
      <c r="FL1333" s="20"/>
      <c r="FM1333" s="20"/>
      <c r="FN1333" s="20"/>
      <c r="FO1333" s="20"/>
      <c r="FP1333" s="20"/>
      <c r="FQ1333" s="20"/>
      <c r="FR1333" s="20"/>
      <c r="FS1333" s="20"/>
      <c r="FT1333" s="20"/>
      <c r="FU1333" s="20"/>
      <c r="FV1333" s="20"/>
      <c r="FW1333" s="20"/>
      <c r="FX1333" s="20"/>
      <c r="FY1333" s="20"/>
      <c r="FZ1333" s="20"/>
      <c r="GA1333" s="20"/>
      <c r="GB1333" s="20"/>
      <c r="GC1333" s="20"/>
      <c r="GD1333" s="20"/>
      <c r="GE1333" s="20"/>
      <c r="GF1333" s="20"/>
      <c r="GG1333" s="20"/>
      <c r="GH1333" s="20"/>
      <c r="GI1333" s="20"/>
      <c r="GJ1333" s="20"/>
      <c r="GK1333" s="20"/>
      <c r="GL1333" s="20"/>
      <c r="GM1333" s="20"/>
      <c r="GN1333" s="20"/>
      <c r="GO1333" s="20"/>
      <c r="GP1333" s="20"/>
      <c r="GQ1333" s="20"/>
      <c r="GR1333" s="20"/>
      <c r="GS1333" s="20"/>
      <c r="GT1333" s="20"/>
      <c r="GU1333" s="20"/>
      <c r="GV1333" s="20"/>
      <c r="GW1333" s="20"/>
      <c r="GX1333" s="20"/>
      <c r="GY1333" s="20"/>
      <c r="GZ1333" s="20"/>
      <c r="HA1333" s="20"/>
      <c r="HB1333" s="20"/>
      <c r="HC1333" s="20"/>
      <c r="HD1333" s="20"/>
      <c r="HE1333" s="20"/>
      <c r="HF1333" s="20"/>
      <c r="HG1333" s="20"/>
      <c r="HH1333" s="20"/>
      <c r="HI1333" s="20"/>
      <c r="HJ1333" s="20"/>
      <c r="HK1333" s="20"/>
      <c r="HL1333" s="20"/>
      <c r="HM1333" s="20"/>
      <c r="HN1333" s="20"/>
      <c r="HO1333" s="20"/>
      <c r="HP1333" s="20"/>
      <c r="HQ1333" s="20"/>
      <c r="HR1333" s="20"/>
      <c r="HS1333" s="20"/>
      <c r="HT1333" s="20"/>
      <c r="HU1333" s="20"/>
      <c r="HV1333" s="20"/>
      <c r="HW1333" s="20"/>
      <c r="HX1333" s="20"/>
      <c r="HY1333" s="20"/>
      <c r="HZ1333" s="20"/>
    </row>
    <row r="1334" spans="107:234" s="19" customFormat="1">
      <c r="DC1334" s="20"/>
      <c r="DD1334" s="20"/>
      <c r="DE1334" s="20"/>
      <c r="DF1334" s="20"/>
      <c r="DG1334" s="20"/>
      <c r="DH1334" s="20"/>
      <c r="DI1334" s="20"/>
      <c r="DJ1334" s="20"/>
      <c r="DK1334" s="20"/>
      <c r="DL1334" s="20"/>
      <c r="DM1334" s="20"/>
      <c r="DN1334" s="20"/>
      <c r="DO1334" s="20"/>
      <c r="DP1334" s="20"/>
      <c r="DQ1334" s="20"/>
      <c r="DR1334" s="20"/>
      <c r="DS1334" s="20"/>
      <c r="DT1334" s="20"/>
      <c r="DU1334" s="20"/>
      <c r="DV1334" s="20"/>
      <c r="DW1334" s="20"/>
      <c r="DX1334" s="20"/>
      <c r="DY1334" s="20"/>
      <c r="DZ1334" s="20"/>
      <c r="EA1334" s="20"/>
      <c r="EB1334" s="20"/>
      <c r="EC1334" s="20"/>
      <c r="ED1334" s="20"/>
      <c r="EE1334" s="20"/>
      <c r="EF1334" s="20"/>
      <c r="EG1334" s="20"/>
      <c r="EH1334" s="20"/>
      <c r="EI1334" s="20"/>
      <c r="EJ1334" s="20"/>
      <c r="EK1334" s="20"/>
      <c r="EL1334" s="20"/>
      <c r="EM1334" s="20"/>
      <c r="EN1334" s="20"/>
      <c r="EO1334" s="20"/>
      <c r="EP1334" s="20"/>
      <c r="EQ1334" s="20"/>
      <c r="ER1334" s="20"/>
      <c r="ES1334" s="20"/>
      <c r="ET1334" s="20"/>
      <c r="EU1334" s="20"/>
      <c r="EV1334" s="20"/>
      <c r="EW1334" s="20"/>
      <c r="EX1334" s="20"/>
      <c r="EY1334" s="20"/>
      <c r="EZ1334" s="20"/>
      <c r="FA1334" s="20"/>
      <c r="FB1334" s="20"/>
      <c r="FC1334" s="20"/>
      <c r="FD1334" s="20"/>
      <c r="FE1334" s="20"/>
      <c r="FF1334" s="20"/>
      <c r="FG1334" s="20"/>
      <c r="FH1334" s="20"/>
      <c r="FI1334" s="20"/>
      <c r="FJ1334" s="20"/>
      <c r="FK1334" s="20"/>
      <c r="FL1334" s="20"/>
      <c r="FM1334" s="20"/>
      <c r="FN1334" s="20"/>
      <c r="FO1334" s="20"/>
      <c r="FP1334" s="20"/>
      <c r="FQ1334" s="20"/>
      <c r="FR1334" s="20"/>
      <c r="FS1334" s="20"/>
      <c r="FT1334" s="20"/>
      <c r="FU1334" s="20"/>
      <c r="FV1334" s="20"/>
      <c r="FW1334" s="20"/>
      <c r="FX1334" s="20"/>
      <c r="FY1334" s="20"/>
      <c r="FZ1334" s="20"/>
      <c r="GA1334" s="20"/>
      <c r="GB1334" s="20"/>
      <c r="GC1334" s="20"/>
      <c r="GD1334" s="20"/>
      <c r="GE1334" s="20"/>
      <c r="GF1334" s="20"/>
      <c r="GG1334" s="20"/>
      <c r="GH1334" s="20"/>
      <c r="GI1334" s="20"/>
      <c r="GJ1334" s="20"/>
      <c r="GK1334" s="20"/>
      <c r="GL1334" s="20"/>
      <c r="GM1334" s="20"/>
      <c r="GN1334" s="20"/>
      <c r="GO1334" s="20"/>
      <c r="GP1334" s="20"/>
      <c r="GQ1334" s="20"/>
      <c r="GR1334" s="20"/>
      <c r="GS1334" s="20"/>
      <c r="GT1334" s="20"/>
      <c r="GU1334" s="20"/>
      <c r="GV1334" s="20"/>
      <c r="GW1334" s="20"/>
      <c r="GX1334" s="20"/>
      <c r="GY1334" s="20"/>
      <c r="GZ1334" s="20"/>
      <c r="HA1334" s="20"/>
      <c r="HB1334" s="20"/>
      <c r="HC1334" s="20"/>
      <c r="HD1334" s="20"/>
      <c r="HE1334" s="20"/>
      <c r="HF1334" s="20"/>
      <c r="HG1334" s="20"/>
      <c r="HH1334" s="20"/>
      <c r="HI1334" s="20"/>
      <c r="HJ1334" s="20"/>
      <c r="HK1334" s="20"/>
      <c r="HL1334" s="20"/>
      <c r="HM1334" s="20"/>
      <c r="HN1334" s="20"/>
      <c r="HO1334" s="20"/>
      <c r="HP1334" s="20"/>
      <c r="HQ1334" s="20"/>
      <c r="HR1334" s="20"/>
      <c r="HS1334" s="20"/>
      <c r="HT1334" s="20"/>
      <c r="HU1334" s="20"/>
      <c r="HV1334" s="20"/>
      <c r="HW1334" s="20"/>
      <c r="HX1334" s="20"/>
      <c r="HY1334" s="20"/>
      <c r="HZ1334" s="20"/>
    </row>
    <row r="1335" spans="107:234" s="19" customFormat="1">
      <c r="DC1335" s="20"/>
      <c r="DD1335" s="20"/>
      <c r="DE1335" s="20"/>
      <c r="DF1335" s="20"/>
      <c r="DG1335" s="20"/>
      <c r="DH1335" s="20"/>
      <c r="DI1335" s="20"/>
      <c r="DJ1335" s="20"/>
      <c r="DK1335" s="20"/>
      <c r="DL1335" s="20"/>
      <c r="DM1335" s="20"/>
      <c r="DN1335" s="20"/>
      <c r="DO1335" s="20"/>
      <c r="DP1335" s="20"/>
      <c r="DQ1335" s="20"/>
      <c r="DR1335" s="20"/>
      <c r="DS1335" s="20"/>
      <c r="DT1335" s="20"/>
      <c r="DU1335" s="20"/>
      <c r="DV1335" s="20"/>
      <c r="DW1335" s="20"/>
      <c r="DX1335" s="20"/>
      <c r="DY1335" s="20"/>
      <c r="DZ1335" s="20"/>
      <c r="EA1335" s="20"/>
      <c r="EB1335" s="20"/>
      <c r="EC1335" s="20"/>
      <c r="ED1335" s="20"/>
      <c r="EE1335" s="20"/>
      <c r="EF1335" s="20"/>
      <c r="EG1335" s="20"/>
      <c r="EH1335" s="20"/>
      <c r="EI1335" s="20"/>
      <c r="EJ1335" s="20"/>
      <c r="EK1335" s="20"/>
      <c r="EL1335" s="20"/>
      <c r="EM1335" s="20"/>
      <c r="EN1335" s="20"/>
      <c r="EO1335" s="20"/>
      <c r="EP1335" s="20"/>
      <c r="EQ1335" s="20"/>
      <c r="ER1335" s="20"/>
      <c r="ES1335" s="20"/>
      <c r="ET1335" s="20"/>
      <c r="EU1335" s="20"/>
      <c r="EV1335" s="20"/>
      <c r="EW1335" s="20"/>
      <c r="EX1335" s="20"/>
      <c r="EY1335" s="20"/>
      <c r="EZ1335" s="20"/>
      <c r="FA1335" s="20"/>
      <c r="FB1335" s="20"/>
      <c r="FC1335" s="20"/>
      <c r="FD1335" s="20"/>
      <c r="FE1335" s="20"/>
      <c r="FF1335" s="20"/>
      <c r="FG1335" s="20"/>
      <c r="FH1335" s="20"/>
      <c r="FI1335" s="20"/>
      <c r="FJ1335" s="20"/>
      <c r="FK1335" s="20"/>
      <c r="FL1335" s="20"/>
      <c r="FM1335" s="20"/>
      <c r="FN1335" s="20"/>
      <c r="FO1335" s="20"/>
      <c r="FP1335" s="20"/>
      <c r="FQ1335" s="20"/>
      <c r="FR1335" s="20"/>
      <c r="FS1335" s="20"/>
      <c r="FT1335" s="20"/>
      <c r="FU1335" s="20"/>
      <c r="FV1335" s="20"/>
      <c r="FW1335" s="20"/>
      <c r="FX1335" s="20"/>
      <c r="FY1335" s="20"/>
      <c r="FZ1335" s="20"/>
      <c r="GA1335" s="20"/>
      <c r="GB1335" s="20"/>
      <c r="GC1335" s="20"/>
      <c r="GD1335" s="20"/>
      <c r="GE1335" s="20"/>
      <c r="GF1335" s="20"/>
      <c r="GG1335" s="20"/>
      <c r="GH1335" s="20"/>
      <c r="GI1335" s="20"/>
      <c r="GJ1335" s="20"/>
      <c r="GK1335" s="20"/>
      <c r="GL1335" s="20"/>
      <c r="GM1335" s="20"/>
      <c r="GN1335" s="20"/>
      <c r="GO1335" s="20"/>
      <c r="GP1335" s="20"/>
      <c r="GQ1335" s="20"/>
      <c r="GR1335" s="20"/>
      <c r="GS1335" s="20"/>
      <c r="GT1335" s="20"/>
      <c r="GU1335" s="20"/>
      <c r="GV1335" s="20"/>
      <c r="GW1335" s="20"/>
      <c r="GX1335" s="20"/>
      <c r="GY1335" s="20"/>
      <c r="GZ1335" s="20"/>
      <c r="HA1335" s="20"/>
      <c r="HB1335" s="20"/>
      <c r="HC1335" s="20"/>
      <c r="HD1335" s="20"/>
      <c r="HE1335" s="20"/>
      <c r="HF1335" s="20"/>
      <c r="HG1335" s="20"/>
      <c r="HH1335" s="20"/>
      <c r="HI1335" s="20"/>
      <c r="HJ1335" s="20"/>
      <c r="HK1335" s="20"/>
      <c r="HL1335" s="20"/>
      <c r="HM1335" s="20"/>
      <c r="HN1335" s="20"/>
      <c r="HO1335" s="20"/>
      <c r="HP1335" s="20"/>
      <c r="HQ1335" s="20"/>
      <c r="HR1335" s="20"/>
      <c r="HS1335" s="20"/>
      <c r="HT1335" s="20"/>
      <c r="HU1335" s="20"/>
      <c r="HV1335" s="20"/>
      <c r="HW1335" s="20"/>
      <c r="HX1335" s="20"/>
      <c r="HY1335" s="20"/>
      <c r="HZ1335" s="20"/>
    </row>
    <row r="1336" spans="107:234" s="19" customFormat="1">
      <c r="DC1336" s="20"/>
      <c r="DD1336" s="20"/>
      <c r="DE1336" s="20"/>
      <c r="DF1336" s="20"/>
      <c r="DG1336" s="20"/>
      <c r="DH1336" s="20"/>
      <c r="DI1336" s="20"/>
      <c r="DJ1336" s="20"/>
      <c r="DK1336" s="20"/>
      <c r="DL1336" s="20"/>
      <c r="DM1336" s="20"/>
      <c r="DN1336" s="20"/>
      <c r="DO1336" s="20"/>
      <c r="DP1336" s="20"/>
      <c r="DQ1336" s="20"/>
      <c r="DR1336" s="20"/>
      <c r="DS1336" s="20"/>
      <c r="DT1336" s="20"/>
      <c r="DU1336" s="20"/>
      <c r="DV1336" s="20"/>
      <c r="DW1336" s="20"/>
      <c r="DX1336" s="20"/>
      <c r="DY1336" s="20"/>
      <c r="DZ1336" s="20"/>
      <c r="EA1336" s="20"/>
      <c r="EB1336" s="20"/>
      <c r="EC1336" s="20"/>
      <c r="ED1336" s="20"/>
      <c r="EE1336" s="20"/>
      <c r="EF1336" s="20"/>
      <c r="EG1336" s="20"/>
      <c r="EH1336" s="20"/>
      <c r="EI1336" s="20"/>
      <c r="EJ1336" s="20"/>
      <c r="EK1336" s="20"/>
      <c r="EL1336" s="20"/>
      <c r="EM1336" s="20"/>
      <c r="EN1336" s="20"/>
      <c r="EO1336" s="20"/>
      <c r="EP1336" s="20"/>
      <c r="EQ1336" s="20"/>
      <c r="ER1336" s="20"/>
      <c r="ES1336" s="20"/>
      <c r="ET1336" s="20"/>
      <c r="EU1336" s="20"/>
      <c r="EV1336" s="20"/>
      <c r="EW1336" s="20"/>
      <c r="EX1336" s="20"/>
      <c r="EY1336" s="20"/>
      <c r="EZ1336" s="20"/>
      <c r="FA1336" s="20"/>
      <c r="FB1336" s="20"/>
      <c r="FC1336" s="20"/>
      <c r="FD1336" s="20"/>
      <c r="FE1336" s="20"/>
      <c r="FF1336" s="20"/>
      <c r="FG1336" s="20"/>
      <c r="FH1336" s="20"/>
      <c r="FI1336" s="20"/>
      <c r="FJ1336" s="20"/>
      <c r="FK1336" s="20"/>
      <c r="FL1336" s="20"/>
      <c r="FM1336" s="20"/>
      <c r="FN1336" s="20"/>
      <c r="FO1336" s="20"/>
      <c r="FP1336" s="20"/>
      <c r="FQ1336" s="20"/>
      <c r="FR1336" s="20"/>
      <c r="FS1336" s="20"/>
      <c r="FT1336" s="20"/>
      <c r="FU1336" s="20"/>
      <c r="FV1336" s="20"/>
      <c r="FW1336" s="20"/>
      <c r="FX1336" s="20"/>
      <c r="FY1336" s="20"/>
      <c r="FZ1336" s="20"/>
      <c r="GA1336" s="20"/>
      <c r="GB1336" s="20"/>
      <c r="GC1336" s="20"/>
      <c r="GD1336" s="20"/>
      <c r="GE1336" s="20"/>
      <c r="GF1336" s="20"/>
      <c r="GG1336" s="20"/>
      <c r="GH1336" s="20"/>
      <c r="GI1336" s="20"/>
      <c r="GJ1336" s="20"/>
      <c r="GK1336" s="20"/>
      <c r="GL1336" s="20"/>
      <c r="GM1336" s="20"/>
      <c r="GN1336" s="20"/>
      <c r="GO1336" s="20"/>
      <c r="GP1336" s="20"/>
      <c r="GQ1336" s="20"/>
      <c r="GR1336" s="20"/>
      <c r="GS1336" s="20"/>
      <c r="GT1336" s="20"/>
      <c r="GU1336" s="20"/>
      <c r="GV1336" s="20"/>
      <c r="GW1336" s="20"/>
      <c r="GX1336" s="20"/>
      <c r="GY1336" s="20"/>
      <c r="GZ1336" s="20"/>
      <c r="HA1336" s="20"/>
      <c r="HB1336" s="20"/>
      <c r="HC1336" s="20"/>
      <c r="HD1336" s="20"/>
      <c r="HE1336" s="20"/>
      <c r="HF1336" s="20"/>
      <c r="HG1336" s="20"/>
      <c r="HH1336" s="20"/>
      <c r="HI1336" s="20"/>
      <c r="HJ1336" s="20"/>
      <c r="HK1336" s="20"/>
      <c r="HL1336" s="20"/>
      <c r="HM1336" s="20"/>
      <c r="HN1336" s="20"/>
      <c r="HO1336" s="20"/>
      <c r="HP1336" s="20"/>
      <c r="HQ1336" s="20"/>
      <c r="HR1336" s="20"/>
      <c r="HS1336" s="20"/>
      <c r="HT1336" s="20"/>
      <c r="HU1336" s="20"/>
      <c r="HV1336" s="20"/>
      <c r="HW1336" s="20"/>
      <c r="HX1336" s="20"/>
      <c r="HY1336" s="20"/>
      <c r="HZ1336" s="20"/>
    </row>
    <row r="1337" spans="107:234" s="19" customFormat="1">
      <c r="DC1337" s="20"/>
      <c r="DD1337" s="20"/>
      <c r="DE1337" s="20"/>
      <c r="DF1337" s="20"/>
      <c r="DG1337" s="20"/>
      <c r="DH1337" s="20"/>
      <c r="DI1337" s="20"/>
      <c r="DJ1337" s="20"/>
      <c r="DK1337" s="20"/>
      <c r="DL1337" s="20"/>
      <c r="DM1337" s="20"/>
      <c r="DN1337" s="20"/>
      <c r="DO1337" s="20"/>
      <c r="DP1337" s="20"/>
      <c r="DQ1337" s="20"/>
      <c r="DR1337" s="20"/>
      <c r="DS1337" s="20"/>
      <c r="DT1337" s="20"/>
      <c r="DU1337" s="20"/>
      <c r="DV1337" s="20"/>
      <c r="DW1337" s="20"/>
      <c r="DX1337" s="20"/>
      <c r="DY1337" s="20"/>
      <c r="DZ1337" s="20"/>
      <c r="EA1337" s="20"/>
      <c r="EB1337" s="20"/>
      <c r="EC1337" s="20"/>
      <c r="ED1337" s="20"/>
      <c r="EE1337" s="20"/>
      <c r="EF1337" s="20"/>
      <c r="EG1337" s="20"/>
      <c r="EH1337" s="20"/>
      <c r="EI1337" s="20"/>
      <c r="EJ1337" s="20"/>
      <c r="EK1337" s="20"/>
      <c r="EL1337" s="20"/>
      <c r="EM1337" s="20"/>
      <c r="EN1337" s="20"/>
      <c r="EO1337" s="20"/>
      <c r="EP1337" s="20"/>
      <c r="EQ1337" s="20"/>
      <c r="ER1337" s="20"/>
      <c r="ES1337" s="20"/>
      <c r="ET1337" s="20"/>
      <c r="EU1337" s="20"/>
      <c r="EV1337" s="20"/>
      <c r="EW1337" s="20"/>
      <c r="EX1337" s="20"/>
      <c r="EY1337" s="20"/>
      <c r="EZ1337" s="20"/>
      <c r="FA1337" s="20"/>
      <c r="FB1337" s="20"/>
      <c r="FC1337" s="20"/>
      <c r="FD1337" s="20"/>
      <c r="FE1337" s="20"/>
      <c r="FF1337" s="20"/>
      <c r="FG1337" s="20"/>
      <c r="FH1337" s="20"/>
      <c r="FI1337" s="20"/>
      <c r="FJ1337" s="20"/>
      <c r="FK1337" s="20"/>
      <c r="FL1337" s="20"/>
      <c r="FM1337" s="20"/>
      <c r="FN1337" s="20"/>
      <c r="FO1337" s="20"/>
      <c r="FP1337" s="20"/>
      <c r="FQ1337" s="20"/>
      <c r="FR1337" s="20"/>
      <c r="FS1337" s="20"/>
      <c r="FT1337" s="20"/>
      <c r="FU1337" s="20"/>
      <c r="FV1337" s="20"/>
      <c r="FW1337" s="20"/>
      <c r="FX1337" s="20"/>
      <c r="FY1337" s="20"/>
      <c r="FZ1337" s="20"/>
      <c r="GA1337" s="20"/>
      <c r="GB1337" s="20"/>
      <c r="GC1337" s="20"/>
      <c r="GD1337" s="20"/>
      <c r="GE1337" s="20"/>
      <c r="GF1337" s="20"/>
      <c r="GG1337" s="20"/>
      <c r="GH1337" s="20"/>
      <c r="GI1337" s="20"/>
      <c r="GJ1337" s="20"/>
      <c r="GK1337" s="20"/>
      <c r="GL1337" s="20"/>
      <c r="GM1337" s="20"/>
      <c r="GN1337" s="20"/>
      <c r="GO1337" s="20"/>
      <c r="GP1337" s="20"/>
      <c r="GQ1337" s="20"/>
      <c r="GR1337" s="20"/>
      <c r="GS1337" s="20"/>
      <c r="GT1337" s="20"/>
      <c r="GU1337" s="20"/>
      <c r="GV1337" s="20"/>
      <c r="GW1337" s="20"/>
      <c r="GX1337" s="20"/>
      <c r="GY1337" s="20"/>
      <c r="GZ1337" s="20"/>
      <c r="HA1337" s="20"/>
      <c r="HB1337" s="20"/>
      <c r="HC1337" s="20"/>
      <c r="HD1337" s="20"/>
      <c r="HE1337" s="20"/>
      <c r="HF1337" s="20"/>
      <c r="HG1337" s="20"/>
      <c r="HH1337" s="20"/>
      <c r="HI1337" s="20"/>
      <c r="HJ1337" s="20"/>
      <c r="HK1337" s="20"/>
      <c r="HL1337" s="20"/>
      <c r="HM1337" s="20"/>
      <c r="HN1337" s="20"/>
      <c r="HO1337" s="20"/>
      <c r="HP1337" s="20"/>
      <c r="HQ1337" s="20"/>
      <c r="HR1337" s="20"/>
      <c r="HS1337" s="20"/>
      <c r="HT1337" s="20"/>
      <c r="HU1337" s="20"/>
      <c r="HV1337" s="20"/>
      <c r="HW1337" s="20"/>
      <c r="HX1337" s="20"/>
      <c r="HY1337" s="20"/>
      <c r="HZ1337" s="20"/>
    </row>
    <row r="1338" spans="107:234" s="19" customFormat="1">
      <c r="DC1338" s="20"/>
      <c r="DD1338" s="20"/>
      <c r="DE1338" s="20"/>
      <c r="DF1338" s="20"/>
      <c r="DG1338" s="20"/>
      <c r="DH1338" s="20"/>
      <c r="DI1338" s="20"/>
      <c r="DJ1338" s="20"/>
      <c r="DK1338" s="20"/>
      <c r="DL1338" s="20"/>
      <c r="DM1338" s="20"/>
      <c r="DN1338" s="20"/>
      <c r="DO1338" s="20"/>
      <c r="DP1338" s="20"/>
      <c r="DQ1338" s="20"/>
      <c r="DR1338" s="20"/>
      <c r="DS1338" s="20"/>
      <c r="DT1338" s="20"/>
      <c r="DU1338" s="20"/>
      <c r="DV1338" s="20"/>
      <c r="DW1338" s="20"/>
      <c r="DX1338" s="20"/>
      <c r="DY1338" s="20"/>
      <c r="DZ1338" s="20"/>
      <c r="EA1338" s="20"/>
      <c r="EB1338" s="20"/>
      <c r="EC1338" s="20"/>
      <c r="ED1338" s="20"/>
      <c r="EE1338" s="20"/>
      <c r="EF1338" s="20"/>
      <c r="EG1338" s="20"/>
      <c r="EH1338" s="20"/>
      <c r="EI1338" s="20"/>
      <c r="EJ1338" s="20"/>
      <c r="EK1338" s="20"/>
      <c r="EL1338" s="20"/>
      <c r="EM1338" s="20"/>
      <c r="EN1338" s="20"/>
      <c r="EO1338" s="20"/>
      <c r="EP1338" s="20"/>
      <c r="EQ1338" s="20"/>
      <c r="ER1338" s="20"/>
      <c r="ES1338" s="20"/>
      <c r="ET1338" s="20"/>
      <c r="EU1338" s="20"/>
      <c r="EV1338" s="20"/>
      <c r="EW1338" s="20"/>
      <c r="EX1338" s="20"/>
      <c r="EY1338" s="20"/>
      <c r="EZ1338" s="20"/>
      <c r="FA1338" s="20"/>
      <c r="FB1338" s="20"/>
      <c r="FC1338" s="20"/>
      <c r="FD1338" s="20"/>
      <c r="FE1338" s="20"/>
      <c r="FF1338" s="20"/>
      <c r="FG1338" s="20"/>
      <c r="FH1338" s="20"/>
      <c r="FI1338" s="20"/>
      <c r="FJ1338" s="20"/>
      <c r="FK1338" s="20"/>
      <c r="FL1338" s="20"/>
      <c r="FM1338" s="20"/>
      <c r="FN1338" s="20"/>
      <c r="FO1338" s="20"/>
      <c r="FP1338" s="20"/>
      <c r="FQ1338" s="20"/>
      <c r="FR1338" s="20"/>
      <c r="FS1338" s="20"/>
      <c r="FT1338" s="20"/>
      <c r="FU1338" s="20"/>
      <c r="FV1338" s="20"/>
      <c r="FW1338" s="20"/>
      <c r="FX1338" s="20"/>
      <c r="FY1338" s="20"/>
      <c r="FZ1338" s="20"/>
      <c r="GA1338" s="20"/>
      <c r="GB1338" s="20"/>
      <c r="GC1338" s="20"/>
      <c r="GD1338" s="20"/>
      <c r="GE1338" s="20"/>
      <c r="GF1338" s="20"/>
      <c r="GG1338" s="20"/>
      <c r="GH1338" s="20"/>
      <c r="GI1338" s="20"/>
      <c r="GJ1338" s="20"/>
      <c r="GK1338" s="20"/>
      <c r="GL1338" s="20"/>
      <c r="GM1338" s="20"/>
      <c r="GN1338" s="20"/>
      <c r="GO1338" s="20"/>
      <c r="GP1338" s="20"/>
      <c r="GQ1338" s="20"/>
      <c r="GR1338" s="20"/>
      <c r="GS1338" s="20"/>
      <c r="GT1338" s="20"/>
      <c r="GU1338" s="20"/>
      <c r="GV1338" s="20"/>
      <c r="GW1338" s="20"/>
      <c r="GX1338" s="20"/>
      <c r="GY1338" s="20"/>
      <c r="GZ1338" s="20"/>
      <c r="HA1338" s="20"/>
      <c r="HB1338" s="20"/>
      <c r="HC1338" s="20"/>
      <c r="HD1338" s="20"/>
      <c r="HE1338" s="20"/>
      <c r="HF1338" s="20"/>
      <c r="HG1338" s="20"/>
      <c r="HH1338" s="20"/>
      <c r="HI1338" s="20"/>
      <c r="HJ1338" s="20"/>
      <c r="HK1338" s="20"/>
      <c r="HL1338" s="20"/>
      <c r="HM1338" s="20"/>
      <c r="HN1338" s="20"/>
      <c r="HO1338" s="20"/>
      <c r="HP1338" s="20"/>
      <c r="HQ1338" s="20"/>
      <c r="HR1338" s="20"/>
      <c r="HS1338" s="20"/>
      <c r="HT1338" s="20"/>
      <c r="HU1338" s="20"/>
      <c r="HV1338" s="20"/>
      <c r="HW1338" s="20"/>
      <c r="HX1338" s="20"/>
      <c r="HY1338" s="20"/>
      <c r="HZ1338" s="20"/>
    </row>
    <row r="1339" spans="107:234" s="19" customFormat="1">
      <c r="DC1339" s="20"/>
      <c r="DD1339" s="20"/>
      <c r="DE1339" s="20"/>
      <c r="DF1339" s="20"/>
      <c r="DG1339" s="20"/>
      <c r="DH1339" s="20"/>
      <c r="DI1339" s="20"/>
      <c r="DJ1339" s="20"/>
      <c r="DK1339" s="20"/>
      <c r="DL1339" s="20"/>
      <c r="DM1339" s="20"/>
      <c r="DN1339" s="20"/>
      <c r="DO1339" s="20"/>
      <c r="DP1339" s="20"/>
      <c r="DQ1339" s="20"/>
      <c r="DR1339" s="20"/>
      <c r="DS1339" s="20"/>
      <c r="DT1339" s="20"/>
      <c r="DU1339" s="20"/>
      <c r="DV1339" s="20"/>
      <c r="DW1339" s="20"/>
      <c r="DX1339" s="20"/>
      <c r="DY1339" s="20"/>
      <c r="DZ1339" s="20"/>
      <c r="EA1339" s="20"/>
      <c r="EB1339" s="20"/>
      <c r="EC1339" s="20"/>
      <c r="ED1339" s="20"/>
      <c r="EE1339" s="20"/>
      <c r="EF1339" s="20"/>
      <c r="EG1339" s="20"/>
      <c r="EH1339" s="20"/>
      <c r="EI1339" s="20"/>
      <c r="EJ1339" s="20"/>
      <c r="EK1339" s="20"/>
      <c r="EL1339" s="20"/>
      <c r="EM1339" s="20"/>
      <c r="EN1339" s="20"/>
      <c r="EO1339" s="20"/>
      <c r="EP1339" s="20"/>
      <c r="EQ1339" s="20"/>
      <c r="ER1339" s="20"/>
      <c r="ES1339" s="20"/>
      <c r="ET1339" s="20"/>
      <c r="EU1339" s="20"/>
      <c r="EV1339" s="20"/>
      <c r="EW1339" s="20"/>
      <c r="EX1339" s="20"/>
      <c r="EY1339" s="20"/>
      <c r="EZ1339" s="20"/>
      <c r="FA1339" s="20"/>
      <c r="FB1339" s="20"/>
      <c r="FC1339" s="20"/>
      <c r="FD1339" s="20"/>
      <c r="FE1339" s="20"/>
      <c r="FF1339" s="20"/>
      <c r="FG1339" s="20"/>
      <c r="FH1339" s="20"/>
      <c r="FI1339" s="20"/>
      <c r="FJ1339" s="20"/>
      <c r="FK1339" s="20"/>
      <c r="FL1339" s="20"/>
      <c r="FM1339" s="20"/>
      <c r="FN1339" s="20"/>
      <c r="FO1339" s="20"/>
      <c r="FP1339" s="20"/>
      <c r="FQ1339" s="20"/>
      <c r="FR1339" s="20"/>
      <c r="FS1339" s="20"/>
      <c r="FT1339" s="20"/>
      <c r="FU1339" s="20"/>
      <c r="FV1339" s="20"/>
      <c r="FW1339" s="20"/>
      <c r="FX1339" s="20"/>
      <c r="FY1339" s="20"/>
      <c r="FZ1339" s="20"/>
      <c r="GA1339" s="20"/>
      <c r="GB1339" s="20"/>
      <c r="GC1339" s="20"/>
      <c r="GD1339" s="20"/>
      <c r="GE1339" s="20"/>
      <c r="GF1339" s="20"/>
      <c r="GG1339" s="20"/>
      <c r="GH1339" s="20"/>
      <c r="GI1339" s="20"/>
      <c r="GJ1339" s="20"/>
      <c r="GK1339" s="20"/>
      <c r="GL1339" s="20"/>
      <c r="GM1339" s="20"/>
      <c r="GN1339" s="20"/>
      <c r="GO1339" s="20"/>
      <c r="GP1339" s="20"/>
      <c r="GQ1339" s="20"/>
      <c r="GR1339" s="20"/>
      <c r="GS1339" s="20"/>
      <c r="GT1339" s="20"/>
      <c r="GU1339" s="20"/>
      <c r="GV1339" s="20"/>
      <c r="GW1339" s="20"/>
      <c r="GX1339" s="20"/>
      <c r="GY1339" s="20"/>
      <c r="GZ1339" s="20"/>
      <c r="HA1339" s="20"/>
      <c r="HB1339" s="20"/>
      <c r="HC1339" s="20"/>
      <c r="HD1339" s="20"/>
      <c r="HE1339" s="20"/>
      <c r="HF1339" s="20"/>
      <c r="HG1339" s="20"/>
      <c r="HH1339" s="20"/>
      <c r="HI1339" s="20"/>
      <c r="HJ1339" s="20"/>
      <c r="HK1339" s="20"/>
      <c r="HL1339" s="20"/>
      <c r="HM1339" s="20"/>
      <c r="HN1339" s="20"/>
      <c r="HO1339" s="20"/>
      <c r="HP1339" s="20"/>
      <c r="HQ1339" s="20"/>
      <c r="HR1339" s="20"/>
      <c r="HS1339" s="20"/>
      <c r="HT1339" s="20"/>
      <c r="HU1339" s="20"/>
      <c r="HV1339" s="20"/>
      <c r="HW1339" s="20"/>
      <c r="HX1339" s="20"/>
      <c r="HY1339" s="20"/>
      <c r="HZ1339" s="20"/>
    </row>
    <row r="1340" spans="107:234" s="19" customFormat="1">
      <c r="DC1340" s="20"/>
      <c r="DD1340" s="20"/>
      <c r="DE1340" s="20"/>
      <c r="DF1340" s="20"/>
      <c r="DG1340" s="20"/>
      <c r="DH1340" s="20"/>
      <c r="DI1340" s="20"/>
      <c r="DJ1340" s="20"/>
      <c r="DK1340" s="20"/>
      <c r="DL1340" s="20"/>
      <c r="DM1340" s="20"/>
      <c r="DN1340" s="20"/>
      <c r="DO1340" s="20"/>
      <c r="DP1340" s="20"/>
      <c r="DQ1340" s="20"/>
      <c r="DR1340" s="20"/>
      <c r="DS1340" s="20"/>
      <c r="DT1340" s="20"/>
      <c r="DU1340" s="20"/>
      <c r="DV1340" s="20"/>
      <c r="DW1340" s="20"/>
      <c r="DX1340" s="20"/>
      <c r="DY1340" s="20"/>
      <c r="DZ1340" s="20"/>
      <c r="EA1340" s="20"/>
      <c r="EB1340" s="20"/>
      <c r="EC1340" s="20"/>
      <c r="ED1340" s="20"/>
      <c r="EE1340" s="20"/>
      <c r="EF1340" s="20"/>
      <c r="EG1340" s="20"/>
      <c r="EH1340" s="20"/>
      <c r="EI1340" s="20"/>
      <c r="EJ1340" s="20"/>
      <c r="EK1340" s="20"/>
      <c r="EL1340" s="20"/>
      <c r="EM1340" s="20"/>
      <c r="EN1340" s="20"/>
      <c r="EO1340" s="20"/>
      <c r="EP1340" s="20"/>
      <c r="EQ1340" s="20"/>
      <c r="ER1340" s="20"/>
      <c r="ES1340" s="20"/>
      <c r="ET1340" s="20"/>
      <c r="EU1340" s="20"/>
      <c r="EV1340" s="20"/>
      <c r="EW1340" s="20"/>
      <c r="EX1340" s="20"/>
      <c r="EY1340" s="20"/>
      <c r="EZ1340" s="20"/>
      <c r="FA1340" s="20"/>
      <c r="FB1340" s="20"/>
      <c r="FC1340" s="20"/>
      <c r="FD1340" s="20"/>
      <c r="FE1340" s="20"/>
      <c r="FF1340" s="20"/>
      <c r="FG1340" s="20"/>
      <c r="FH1340" s="20"/>
      <c r="FI1340" s="20"/>
      <c r="FJ1340" s="20"/>
      <c r="FK1340" s="20"/>
      <c r="FL1340" s="20"/>
      <c r="FM1340" s="20"/>
      <c r="FN1340" s="20"/>
      <c r="FO1340" s="20"/>
      <c r="FP1340" s="20"/>
      <c r="FQ1340" s="20"/>
      <c r="FR1340" s="20"/>
      <c r="FS1340" s="20"/>
      <c r="FT1340" s="20"/>
      <c r="FU1340" s="20"/>
      <c r="FV1340" s="20"/>
      <c r="FW1340" s="20"/>
      <c r="FX1340" s="20"/>
      <c r="FY1340" s="20"/>
      <c r="FZ1340" s="20"/>
      <c r="GA1340" s="20"/>
      <c r="GB1340" s="20"/>
      <c r="GC1340" s="20"/>
      <c r="GD1340" s="20"/>
      <c r="GE1340" s="20"/>
      <c r="GF1340" s="20"/>
      <c r="GG1340" s="20"/>
      <c r="GH1340" s="20"/>
      <c r="GI1340" s="20"/>
      <c r="GJ1340" s="20"/>
      <c r="GK1340" s="20"/>
      <c r="GL1340" s="20"/>
      <c r="GM1340" s="20"/>
      <c r="GN1340" s="20"/>
      <c r="GO1340" s="20"/>
      <c r="GP1340" s="20"/>
      <c r="GQ1340" s="20"/>
      <c r="GR1340" s="20"/>
      <c r="GS1340" s="20"/>
      <c r="GT1340" s="20"/>
      <c r="GU1340" s="20"/>
      <c r="GV1340" s="20"/>
      <c r="GW1340" s="20"/>
      <c r="GX1340" s="20"/>
      <c r="GY1340" s="20"/>
      <c r="GZ1340" s="20"/>
      <c r="HA1340" s="20"/>
      <c r="HB1340" s="20"/>
      <c r="HC1340" s="20"/>
      <c r="HD1340" s="20"/>
      <c r="HE1340" s="20"/>
      <c r="HF1340" s="20"/>
      <c r="HG1340" s="20"/>
      <c r="HH1340" s="20"/>
      <c r="HI1340" s="20"/>
      <c r="HJ1340" s="20"/>
      <c r="HK1340" s="20"/>
      <c r="HL1340" s="20"/>
      <c r="HM1340" s="20"/>
      <c r="HN1340" s="20"/>
      <c r="HO1340" s="20"/>
      <c r="HP1340" s="20"/>
      <c r="HQ1340" s="20"/>
      <c r="HR1340" s="20"/>
      <c r="HS1340" s="20"/>
      <c r="HT1340" s="20"/>
      <c r="HU1340" s="20"/>
      <c r="HV1340" s="20"/>
      <c r="HW1340" s="20"/>
      <c r="HX1340" s="20"/>
      <c r="HY1340" s="20"/>
      <c r="HZ1340" s="20"/>
    </row>
    <row r="1341" spans="107:234" s="19" customFormat="1">
      <c r="DC1341" s="20"/>
      <c r="DD1341" s="20"/>
      <c r="DE1341" s="20"/>
      <c r="DF1341" s="20"/>
      <c r="DG1341" s="20"/>
      <c r="DH1341" s="20"/>
      <c r="DI1341" s="20"/>
      <c r="DJ1341" s="20"/>
      <c r="DK1341" s="20"/>
      <c r="DL1341" s="20"/>
      <c r="DM1341" s="20"/>
      <c r="DN1341" s="20"/>
      <c r="DO1341" s="20"/>
      <c r="DP1341" s="20"/>
      <c r="DQ1341" s="20"/>
      <c r="DR1341" s="20"/>
      <c r="DS1341" s="20"/>
      <c r="DT1341" s="20"/>
      <c r="DU1341" s="20"/>
      <c r="DV1341" s="20"/>
      <c r="DW1341" s="20"/>
      <c r="DX1341" s="20"/>
      <c r="DY1341" s="20"/>
      <c r="DZ1341" s="20"/>
      <c r="EA1341" s="20"/>
      <c r="EB1341" s="20"/>
      <c r="EC1341" s="20"/>
      <c r="ED1341" s="20"/>
      <c r="EE1341" s="20"/>
      <c r="EF1341" s="20"/>
      <c r="EG1341" s="20"/>
      <c r="EH1341" s="20"/>
      <c r="EI1341" s="20"/>
      <c r="EJ1341" s="20"/>
      <c r="EK1341" s="20"/>
      <c r="EL1341" s="20"/>
      <c r="EM1341" s="20"/>
      <c r="EN1341" s="20"/>
      <c r="EO1341" s="20"/>
      <c r="EP1341" s="20"/>
      <c r="EQ1341" s="20"/>
      <c r="ER1341" s="20"/>
      <c r="ES1341" s="20"/>
      <c r="ET1341" s="20"/>
      <c r="EU1341" s="20"/>
      <c r="EV1341" s="20"/>
      <c r="EW1341" s="20"/>
      <c r="EX1341" s="20"/>
      <c r="EY1341" s="20"/>
      <c r="EZ1341" s="20"/>
      <c r="FA1341" s="20"/>
      <c r="FB1341" s="20"/>
      <c r="FC1341" s="20"/>
      <c r="FD1341" s="20"/>
      <c r="FE1341" s="20"/>
      <c r="FF1341" s="20"/>
      <c r="FG1341" s="20"/>
      <c r="FH1341" s="20"/>
      <c r="FI1341" s="20"/>
      <c r="FJ1341" s="20"/>
      <c r="FK1341" s="20"/>
      <c r="FL1341" s="20"/>
      <c r="FM1341" s="20"/>
      <c r="FN1341" s="20"/>
      <c r="FO1341" s="20"/>
      <c r="FP1341" s="20"/>
      <c r="FQ1341" s="20"/>
      <c r="FR1341" s="20"/>
      <c r="FS1341" s="20"/>
      <c r="FT1341" s="20"/>
      <c r="FU1341" s="20"/>
      <c r="FV1341" s="20"/>
      <c r="FW1341" s="20"/>
      <c r="FX1341" s="20"/>
      <c r="FY1341" s="20"/>
      <c r="FZ1341" s="20"/>
      <c r="GA1341" s="20"/>
      <c r="GB1341" s="20"/>
      <c r="GC1341" s="20"/>
      <c r="GD1341" s="20"/>
      <c r="GE1341" s="20"/>
      <c r="GF1341" s="20"/>
      <c r="GG1341" s="20"/>
      <c r="GH1341" s="20"/>
      <c r="GI1341" s="20"/>
      <c r="GJ1341" s="20"/>
      <c r="GK1341" s="20"/>
      <c r="GL1341" s="20"/>
      <c r="GM1341" s="20"/>
      <c r="GN1341" s="20"/>
      <c r="GO1341" s="20"/>
      <c r="GP1341" s="20"/>
      <c r="GQ1341" s="20"/>
      <c r="GR1341" s="20"/>
      <c r="GS1341" s="20"/>
      <c r="GT1341" s="20"/>
      <c r="GU1341" s="20"/>
      <c r="GV1341" s="20"/>
      <c r="GW1341" s="20"/>
      <c r="GX1341" s="20"/>
      <c r="GY1341" s="20"/>
      <c r="GZ1341" s="20"/>
      <c r="HA1341" s="20"/>
      <c r="HB1341" s="20"/>
      <c r="HC1341" s="20"/>
      <c r="HD1341" s="20"/>
      <c r="HE1341" s="20"/>
      <c r="HF1341" s="20"/>
      <c r="HG1341" s="20"/>
      <c r="HH1341" s="20"/>
      <c r="HI1341" s="20"/>
      <c r="HJ1341" s="20"/>
      <c r="HK1341" s="20"/>
      <c r="HL1341" s="20"/>
      <c r="HM1341" s="20"/>
      <c r="HN1341" s="20"/>
      <c r="HO1341" s="20"/>
      <c r="HP1341" s="20"/>
      <c r="HQ1341" s="20"/>
      <c r="HR1341" s="20"/>
      <c r="HS1341" s="20"/>
      <c r="HT1341" s="20"/>
      <c r="HU1341" s="20"/>
      <c r="HV1341" s="20"/>
      <c r="HW1341" s="20"/>
      <c r="HX1341" s="20"/>
      <c r="HY1341" s="20"/>
      <c r="HZ1341" s="20"/>
    </row>
    <row r="1342" spans="107:234" s="19" customFormat="1">
      <c r="DC1342" s="20"/>
      <c r="DD1342" s="20"/>
      <c r="DE1342" s="20"/>
      <c r="DF1342" s="20"/>
      <c r="DG1342" s="20"/>
      <c r="DH1342" s="20"/>
      <c r="DI1342" s="20"/>
      <c r="DJ1342" s="20"/>
      <c r="DK1342" s="20"/>
      <c r="DL1342" s="20"/>
      <c r="DM1342" s="20"/>
      <c r="DN1342" s="20"/>
      <c r="DO1342" s="20"/>
      <c r="DP1342" s="20"/>
      <c r="DQ1342" s="20"/>
      <c r="DR1342" s="20"/>
      <c r="DS1342" s="20"/>
      <c r="DT1342" s="20"/>
      <c r="DU1342" s="20"/>
      <c r="DV1342" s="20"/>
      <c r="DW1342" s="20"/>
      <c r="DX1342" s="20"/>
      <c r="DY1342" s="20"/>
      <c r="DZ1342" s="20"/>
      <c r="EA1342" s="20"/>
      <c r="EB1342" s="20"/>
      <c r="EC1342" s="20"/>
      <c r="ED1342" s="20"/>
      <c r="EE1342" s="20"/>
      <c r="EF1342" s="20"/>
      <c r="EG1342" s="20"/>
      <c r="EH1342" s="20"/>
      <c r="EI1342" s="20"/>
      <c r="EJ1342" s="20"/>
      <c r="EK1342" s="20"/>
      <c r="EL1342" s="20"/>
      <c r="EM1342" s="20"/>
      <c r="EN1342" s="20"/>
      <c r="EO1342" s="20"/>
      <c r="EP1342" s="20"/>
      <c r="EQ1342" s="20"/>
      <c r="ER1342" s="20"/>
      <c r="ES1342" s="20"/>
      <c r="ET1342" s="20"/>
      <c r="EU1342" s="20"/>
      <c r="EV1342" s="20"/>
      <c r="EW1342" s="20"/>
      <c r="EX1342" s="20"/>
      <c r="EY1342" s="20"/>
      <c r="EZ1342" s="20"/>
      <c r="FA1342" s="20"/>
      <c r="FB1342" s="20"/>
      <c r="FC1342" s="20"/>
      <c r="FD1342" s="20"/>
      <c r="FE1342" s="20"/>
      <c r="FF1342" s="20"/>
      <c r="FG1342" s="20"/>
      <c r="FH1342" s="20"/>
      <c r="FI1342" s="20"/>
      <c r="FJ1342" s="20"/>
      <c r="FK1342" s="20"/>
      <c r="FL1342" s="20"/>
      <c r="FM1342" s="20"/>
      <c r="FN1342" s="20"/>
      <c r="FO1342" s="20"/>
      <c r="FP1342" s="20"/>
      <c r="FQ1342" s="20"/>
      <c r="FR1342" s="20"/>
      <c r="FS1342" s="20"/>
      <c r="FT1342" s="20"/>
      <c r="FU1342" s="20"/>
      <c r="FV1342" s="20"/>
      <c r="FW1342" s="20"/>
      <c r="FX1342" s="20"/>
      <c r="FY1342" s="20"/>
      <c r="FZ1342" s="20"/>
      <c r="GA1342" s="20"/>
      <c r="GB1342" s="20"/>
      <c r="GC1342" s="20"/>
      <c r="GD1342" s="20"/>
      <c r="GE1342" s="20"/>
      <c r="GF1342" s="20"/>
      <c r="GG1342" s="20"/>
      <c r="GH1342" s="20"/>
      <c r="GI1342" s="20"/>
      <c r="GJ1342" s="20"/>
      <c r="GK1342" s="20"/>
      <c r="GL1342" s="20"/>
      <c r="GM1342" s="20"/>
      <c r="GN1342" s="20"/>
      <c r="GO1342" s="20"/>
      <c r="GP1342" s="20"/>
      <c r="GQ1342" s="20"/>
      <c r="GR1342" s="20"/>
      <c r="GS1342" s="20"/>
      <c r="GT1342" s="20"/>
      <c r="GU1342" s="20"/>
      <c r="GV1342" s="20"/>
      <c r="GW1342" s="20"/>
      <c r="GX1342" s="20"/>
      <c r="GY1342" s="20"/>
      <c r="GZ1342" s="20"/>
      <c r="HA1342" s="20"/>
      <c r="HB1342" s="20"/>
      <c r="HC1342" s="20"/>
      <c r="HD1342" s="20"/>
      <c r="HE1342" s="20"/>
      <c r="HF1342" s="20"/>
      <c r="HG1342" s="20"/>
      <c r="HH1342" s="20"/>
      <c r="HI1342" s="20"/>
      <c r="HJ1342" s="20"/>
      <c r="HK1342" s="20"/>
      <c r="HL1342" s="20"/>
      <c r="HM1342" s="20"/>
      <c r="HN1342" s="20"/>
      <c r="HO1342" s="20"/>
      <c r="HP1342" s="20"/>
      <c r="HQ1342" s="20"/>
      <c r="HR1342" s="20"/>
      <c r="HS1342" s="20"/>
      <c r="HT1342" s="20"/>
      <c r="HU1342" s="20"/>
      <c r="HV1342" s="20"/>
      <c r="HW1342" s="20"/>
      <c r="HX1342" s="20"/>
      <c r="HY1342" s="20"/>
      <c r="HZ1342" s="20"/>
    </row>
    <row r="1343" spans="107:234" s="19" customFormat="1">
      <c r="DC1343" s="20"/>
      <c r="DD1343" s="20"/>
      <c r="DE1343" s="20"/>
      <c r="DF1343" s="20"/>
      <c r="DG1343" s="20"/>
      <c r="DH1343" s="20"/>
      <c r="DI1343" s="20"/>
      <c r="DJ1343" s="20"/>
      <c r="DK1343" s="20"/>
      <c r="DL1343" s="20"/>
      <c r="DM1343" s="20"/>
      <c r="DN1343" s="20"/>
      <c r="DO1343" s="20"/>
      <c r="DP1343" s="20"/>
      <c r="DQ1343" s="20"/>
      <c r="DR1343" s="20"/>
      <c r="DS1343" s="20"/>
      <c r="DT1343" s="20"/>
      <c r="DU1343" s="20"/>
      <c r="DV1343" s="20"/>
      <c r="DW1343" s="20"/>
      <c r="DX1343" s="20"/>
      <c r="DY1343" s="20"/>
      <c r="DZ1343" s="20"/>
      <c r="EA1343" s="20"/>
      <c r="EB1343" s="20"/>
      <c r="EC1343" s="20"/>
      <c r="ED1343" s="20"/>
      <c r="EE1343" s="20"/>
      <c r="EF1343" s="20"/>
      <c r="EG1343" s="20"/>
      <c r="EH1343" s="20"/>
      <c r="EI1343" s="20"/>
      <c r="EJ1343" s="20"/>
      <c r="EK1343" s="20"/>
      <c r="EL1343" s="20"/>
      <c r="EM1343" s="20"/>
      <c r="EN1343" s="20"/>
      <c r="EO1343" s="20"/>
      <c r="EP1343" s="20"/>
      <c r="EQ1343" s="20"/>
      <c r="ER1343" s="20"/>
      <c r="ES1343" s="20"/>
      <c r="ET1343" s="20"/>
      <c r="EU1343" s="20"/>
      <c r="EV1343" s="20"/>
      <c r="EW1343" s="20"/>
      <c r="EX1343" s="20"/>
      <c r="EY1343" s="20"/>
      <c r="EZ1343" s="20"/>
      <c r="FA1343" s="20"/>
      <c r="FB1343" s="20"/>
      <c r="FC1343" s="20"/>
      <c r="FD1343" s="20"/>
      <c r="FE1343" s="20"/>
      <c r="FF1343" s="20"/>
      <c r="FG1343" s="20"/>
      <c r="FH1343" s="20"/>
      <c r="FI1343" s="20"/>
      <c r="FJ1343" s="20"/>
      <c r="FK1343" s="20"/>
      <c r="FL1343" s="20"/>
      <c r="FM1343" s="20"/>
      <c r="FN1343" s="20"/>
      <c r="FO1343" s="20"/>
      <c r="FP1343" s="20"/>
      <c r="FQ1343" s="20"/>
      <c r="FR1343" s="20"/>
      <c r="FS1343" s="20"/>
      <c r="FT1343" s="20"/>
      <c r="FU1343" s="20"/>
      <c r="FV1343" s="20"/>
      <c r="FW1343" s="20"/>
      <c r="FX1343" s="20"/>
      <c r="FY1343" s="20"/>
      <c r="FZ1343" s="20"/>
      <c r="GA1343" s="20"/>
      <c r="GB1343" s="20"/>
      <c r="GC1343" s="20"/>
      <c r="GD1343" s="20"/>
      <c r="GE1343" s="20"/>
      <c r="GF1343" s="20"/>
      <c r="GG1343" s="20"/>
      <c r="GH1343" s="20"/>
      <c r="GI1343" s="20"/>
      <c r="GJ1343" s="20"/>
      <c r="GK1343" s="20"/>
      <c r="GL1343" s="20"/>
      <c r="GM1343" s="20"/>
      <c r="GN1343" s="20"/>
      <c r="GO1343" s="20"/>
      <c r="GP1343" s="20"/>
      <c r="GQ1343" s="20"/>
      <c r="GR1343" s="20"/>
      <c r="GS1343" s="20"/>
      <c r="GT1343" s="20"/>
      <c r="GU1343" s="20"/>
      <c r="GV1343" s="20"/>
      <c r="GW1343" s="20"/>
      <c r="GX1343" s="20"/>
      <c r="GY1343" s="20"/>
      <c r="GZ1343" s="20"/>
      <c r="HA1343" s="20"/>
      <c r="HB1343" s="20"/>
      <c r="HC1343" s="20"/>
      <c r="HD1343" s="20"/>
      <c r="HE1343" s="20"/>
      <c r="HF1343" s="20"/>
      <c r="HG1343" s="20"/>
      <c r="HH1343" s="20"/>
      <c r="HI1343" s="20"/>
      <c r="HJ1343" s="20"/>
      <c r="HK1343" s="20"/>
      <c r="HL1343" s="20"/>
      <c r="HM1343" s="20"/>
      <c r="HN1343" s="20"/>
      <c r="HO1343" s="20"/>
      <c r="HP1343" s="20"/>
      <c r="HQ1343" s="20"/>
      <c r="HR1343" s="20"/>
      <c r="HS1343" s="20"/>
      <c r="HT1343" s="20"/>
      <c r="HU1343" s="20"/>
      <c r="HV1343" s="20"/>
      <c r="HW1343" s="20"/>
      <c r="HX1343" s="20"/>
      <c r="HY1343" s="20"/>
      <c r="HZ1343" s="20"/>
    </row>
    <row r="1344" spans="107:234" s="19" customFormat="1">
      <c r="DC1344" s="20"/>
      <c r="DD1344" s="20"/>
      <c r="DE1344" s="20"/>
      <c r="DF1344" s="20"/>
      <c r="DG1344" s="20"/>
      <c r="DH1344" s="20"/>
      <c r="DI1344" s="20"/>
      <c r="DJ1344" s="20"/>
      <c r="DK1344" s="20"/>
      <c r="DL1344" s="20"/>
      <c r="DM1344" s="20"/>
      <c r="DN1344" s="20"/>
      <c r="DO1344" s="20"/>
      <c r="DP1344" s="20"/>
      <c r="DQ1344" s="20"/>
      <c r="DR1344" s="20"/>
      <c r="DS1344" s="20"/>
      <c r="DT1344" s="20"/>
      <c r="DU1344" s="20"/>
      <c r="DV1344" s="20"/>
      <c r="DW1344" s="20"/>
      <c r="DX1344" s="20"/>
      <c r="DY1344" s="20"/>
      <c r="DZ1344" s="20"/>
      <c r="EA1344" s="20"/>
      <c r="EB1344" s="20"/>
      <c r="EC1344" s="20"/>
      <c r="ED1344" s="20"/>
      <c r="EE1344" s="20"/>
      <c r="EF1344" s="20"/>
      <c r="EG1344" s="20"/>
      <c r="EH1344" s="20"/>
      <c r="EI1344" s="20"/>
      <c r="EJ1344" s="20"/>
      <c r="EK1344" s="20"/>
      <c r="EL1344" s="20"/>
      <c r="EM1344" s="20"/>
      <c r="EN1344" s="20"/>
      <c r="EO1344" s="20"/>
      <c r="EP1344" s="20"/>
      <c r="EQ1344" s="20"/>
      <c r="ER1344" s="20"/>
      <c r="ES1344" s="20"/>
      <c r="ET1344" s="20"/>
      <c r="EU1344" s="20"/>
      <c r="EV1344" s="20"/>
      <c r="EW1344" s="20"/>
      <c r="EX1344" s="20"/>
      <c r="EY1344" s="20"/>
      <c r="EZ1344" s="20"/>
      <c r="FA1344" s="20"/>
      <c r="FB1344" s="20"/>
      <c r="FC1344" s="20"/>
      <c r="FD1344" s="20"/>
      <c r="FE1344" s="20"/>
      <c r="FF1344" s="20"/>
      <c r="FG1344" s="20"/>
      <c r="FH1344" s="20"/>
      <c r="FI1344" s="20"/>
      <c r="FJ1344" s="20"/>
      <c r="FK1344" s="20"/>
      <c r="FL1344" s="20"/>
      <c r="FM1344" s="20"/>
      <c r="FN1344" s="20"/>
      <c r="FO1344" s="20"/>
      <c r="FP1344" s="20"/>
      <c r="FQ1344" s="20"/>
      <c r="FR1344" s="20"/>
      <c r="FS1344" s="20"/>
      <c r="FT1344" s="20"/>
      <c r="FU1344" s="20"/>
      <c r="FV1344" s="20"/>
      <c r="FW1344" s="20"/>
      <c r="FX1344" s="20"/>
      <c r="FY1344" s="20"/>
      <c r="FZ1344" s="20"/>
      <c r="GA1344" s="20"/>
      <c r="GB1344" s="20"/>
      <c r="GC1344" s="20"/>
      <c r="GD1344" s="20"/>
      <c r="GE1344" s="20"/>
      <c r="GF1344" s="20"/>
      <c r="GG1344" s="20"/>
      <c r="GH1344" s="20"/>
      <c r="GI1344" s="20"/>
      <c r="GJ1344" s="20"/>
      <c r="GK1344" s="20"/>
      <c r="GL1344" s="20"/>
      <c r="GM1344" s="20"/>
      <c r="GN1344" s="20"/>
      <c r="GO1344" s="20"/>
      <c r="GP1344" s="20"/>
      <c r="GQ1344" s="20"/>
      <c r="GR1344" s="20"/>
      <c r="GS1344" s="20"/>
      <c r="GT1344" s="20"/>
      <c r="GU1344" s="20"/>
      <c r="GV1344" s="20"/>
      <c r="GW1344" s="20"/>
      <c r="GX1344" s="20"/>
      <c r="GY1344" s="20"/>
      <c r="GZ1344" s="20"/>
      <c r="HA1344" s="20"/>
      <c r="HB1344" s="20"/>
      <c r="HC1344" s="20"/>
      <c r="HD1344" s="20"/>
      <c r="HE1344" s="20"/>
      <c r="HF1344" s="20"/>
      <c r="HG1344" s="20"/>
      <c r="HH1344" s="20"/>
      <c r="HI1344" s="20"/>
      <c r="HJ1344" s="20"/>
      <c r="HK1344" s="20"/>
      <c r="HL1344" s="20"/>
      <c r="HM1344" s="20"/>
      <c r="HN1344" s="20"/>
      <c r="HO1344" s="20"/>
      <c r="HP1344" s="20"/>
      <c r="HQ1344" s="20"/>
      <c r="HR1344" s="20"/>
      <c r="HS1344" s="20"/>
      <c r="HT1344" s="20"/>
      <c r="HU1344" s="20"/>
      <c r="HV1344" s="20"/>
      <c r="HW1344" s="20"/>
      <c r="HX1344" s="20"/>
      <c r="HY1344" s="20"/>
      <c r="HZ1344" s="20"/>
    </row>
    <row r="1345" spans="107:234" s="19" customFormat="1">
      <c r="DC1345" s="20"/>
      <c r="DD1345" s="20"/>
      <c r="DE1345" s="20"/>
      <c r="DF1345" s="20"/>
      <c r="DG1345" s="20"/>
      <c r="DH1345" s="20"/>
      <c r="DI1345" s="20"/>
      <c r="DJ1345" s="20"/>
      <c r="DK1345" s="20"/>
      <c r="DL1345" s="20"/>
      <c r="DM1345" s="20"/>
      <c r="DN1345" s="20"/>
      <c r="DO1345" s="20"/>
      <c r="DP1345" s="20"/>
      <c r="DQ1345" s="20"/>
      <c r="DR1345" s="20"/>
      <c r="DS1345" s="20"/>
      <c r="DT1345" s="20"/>
      <c r="DU1345" s="20"/>
      <c r="DV1345" s="20"/>
      <c r="DW1345" s="20"/>
      <c r="DX1345" s="20"/>
      <c r="DY1345" s="20"/>
      <c r="DZ1345" s="20"/>
      <c r="EA1345" s="20"/>
      <c r="EB1345" s="20"/>
      <c r="EC1345" s="20"/>
      <c r="ED1345" s="20"/>
      <c r="EE1345" s="20"/>
      <c r="EF1345" s="20"/>
      <c r="EG1345" s="20"/>
      <c r="EH1345" s="20"/>
      <c r="EI1345" s="20"/>
      <c r="EJ1345" s="20"/>
      <c r="EK1345" s="20"/>
      <c r="EL1345" s="20"/>
      <c r="EM1345" s="20"/>
      <c r="EN1345" s="20"/>
      <c r="EO1345" s="20"/>
      <c r="EP1345" s="20"/>
      <c r="EQ1345" s="20"/>
      <c r="ER1345" s="20"/>
      <c r="ES1345" s="20"/>
      <c r="ET1345" s="20"/>
      <c r="EU1345" s="20"/>
      <c r="EV1345" s="20"/>
      <c r="EW1345" s="20"/>
      <c r="EX1345" s="20"/>
      <c r="EY1345" s="20"/>
      <c r="EZ1345" s="20"/>
      <c r="FA1345" s="20"/>
      <c r="FB1345" s="20"/>
      <c r="FC1345" s="20"/>
      <c r="FD1345" s="20"/>
      <c r="FE1345" s="20"/>
      <c r="FF1345" s="20"/>
      <c r="FG1345" s="20"/>
      <c r="FH1345" s="20"/>
      <c r="FI1345" s="20"/>
      <c r="FJ1345" s="20"/>
      <c r="FK1345" s="20"/>
      <c r="FL1345" s="20"/>
      <c r="FM1345" s="20"/>
      <c r="FN1345" s="20"/>
      <c r="FO1345" s="20"/>
      <c r="FP1345" s="20"/>
      <c r="FQ1345" s="20"/>
      <c r="FR1345" s="20"/>
      <c r="FS1345" s="20"/>
      <c r="FT1345" s="20"/>
      <c r="FU1345" s="20"/>
      <c r="FV1345" s="20"/>
      <c r="FW1345" s="20"/>
      <c r="FX1345" s="20"/>
      <c r="FY1345" s="20"/>
      <c r="FZ1345" s="20"/>
      <c r="GA1345" s="20"/>
      <c r="GB1345" s="20"/>
      <c r="GC1345" s="20"/>
      <c r="GD1345" s="20"/>
      <c r="GE1345" s="20"/>
      <c r="GF1345" s="20"/>
      <c r="GG1345" s="20"/>
      <c r="GH1345" s="20"/>
      <c r="GI1345" s="20"/>
      <c r="GJ1345" s="20"/>
      <c r="GK1345" s="20"/>
      <c r="GL1345" s="20"/>
      <c r="GM1345" s="20"/>
      <c r="GN1345" s="20"/>
      <c r="GO1345" s="20"/>
      <c r="GP1345" s="20"/>
      <c r="GQ1345" s="20"/>
      <c r="GR1345" s="20"/>
      <c r="GS1345" s="20"/>
      <c r="GT1345" s="20"/>
      <c r="GU1345" s="20"/>
      <c r="GV1345" s="20"/>
      <c r="GW1345" s="20"/>
      <c r="GX1345" s="20"/>
      <c r="GY1345" s="20"/>
      <c r="GZ1345" s="20"/>
      <c r="HA1345" s="20"/>
      <c r="HB1345" s="20"/>
      <c r="HC1345" s="20"/>
      <c r="HD1345" s="20"/>
      <c r="HE1345" s="20"/>
      <c r="HF1345" s="20"/>
      <c r="HG1345" s="20"/>
      <c r="HH1345" s="20"/>
      <c r="HI1345" s="20"/>
      <c r="HJ1345" s="20"/>
      <c r="HK1345" s="20"/>
      <c r="HL1345" s="20"/>
      <c r="HM1345" s="20"/>
      <c r="HN1345" s="20"/>
      <c r="HO1345" s="20"/>
      <c r="HP1345" s="20"/>
      <c r="HQ1345" s="20"/>
      <c r="HR1345" s="20"/>
      <c r="HS1345" s="20"/>
      <c r="HT1345" s="20"/>
      <c r="HU1345" s="20"/>
      <c r="HV1345" s="20"/>
      <c r="HW1345" s="20"/>
      <c r="HX1345" s="20"/>
      <c r="HY1345" s="20"/>
      <c r="HZ1345" s="20"/>
    </row>
    <row r="1346" spans="107:234" s="19" customFormat="1">
      <c r="DC1346" s="20"/>
      <c r="DD1346" s="20"/>
      <c r="DE1346" s="20"/>
      <c r="DF1346" s="20"/>
      <c r="DG1346" s="20"/>
      <c r="DH1346" s="20"/>
      <c r="DI1346" s="20"/>
      <c r="DJ1346" s="20"/>
      <c r="DK1346" s="20"/>
      <c r="DL1346" s="20"/>
      <c r="DM1346" s="20"/>
      <c r="DN1346" s="20"/>
      <c r="DO1346" s="20"/>
      <c r="DP1346" s="20"/>
      <c r="DQ1346" s="20"/>
      <c r="DR1346" s="20"/>
      <c r="DS1346" s="20"/>
      <c r="DT1346" s="20"/>
      <c r="DU1346" s="20"/>
      <c r="DV1346" s="20"/>
      <c r="DW1346" s="20"/>
      <c r="DX1346" s="20"/>
      <c r="DY1346" s="20"/>
      <c r="DZ1346" s="20"/>
      <c r="EA1346" s="20"/>
      <c r="EB1346" s="20"/>
      <c r="EC1346" s="20"/>
      <c r="ED1346" s="20"/>
      <c r="EE1346" s="20"/>
      <c r="EF1346" s="20"/>
      <c r="EG1346" s="20"/>
      <c r="EH1346" s="20"/>
      <c r="EI1346" s="20"/>
      <c r="EJ1346" s="20"/>
      <c r="EK1346" s="20"/>
      <c r="EL1346" s="20"/>
      <c r="EM1346" s="20"/>
      <c r="EN1346" s="20"/>
      <c r="EO1346" s="20"/>
      <c r="EP1346" s="20"/>
      <c r="EQ1346" s="20"/>
      <c r="ER1346" s="20"/>
      <c r="ES1346" s="20"/>
      <c r="ET1346" s="20"/>
      <c r="EU1346" s="20"/>
      <c r="EV1346" s="20"/>
      <c r="EW1346" s="20"/>
      <c r="EX1346" s="20"/>
      <c r="EY1346" s="20"/>
      <c r="EZ1346" s="20"/>
      <c r="FA1346" s="20"/>
      <c r="FB1346" s="20"/>
      <c r="FC1346" s="20"/>
      <c r="FD1346" s="20"/>
      <c r="FE1346" s="20"/>
      <c r="FF1346" s="20"/>
      <c r="FG1346" s="20"/>
      <c r="FH1346" s="20"/>
      <c r="FI1346" s="20"/>
      <c r="FJ1346" s="20"/>
      <c r="FK1346" s="20"/>
      <c r="FL1346" s="20"/>
      <c r="FM1346" s="20"/>
      <c r="FN1346" s="20"/>
      <c r="FO1346" s="20"/>
      <c r="FP1346" s="20"/>
      <c r="FQ1346" s="20"/>
      <c r="FR1346" s="20"/>
      <c r="FS1346" s="20"/>
      <c r="FT1346" s="20"/>
      <c r="FU1346" s="20"/>
      <c r="FV1346" s="20"/>
      <c r="FW1346" s="20"/>
      <c r="FX1346" s="20"/>
      <c r="FY1346" s="20"/>
      <c r="FZ1346" s="20"/>
      <c r="GA1346" s="20"/>
      <c r="GB1346" s="20"/>
      <c r="GC1346" s="20"/>
      <c r="GD1346" s="20"/>
      <c r="GE1346" s="20"/>
      <c r="GF1346" s="20"/>
      <c r="GG1346" s="20"/>
      <c r="GH1346" s="20"/>
      <c r="GI1346" s="20"/>
      <c r="GJ1346" s="20"/>
      <c r="GK1346" s="20"/>
      <c r="GL1346" s="20"/>
      <c r="GM1346" s="20"/>
      <c r="GN1346" s="20"/>
      <c r="GO1346" s="20"/>
      <c r="GP1346" s="20"/>
      <c r="GQ1346" s="20"/>
      <c r="GR1346" s="20"/>
      <c r="GS1346" s="20"/>
      <c r="GT1346" s="20"/>
      <c r="GU1346" s="20"/>
      <c r="GV1346" s="20"/>
      <c r="GW1346" s="20"/>
      <c r="GX1346" s="20"/>
      <c r="GY1346" s="20"/>
      <c r="GZ1346" s="20"/>
      <c r="HA1346" s="20"/>
      <c r="HB1346" s="20"/>
      <c r="HC1346" s="20"/>
      <c r="HD1346" s="20"/>
      <c r="HE1346" s="20"/>
      <c r="HF1346" s="20"/>
      <c r="HG1346" s="20"/>
      <c r="HH1346" s="20"/>
      <c r="HI1346" s="20"/>
      <c r="HJ1346" s="20"/>
      <c r="HK1346" s="20"/>
      <c r="HL1346" s="20"/>
      <c r="HM1346" s="20"/>
      <c r="HN1346" s="20"/>
      <c r="HO1346" s="20"/>
      <c r="HP1346" s="20"/>
      <c r="HQ1346" s="20"/>
      <c r="HR1346" s="20"/>
      <c r="HS1346" s="20"/>
      <c r="HT1346" s="20"/>
      <c r="HU1346" s="20"/>
      <c r="HV1346" s="20"/>
      <c r="HW1346" s="20"/>
      <c r="HX1346" s="20"/>
      <c r="HY1346" s="20"/>
      <c r="HZ1346" s="20"/>
    </row>
    <row r="1347" spans="107:234" s="19" customFormat="1">
      <c r="DC1347" s="20"/>
      <c r="DD1347" s="20"/>
      <c r="DE1347" s="20"/>
      <c r="DF1347" s="20"/>
      <c r="DG1347" s="20"/>
      <c r="DH1347" s="20"/>
      <c r="DI1347" s="20"/>
      <c r="DJ1347" s="20"/>
      <c r="DK1347" s="20"/>
      <c r="DL1347" s="20"/>
      <c r="DM1347" s="20"/>
      <c r="DN1347" s="20"/>
      <c r="DO1347" s="20"/>
      <c r="DP1347" s="20"/>
      <c r="DQ1347" s="20"/>
      <c r="DR1347" s="20"/>
      <c r="DS1347" s="20"/>
      <c r="DT1347" s="20"/>
      <c r="DU1347" s="20"/>
      <c r="DV1347" s="20"/>
      <c r="DW1347" s="20"/>
      <c r="DX1347" s="20"/>
      <c r="DY1347" s="20"/>
      <c r="DZ1347" s="20"/>
      <c r="EA1347" s="20"/>
      <c r="EB1347" s="20"/>
      <c r="EC1347" s="20"/>
      <c r="ED1347" s="20"/>
      <c r="EE1347" s="20"/>
      <c r="EF1347" s="20"/>
      <c r="EG1347" s="20"/>
      <c r="EH1347" s="20"/>
      <c r="EI1347" s="20"/>
      <c r="EJ1347" s="20"/>
      <c r="EK1347" s="20"/>
      <c r="EL1347" s="20"/>
      <c r="EM1347" s="20"/>
      <c r="EN1347" s="20"/>
      <c r="EO1347" s="20"/>
      <c r="EP1347" s="20"/>
      <c r="EQ1347" s="20"/>
      <c r="ER1347" s="20"/>
      <c r="ES1347" s="20"/>
      <c r="ET1347" s="20"/>
      <c r="EU1347" s="20"/>
      <c r="EV1347" s="20"/>
      <c r="EW1347" s="20"/>
      <c r="EX1347" s="20"/>
      <c r="EY1347" s="20"/>
      <c r="EZ1347" s="20"/>
      <c r="FA1347" s="20"/>
      <c r="FB1347" s="20"/>
      <c r="FC1347" s="20"/>
      <c r="FD1347" s="20"/>
      <c r="FE1347" s="20"/>
      <c r="FF1347" s="20"/>
      <c r="FG1347" s="20"/>
      <c r="FH1347" s="20"/>
      <c r="FI1347" s="20"/>
      <c r="FJ1347" s="20"/>
      <c r="FK1347" s="20"/>
      <c r="FL1347" s="20"/>
      <c r="FM1347" s="20"/>
      <c r="FN1347" s="20"/>
      <c r="FO1347" s="20"/>
      <c r="FP1347" s="20"/>
      <c r="FQ1347" s="20"/>
      <c r="FR1347" s="20"/>
      <c r="FS1347" s="20"/>
      <c r="FT1347" s="20"/>
      <c r="FU1347" s="20"/>
      <c r="FV1347" s="20"/>
      <c r="FW1347" s="20"/>
      <c r="FX1347" s="20"/>
      <c r="FY1347" s="20"/>
      <c r="FZ1347" s="20"/>
      <c r="GA1347" s="20"/>
      <c r="GB1347" s="20"/>
      <c r="GC1347" s="20"/>
      <c r="GD1347" s="20"/>
      <c r="GE1347" s="20"/>
      <c r="GF1347" s="20"/>
      <c r="GG1347" s="20"/>
      <c r="GH1347" s="20"/>
      <c r="GI1347" s="20"/>
      <c r="GJ1347" s="20"/>
      <c r="GK1347" s="20"/>
      <c r="GL1347" s="20"/>
      <c r="GM1347" s="20"/>
      <c r="GN1347" s="20"/>
      <c r="GO1347" s="20"/>
      <c r="GP1347" s="20"/>
      <c r="GQ1347" s="20"/>
      <c r="GR1347" s="20"/>
      <c r="GS1347" s="20"/>
      <c r="GT1347" s="20"/>
      <c r="GU1347" s="20"/>
      <c r="GV1347" s="20"/>
      <c r="GW1347" s="20"/>
      <c r="GX1347" s="20"/>
      <c r="GY1347" s="20"/>
      <c r="GZ1347" s="20"/>
      <c r="HA1347" s="20"/>
      <c r="HB1347" s="20"/>
      <c r="HC1347" s="20"/>
      <c r="HD1347" s="20"/>
      <c r="HE1347" s="20"/>
      <c r="HF1347" s="20"/>
      <c r="HG1347" s="20"/>
      <c r="HH1347" s="20"/>
      <c r="HI1347" s="20"/>
      <c r="HJ1347" s="20"/>
      <c r="HK1347" s="20"/>
      <c r="HL1347" s="20"/>
      <c r="HM1347" s="20"/>
      <c r="HN1347" s="20"/>
      <c r="HO1347" s="20"/>
      <c r="HP1347" s="20"/>
      <c r="HQ1347" s="20"/>
      <c r="HR1347" s="20"/>
      <c r="HS1347" s="20"/>
      <c r="HT1347" s="20"/>
      <c r="HU1347" s="20"/>
      <c r="HV1347" s="20"/>
      <c r="HW1347" s="20"/>
      <c r="HX1347" s="20"/>
      <c r="HY1347" s="20"/>
      <c r="HZ1347" s="20"/>
    </row>
    <row r="1348" spans="107:234" s="19" customFormat="1">
      <c r="DC1348" s="20"/>
      <c r="DD1348" s="20"/>
      <c r="DE1348" s="20"/>
      <c r="DF1348" s="20"/>
      <c r="DG1348" s="20"/>
      <c r="DH1348" s="20"/>
      <c r="DI1348" s="20"/>
      <c r="DJ1348" s="20"/>
      <c r="DK1348" s="20"/>
      <c r="DL1348" s="20"/>
      <c r="DM1348" s="20"/>
      <c r="DN1348" s="20"/>
      <c r="DO1348" s="20"/>
      <c r="DP1348" s="20"/>
      <c r="DQ1348" s="20"/>
      <c r="DR1348" s="20"/>
      <c r="DS1348" s="20"/>
      <c r="DT1348" s="20"/>
      <c r="DU1348" s="20"/>
      <c r="DV1348" s="20"/>
      <c r="DW1348" s="20"/>
      <c r="DX1348" s="20"/>
      <c r="DY1348" s="20"/>
      <c r="DZ1348" s="20"/>
      <c r="EA1348" s="20"/>
      <c r="EB1348" s="20"/>
      <c r="EC1348" s="20"/>
      <c r="ED1348" s="20"/>
      <c r="EE1348" s="20"/>
      <c r="EF1348" s="20"/>
      <c r="EG1348" s="20"/>
      <c r="EH1348" s="20"/>
      <c r="EI1348" s="20"/>
      <c r="EJ1348" s="20"/>
      <c r="EK1348" s="20"/>
      <c r="EL1348" s="20"/>
      <c r="EM1348" s="20"/>
      <c r="EN1348" s="20"/>
      <c r="EO1348" s="20"/>
      <c r="EP1348" s="20"/>
      <c r="EQ1348" s="20"/>
      <c r="ER1348" s="20"/>
      <c r="ES1348" s="20"/>
      <c r="ET1348" s="20"/>
      <c r="EU1348" s="20"/>
      <c r="EV1348" s="20"/>
      <c r="EW1348" s="20"/>
      <c r="EX1348" s="20"/>
      <c r="EY1348" s="20"/>
      <c r="EZ1348" s="20"/>
      <c r="FA1348" s="20"/>
      <c r="FB1348" s="20"/>
      <c r="FC1348" s="20"/>
      <c r="FD1348" s="20"/>
      <c r="FE1348" s="20"/>
      <c r="FF1348" s="20"/>
      <c r="FG1348" s="20"/>
      <c r="FH1348" s="20"/>
      <c r="FI1348" s="20"/>
      <c r="FJ1348" s="20"/>
      <c r="FK1348" s="20"/>
      <c r="FL1348" s="20"/>
      <c r="FM1348" s="20"/>
      <c r="FN1348" s="20"/>
      <c r="FO1348" s="20"/>
      <c r="FP1348" s="20"/>
      <c r="FQ1348" s="20"/>
      <c r="FR1348" s="20"/>
      <c r="FS1348" s="20"/>
      <c r="FT1348" s="20"/>
      <c r="FU1348" s="20"/>
      <c r="FV1348" s="20"/>
      <c r="FW1348" s="20"/>
      <c r="FX1348" s="20"/>
      <c r="FY1348" s="20"/>
      <c r="FZ1348" s="20"/>
      <c r="GA1348" s="20"/>
      <c r="GB1348" s="20"/>
      <c r="GC1348" s="20"/>
      <c r="GD1348" s="20"/>
      <c r="GE1348" s="20"/>
      <c r="GF1348" s="20"/>
      <c r="GG1348" s="20"/>
      <c r="GH1348" s="20"/>
      <c r="GI1348" s="20"/>
      <c r="GJ1348" s="20"/>
      <c r="GK1348" s="20"/>
      <c r="GL1348" s="20"/>
      <c r="GM1348" s="20"/>
      <c r="GN1348" s="20"/>
      <c r="GO1348" s="20"/>
      <c r="GP1348" s="20"/>
      <c r="GQ1348" s="20"/>
      <c r="GR1348" s="20"/>
      <c r="GS1348" s="20"/>
      <c r="GT1348" s="20"/>
      <c r="GU1348" s="20"/>
      <c r="GV1348" s="20"/>
      <c r="GW1348" s="20"/>
      <c r="GX1348" s="20"/>
      <c r="GY1348" s="20"/>
      <c r="GZ1348" s="20"/>
      <c r="HA1348" s="20"/>
      <c r="HB1348" s="20"/>
      <c r="HC1348" s="20"/>
      <c r="HD1348" s="20"/>
      <c r="HE1348" s="20"/>
      <c r="HF1348" s="20"/>
      <c r="HG1348" s="20"/>
      <c r="HH1348" s="20"/>
      <c r="HI1348" s="20"/>
      <c r="HJ1348" s="20"/>
      <c r="HK1348" s="20"/>
      <c r="HL1348" s="20"/>
      <c r="HM1348" s="20"/>
      <c r="HN1348" s="20"/>
      <c r="HO1348" s="20"/>
      <c r="HP1348" s="20"/>
      <c r="HQ1348" s="20"/>
      <c r="HR1348" s="20"/>
      <c r="HS1348" s="20"/>
      <c r="HT1348" s="20"/>
      <c r="HU1348" s="20"/>
      <c r="HV1348" s="20"/>
      <c r="HW1348" s="20"/>
      <c r="HX1348" s="20"/>
      <c r="HY1348" s="20"/>
      <c r="HZ1348" s="20"/>
    </row>
    <row r="1349" spans="107:234" s="19" customFormat="1">
      <c r="DC1349" s="20"/>
      <c r="DD1349" s="20"/>
      <c r="DE1349" s="20"/>
      <c r="DF1349" s="20"/>
      <c r="DG1349" s="20"/>
      <c r="DH1349" s="20"/>
      <c r="DI1349" s="20"/>
      <c r="DJ1349" s="20"/>
      <c r="DK1349" s="20"/>
      <c r="DL1349" s="20"/>
      <c r="DM1349" s="20"/>
      <c r="DN1349" s="20"/>
      <c r="DO1349" s="20"/>
      <c r="DP1349" s="20"/>
      <c r="DQ1349" s="20"/>
      <c r="DR1349" s="20"/>
      <c r="DS1349" s="20"/>
      <c r="DT1349" s="20"/>
      <c r="DU1349" s="20"/>
      <c r="DV1349" s="20"/>
      <c r="DW1349" s="20"/>
      <c r="DX1349" s="20"/>
      <c r="DY1349" s="20"/>
      <c r="DZ1349" s="20"/>
      <c r="EA1349" s="20"/>
      <c r="EB1349" s="20"/>
      <c r="EC1349" s="20"/>
      <c r="ED1349" s="20"/>
      <c r="EE1349" s="20"/>
      <c r="EF1349" s="20"/>
      <c r="EG1349" s="20"/>
      <c r="EH1349" s="20"/>
      <c r="EI1349" s="20"/>
      <c r="EJ1349" s="20"/>
      <c r="EK1349" s="20"/>
      <c r="EL1349" s="20"/>
      <c r="EM1349" s="20"/>
      <c r="EN1349" s="20"/>
      <c r="EO1349" s="20"/>
      <c r="EP1349" s="20"/>
      <c r="EQ1349" s="20"/>
      <c r="ER1349" s="20"/>
      <c r="ES1349" s="20"/>
      <c r="ET1349" s="20"/>
      <c r="EU1349" s="20"/>
      <c r="EV1349" s="20"/>
      <c r="EW1349" s="20"/>
      <c r="EX1349" s="20"/>
      <c r="EY1349" s="20"/>
      <c r="EZ1349" s="20"/>
      <c r="FA1349" s="20"/>
      <c r="FB1349" s="20"/>
      <c r="FC1349" s="20"/>
      <c r="FD1349" s="20"/>
      <c r="FE1349" s="20"/>
      <c r="FF1349" s="20"/>
      <c r="FG1349" s="20"/>
      <c r="FH1349" s="20"/>
      <c r="FI1349" s="20"/>
      <c r="FJ1349" s="20"/>
      <c r="FK1349" s="20"/>
      <c r="FL1349" s="20"/>
      <c r="FM1349" s="20"/>
      <c r="FN1349" s="20"/>
      <c r="FO1349" s="20"/>
      <c r="FP1349" s="20"/>
      <c r="FQ1349" s="20"/>
      <c r="FR1349" s="20"/>
      <c r="FS1349" s="20"/>
      <c r="FT1349" s="20"/>
      <c r="FU1349" s="20"/>
      <c r="FV1349" s="20"/>
      <c r="FW1349" s="20"/>
      <c r="FX1349" s="20"/>
      <c r="FY1349" s="20"/>
      <c r="FZ1349" s="20"/>
      <c r="GA1349" s="20"/>
      <c r="GB1349" s="20"/>
      <c r="GC1349" s="20"/>
      <c r="GD1349" s="20"/>
      <c r="GE1349" s="20"/>
      <c r="GF1349" s="20"/>
      <c r="GG1349" s="20"/>
      <c r="GH1349" s="20"/>
      <c r="GI1349" s="20"/>
      <c r="GJ1349" s="20"/>
      <c r="GK1349" s="20"/>
      <c r="GL1349" s="20"/>
      <c r="GM1349" s="20"/>
      <c r="GN1349" s="20"/>
      <c r="GO1349" s="20"/>
      <c r="GP1349" s="20"/>
      <c r="GQ1349" s="20"/>
      <c r="GR1349" s="20"/>
      <c r="GS1349" s="20"/>
      <c r="GT1349" s="20"/>
      <c r="GU1349" s="20"/>
      <c r="GV1349" s="20"/>
      <c r="GW1349" s="20"/>
      <c r="GX1349" s="20"/>
      <c r="GY1349" s="20"/>
      <c r="GZ1349" s="20"/>
      <c r="HA1349" s="20"/>
      <c r="HB1349" s="20"/>
      <c r="HC1349" s="20"/>
      <c r="HD1349" s="20"/>
      <c r="HE1349" s="20"/>
      <c r="HF1349" s="20"/>
      <c r="HG1349" s="20"/>
      <c r="HH1349" s="20"/>
      <c r="HI1349" s="20"/>
      <c r="HJ1349" s="20"/>
      <c r="HK1349" s="20"/>
      <c r="HL1349" s="20"/>
      <c r="HM1349" s="20"/>
      <c r="HN1349" s="20"/>
      <c r="HO1349" s="20"/>
      <c r="HP1349" s="20"/>
      <c r="HQ1349" s="20"/>
      <c r="HR1349" s="20"/>
      <c r="HS1349" s="20"/>
      <c r="HT1349" s="20"/>
      <c r="HU1349" s="20"/>
      <c r="HV1349" s="20"/>
      <c r="HW1349" s="20"/>
      <c r="HX1349" s="20"/>
      <c r="HY1349" s="20"/>
      <c r="HZ1349" s="20"/>
    </row>
    <row r="1350" spans="107:234" s="19" customFormat="1">
      <c r="DC1350" s="20"/>
      <c r="DD1350" s="20"/>
      <c r="DE1350" s="20"/>
      <c r="DF1350" s="20"/>
      <c r="DG1350" s="20"/>
      <c r="DH1350" s="20"/>
      <c r="DI1350" s="20"/>
      <c r="DJ1350" s="20"/>
      <c r="DK1350" s="20"/>
      <c r="DL1350" s="20"/>
      <c r="DM1350" s="20"/>
      <c r="DN1350" s="20"/>
      <c r="DO1350" s="20"/>
      <c r="DP1350" s="20"/>
      <c r="DQ1350" s="20"/>
      <c r="DR1350" s="20"/>
      <c r="DS1350" s="20"/>
      <c r="DT1350" s="20"/>
      <c r="DU1350" s="20"/>
      <c r="DV1350" s="20"/>
      <c r="DW1350" s="20"/>
      <c r="DX1350" s="20"/>
      <c r="DY1350" s="20"/>
      <c r="DZ1350" s="20"/>
      <c r="EA1350" s="20"/>
      <c r="EB1350" s="20"/>
      <c r="EC1350" s="20"/>
      <c r="ED1350" s="20"/>
      <c r="EE1350" s="20"/>
      <c r="EF1350" s="20"/>
      <c r="EG1350" s="20"/>
      <c r="EH1350" s="20"/>
      <c r="EI1350" s="20"/>
      <c r="EJ1350" s="20"/>
      <c r="EK1350" s="20"/>
      <c r="EL1350" s="20"/>
      <c r="EM1350" s="20"/>
      <c r="EN1350" s="20"/>
      <c r="EO1350" s="20"/>
      <c r="EP1350" s="20"/>
      <c r="EQ1350" s="20"/>
      <c r="ER1350" s="20"/>
      <c r="ES1350" s="20"/>
      <c r="ET1350" s="20"/>
      <c r="EU1350" s="20"/>
      <c r="EV1350" s="20"/>
      <c r="EW1350" s="20"/>
      <c r="EX1350" s="20"/>
      <c r="EY1350" s="20"/>
      <c r="EZ1350" s="20"/>
      <c r="FA1350" s="20"/>
      <c r="FB1350" s="20"/>
      <c r="FC1350" s="20"/>
      <c r="FD1350" s="20"/>
      <c r="FE1350" s="20"/>
      <c r="FF1350" s="20"/>
      <c r="FG1350" s="20"/>
      <c r="FH1350" s="20"/>
      <c r="FI1350" s="20"/>
      <c r="FJ1350" s="20"/>
      <c r="FK1350" s="20"/>
      <c r="FL1350" s="20"/>
      <c r="FM1350" s="20"/>
      <c r="FN1350" s="20"/>
      <c r="FO1350" s="20"/>
      <c r="FP1350" s="20"/>
      <c r="FQ1350" s="20"/>
      <c r="FR1350" s="20"/>
      <c r="FS1350" s="20"/>
      <c r="FT1350" s="20"/>
      <c r="FU1350" s="20"/>
      <c r="FV1350" s="20"/>
      <c r="FW1350" s="20"/>
      <c r="FX1350" s="20"/>
      <c r="FY1350" s="20"/>
      <c r="FZ1350" s="20"/>
      <c r="GA1350" s="20"/>
      <c r="GB1350" s="20"/>
      <c r="GC1350" s="20"/>
      <c r="GD1350" s="20"/>
      <c r="GE1350" s="20"/>
      <c r="GF1350" s="20"/>
      <c r="GG1350" s="20"/>
      <c r="GH1350" s="20"/>
      <c r="GI1350" s="20"/>
      <c r="GJ1350" s="20"/>
      <c r="GK1350" s="20"/>
      <c r="GL1350" s="20"/>
      <c r="GM1350" s="20"/>
      <c r="GN1350" s="20"/>
      <c r="GO1350" s="20"/>
      <c r="GP1350" s="20"/>
      <c r="GQ1350" s="20"/>
      <c r="GR1350" s="20"/>
      <c r="GS1350" s="20"/>
      <c r="GT1350" s="20"/>
      <c r="GU1350" s="20"/>
      <c r="GV1350" s="20"/>
      <c r="GW1350" s="20"/>
      <c r="GX1350" s="20"/>
      <c r="GY1350" s="20"/>
      <c r="GZ1350" s="20"/>
      <c r="HA1350" s="20"/>
      <c r="HB1350" s="20"/>
      <c r="HC1350" s="20"/>
      <c r="HD1350" s="20"/>
      <c r="HE1350" s="20"/>
      <c r="HF1350" s="20"/>
      <c r="HG1350" s="20"/>
      <c r="HH1350" s="20"/>
      <c r="HI1350" s="20"/>
      <c r="HJ1350" s="20"/>
      <c r="HK1350" s="20"/>
      <c r="HL1350" s="20"/>
      <c r="HM1350" s="20"/>
      <c r="HN1350" s="20"/>
      <c r="HO1350" s="20"/>
      <c r="HP1350" s="20"/>
      <c r="HQ1350" s="20"/>
      <c r="HR1350" s="20"/>
      <c r="HS1350" s="20"/>
      <c r="HT1350" s="20"/>
      <c r="HU1350" s="20"/>
      <c r="HV1350" s="20"/>
      <c r="HW1350" s="20"/>
      <c r="HX1350" s="20"/>
      <c r="HY1350" s="20"/>
      <c r="HZ1350" s="20"/>
    </row>
    <row r="1351" spans="107:234" s="19" customFormat="1">
      <c r="DC1351" s="20"/>
      <c r="DD1351" s="20"/>
      <c r="DE1351" s="20"/>
      <c r="DF1351" s="20"/>
      <c r="DG1351" s="20"/>
      <c r="DH1351" s="20"/>
      <c r="DI1351" s="20"/>
      <c r="DJ1351" s="20"/>
      <c r="DK1351" s="20"/>
      <c r="DL1351" s="20"/>
      <c r="DM1351" s="20"/>
      <c r="DN1351" s="20"/>
      <c r="DO1351" s="20"/>
      <c r="DP1351" s="20"/>
      <c r="DQ1351" s="20"/>
      <c r="DR1351" s="20"/>
      <c r="DS1351" s="20"/>
      <c r="DT1351" s="20"/>
      <c r="DU1351" s="20"/>
      <c r="DV1351" s="20"/>
      <c r="DW1351" s="20"/>
      <c r="DX1351" s="20"/>
      <c r="DY1351" s="20"/>
      <c r="DZ1351" s="20"/>
      <c r="EA1351" s="20"/>
      <c r="EB1351" s="20"/>
      <c r="EC1351" s="20"/>
      <c r="ED1351" s="20"/>
      <c r="EE1351" s="20"/>
      <c r="EF1351" s="20"/>
      <c r="EG1351" s="20"/>
      <c r="EH1351" s="20"/>
      <c r="EI1351" s="20"/>
      <c r="EJ1351" s="20"/>
      <c r="EK1351" s="20"/>
      <c r="EL1351" s="20"/>
      <c r="EM1351" s="20"/>
      <c r="EN1351" s="20"/>
      <c r="EO1351" s="20"/>
      <c r="EP1351" s="20"/>
      <c r="EQ1351" s="20"/>
      <c r="ER1351" s="20"/>
      <c r="ES1351" s="20"/>
      <c r="ET1351" s="20"/>
      <c r="EU1351" s="20"/>
      <c r="EV1351" s="20"/>
      <c r="EW1351" s="20"/>
      <c r="EX1351" s="20"/>
      <c r="EY1351" s="20"/>
      <c r="EZ1351" s="20"/>
      <c r="FA1351" s="20"/>
      <c r="FB1351" s="20"/>
      <c r="FC1351" s="20"/>
      <c r="FD1351" s="20"/>
      <c r="FE1351" s="20"/>
      <c r="FF1351" s="20"/>
      <c r="FG1351" s="20"/>
      <c r="FH1351" s="20"/>
      <c r="FI1351" s="20"/>
      <c r="FJ1351" s="20"/>
      <c r="FK1351" s="20"/>
      <c r="FL1351" s="20"/>
      <c r="FM1351" s="20"/>
      <c r="FN1351" s="20"/>
      <c r="FO1351" s="20"/>
      <c r="FP1351" s="20"/>
      <c r="FQ1351" s="20"/>
      <c r="FR1351" s="20"/>
      <c r="FS1351" s="20"/>
      <c r="FT1351" s="20"/>
      <c r="FU1351" s="20"/>
      <c r="FV1351" s="20"/>
      <c r="FW1351" s="20"/>
      <c r="FX1351" s="20"/>
      <c r="FY1351" s="20"/>
      <c r="FZ1351" s="20"/>
      <c r="GA1351" s="20"/>
      <c r="GB1351" s="20"/>
      <c r="GC1351" s="20"/>
      <c r="GD1351" s="20"/>
      <c r="GE1351" s="20"/>
      <c r="GF1351" s="20"/>
      <c r="GG1351" s="20"/>
      <c r="GH1351" s="20"/>
      <c r="GI1351" s="20"/>
      <c r="GJ1351" s="20"/>
      <c r="GK1351" s="20"/>
      <c r="GL1351" s="20"/>
      <c r="GM1351" s="20"/>
      <c r="GN1351" s="20"/>
      <c r="GO1351" s="20"/>
      <c r="GP1351" s="20"/>
      <c r="GQ1351" s="20"/>
      <c r="GR1351" s="20"/>
      <c r="GS1351" s="20"/>
      <c r="GT1351" s="20"/>
      <c r="GU1351" s="20"/>
      <c r="GV1351" s="20"/>
      <c r="GW1351" s="20"/>
      <c r="GX1351" s="20"/>
      <c r="GY1351" s="20"/>
      <c r="GZ1351" s="20"/>
      <c r="HA1351" s="20"/>
      <c r="HB1351" s="20"/>
      <c r="HC1351" s="20"/>
      <c r="HD1351" s="20"/>
      <c r="HE1351" s="20"/>
      <c r="HF1351" s="20"/>
      <c r="HG1351" s="20"/>
      <c r="HH1351" s="20"/>
      <c r="HI1351" s="20"/>
      <c r="HJ1351" s="20"/>
      <c r="HK1351" s="20"/>
      <c r="HL1351" s="20"/>
      <c r="HM1351" s="20"/>
      <c r="HN1351" s="20"/>
      <c r="HO1351" s="20"/>
      <c r="HP1351" s="20"/>
      <c r="HQ1351" s="20"/>
      <c r="HR1351" s="20"/>
      <c r="HS1351" s="20"/>
      <c r="HT1351" s="20"/>
      <c r="HU1351" s="20"/>
      <c r="HV1351" s="20"/>
      <c r="HW1351" s="20"/>
      <c r="HX1351" s="20"/>
      <c r="HY1351" s="20"/>
      <c r="HZ1351" s="20"/>
    </row>
    <row r="1352" spans="107:234" s="19" customFormat="1">
      <c r="DC1352" s="20"/>
      <c r="DD1352" s="20"/>
      <c r="DE1352" s="20"/>
      <c r="DF1352" s="20"/>
      <c r="DG1352" s="20"/>
      <c r="DH1352" s="20"/>
      <c r="DI1352" s="20"/>
      <c r="DJ1352" s="20"/>
      <c r="DK1352" s="20"/>
      <c r="DL1352" s="20"/>
      <c r="DM1352" s="20"/>
      <c r="DN1352" s="20"/>
      <c r="DO1352" s="20"/>
      <c r="DP1352" s="20"/>
      <c r="DQ1352" s="20"/>
      <c r="DR1352" s="20"/>
      <c r="DS1352" s="20"/>
      <c r="DT1352" s="20"/>
      <c r="DU1352" s="20"/>
      <c r="DV1352" s="20"/>
      <c r="DW1352" s="20"/>
      <c r="DX1352" s="20"/>
      <c r="DY1352" s="20"/>
      <c r="DZ1352" s="20"/>
      <c r="EA1352" s="20"/>
      <c r="EB1352" s="20"/>
      <c r="EC1352" s="20"/>
      <c r="ED1352" s="20"/>
      <c r="EE1352" s="20"/>
      <c r="EF1352" s="20"/>
      <c r="EG1352" s="20"/>
      <c r="EH1352" s="20"/>
      <c r="EI1352" s="20"/>
      <c r="EJ1352" s="20"/>
      <c r="EK1352" s="20"/>
      <c r="EL1352" s="20"/>
      <c r="EM1352" s="20"/>
      <c r="EN1352" s="20"/>
      <c r="EO1352" s="20"/>
      <c r="EP1352" s="20"/>
      <c r="EQ1352" s="20"/>
      <c r="ER1352" s="20"/>
      <c r="ES1352" s="20"/>
      <c r="ET1352" s="20"/>
      <c r="EU1352" s="20"/>
      <c r="EV1352" s="20"/>
      <c r="EW1352" s="20"/>
      <c r="EX1352" s="20"/>
      <c r="EY1352" s="20"/>
      <c r="EZ1352" s="20"/>
      <c r="FA1352" s="20"/>
      <c r="FB1352" s="20"/>
      <c r="FC1352" s="20"/>
      <c r="FD1352" s="20"/>
      <c r="FE1352" s="20"/>
      <c r="FF1352" s="20"/>
      <c r="FG1352" s="20"/>
      <c r="FH1352" s="20"/>
      <c r="FI1352" s="20"/>
      <c r="FJ1352" s="20"/>
      <c r="FK1352" s="20"/>
      <c r="FL1352" s="20"/>
      <c r="FM1352" s="20"/>
      <c r="FN1352" s="20"/>
      <c r="FO1352" s="20"/>
      <c r="FP1352" s="20"/>
      <c r="FQ1352" s="20"/>
      <c r="FR1352" s="20"/>
      <c r="FS1352" s="20"/>
      <c r="FT1352" s="20"/>
      <c r="FU1352" s="20"/>
      <c r="FV1352" s="20"/>
      <c r="FW1352" s="20"/>
      <c r="FX1352" s="20"/>
      <c r="FY1352" s="20"/>
      <c r="FZ1352" s="20"/>
      <c r="GA1352" s="20"/>
      <c r="GB1352" s="20"/>
      <c r="GC1352" s="20"/>
      <c r="GD1352" s="20"/>
      <c r="GE1352" s="20"/>
      <c r="GF1352" s="20"/>
      <c r="GG1352" s="20"/>
      <c r="GH1352" s="20"/>
      <c r="GI1352" s="20"/>
      <c r="GJ1352" s="20"/>
      <c r="GK1352" s="20"/>
      <c r="GL1352" s="20"/>
      <c r="GM1352" s="20"/>
      <c r="GN1352" s="20"/>
      <c r="GO1352" s="20"/>
      <c r="GP1352" s="20"/>
      <c r="GQ1352" s="20"/>
      <c r="GR1352" s="20"/>
      <c r="GS1352" s="20"/>
      <c r="GT1352" s="20"/>
      <c r="GU1352" s="20"/>
      <c r="GV1352" s="20"/>
      <c r="GW1352" s="20"/>
      <c r="GX1352" s="20"/>
      <c r="GY1352" s="20"/>
      <c r="GZ1352" s="20"/>
      <c r="HA1352" s="20"/>
      <c r="HB1352" s="20"/>
      <c r="HC1352" s="20"/>
      <c r="HD1352" s="20"/>
      <c r="HE1352" s="20"/>
      <c r="HF1352" s="20"/>
      <c r="HG1352" s="20"/>
      <c r="HH1352" s="20"/>
      <c r="HI1352" s="20"/>
      <c r="HJ1352" s="20"/>
      <c r="HK1352" s="20"/>
      <c r="HL1352" s="20"/>
      <c r="HM1352" s="20"/>
      <c r="HN1352" s="20"/>
      <c r="HO1352" s="20"/>
      <c r="HP1352" s="20"/>
      <c r="HQ1352" s="20"/>
      <c r="HR1352" s="20"/>
      <c r="HS1352" s="20"/>
      <c r="HT1352" s="20"/>
      <c r="HU1352" s="20"/>
      <c r="HV1352" s="20"/>
      <c r="HW1352" s="20"/>
      <c r="HX1352" s="20"/>
      <c r="HY1352" s="20"/>
      <c r="HZ1352" s="20"/>
    </row>
    <row r="1353" spans="107:234" s="19" customFormat="1">
      <c r="DC1353" s="20"/>
      <c r="DD1353" s="20"/>
      <c r="DE1353" s="20"/>
      <c r="DF1353" s="20"/>
      <c r="DG1353" s="20"/>
      <c r="DH1353" s="20"/>
      <c r="DI1353" s="20"/>
      <c r="DJ1353" s="20"/>
      <c r="DK1353" s="20"/>
      <c r="DL1353" s="20"/>
      <c r="DM1353" s="20"/>
      <c r="DN1353" s="20"/>
      <c r="DO1353" s="20"/>
      <c r="DP1353" s="20"/>
      <c r="DQ1353" s="20"/>
      <c r="DR1353" s="20"/>
      <c r="DS1353" s="20"/>
      <c r="DT1353" s="20"/>
      <c r="DU1353" s="20"/>
      <c r="DV1353" s="20"/>
      <c r="DW1353" s="20"/>
      <c r="DX1353" s="20"/>
      <c r="DY1353" s="20"/>
      <c r="DZ1353" s="20"/>
      <c r="EA1353" s="20"/>
      <c r="EB1353" s="20"/>
      <c r="EC1353" s="20"/>
      <c r="ED1353" s="20"/>
      <c r="EE1353" s="20"/>
      <c r="EF1353" s="20"/>
      <c r="EG1353" s="20"/>
      <c r="EH1353" s="20"/>
      <c r="EI1353" s="20"/>
      <c r="EJ1353" s="20"/>
      <c r="EK1353" s="20"/>
      <c r="EL1353" s="20"/>
      <c r="EM1353" s="20"/>
      <c r="EN1353" s="20"/>
      <c r="EO1353" s="20"/>
      <c r="EP1353" s="20"/>
      <c r="EQ1353" s="20"/>
      <c r="ER1353" s="20"/>
      <c r="ES1353" s="20"/>
      <c r="ET1353" s="20"/>
      <c r="EU1353" s="20"/>
      <c r="EV1353" s="20"/>
      <c r="EW1353" s="20"/>
      <c r="EX1353" s="20"/>
      <c r="EY1353" s="20"/>
      <c r="EZ1353" s="20"/>
      <c r="FA1353" s="20"/>
      <c r="FB1353" s="20"/>
      <c r="FC1353" s="20"/>
      <c r="FD1353" s="20"/>
      <c r="FE1353" s="20"/>
      <c r="FF1353" s="20"/>
      <c r="FG1353" s="20"/>
      <c r="FH1353" s="20"/>
      <c r="FI1353" s="20"/>
      <c r="FJ1353" s="20"/>
      <c r="FK1353" s="20"/>
      <c r="FL1353" s="20"/>
      <c r="FM1353" s="20"/>
      <c r="FN1353" s="20"/>
      <c r="FO1353" s="20"/>
      <c r="FP1353" s="20"/>
      <c r="FQ1353" s="20"/>
      <c r="FR1353" s="20"/>
      <c r="FS1353" s="20"/>
      <c r="FT1353" s="20"/>
      <c r="FU1353" s="20"/>
      <c r="FV1353" s="20"/>
      <c r="FW1353" s="20"/>
      <c r="FX1353" s="20"/>
      <c r="FY1353" s="20"/>
      <c r="FZ1353" s="20"/>
      <c r="GA1353" s="20"/>
      <c r="GB1353" s="20"/>
      <c r="GC1353" s="20"/>
      <c r="GD1353" s="20"/>
      <c r="GE1353" s="20"/>
      <c r="GF1353" s="20"/>
      <c r="GG1353" s="20"/>
      <c r="GH1353" s="20"/>
      <c r="GI1353" s="20"/>
      <c r="GJ1353" s="20"/>
      <c r="GK1353" s="20"/>
      <c r="GL1353" s="20"/>
      <c r="GM1353" s="20"/>
      <c r="GN1353" s="20"/>
      <c r="GO1353" s="20"/>
      <c r="GP1353" s="20"/>
      <c r="GQ1353" s="20"/>
      <c r="GR1353" s="20"/>
      <c r="GS1353" s="20"/>
      <c r="GT1353" s="20"/>
      <c r="GU1353" s="20"/>
      <c r="GV1353" s="20"/>
      <c r="GW1353" s="20"/>
      <c r="GX1353" s="20"/>
      <c r="GY1353" s="20"/>
      <c r="GZ1353" s="20"/>
      <c r="HA1353" s="20"/>
      <c r="HB1353" s="20"/>
      <c r="HC1353" s="20"/>
      <c r="HD1353" s="20"/>
      <c r="HE1353" s="20"/>
      <c r="HF1353" s="20"/>
      <c r="HG1353" s="20"/>
      <c r="HH1353" s="20"/>
      <c r="HI1353" s="20"/>
      <c r="HJ1353" s="20"/>
      <c r="HK1353" s="20"/>
      <c r="HL1353" s="20"/>
      <c r="HM1353" s="20"/>
      <c r="HN1353" s="20"/>
      <c r="HO1353" s="20"/>
      <c r="HP1353" s="20"/>
      <c r="HQ1353" s="20"/>
      <c r="HR1353" s="20"/>
      <c r="HS1353" s="20"/>
      <c r="HT1353" s="20"/>
      <c r="HU1353" s="20"/>
      <c r="HV1353" s="20"/>
      <c r="HW1353" s="20"/>
      <c r="HX1353" s="20"/>
      <c r="HY1353" s="20"/>
      <c r="HZ1353" s="20"/>
    </row>
    <row r="1354" spans="107:234" s="19" customFormat="1">
      <c r="DC1354" s="20"/>
      <c r="DD1354" s="20"/>
      <c r="DE1354" s="20"/>
      <c r="DF1354" s="20"/>
      <c r="DG1354" s="20"/>
      <c r="DH1354" s="20"/>
      <c r="DI1354" s="20"/>
      <c r="DJ1354" s="20"/>
      <c r="DK1354" s="20"/>
      <c r="DL1354" s="20"/>
      <c r="DM1354" s="20"/>
      <c r="DN1354" s="20"/>
      <c r="DO1354" s="20"/>
      <c r="DP1354" s="20"/>
      <c r="DQ1354" s="20"/>
      <c r="DR1354" s="20"/>
      <c r="DS1354" s="20"/>
      <c r="DT1354" s="20"/>
      <c r="DU1354" s="20"/>
      <c r="DV1354" s="20"/>
      <c r="DW1354" s="20"/>
      <c r="DX1354" s="20"/>
      <c r="DY1354" s="20"/>
      <c r="DZ1354" s="20"/>
      <c r="EA1354" s="20"/>
      <c r="EB1354" s="20"/>
      <c r="EC1354" s="20"/>
      <c r="ED1354" s="20"/>
      <c r="EE1354" s="20"/>
      <c r="EF1354" s="20"/>
      <c r="EG1354" s="20"/>
      <c r="EH1354" s="20"/>
      <c r="EI1354" s="20"/>
      <c r="EJ1354" s="20"/>
      <c r="EK1354" s="20"/>
      <c r="EL1354" s="20"/>
      <c r="EM1354" s="20"/>
      <c r="EN1354" s="20"/>
      <c r="EO1354" s="20"/>
      <c r="EP1354" s="20"/>
      <c r="EQ1354" s="20"/>
      <c r="ER1354" s="20"/>
      <c r="ES1354" s="20"/>
      <c r="ET1354" s="20"/>
      <c r="EU1354" s="20"/>
      <c r="EV1354" s="20"/>
      <c r="EW1354" s="20"/>
      <c r="EX1354" s="20"/>
      <c r="EY1354" s="20"/>
      <c r="EZ1354" s="20"/>
      <c r="FA1354" s="20"/>
      <c r="FB1354" s="20"/>
      <c r="FC1354" s="20"/>
      <c r="FD1354" s="20"/>
      <c r="FE1354" s="20"/>
      <c r="FF1354" s="20"/>
      <c r="FG1354" s="20"/>
      <c r="FH1354" s="20"/>
      <c r="FI1354" s="20"/>
      <c r="FJ1354" s="20"/>
      <c r="FK1354" s="20"/>
      <c r="FL1354" s="20"/>
      <c r="FM1354" s="20"/>
      <c r="FN1354" s="20"/>
      <c r="FO1354" s="20"/>
      <c r="FP1354" s="20"/>
      <c r="FQ1354" s="20"/>
      <c r="FR1354" s="20"/>
      <c r="FS1354" s="20"/>
      <c r="FT1354" s="20"/>
      <c r="FU1354" s="20"/>
      <c r="FV1354" s="20"/>
      <c r="FW1354" s="20"/>
      <c r="FX1354" s="20"/>
      <c r="FY1354" s="20"/>
      <c r="FZ1354" s="20"/>
      <c r="GA1354" s="20"/>
      <c r="GB1354" s="20"/>
      <c r="GC1354" s="20"/>
      <c r="GD1354" s="20"/>
      <c r="GE1354" s="20"/>
      <c r="GF1354" s="20"/>
      <c r="GG1354" s="20"/>
      <c r="GH1354" s="20"/>
      <c r="GI1354" s="20"/>
      <c r="GJ1354" s="20"/>
      <c r="GK1354" s="20"/>
      <c r="GL1354" s="20"/>
      <c r="GM1354" s="20"/>
      <c r="GN1354" s="20"/>
      <c r="GO1354" s="20"/>
      <c r="GP1354" s="20"/>
      <c r="GQ1354" s="20"/>
      <c r="GR1354" s="20"/>
      <c r="GS1354" s="20"/>
      <c r="GT1354" s="20"/>
      <c r="GU1354" s="20"/>
      <c r="GV1354" s="20"/>
      <c r="GW1354" s="20"/>
      <c r="GX1354" s="20"/>
      <c r="GY1354" s="20"/>
      <c r="GZ1354" s="20"/>
      <c r="HA1354" s="20"/>
      <c r="HB1354" s="20"/>
      <c r="HC1354" s="20"/>
      <c r="HD1354" s="20"/>
      <c r="HE1354" s="20"/>
      <c r="HF1354" s="20"/>
      <c r="HG1354" s="20"/>
      <c r="HH1354" s="20"/>
      <c r="HI1354" s="20"/>
      <c r="HJ1354" s="20"/>
      <c r="HK1354" s="20"/>
      <c r="HL1354" s="20"/>
      <c r="HM1354" s="20"/>
      <c r="HN1354" s="20"/>
      <c r="HO1354" s="20"/>
      <c r="HP1354" s="20"/>
      <c r="HQ1354" s="20"/>
      <c r="HR1354" s="20"/>
      <c r="HS1354" s="20"/>
      <c r="HT1354" s="20"/>
      <c r="HU1354" s="20"/>
      <c r="HV1354" s="20"/>
      <c r="HW1354" s="20"/>
      <c r="HX1354" s="20"/>
      <c r="HY1354" s="20"/>
      <c r="HZ1354" s="20"/>
    </row>
    <row r="1355" spans="107:234" s="19" customFormat="1">
      <c r="DC1355" s="20"/>
      <c r="DD1355" s="20"/>
      <c r="DE1355" s="20"/>
      <c r="DF1355" s="20"/>
      <c r="DG1355" s="20"/>
      <c r="DH1355" s="20"/>
      <c r="DI1355" s="20"/>
      <c r="DJ1355" s="20"/>
      <c r="DK1355" s="20"/>
      <c r="DL1355" s="20"/>
      <c r="DM1355" s="20"/>
      <c r="DN1355" s="20"/>
      <c r="DO1355" s="20"/>
      <c r="DP1355" s="20"/>
      <c r="DQ1355" s="20"/>
      <c r="DR1355" s="20"/>
      <c r="DS1355" s="20"/>
      <c r="DT1355" s="20"/>
      <c r="DU1355" s="20"/>
      <c r="DV1355" s="20"/>
      <c r="DW1355" s="20"/>
      <c r="DX1355" s="20"/>
      <c r="DY1355" s="20"/>
      <c r="DZ1355" s="20"/>
      <c r="EA1355" s="20"/>
      <c r="EB1355" s="20"/>
      <c r="EC1355" s="20"/>
      <c r="ED1355" s="20"/>
      <c r="EE1355" s="20"/>
      <c r="EF1355" s="20"/>
      <c r="EG1355" s="20"/>
      <c r="EH1355" s="20"/>
      <c r="EI1355" s="20"/>
      <c r="EJ1355" s="20"/>
      <c r="EK1355" s="20"/>
      <c r="EL1355" s="20"/>
      <c r="EM1355" s="20"/>
      <c r="EN1355" s="20"/>
      <c r="EO1355" s="20"/>
      <c r="EP1355" s="20"/>
      <c r="EQ1355" s="20"/>
      <c r="ER1355" s="20"/>
      <c r="ES1355" s="20"/>
      <c r="ET1355" s="20"/>
      <c r="EU1355" s="20"/>
      <c r="EV1355" s="20"/>
      <c r="EW1355" s="20"/>
      <c r="EX1355" s="20"/>
      <c r="EY1355" s="20"/>
      <c r="EZ1355" s="20"/>
      <c r="FA1355" s="20"/>
      <c r="FB1355" s="20"/>
      <c r="FC1355" s="20"/>
      <c r="FD1355" s="20"/>
      <c r="FE1355" s="20"/>
      <c r="FF1355" s="20"/>
      <c r="FG1355" s="20"/>
      <c r="FH1355" s="20"/>
      <c r="FI1355" s="20"/>
      <c r="FJ1355" s="20"/>
      <c r="FK1355" s="20"/>
      <c r="FL1355" s="20"/>
      <c r="FM1355" s="20"/>
      <c r="FN1355" s="20"/>
      <c r="FO1355" s="20"/>
      <c r="FP1355" s="20"/>
      <c r="FQ1355" s="20"/>
      <c r="FR1355" s="20"/>
      <c r="FS1355" s="20"/>
      <c r="FT1355" s="20"/>
      <c r="FU1355" s="20"/>
      <c r="FV1355" s="20"/>
      <c r="FW1355" s="20"/>
      <c r="FX1355" s="20"/>
      <c r="FY1355" s="20"/>
      <c r="FZ1355" s="20"/>
      <c r="GA1355" s="20"/>
      <c r="GB1355" s="20"/>
      <c r="GC1355" s="20"/>
      <c r="GD1355" s="20"/>
      <c r="GE1355" s="20"/>
      <c r="GF1355" s="20"/>
      <c r="GG1355" s="20"/>
      <c r="GH1355" s="20"/>
      <c r="GI1355" s="20"/>
      <c r="GJ1355" s="20"/>
      <c r="GK1355" s="20"/>
      <c r="GL1355" s="20"/>
      <c r="GM1355" s="20"/>
      <c r="GN1355" s="20"/>
      <c r="GO1355" s="20"/>
      <c r="GP1355" s="20"/>
      <c r="GQ1355" s="20"/>
      <c r="GR1355" s="20"/>
      <c r="GS1355" s="20"/>
      <c r="GT1355" s="20"/>
      <c r="GU1355" s="20"/>
      <c r="GV1355" s="20"/>
      <c r="GW1355" s="20"/>
      <c r="GX1355" s="20"/>
      <c r="GY1355" s="20"/>
      <c r="GZ1355" s="20"/>
      <c r="HA1355" s="20"/>
      <c r="HB1355" s="20"/>
      <c r="HC1355" s="20"/>
      <c r="HD1355" s="20"/>
      <c r="HE1355" s="20"/>
      <c r="HF1355" s="20"/>
      <c r="HG1355" s="20"/>
      <c r="HH1355" s="20"/>
      <c r="HI1355" s="20"/>
      <c r="HJ1355" s="20"/>
      <c r="HK1355" s="20"/>
      <c r="HL1355" s="20"/>
      <c r="HM1355" s="20"/>
      <c r="HN1355" s="20"/>
      <c r="HO1355" s="20"/>
      <c r="HP1355" s="20"/>
      <c r="HQ1355" s="20"/>
      <c r="HR1355" s="20"/>
      <c r="HS1355" s="20"/>
      <c r="HT1355" s="20"/>
      <c r="HU1355" s="20"/>
      <c r="HV1355" s="20"/>
      <c r="HW1355" s="20"/>
      <c r="HX1355" s="20"/>
      <c r="HY1355" s="20"/>
      <c r="HZ1355" s="20"/>
    </row>
    <row r="1356" spans="107:234" s="19" customFormat="1">
      <c r="DC1356" s="20"/>
      <c r="DD1356" s="20"/>
      <c r="DE1356" s="20"/>
      <c r="DF1356" s="20"/>
      <c r="DG1356" s="20"/>
      <c r="DH1356" s="20"/>
      <c r="DI1356" s="20"/>
      <c r="DJ1356" s="20"/>
      <c r="DK1356" s="20"/>
      <c r="DL1356" s="20"/>
      <c r="DM1356" s="20"/>
      <c r="DN1356" s="20"/>
      <c r="DO1356" s="20"/>
      <c r="DP1356" s="20"/>
      <c r="DQ1356" s="20"/>
      <c r="DR1356" s="20"/>
      <c r="DS1356" s="20"/>
      <c r="DT1356" s="20"/>
      <c r="DU1356" s="20"/>
      <c r="DV1356" s="20"/>
      <c r="DW1356" s="20"/>
      <c r="DX1356" s="20"/>
      <c r="DY1356" s="20"/>
      <c r="DZ1356" s="20"/>
      <c r="EA1356" s="20"/>
      <c r="EB1356" s="20"/>
      <c r="EC1356" s="20"/>
      <c r="ED1356" s="20"/>
      <c r="EE1356" s="20"/>
      <c r="EF1356" s="20"/>
      <c r="EG1356" s="20"/>
      <c r="EH1356" s="20"/>
      <c r="EI1356" s="20"/>
      <c r="EJ1356" s="20"/>
      <c r="EK1356" s="20"/>
      <c r="EL1356" s="20"/>
      <c r="EM1356" s="20"/>
      <c r="EN1356" s="20"/>
      <c r="EO1356" s="20"/>
      <c r="EP1356" s="20"/>
      <c r="EQ1356" s="20"/>
      <c r="ER1356" s="20"/>
      <c r="ES1356" s="20"/>
      <c r="ET1356" s="20"/>
      <c r="EU1356" s="20"/>
      <c r="EV1356" s="20"/>
      <c r="EW1356" s="20"/>
      <c r="EX1356" s="20"/>
      <c r="EY1356" s="20"/>
      <c r="EZ1356" s="20"/>
      <c r="FA1356" s="20"/>
      <c r="FB1356" s="20"/>
      <c r="FC1356" s="20"/>
      <c r="FD1356" s="20"/>
      <c r="FE1356" s="20"/>
      <c r="FF1356" s="20"/>
      <c r="FG1356" s="20"/>
      <c r="FH1356" s="20"/>
      <c r="FI1356" s="20"/>
      <c r="FJ1356" s="20"/>
      <c r="FK1356" s="20"/>
      <c r="FL1356" s="20"/>
      <c r="FM1356" s="20"/>
      <c r="FN1356" s="20"/>
      <c r="FO1356" s="20"/>
      <c r="FP1356" s="20"/>
      <c r="FQ1356" s="20"/>
      <c r="FR1356" s="20"/>
      <c r="FS1356" s="20"/>
      <c r="FT1356" s="20"/>
      <c r="FU1356" s="20"/>
      <c r="FV1356" s="20"/>
      <c r="FW1356" s="20"/>
      <c r="FX1356" s="20"/>
      <c r="FY1356" s="20"/>
      <c r="FZ1356" s="20"/>
      <c r="GA1356" s="20"/>
      <c r="GB1356" s="20"/>
      <c r="GC1356" s="20"/>
      <c r="GD1356" s="20"/>
      <c r="GE1356" s="20"/>
      <c r="GF1356" s="20"/>
      <c r="GG1356" s="20"/>
      <c r="GH1356" s="20"/>
      <c r="GI1356" s="20"/>
      <c r="GJ1356" s="20"/>
      <c r="GK1356" s="20"/>
      <c r="GL1356" s="20"/>
      <c r="GM1356" s="20"/>
      <c r="GN1356" s="20"/>
      <c r="GO1356" s="20"/>
      <c r="GP1356" s="20"/>
      <c r="GQ1356" s="20"/>
      <c r="GR1356" s="20"/>
      <c r="GS1356" s="20"/>
      <c r="GT1356" s="20"/>
      <c r="GU1356" s="20"/>
      <c r="GV1356" s="20"/>
      <c r="GW1356" s="20"/>
      <c r="GX1356" s="20"/>
      <c r="GY1356" s="20"/>
      <c r="GZ1356" s="20"/>
      <c r="HA1356" s="20"/>
      <c r="HB1356" s="20"/>
      <c r="HC1356" s="20"/>
      <c r="HD1356" s="20"/>
      <c r="HE1356" s="20"/>
      <c r="HF1356" s="20"/>
      <c r="HG1356" s="20"/>
      <c r="HH1356" s="20"/>
      <c r="HI1356" s="20"/>
      <c r="HJ1356" s="20"/>
      <c r="HK1356" s="20"/>
      <c r="HL1356" s="20"/>
      <c r="HM1356" s="20"/>
      <c r="HN1356" s="20"/>
      <c r="HO1356" s="20"/>
      <c r="HP1356" s="20"/>
      <c r="HQ1356" s="20"/>
      <c r="HR1356" s="20"/>
      <c r="HS1356" s="20"/>
      <c r="HT1356" s="20"/>
      <c r="HU1356" s="20"/>
      <c r="HV1356" s="20"/>
      <c r="HW1356" s="20"/>
      <c r="HX1356" s="20"/>
      <c r="HY1356" s="20"/>
      <c r="HZ1356" s="20"/>
    </row>
    <row r="1357" spans="107:234" s="19" customFormat="1">
      <c r="DC1357" s="20"/>
      <c r="DD1357" s="20"/>
      <c r="DE1357" s="20"/>
      <c r="DF1357" s="20"/>
      <c r="DG1357" s="20"/>
      <c r="DH1357" s="20"/>
      <c r="DI1357" s="20"/>
      <c r="DJ1357" s="20"/>
      <c r="DK1357" s="20"/>
      <c r="DL1357" s="20"/>
      <c r="DM1357" s="20"/>
      <c r="DN1357" s="20"/>
      <c r="DO1357" s="20"/>
      <c r="DP1357" s="20"/>
      <c r="DQ1357" s="20"/>
      <c r="DR1357" s="20"/>
      <c r="DS1357" s="20"/>
      <c r="DT1357" s="20"/>
      <c r="DU1357" s="20"/>
      <c r="DV1357" s="20"/>
      <c r="DW1357" s="20"/>
      <c r="DX1357" s="20"/>
      <c r="DY1357" s="20"/>
      <c r="DZ1357" s="20"/>
      <c r="EA1357" s="20"/>
      <c r="EB1357" s="20"/>
      <c r="EC1357" s="20"/>
      <c r="ED1357" s="20"/>
      <c r="EE1357" s="20"/>
      <c r="EF1357" s="20"/>
      <c r="EG1357" s="20"/>
      <c r="EH1357" s="20"/>
      <c r="EI1357" s="20"/>
      <c r="EJ1357" s="20"/>
      <c r="EK1357" s="20"/>
      <c r="EL1357" s="20"/>
      <c r="EM1357" s="20"/>
      <c r="EN1357" s="20"/>
      <c r="EO1357" s="20"/>
      <c r="EP1357" s="20"/>
      <c r="EQ1357" s="20"/>
      <c r="ER1357" s="20"/>
      <c r="ES1357" s="20"/>
      <c r="ET1357" s="20"/>
      <c r="EU1357" s="20"/>
      <c r="EV1357" s="20"/>
      <c r="EW1357" s="20"/>
      <c r="EX1357" s="20"/>
      <c r="EY1357" s="20"/>
      <c r="EZ1357" s="20"/>
      <c r="FA1357" s="20"/>
      <c r="FB1357" s="20"/>
      <c r="FC1357" s="20"/>
      <c r="FD1357" s="20"/>
      <c r="FE1357" s="20"/>
      <c r="FF1357" s="20"/>
      <c r="FG1357" s="20"/>
      <c r="FH1357" s="20"/>
      <c r="FI1357" s="20"/>
      <c r="FJ1357" s="20"/>
      <c r="FK1357" s="20"/>
      <c r="FL1357" s="20"/>
      <c r="FM1357" s="20"/>
      <c r="FN1357" s="20"/>
      <c r="FO1357" s="20"/>
      <c r="FP1357" s="20"/>
      <c r="FQ1357" s="20"/>
      <c r="FR1357" s="20"/>
      <c r="FS1357" s="20"/>
      <c r="FT1357" s="20"/>
      <c r="FU1357" s="20"/>
      <c r="FV1357" s="20"/>
      <c r="FW1357" s="20"/>
      <c r="FX1357" s="20"/>
      <c r="FY1357" s="20"/>
      <c r="FZ1357" s="20"/>
      <c r="GA1357" s="20"/>
      <c r="GB1357" s="20"/>
      <c r="GC1357" s="20"/>
      <c r="GD1357" s="20"/>
      <c r="GE1357" s="20"/>
      <c r="GF1357" s="20"/>
      <c r="GG1357" s="20"/>
      <c r="GH1357" s="20"/>
      <c r="GI1357" s="20"/>
      <c r="GJ1357" s="20"/>
      <c r="GK1357" s="20"/>
      <c r="GL1357" s="20"/>
      <c r="GM1357" s="20"/>
      <c r="GN1357" s="20"/>
      <c r="GO1357" s="20"/>
      <c r="GP1357" s="20"/>
      <c r="GQ1357" s="20"/>
      <c r="GR1357" s="20"/>
      <c r="GS1357" s="20"/>
      <c r="GT1357" s="20"/>
      <c r="GU1357" s="20"/>
      <c r="GV1357" s="20"/>
      <c r="GW1357" s="20"/>
      <c r="GX1357" s="20"/>
      <c r="GY1357" s="20"/>
      <c r="GZ1357" s="20"/>
      <c r="HA1357" s="20"/>
      <c r="HB1357" s="20"/>
      <c r="HC1357" s="20"/>
      <c r="HD1357" s="20"/>
      <c r="HE1357" s="20"/>
      <c r="HF1357" s="20"/>
      <c r="HG1357" s="20"/>
      <c r="HH1357" s="20"/>
      <c r="HI1357" s="20"/>
      <c r="HJ1357" s="20"/>
      <c r="HK1357" s="20"/>
      <c r="HL1357" s="20"/>
      <c r="HM1357" s="20"/>
      <c r="HN1357" s="20"/>
      <c r="HO1357" s="20"/>
      <c r="HP1357" s="20"/>
      <c r="HQ1357" s="20"/>
      <c r="HR1357" s="20"/>
      <c r="HS1357" s="20"/>
      <c r="HT1357" s="20"/>
      <c r="HU1357" s="20"/>
      <c r="HV1357" s="20"/>
      <c r="HW1357" s="20"/>
      <c r="HX1357" s="20"/>
      <c r="HY1357" s="20"/>
      <c r="HZ1357" s="20"/>
    </row>
    <row r="1358" spans="107:234" s="19" customFormat="1">
      <c r="DC1358" s="20"/>
      <c r="DD1358" s="20"/>
      <c r="DE1358" s="20"/>
      <c r="DF1358" s="20"/>
      <c r="DG1358" s="20"/>
      <c r="DH1358" s="20"/>
      <c r="DI1358" s="20"/>
      <c r="DJ1358" s="20"/>
      <c r="DK1358" s="20"/>
      <c r="DL1358" s="20"/>
      <c r="DM1358" s="20"/>
      <c r="DN1358" s="20"/>
      <c r="DO1358" s="20"/>
      <c r="DP1358" s="20"/>
      <c r="DQ1358" s="20"/>
      <c r="DR1358" s="20"/>
      <c r="DS1358" s="20"/>
      <c r="DT1358" s="20"/>
      <c r="DU1358" s="20"/>
      <c r="DV1358" s="20"/>
      <c r="DW1358" s="20"/>
      <c r="DX1358" s="20"/>
      <c r="DY1358" s="20"/>
      <c r="DZ1358" s="20"/>
      <c r="EA1358" s="20"/>
      <c r="EB1358" s="20"/>
      <c r="EC1358" s="20"/>
      <c r="ED1358" s="20"/>
      <c r="EE1358" s="20"/>
      <c r="EF1358" s="20"/>
      <c r="EG1358" s="20"/>
      <c r="EH1358" s="20"/>
      <c r="EI1358" s="20"/>
      <c r="EJ1358" s="20"/>
      <c r="EK1358" s="20"/>
      <c r="EL1358" s="20"/>
      <c r="EM1358" s="20"/>
      <c r="EN1358" s="20"/>
      <c r="EO1358" s="20"/>
      <c r="EP1358" s="20"/>
      <c r="EQ1358" s="20"/>
      <c r="ER1358" s="20"/>
      <c r="ES1358" s="20"/>
      <c r="ET1358" s="20"/>
      <c r="EU1358" s="20"/>
      <c r="EV1358" s="20"/>
      <c r="EW1358" s="20"/>
      <c r="EX1358" s="20"/>
      <c r="EY1358" s="20"/>
      <c r="EZ1358" s="20"/>
      <c r="FA1358" s="20"/>
      <c r="FB1358" s="20"/>
      <c r="FC1358" s="20"/>
      <c r="FD1358" s="20"/>
      <c r="FE1358" s="20"/>
      <c r="FF1358" s="20"/>
      <c r="FG1358" s="20"/>
      <c r="FH1358" s="20"/>
      <c r="FI1358" s="20"/>
      <c r="FJ1358" s="20"/>
      <c r="FK1358" s="20"/>
      <c r="FL1358" s="20"/>
      <c r="FM1358" s="20"/>
      <c r="FN1358" s="20"/>
      <c r="FO1358" s="20"/>
      <c r="FP1358" s="20"/>
      <c r="FQ1358" s="20"/>
      <c r="FR1358" s="20"/>
      <c r="FS1358" s="20"/>
      <c r="FT1358" s="20"/>
      <c r="FU1358" s="20"/>
      <c r="FV1358" s="20"/>
      <c r="FW1358" s="20"/>
      <c r="FX1358" s="20"/>
      <c r="FY1358" s="20"/>
      <c r="FZ1358" s="20"/>
      <c r="GA1358" s="20"/>
      <c r="GB1358" s="20"/>
      <c r="GC1358" s="20"/>
      <c r="GD1358" s="20"/>
      <c r="GE1358" s="20"/>
      <c r="GF1358" s="20"/>
      <c r="GG1358" s="20"/>
      <c r="GH1358" s="20"/>
      <c r="GI1358" s="20"/>
      <c r="GJ1358" s="20"/>
      <c r="GK1358" s="20"/>
      <c r="GL1358" s="20"/>
      <c r="GM1358" s="20"/>
      <c r="GN1358" s="20"/>
      <c r="GO1358" s="20"/>
      <c r="GP1358" s="20"/>
      <c r="GQ1358" s="20"/>
      <c r="GR1358" s="20"/>
      <c r="GS1358" s="20"/>
      <c r="GT1358" s="20"/>
      <c r="GU1358" s="20"/>
      <c r="GV1358" s="20"/>
      <c r="GW1358" s="20"/>
      <c r="GX1358" s="20"/>
      <c r="GY1358" s="20"/>
      <c r="GZ1358" s="20"/>
      <c r="HA1358" s="20"/>
      <c r="HB1358" s="20"/>
      <c r="HC1358" s="20"/>
      <c r="HD1358" s="20"/>
      <c r="HE1358" s="20"/>
      <c r="HF1358" s="20"/>
      <c r="HG1358" s="20"/>
      <c r="HH1358" s="20"/>
      <c r="HI1358" s="20"/>
      <c r="HJ1358" s="20"/>
      <c r="HK1358" s="20"/>
      <c r="HL1358" s="20"/>
      <c r="HM1358" s="20"/>
      <c r="HN1358" s="20"/>
      <c r="HO1358" s="20"/>
      <c r="HP1358" s="20"/>
      <c r="HQ1358" s="20"/>
      <c r="HR1358" s="20"/>
      <c r="HS1358" s="20"/>
      <c r="HT1358" s="20"/>
      <c r="HU1358" s="20"/>
      <c r="HV1358" s="20"/>
      <c r="HW1358" s="20"/>
      <c r="HX1358" s="20"/>
      <c r="HY1358" s="20"/>
      <c r="HZ1358" s="20"/>
    </row>
    <row r="1359" spans="107:234" s="19" customFormat="1">
      <c r="DC1359" s="20"/>
      <c r="DD1359" s="20"/>
      <c r="DE1359" s="20"/>
      <c r="DF1359" s="20"/>
      <c r="DG1359" s="20"/>
      <c r="DH1359" s="20"/>
      <c r="DI1359" s="20"/>
      <c r="DJ1359" s="20"/>
      <c r="DK1359" s="20"/>
      <c r="DL1359" s="20"/>
      <c r="DM1359" s="20"/>
      <c r="DN1359" s="20"/>
      <c r="DO1359" s="20"/>
      <c r="DP1359" s="20"/>
      <c r="DQ1359" s="20"/>
      <c r="DR1359" s="20"/>
      <c r="DS1359" s="20"/>
      <c r="DT1359" s="20"/>
      <c r="DU1359" s="20"/>
      <c r="DV1359" s="20"/>
      <c r="DW1359" s="20"/>
      <c r="DX1359" s="20"/>
      <c r="DY1359" s="20"/>
      <c r="DZ1359" s="20"/>
      <c r="EA1359" s="20"/>
      <c r="EB1359" s="20"/>
      <c r="EC1359" s="20"/>
      <c r="ED1359" s="20"/>
      <c r="EE1359" s="20"/>
      <c r="EF1359" s="20"/>
      <c r="EG1359" s="20"/>
      <c r="EH1359" s="20"/>
      <c r="EI1359" s="20"/>
      <c r="EJ1359" s="20"/>
      <c r="EK1359" s="20"/>
      <c r="EL1359" s="20"/>
      <c r="EM1359" s="20"/>
      <c r="EN1359" s="20"/>
      <c r="EO1359" s="20"/>
      <c r="EP1359" s="20"/>
      <c r="EQ1359" s="20"/>
      <c r="ER1359" s="20"/>
      <c r="ES1359" s="20"/>
      <c r="ET1359" s="20"/>
      <c r="EU1359" s="20"/>
      <c r="EV1359" s="20"/>
      <c r="EW1359" s="20"/>
      <c r="EX1359" s="20"/>
      <c r="EY1359" s="20"/>
      <c r="EZ1359" s="20"/>
      <c r="FA1359" s="20"/>
      <c r="FB1359" s="20"/>
      <c r="FC1359" s="20"/>
      <c r="FD1359" s="20"/>
      <c r="FE1359" s="20"/>
      <c r="FF1359" s="20"/>
      <c r="FG1359" s="20"/>
      <c r="FH1359" s="20"/>
      <c r="FI1359" s="20"/>
      <c r="FJ1359" s="20"/>
      <c r="FK1359" s="20"/>
      <c r="FL1359" s="20"/>
      <c r="FM1359" s="20"/>
      <c r="FN1359" s="20"/>
      <c r="FO1359" s="20"/>
      <c r="FP1359" s="20"/>
      <c r="FQ1359" s="20"/>
      <c r="FR1359" s="20"/>
      <c r="FS1359" s="20"/>
      <c r="FT1359" s="20"/>
      <c r="FU1359" s="20"/>
      <c r="FV1359" s="20"/>
      <c r="FW1359" s="20"/>
      <c r="FX1359" s="20"/>
      <c r="FY1359" s="20"/>
      <c r="FZ1359" s="20"/>
      <c r="GA1359" s="20"/>
      <c r="GB1359" s="20"/>
      <c r="GC1359" s="20"/>
      <c r="GD1359" s="20"/>
      <c r="GE1359" s="20"/>
      <c r="GF1359" s="20"/>
      <c r="GG1359" s="20"/>
      <c r="GH1359" s="20"/>
      <c r="GI1359" s="20"/>
      <c r="GJ1359" s="20"/>
      <c r="GK1359" s="20"/>
      <c r="GL1359" s="20"/>
      <c r="GM1359" s="20"/>
      <c r="GN1359" s="20"/>
      <c r="GO1359" s="20"/>
      <c r="GP1359" s="20"/>
      <c r="GQ1359" s="20"/>
      <c r="GR1359" s="20"/>
      <c r="GS1359" s="20"/>
      <c r="GT1359" s="20"/>
      <c r="GU1359" s="20"/>
      <c r="GV1359" s="20"/>
      <c r="GW1359" s="20"/>
      <c r="GX1359" s="20"/>
      <c r="GY1359" s="20"/>
      <c r="GZ1359" s="20"/>
      <c r="HA1359" s="20"/>
      <c r="HB1359" s="20"/>
      <c r="HC1359" s="20"/>
      <c r="HD1359" s="20"/>
      <c r="HE1359" s="20"/>
      <c r="HF1359" s="20"/>
      <c r="HG1359" s="20"/>
      <c r="HH1359" s="20"/>
      <c r="HI1359" s="20"/>
      <c r="HJ1359" s="20"/>
      <c r="HK1359" s="20"/>
      <c r="HL1359" s="20"/>
      <c r="HM1359" s="20"/>
      <c r="HN1359" s="20"/>
      <c r="HO1359" s="20"/>
      <c r="HP1359" s="20"/>
      <c r="HQ1359" s="20"/>
      <c r="HR1359" s="20"/>
      <c r="HS1359" s="20"/>
      <c r="HT1359" s="20"/>
      <c r="HU1359" s="20"/>
      <c r="HV1359" s="20"/>
      <c r="HW1359" s="20"/>
      <c r="HX1359" s="20"/>
      <c r="HY1359" s="20"/>
      <c r="HZ1359" s="20"/>
    </row>
    <row r="1360" spans="107:234" s="19" customFormat="1">
      <c r="DC1360" s="20"/>
      <c r="DD1360" s="20"/>
      <c r="DE1360" s="20"/>
      <c r="DF1360" s="20"/>
      <c r="DG1360" s="20"/>
      <c r="DH1360" s="20"/>
      <c r="DI1360" s="20"/>
      <c r="DJ1360" s="20"/>
      <c r="DK1360" s="20"/>
      <c r="DL1360" s="20"/>
      <c r="DM1360" s="20"/>
      <c r="DN1360" s="20"/>
      <c r="DO1360" s="20"/>
      <c r="DP1360" s="20"/>
      <c r="DQ1360" s="20"/>
      <c r="DR1360" s="20"/>
      <c r="DS1360" s="20"/>
      <c r="DT1360" s="20"/>
      <c r="DU1360" s="20"/>
      <c r="DV1360" s="20"/>
      <c r="DW1360" s="20"/>
      <c r="DX1360" s="20"/>
      <c r="DY1360" s="20"/>
      <c r="DZ1360" s="20"/>
      <c r="EA1360" s="20"/>
      <c r="EB1360" s="20"/>
      <c r="EC1360" s="20"/>
      <c r="ED1360" s="20"/>
      <c r="EE1360" s="20"/>
      <c r="EF1360" s="20"/>
      <c r="EG1360" s="20"/>
      <c r="EH1360" s="20"/>
      <c r="EI1360" s="20"/>
      <c r="EJ1360" s="20"/>
      <c r="EK1360" s="20"/>
      <c r="EL1360" s="20"/>
      <c r="EM1360" s="20"/>
      <c r="EN1360" s="20"/>
      <c r="EO1360" s="20"/>
      <c r="EP1360" s="20"/>
      <c r="EQ1360" s="20"/>
      <c r="ER1360" s="20"/>
      <c r="ES1360" s="20"/>
      <c r="ET1360" s="20"/>
      <c r="EU1360" s="20"/>
      <c r="EV1360" s="20"/>
      <c r="EW1360" s="20"/>
      <c r="EX1360" s="20"/>
      <c r="EY1360" s="20"/>
      <c r="EZ1360" s="20"/>
      <c r="FA1360" s="20"/>
      <c r="FB1360" s="20"/>
      <c r="FC1360" s="20"/>
      <c r="FD1360" s="20"/>
      <c r="FE1360" s="20"/>
      <c r="FF1360" s="20"/>
      <c r="FG1360" s="20"/>
      <c r="FH1360" s="20"/>
      <c r="FI1360" s="20"/>
      <c r="FJ1360" s="20"/>
      <c r="FK1360" s="20"/>
      <c r="FL1360" s="20"/>
      <c r="FM1360" s="20"/>
      <c r="FN1360" s="20"/>
      <c r="FO1360" s="20"/>
      <c r="FP1360" s="20"/>
      <c r="FQ1360" s="20"/>
      <c r="FR1360" s="20"/>
      <c r="FS1360" s="20"/>
      <c r="FT1360" s="20"/>
      <c r="FU1360" s="20"/>
      <c r="FV1360" s="20"/>
      <c r="FW1360" s="20"/>
      <c r="FX1360" s="20"/>
      <c r="FY1360" s="20"/>
      <c r="FZ1360" s="20"/>
      <c r="GA1360" s="20"/>
      <c r="GB1360" s="20"/>
      <c r="GC1360" s="20"/>
      <c r="GD1360" s="20"/>
      <c r="GE1360" s="20"/>
      <c r="GF1360" s="20"/>
      <c r="GG1360" s="20"/>
      <c r="GH1360" s="20"/>
      <c r="GI1360" s="20"/>
      <c r="GJ1360" s="20"/>
      <c r="GK1360" s="20"/>
      <c r="GL1360" s="20"/>
      <c r="GM1360" s="20"/>
      <c r="GN1360" s="20"/>
      <c r="GO1360" s="20"/>
      <c r="GP1360" s="20"/>
      <c r="GQ1360" s="20"/>
      <c r="GR1360" s="20"/>
      <c r="GS1360" s="20"/>
      <c r="GT1360" s="20"/>
      <c r="GU1360" s="20"/>
      <c r="GV1360" s="20"/>
      <c r="GW1360" s="20"/>
      <c r="GX1360" s="20"/>
      <c r="GY1360" s="20"/>
      <c r="GZ1360" s="20"/>
      <c r="HA1360" s="20"/>
      <c r="HB1360" s="20"/>
      <c r="HC1360" s="20"/>
      <c r="HD1360" s="20"/>
      <c r="HE1360" s="20"/>
      <c r="HF1360" s="20"/>
      <c r="HG1360" s="20"/>
      <c r="HH1360" s="20"/>
      <c r="HI1360" s="20"/>
      <c r="HJ1360" s="20"/>
      <c r="HK1360" s="20"/>
      <c r="HL1360" s="20"/>
      <c r="HM1360" s="20"/>
      <c r="HN1360" s="20"/>
      <c r="HO1360" s="20"/>
      <c r="HP1360" s="20"/>
      <c r="HQ1360" s="20"/>
      <c r="HR1360" s="20"/>
      <c r="HS1360" s="20"/>
      <c r="HT1360" s="20"/>
      <c r="HU1360" s="20"/>
      <c r="HV1360" s="20"/>
      <c r="HW1360" s="20"/>
      <c r="HX1360" s="20"/>
      <c r="HY1360" s="20"/>
      <c r="HZ1360" s="20"/>
    </row>
    <row r="1361" spans="107:234" s="19" customFormat="1">
      <c r="DC1361" s="20"/>
      <c r="DD1361" s="20"/>
      <c r="DE1361" s="20"/>
      <c r="DF1361" s="20"/>
      <c r="DG1361" s="20"/>
      <c r="DH1361" s="20"/>
      <c r="DI1361" s="20"/>
      <c r="DJ1361" s="20"/>
      <c r="DK1361" s="20"/>
      <c r="DL1361" s="20"/>
      <c r="DM1361" s="20"/>
      <c r="DN1361" s="20"/>
      <c r="DO1361" s="20"/>
      <c r="DP1361" s="20"/>
      <c r="DQ1361" s="20"/>
      <c r="DR1361" s="20"/>
      <c r="DS1361" s="20"/>
      <c r="DT1361" s="20"/>
      <c r="DU1361" s="20"/>
      <c r="DV1361" s="20"/>
      <c r="DW1361" s="20"/>
      <c r="DX1361" s="20"/>
      <c r="DY1361" s="20"/>
      <c r="DZ1361" s="20"/>
      <c r="EA1361" s="20"/>
      <c r="EB1361" s="20"/>
      <c r="EC1361" s="20"/>
      <c r="ED1361" s="20"/>
      <c r="EE1361" s="20"/>
      <c r="EF1361" s="20"/>
      <c r="EG1361" s="20"/>
      <c r="EH1361" s="20"/>
      <c r="EI1361" s="20"/>
      <c r="EJ1361" s="20"/>
      <c r="EK1361" s="20"/>
      <c r="EL1361" s="20"/>
      <c r="EM1361" s="20"/>
      <c r="EN1361" s="20"/>
      <c r="EO1361" s="20"/>
      <c r="EP1361" s="20"/>
      <c r="EQ1361" s="20"/>
      <c r="ER1361" s="20"/>
      <c r="ES1361" s="20"/>
      <c r="ET1361" s="20"/>
      <c r="EU1361" s="20"/>
      <c r="EV1361" s="20"/>
      <c r="EW1361" s="20"/>
      <c r="EX1361" s="20"/>
      <c r="EY1361" s="20"/>
      <c r="EZ1361" s="20"/>
      <c r="FA1361" s="20"/>
      <c r="FB1361" s="20"/>
      <c r="FC1361" s="20"/>
      <c r="FD1361" s="20"/>
      <c r="FE1361" s="20"/>
      <c r="FF1361" s="20"/>
      <c r="FG1361" s="20"/>
      <c r="FH1361" s="20"/>
      <c r="FI1361" s="20"/>
      <c r="FJ1361" s="20"/>
      <c r="FK1361" s="20"/>
      <c r="FL1361" s="20"/>
      <c r="FM1361" s="20"/>
      <c r="FN1361" s="20"/>
      <c r="FO1361" s="20"/>
      <c r="FP1361" s="20"/>
      <c r="FQ1361" s="20"/>
      <c r="FR1361" s="20"/>
      <c r="FS1361" s="20"/>
      <c r="FT1361" s="20"/>
      <c r="FU1361" s="20"/>
      <c r="FV1361" s="20"/>
      <c r="FW1361" s="20"/>
      <c r="FX1361" s="20"/>
      <c r="FY1361" s="20"/>
      <c r="FZ1361" s="20"/>
      <c r="GA1361" s="20"/>
      <c r="GB1361" s="20"/>
      <c r="GC1361" s="20"/>
      <c r="GD1361" s="20"/>
      <c r="GE1361" s="20"/>
      <c r="GF1361" s="20"/>
      <c r="GG1361" s="20"/>
      <c r="GH1361" s="20"/>
      <c r="GI1361" s="20"/>
      <c r="GJ1361" s="20"/>
      <c r="GK1361" s="20"/>
      <c r="GL1361" s="20"/>
      <c r="GM1361" s="20"/>
      <c r="GN1361" s="20"/>
      <c r="GO1361" s="20"/>
      <c r="GP1361" s="20"/>
      <c r="GQ1361" s="20"/>
      <c r="GR1361" s="20"/>
      <c r="GS1361" s="20"/>
      <c r="GT1361" s="20"/>
      <c r="GU1361" s="20"/>
      <c r="GV1361" s="20"/>
      <c r="GW1361" s="20"/>
      <c r="GX1361" s="20"/>
      <c r="GY1361" s="20"/>
      <c r="GZ1361" s="20"/>
      <c r="HA1361" s="20"/>
      <c r="HB1361" s="20"/>
      <c r="HC1361" s="20"/>
      <c r="HD1361" s="20"/>
      <c r="HE1361" s="20"/>
      <c r="HF1361" s="20"/>
      <c r="HG1361" s="20"/>
      <c r="HH1361" s="20"/>
      <c r="HI1361" s="20"/>
      <c r="HJ1361" s="20"/>
      <c r="HK1361" s="20"/>
      <c r="HL1361" s="20"/>
      <c r="HM1361" s="20"/>
      <c r="HN1361" s="20"/>
      <c r="HO1361" s="20"/>
      <c r="HP1361" s="20"/>
      <c r="HQ1361" s="20"/>
      <c r="HR1361" s="20"/>
      <c r="HS1361" s="20"/>
      <c r="HT1361" s="20"/>
      <c r="HU1361" s="20"/>
      <c r="HV1361" s="20"/>
      <c r="HW1361" s="20"/>
      <c r="HX1361" s="20"/>
      <c r="HY1361" s="20"/>
      <c r="HZ1361" s="20"/>
    </row>
    <row r="1362" spans="107:234" s="19" customFormat="1">
      <c r="DC1362" s="20"/>
      <c r="DD1362" s="20"/>
      <c r="DE1362" s="20"/>
      <c r="DF1362" s="20"/>
      <c r="DG1362" s="20"/>
      <c r="DH1362" s="20"/>
      <c r="DI1362" s="20"/>
      <c r="DJ1362" s="20"/>
      <c r="DK1362" s="20"/>
      <c r="DL1362" s="20"/>
      <c r="DM1362" s="20"/>
      <c r="DN1362" s="20"/>
      <c r="DO1362" s="20"/>
      <c r="DP1362" s="20"/>
      <c r="DQ1362" s="20"/>
      <c r="DR1362" s="20"/>
      <c r="DS1362" s="20"/>
      <c r="DT1362" s="20"/>
      <c r="DU1362" s="20"/>
      <c r="DV1362" s="20"/>
      <c r="DW1362" s="20"/>
      <c r="DX1362" s="20"/>
      <c r="DY1362" s="20"/>
      <c r="DZ1362" s="20"/>
      <c r="EA1362" s="20"/>
      <c r="EB1362" s="20"/>
      <c r="EC1362" s="20"/>
      <c r="ED1362" s="20"/>
      <c r="EE1362" s="20"/>
      <c r="EF1362" s="20"/>
      <c r="EG1362" s="20"/>
      <c r="EH1362" s="20"/>
      <c r="EI1362" s="20"/>
      <c r="EJ1362" s="20"/>
      <c r="EK1362" s="20"/>
      <c r="EL1362" s="20"/>
      <c r="EM1362" s="20"/>
      <c r="EN1362" s="20"/>
      <c r="EO1362" s="20"/>
      <c r="EP1362" s="20"/>
      <c r="EQ1362" s="20"/>
      <c r="ER1362" s="20"/>
      <c r="ES1362" s="20"/>
      <c r="ET1362" s="20"/>
      <c r="EU1362" s="20"/>
      <c r="EV1362" s="20"/>
      <c r="EW1362" s="20"/>
      <c r="EX1362" s="20"/>
      <c r="EY1362" s="20"/>
      <c r="EZ1362" s="20"/>
      <c r="FA1362" s="20"/>
      <c r="FB1362" s="20"/>
      <c r="FC1362" s="20"/>
      <c r="FD1362" s="20"/>
      <c r="FE1362" s="20"/>
      <c r="FF1362" s="20"/>
      <c r="FG1362" s="20"/>
      <c r="FH1362" s="20"/>
      <c r="FI1362" s="20"/>
      <c r="FJ1362" s="20"/>
      <c r="FK1362" s="20"/>
      <c r="FL1362" s="20"/>
      <c r="FM1362" s="20"/>
      <c r="FN1362" s="20"/>
      <c r="FO1362" s="20"/>
      <c r="FP1362" s="20"/>
      <c r="FQ1362" s="20"/>
      <c r="FR1362" s="20"/>
      <c r="FS1362" s="20"/>
      <c r="FT1362" s="20"/>
      <c r="FU1362" s="20"/>
      <c r="FV1362" s="20"/>
      <c r="FW1362" s="20"/>
      <c r="FX1362" s="20"/>
      <c r="FY1362" s="20"/>
      <c r="FZ1362" s="20"/>
      <c r="GA1362" s="20"/>
      <c r="GB1362" s="20"/>
      <c r="GC1362" s="20"/>
      <c r="GD1362" s="20"/>
      <c r="GE1362" s="20"/>
      <c r="GF1362" s="20"/>
      <c r="GG1362" s="20"/>
      <c r="GH1362" s="20"/>
      <c r="GI1362" s="20"/>
      <c r="GJ1362" s="20"/>
      <c r="GK1362" s="20"/>
      <c r="GL1362" s="20"/>
      <c r="GM1362" s="20"/>
      <c r="GN1362" s="20"/>
      <c r="GO1362" s="20"/>
      <c r="GP1362" s="20"/>
      <c r="GQ1362" s="20"/>
      <c r="GR1362" s="20"/>
      <c r="GS1362" s="20"/>
      <c r="GT1362" s="20"/>
      <c r="GU1362" s="20"/>
      <c r="GV1362" s="20"/>
      <c r="GW1362" s="20"/>
      <c r="GX1362" s="20"/>
      <c r="GY1362" s="20"/>
      <c r="GZ1362" s="20"/>
      <c r="HA1362" s="20"/>
      <c r="HB1362" s="20"/>
      <c r="HC1362" s="20"/>
      <c r="HD1362" s="20"/>
      <c r="HE1362" s="20"/>
      <c r="HF1362" s="20"/>
      <c r="HG1362" s="20"/>
      <c r="HH1362" s="20"/>
      <c r="HI1362" s="20"/>
      <c r="HJ1362" s="20"/>
      <c r="HK1362" s="20"/>
      <c r="HL1362" s="20"/>
      <c r="HM1362" s="20"/>
      <c r="HN1362" s="20"/>
      <c r="HO1362" s="20"/>
      <c r="HP1362" s="20"/>
      <c r="HQ1362" s="20"/>
      <c r="HR1362" s="20"/>
      <c r="HS1362" s="20"/>
      <c r="HT1362" s="20"/>
      <c r="HU1362" s="20"/>
      <c r="HV1362" s="20"/>
      <c r="HW1362" s="20"/>
      <c r="HX1362" s="20"/>
      <c r="HY1362" s="20"/>
      <c r="HZ1362" s="20"/>
    </row>
    <row r="1363" spans="107:234" s="19" customFormat="1">
      <c r="DC1363" s="20"/>
      <c r="DD1363" s="20"/>
      <c r="DE1363" s="20"/>
      <c r="DF1363" s="20"/>
      <c r="DG1363" s="20"/>
      <c r="DH1363" s="20"/>
      <c r="DI1363" s="20"/>
      <c r="DJ1363" s="20"/>
      <c r="DK1363" s="20"/>
      <c r="DL1363" s="20"/>
      <c r="DM1363" s="20"/>
      <c r="DN1363" s="20"/>
      <c r="DO1363" s="20"/>
      <c r="DP1363" s="20"/>
      <c r="DQ1363" s="20"/>
      <c r="DR1363" s="20"/>
      <c r="DS1363" s="20"/>
      <c r="DT1363" s="20"/>
      <c r="DU1363" s="20"/>
      <c r="DV1363" s="20"/>
      <c r="DW1363" s="20"/>
      <c r="DX1363" s="20"/>
      <c r="DY1363" s="20"/>
      <c r="DZ1363" s="20"/>
      <c r="EA1363" s="20"/>
      <c r="EB1363" s="20"/>
      <c r="EC1363" s="20"/>
      <c r="ED1363" s="20"/>
      <c r="EE1363" s="20"/>
      <c r="EF1363" s="20"/>
      <c r="EG1363" s="20"/>
      <c r="EH1363" s="20"/>
      <c r="EI1363" s="20"/>
      <c r="EJ1363" s="20"/>
      <c r="EK1363" s="20"/>
      <c r="EL1363" s="20"/>
      <c r="EM1363" s="20"/>
      <c r="EN1363" s="20"/>
      <c r="EO1363" s="20"/>
      <c r="EP1363" s="20"/>
      <c r="EQ1363" s="20"/>
      <c r="ER1363" s="20"/>
      <c r="ES1363" s="20"/>
      <c r="ET1363" s="20"/>
      <c r="EU1363" s="20"/>
      <c r="EV1363" s="20"/>
      <c r="EW1363" s="20"/>
      <c r="EX1363" s="20"/>
      <c r="EY1363" s="20"/>
      <c r="EZ1363" s="20"/>
      <c r="FA1363" s="20"/>
      <c r="FB1363" s="20"/>
      <c r="FC1363" s="20"/>
      <c r="FD1363" s="20"/>
      <c r="FE1363" s="20"/>
      <c r="FF1363" s="20"/>
      <c r="FG1363" s="20"/>
      <c r="FH1363" s="20"/>
      <c r="FI1363" s="20"/>
      <c r="FJ1363" s="20"/>
      <c r="FK1363" s="20"/>
      <c r="FL1363" s="20"/>
      <c r="FM1363" s="20"/>
      <c r="FN1363" s="20"/>
      <c r="FO1363" s="20"/>
      <c r="FP1363" s="20"/>
      <c r="FQ1363" s="20"/>
      <c r="FR1363" s="20"/>
      <c r="FS1363" s="20"/>
      <c r="FT1363" s="20"/>
      <c r="FU1363" s="20"/>
      <c r="FV1363" s="20"/>
      <c r="FW1363" s="20"/>
      <c r="FX1363" s="20"/>
      <c r="FY1363" s="20"/>
      <c r="FZ1363" s="20"/>
      <c r="GA1363" s="20"/>
      <c r="GB1363" s="20"/>
      <c r="GC1363" s="20"/>
      <c r="GD1363" s="20"/>
      <c r="GE1363" s="20"/>
      <c r="GF1363" s="20"/>
      <c r="GG1363" s="20"/>
      <c r="GH1363" s="20"/>
      <c r="GI1363" s="20"/>
      <c r="GJ1363" s="20"/>
      <c r="GK1363" s="20"/>
      <c r="GL1363" s="20"/>
      <c r="GM1363" s="20"/>
      <c r="GN1363" s="20"/>
      <c r="GO1363" s="20"/>
      <c r="GP1363" s="20"/>
      <c r="GQ1363" s="20"/>
      <c r="GR1363" s="20"/>
      <c r="GS1363" s="20"/>
      <c r="GT1363" s="20"/>
      <c r="GU1363" s="20"/>
      <c r="GV1363" s="20"/>
      <c r="GW1363" s="20"/>
      <c r="GX1363" s="20"/>
      <c r="GY1363" s="20"/>
      <c r="GZ1363" s="20"/>
      <c r="HA1363" s="20"/>
      <c r="HB1363" s="20"/>
      <c r="HC1363" s="20"/>
      <c r="HD1363" s="20"/>
      <c r="HE1363" s="20"/>
      <c r="HF1363" s="20"/>
      <c r="HG1363" s="20"/>
      <c r="HH1363" s="20"/>
      <c r="HI1363" s="20"/>
      <c r="HJ1363" s="20"/>
      <c r="HK1363" s="20"/>
      <c r="HL1363" s="20"/>
      <c r="HM1363" s="20"/>
      <c r="HN1363" s="20"/>
      <c r="HO1363" s="20"/>
      <c r="HP1363" s="20"/>
      <c r="HQ1363" s="20"/>
      <c r="HR1363" s="20"/>
      <c r="HS1363" s="20"/>
      <c r="HT1363" s="20"/>
      <c r="HU1363" s="20"/>
      <c r="HV1363" s="20"/>
      <c r="HW1363" s="20"/>
      <c r="HX1363" s="20"/>
      <c r="HY1363" s="20"/>
      <c r="HZ1363" s="20"/>
    </row>
    <row r="1364" spans="107:234" s="19" customFormat="1">
      <c r="DC1364" s="20"/>
      <c r="DD1364" s="20"/>
      <c r="DE1364" s="20"/>
      <c r="DF1364" s="20"/>
      <c r="DG1364" s="20"/>
      <c r="DH1364" s="20"/>
      <c r="DI1364" s="20"/>
      <c r="DJ1364" s="20"/>
      <c r="DK1364" s="20"/>
      <c r="DL1364" s="20"/>
      <c r="DM1364" s="20"/>
      <c r="DN1364" s="20"/>
      <c r="DO1364" s="20"/>
      <c r="DP1364" s="20"/>
      <c r="DQ1364" s="20"/>
      <c r="DR1364" s="20"/>
      <c r="DS1364" s="20"/>
      <c r="DT1364" s="20"/>
      <c r="DU1364" s="20"/>
      <c r="DV1364" s="20"/>
      <c r="DW1364" s="20"/>
      <c r="DX1364" s="20"/>
      <c r="DY1364" s="20"/>
      <c r="DZ1364" s="20"/>
      <c r="EA1364" s="20"/>
      <c r="EB1364" s="20"/>
      <c r="EC1364" s="20"/>
      <c r="ED1364" s="20"/>
      <c r="EE1364" s="20"/>
      <c r="EF1364" s="20"/>
      <c r="EG1364" s="20"/>
      <c r="EH1364" s="20"/>
      <c r="EI1364" s="20"/>
      <c r="EJ1364" s="20"/>
      <c r="EK1364" s="20"/>
      <c r="EL1364" s="20"/>
      <c r="EM1364" s="20"/>
      <c r="EN1364" s="20"/>
      <c r="EO1364" s="20"/>
      <c r="EP1364" s="20"/>
      <c r="EQ1364" s="20"/>
      <c r="ER1364" s="20"/>
      <c r="ES1364" s="20"/>
      <c r="ET1364" s="20"/>
      <c r="EU1364" s="20"/>
      <c r="EV1364" s="20"/>
      <c r="EW1364" s="20"/>
      <c r="EX1364" s="20"/>
      <c r="EY1364" s="20"/>
      <c r="EZ1364" s="20"/>
      <c r="FA1364" s="20"/>
      <c r="FB1364" s="20"/>
      <c r="FC1364" s="20"/>
      <c r="FD1364" s="20"/>
      <c r="FE1364" s="20"/>
      <c r="FF1364" s="20"/>
      <c r="FG1364" s="20"/>
      <c r="FH1364" s="20"/>
      <c r="FI1364" s="20"/>
      <c r="FJ1364" s="20"/>
      <c r="FK1364" s="20"/>
      <c r="FL1364" s="20"/>
      <c r="FM1364" s="20"/>
      <c r="FN1364" s="20"/>
      <c r="FO1364" s="20"/>
      <c r="FP1364" s="20"/>
      <c r="FQ1364" s="20"/>
      <c r="FR1364" s="20"/>
      <c r="FS1364" s="20"/>
      <c r="FT1364" s="20"/>
      <c r="FU1364" s="20"/>
      <c r="FV1364" s="20"/>
      <c r="FW1364" s="20"/>
      <c r="FX1364" s="20"/>
      <c r="FY1364" s="20"/>
      <c r="FZ1364" s="20"/>
      <c r="GA1364" s="20"/>
      <c r="GB1364" s="20"/>
      <c r="GC1364" s="20"/>
      <c r="GD1364" s="20"/>
      <c r="GE1364" s="20"/>
      <c r="GF1364" s="20"/>
      <c r="GG1364" s="20"/>
      <c r="GH1364" s="20"/>
      <c r="GI1364" s="20"/>
      <c r="GJ1364" s="20"/>
      <c r="GK1364" s="20"/>
      <c r="GL1364" s="20"/>
      <c r="GM1364" s="20"/>
      <c r="GN1364" s="20"/>
      <c r="GO1364" s="20"/>
      <c r="GP1364" s="20"/>
      <c r="GQ1364" s="20"/>
      <c r="GR1364" s="20"/>
      <c r="GS1364" s="20"/>
      <c r="GT1364" s="20"/>
      <c r="GU1364" s="20"/>
      <c r="GV1364" s="20"/>
      <c r="GW1364" s="20"/>
      <c r="GX1364" s="20"/>
      <c r="GY1364" s="20"/>
      <c r="GZ1364" s="20"/>
      <c r="HA1364" s="20"/>
      <c r="HB1364" s="20"/>
      <c r="HC1364" s="20"/>
      <c r="HD1364" s="20"/>
      <c r="HE1364" s="20"/>
      <c r="HF1364" s="20"/>
      <c r="HG1364" s="20"/>
      <c r="HH1364" s="20"/>
      <c r="HI1364" s="20"/>
      <c r="HJ1364" s="20"/>
      <c r="HK1364" s="20"/>
      <c r="HL1364" s="20"/>
      <c r="HM1364" s="20"/>
      <c r="HN1364" s="20"/>
      <c r="HO1364" s="20"/>
      <c r="HP1364" s="20"/>
      <c r="HQ1364" s="20"/>
      <c r="HR1364" s="20"/>
      <c r="HS1364" s="20"/>
      <c r="HT1364" s="20"/>
      <c r="HU1364" s="20"/>
      <c r="HV1364" s="20"/>
      <c r="HW1364" s="20"/>
      <c r="HX1364" s="20"/>
      <c r="HY1364" s="20"/>
      <c r="HZ1364" s="20"/>
    </row>
    <row r="1365" spans="107:234" s="19" customFormat="1">
      <c r="DC1365" s="20"/>
      <c r="DD1365" s="20"/>
      <c r="DE1365" s="20"/>
      <c r="DF1365" s="20"/>
      <c r="DG1365" s="20"/>
      <c r="DH1365" s="20"/>
      <c r="DI1365" s="20"/>
      <c r="DJ1365" s="20"/>
      <c r="DK1365" s="20"/>
      <c r="DL1365" s="20"/>
      <c r="DM1365" s="20"/>
      <c r="DN1365" s="20"/>
      <c r="DO1365" s="20"/>
      <c r="DP1365" s="20"/>
      <c r="DQ1365" s="20"/>
      <c r="DR1365" s="20"/>
      <c r="DS1365" s="20"/>
      <c r="DT1365" s="20"/>
      <c r="DU1365" s="20"/>
      <c r="DV1365" s="20"/>
      <c r="DW1365" s="20"/>
      <c r="DX1365" s="20"/>
      <c r="DY1365" s="20"/>
      <c r="DZ1365" s="20"/>
      <c r="EA1365" s="20"/>
      <c r="EB1365" s="20"/>
      <c r="EC1365" s="20"/>
      <c r="ED1365" s="20"/>
      <c r="EE1365" s="20"/>
      <c r="EF1365" s="20"/>
      <c r="EG1365" s="20"/>
      <c r="EH1365" s="20"/>
      <c r="EI1365" s="20"/>
      <c r="EJ1365" s="20"/>
      <c r="EK1365" s="20"/>
      <c r="EL1365" s="20"/>
      <c r="EM1365" s="20"/>
      <c r="EN1365" s="20"/>
      <c r="EO1365" s="20"/>
      <c r="EP1365" s="20"/>
      <c r="EQ1365" s="20"/>
      <c r="ER1365" s="20"/>
      <c r="ES1365" s="20"/>
      <c r="ET1365" s="20"/>
      <c r="EU1365" s="20"/>
      <c r="EV1365" s="20"/>
      <c r="EW1365" s="20"/>
      <c r="EX1365" s="20"/>
      <c r="EY1365" s="20"/>
      <c r="EZ1365" s="20"/>
      <c r="FA1365" s="20"/>
      <c r="FB1365" s="20"/>
      <c r="FC1365" s="20"/>
      <c r="FD1365" s="20"/>
      <c r="FE1365" s="20"/>
      <c r="FF1365" s="20"/>
      <c r="FG1365" s="20"/>
      <c r="FH1365" s="20"/>
      <c r="FI1365" s="20"/>
      <c r="FJ1365" s="20"/>
      <c r="FK1365" s="20"/>
      <c r="FL1365" s="20"/>
      <c r="FM1365" s="20"/>
      <c r="FN1365" s="20"/>
      <c r="FO1365" s="20"/>
      <c r="FP1365" s="20"/>
      <c r="FQ1365" s="20"/>
      <c r="FR1365" s="20"/>
      <c r="FS1365" s="20"/>
      <c r="FT1365" s="20"/>
      <c r="FU1365" s="20"/>
      <c r="FV1365" s="20"/>
      <c r="FW1365" s="20"/>
      <c r="FX1365" s="20"/>
      <c r="FY1365" s="20"/>
      <c r="FZ1365" s="20"/>
      <c r="GA1365" s="20"/>
      <c r="GB1365" s="20"/>
      <c r="GC1365" s="20"/>
      <c r="GD1365" s="20"/>
      <c r="GE1365" s="20"/>
      <c r="GF1365" s="20"/>
      <c r="GG1365" s="20"/>
      <c r="GH1365" s="20"/>
      <c r="GI1365" s="20"/>
      <c r="GJ1365" s="20"/>
      <c r="GK1365" s="20"/>
      <c r="GL1365" s="20"/>
      <c r="GM1365" s="20"/>
      <c r="GN1365" s="20"/>
      <c r="GO1365" s="20"/>
      <c r="GP1365" s="20"/>
      <c r="GQ1365" s="20"/>
      <c r="GR1365" s="20"/>
      <c r="GS1365" s="20"/>
      <c r="GT1365" s="20"/>
      <c r="GU1365" s="20"/>
      <c r="GV1365" s="20"/>
      <c r="GW1365" s="20"/>
      <c r="GX1365" s="20"/>
      <c r="GY1365" s="20"/>
      <c r="GZ1365" s="20"/>
      <c r="HA1365" s="20"/>
      <c r="HB1365" s="20"/>
      <c r="HC1365" s="20"/>
      <c r="HD1365" s="20"/>
      <c r="HE1365" s="20"/>
      <c r="HF1365" s="20"/>
      <c r="HG1365" s="20"/>
      <c r="HH1365" s="20"/>
      <c r="HI1365" s="20"/>
      <c r="HJ1365" s="20"/>
      <c r="HK1365" s="20"/>
      <c r="HL1365" s="20"/>
      <c r="HM1365" s="20"/>
      <c r="HN1365" s="20"/>
      <c r="HO1365" s="20"/>
      <c r="HP1365" s="20"/>
      <c r="HQ1365" s="20"/>
      <c r="HR1365" s="20"/>
      <c r="HS1365" s="20"/>
      <c r="HT1365" s="20"/>
      <c r="HU1365" s="20"/>
      <c r="HV1365" s="20"/>
      <c r="HW1365" s="20"/>
      <c r="HX1365" s="20"/>
      <c r="HY1365" s="20"/>
      <c r="HZ1365" s="20"/>
    </row>
    <row r="1366" spans="107:234" s="19" customFormat="1">
      <c r="DC1366" s="20"/>
      <c r="DD1366" s="20"/>
      <c r="DE1366" s="20"/>
      <c r="DF1366" s="20"/>
      <c r="DG1366" s="20"/>
      <c r="DH1366" s="20"/>
      <c r="DI1366" s="20"/>
      <c r="DJ1366" s="20"/>
      <c r="DK1366" s="20"/>
      <c r="DL1366" s="20"/>
      <c r="DM1366" s="20"/>
      <c r="DN1366" s="20"/>
      <c r="DO1366" s="20"/>
      <c r="DP1366" s="20"/>
      <c r="DQ1366" s="20"/>
      <c r="DR1366" s="20"/>
      <c r="DS1366" s="20"/>
      <c r="DT1366" s="20"/>
      <c r="DU1366" s="20"/>
      <c r="DV1366" s="20"/>
      <c r="DW1366" s="20"/>
      <c r="DX1366" s="20"/>
      <c r="DY1366" s="20"/>
      <c r="DZ1366" s="20"/>
      <c r="EA1366" s="20"/>
      <c r="EB1366" s="20"/>
      <c r="EC1366" s="20"/>
      <c r="ED1366" s="20"/>
      <c r="EE1366" s="20"/>
      <c r="EF1366" s="20"/>
      <c r="EG1366" s="20"/>
      <c r="EH1366" s="20"/>
      <c r="EI1366" s="20"/>
      <c r="EJ1366" s="20"/>
      <c r="EK1366" s="20"/>
      <c r="EL1366" s="20"/>
      <c r="EM1366" s="20"/>
      <c r="EN1366" s="20"/>
      <c r="EO1366" s="20"/>
      <c r="EP1366" s="20"/>
      <c r="EQ1366" s="20"/>
      <c r="ER1366" s="20"/>
      <c r="ES1366" s="20"/>
      <c r="ET1366" s="20"/>
      <c r="EU1366" s="20"/>
      <c r="EV1366" s="20"/>
      <c r="EW1366" s="20"/>
      <c r="EX1366" s="20"/>
      <c r="EY1366" s="20"/>
      <c r="EZ1366" s="20"/>
      <c r="FA1366" s="20"/>
      <c r="FB1366" s="20"/>
      <c r="FC1366" s="20"/>
      <c r="FD1366" s="20"/>
      <c r="FE1366" s="20"/>
      <c r="FF1366" s="20"/>
      <c r="FG1366" s="20"/>
      <c r="FH1366" s="20"/>
      <c r="FI1366" s="20"/>
      <c r="FJ1366" s="20"/>
      <c r="FK1366" s="20"/>
      <c r="FL1366" s="20"/>
      <c r="FM1366" s="20"/>
      <c r="FN1366" s="20"/>
      <c r="FO1366" s="20"/>
      <c r="FP1366" s="20"/>
      <c r="FQ1366" s="20"/>
      <c r="FR1366" s="20"/>
      <c r="FS1366" s="20"/>
      <c r="FT1366" s="20"/>
      <c r="FU1366" s="20"/>
      <c r="FV1366" s="20"/>
      <c r="FW1366" s="20"/>
      <c r="FX1366" s="20"/>
      <c r="FY1366" s="20"/>
      <c r="FZ1366" s="20"/>
      <c r="GA1366" s="20"/>
      <c r="GB1366" s="20"/>
      <c r="GC1366" s="20"/>
      <c r="GD1366" s="20"/>
      <c r="GE1366" s="20"/>
      <c r="GF1366" s="20"/>
      <c r="GG1366" s="20"/>
      <c r="GH1366" s="20"/>
      <c r="GI1366" s="20"/>
      <c r="GJ1366" s="20"/>
      <c r="GK1366" s="20"/>
      <c r="GL1366" s="20"/>
      <c r="GM1366" s="20"/>
      <c r="GN1366" s="20"/>
      <c r="GO1366" s="20"/>
      <c r="GP1366" s="20"/>
      <c r="GQ1366" s="20"/>
      <c r="GR1366" s="20"/>
      <c r="GS1366" s="20"/>
      <c r="GT1366" s="20"/>
      <c r="GU1366" s="20"/>
      <c r="GV1366" s="20"/>
      <c r="GW1366" s="20"/>
      <c r="GX1366" s="20"/>
      <c r="GY1366" s="20"/>
      <c r="GZ1366" s="20"/>
      <c r="HA1366" s="20"/>
      <c r="HB1366" s="20"/>
      <c r="HC1366" s="20"/>
      <c r="HD1366" s="20"/>
      <c r="HE1366" s="20"/>
      <c r="HF1366" s="20"/>
      <c r="HG1366" s="20"/>
      <c r="HH1366" s="20"/>
      <c r="HI1366" s="20"/>
      <c r="HJ1366" s="20"/>
      <c r="HK1366" s="20"/>
      <c r="HL1366" s="20"/>
      <c r="HM1366" s="20"/>
      <c r="HN1366" s="20"/>
      <c r="HO1366" s="20"/>
      <c r="HP1366" s="20"/>
      <c r="HQ1366" s="20"/>
      <c r="HR1366" s="20"/>
      <c r="HS1366" s="20"/>
      <c r="HT1366" s="20"/>
      <c r="HU1366" s="20"/>
      <c r="HV1366" s="20"/>
      <c r="HW1366" s="20"/>
      <c r="HX1366" s="20"/>
      <c r="HY1366" s="20"/>
      <c r="HZ1366" s="20"/>
    </row>
    <row r="1367" spans="107:234" s="19" customFormat="1">
      <c r="DC1367" s="20"/>
      <c r="DD1367" s="20"/>
      <c r="DE1367" s="20"/>
      <c r="DF1367" s="20"/>
      <c r="DG1367" s="20"/>
      <c r="DH1367" s="20"/>
      <c r="DI1367" s="20"/>
      <c r="DJ1367" s="20"/>
      <c r="DK1367" s="20"/>
      <c r="DL1367" s="20"/>
      <c r="DM1367" s="20"/>
      <c r="DN1367" s="20"/>
      <c r="DO1367" s="20"/>
      <c r="DP1367" s="20"/>
      <c r="DQ1367" s="20"/>
      <c r="DR1367" s="20"/>
      <c r="DS1367" s="20"/>
      <c r="DT1367" s="20"/>
      <c r="DU1367" s="20"/>
      <c r="DV1367" s="20"/>
      <c r="DW1367" s="20"/>
      <c r="DX1367" s="20"/>
      <c r="DY1367" s="20"/>
      <c r="DZ1367" s="20"/>
      <c r="EA1367" s="20"/>
      <c r="EB1367" s="20"/>
      <c r="EC1367" s="20"/>
      <c r="ED1367" s="20"/>
      <c r="EE1367" s="20"/>
      <c r="EF1367" s="20"/>
      <c r="EG1367" s="20"/>
      <c r="EH1367" s="20"/>
      <c r="EI1367" s="20"/>
      <c r="EJ1367" s="20"/>
      <c r="EK1367" s="20"/>
      <c r="EL1367" s="20"/>
      <c r="EM1367" s="20"/>
      <c r="EN1367" s="20"/>
      <c r="EO1367" s="20"/>
      <c r="EP1367" s="20"/>
      <c r="EQ1367" s="20"/>
      <c r="ER1367" s="20"/>
      <c r="ES1367" s="20"/>
      <c r="ET1367" s="20"/>
      <c r="EU1367" s="20"/>
      <c r="EV1367" s="20"/>
      <c r="EW1367" s="20"/>
      <c r="EX1367" s="20"/>
      <c r="EY1367" s="20"/>
      <c r="EZ1367" s="20"/>
      <c r="FA1367" s="20"/>
      <c r="FB1367" s="20"/>
      <c r="FC1367" s="20"/>
      <c r="FD1367" s="20"/>
      <c r="FE1367" s="20"/>
      <c r="FF1367" s="20"/>
      <c r="FG1367" s="20"/>
      <c r="FH1367" s="20"/>
      <c r="FI1367" s="20"/>
      <c r="FJ1367" s="20"/>
      <c r="FK1367" s="20"/>
      <c r="FL1367" s="20"/>
      <c r="FM1367" s="20"/>
      <c r="FN1367" s="20"/>
      <c r="FO1367" s="20"/>
      <c r="FP1367" s="20"/>
      <c r="FQ1367" s="20"/>
      <c r="FR1367" s="20"/>
      <c r="FS1367" s="20"/>
      <c r="FT1367" s="20"/>
      <c r="FU1367" s="20"/>
      <c r="FV1367" s="20"/>
      <c r="FW1367" s="20"/>
      <c r="FX1367" s="20"/>
      <c r="FY1367" s="20"/>
      <c r="FZ1367" s="20"/>
      <c r="GA1367" s="20"/>
      <c r="GB1367" s="20"/>
      <c r="GC1367" s="20"/>
      <c r="GD1367" s="20"/>
      <c r="GE1367" s="20"/>
      <c r="GF1367" s="20"/>
      <c r="GG1367" s="20"/>
      <c r="GH1367" s="20"/>
      <c r="GI1367" s="20"/>
      <c r="GJ1367" s="20"/>
      <c r="GK1367" s="20"/>
      <c r="GL1367" s="20"/>
      <c r="GM1367" s="20"/>
      <c r="GN1367" s="20"/>
      <c r="GO1367" s="20"/>
      <c r="GP1367" s="20"/>
      <c r="GQ1367" s="20"/>
      <c r="GR1367" s="20"/>
      <c r="GS1367" s="20"/>
      <c r="GT1367" s="20"/>
      <c r="GU1367" s="20"/>
      <c r="GV1367" s="20"/>
      <c r="GW1367" s="20"/>
      <c r="GX1367" s="20"/>
      <c r="GY1367" s="20"/>
      <c r="GZ1367" s="20"/>
      <c r="HA1367" s="20"/>
      <c r="HB1367" s="20"/>
      <c r="HC1367" s="20"/>
      <c r="HD1367" s="20"/>
      <c r="HE1367" s="20"/>
      <c r="HF1367" s="20"/>
      <c r="HG1367" s="20"/>
      <c r="HH1367" s="20"/>
      <c r="HI1367" s="20"/>
      <c r="HJ1367" s="20"/>
      <c r="HK1367" s="20"/>
      <c r="HL1367" s="20"/>
      <c r="HM1367" s="20"/>
      <c r="HN1367" s="20"/>
      <c r="HO1367" s="20"/>
      <c r="HP1367" s="20"/>
      <c r="HQ1367" s="20"/>
      <c r="HR1367" s="20"/>
      <c r="HS1367" s="20"/>
      <c r="HT1367" s="20"/>
      <c r="HU1367" s="20"/>
      <c r="HV1367" s="20"/>
      <c r="HW1367" s="20"/>
      <c r="HX1367" s="20"/>
      <c r="HY1367" s="20"/>
      <c r="HZ1367" s="20"/>
    </row>
    <row r="1368" spans="107:234" s="19" customFormat="1">
      <c r="DC1368" s="20"/>
      <c r="DD1368" s="20"/>
      <c r="DE1368" s="20"/>
      <c r="DF1368" s="20"/>
      <c r="DG1368" s="20"/>
      <c r="DH1368" s="20"/>
      <c r="DI1368" s="20"/>
      <c r="DJ1368" s="20"/>
      <c r="DK1368" s="20"/>
      <c r="DL1368" s="20"/>
      <c r="DM1368" s="20"/>
      <c r="DN1368" s="20"/>
      <c r="DO1368" s="20"/>
      <c r="DP1368" s="20"/>
      <c r="DQ1368" s="20"/>
      <c r="DR1368" s="20"/>
      <c r="DS1368" s="20"/>
      <c r="DT1368" s="20"/>
      <c r="DU1368" s="20"/>
      <c r="DV1368" s="20"/>
      <c r="DW1368" s="20"/>
      <c r="DX1368" s="20"/>
      <c r="DY1368" s="20"/>
      <c r="DZ1368" s="20"/>
      <c r="EA1368" s="20"/>
      <c r="EB1368" s="20"/>
      <c r="EC1368" s="20"/>
      <c r="ED1368" s="20"/>
      <c r="EE1368" s="20"/>
      <c r="EF1368" s="20"/>
      <c r="EG1368" s="20"/>
      <c r="EH1368" s="20"/>
      <c r="EI1368" s="20"/>
      <c r="EJ1368" s="20"/>
      <c r="EK1368" s="20"/>
      <c r="EL1368" s="20"/>
      <c r="EM1368" s="20"/>
      <c r="EN1368" s="20"/>
      <c r="EO1368" s="20"/>
      <c r="EP1368" s="20"/>
      <c r="EQ1368" s="20"/>
      <c r="ER1368" s="20"/>
      <c r="ES1368" s="20"/>
      <c r="ET1368" s="20"/>
      <c r="EU1368" s="20"/>
      <c r="EV1368" s="20"/>
      <c r="EW1368" s="20"/>
      <c r="EX1368" s="20"/>
      <c r="EY1368" s="20"/>
      <c r="EZ1368" s="20"/>
      <c r="FA1368" s="20"/>
      <c r="FB1368" s="20"/>
      <c r="FC1368" s="20"/>
      <c r="FD1368" s="20"/>
      <c r="FE1368" s="20"/>
      <c r="FF1368" s="20"/>
      <c r="FG1368" s="20"/>
      <c r="FH1368" s="20"/>
      <c r="FI1368" s="20"/>
      <c r="FJ1368" s="20"/>
      <c r="FK1368" s="20"/>
      <c r="FL1368" s="20"/>
      <c r="FM1368" s="20"/>
      <c r="FN1368" s="20"/>
      <c r="FO1368" s="20"/>
      <c r="FP1368" s="20"/>
      <c r="FQ1368" s="20"/>
      <c r="FR1368" s="20"/>
      <c r="FS1368" s="20"/>
      <c r="FT1368" s="20"/>
      <c r="FU1368" s="20"/>
      <c r="FV1368" s="20"/>
      <c r="FW1368" s="20"/>
      <c r="FX1368" s="20"/>
      <c r="FY1368" s="20"/>
      <c r="FZ1368" s="20"/>
      <c r="GA1368" s="20"/>
      <c r="GB1368" s="20"/>
      <c r="GC1368" s="20"/>
      <c r="GD1368" s="20"/>
      <c r="GE1368" s="20"/>
      <c r="GF1368" s="20"/>
      <c r="GG1368" s="20"/>
      <c r="GH1368" s="20"/>
      <c r="GI1368" s="20"/>
      <c r="GJ1368" s="20"/>
      <c r="GK1368" s="20"/>
      <c r="GL1368" s="20"/>
      <c r="GM1368" s="20"/>
      <c r="GN1368" s="20"/>
      <c r="GO1368" s="20"/>
      <c r="GP1368" s="20"/>
      <c r="GQ1368" s="20"/>
      <c r="GR1368" s="20"/>
      <c r="GS1368" s="20"/>
      <c r="GT1368" s="20"/>
      <c r="GU1368" s="20"/>
      <c r="GV1368" s="20"/>
      <c r="GW1368" s="20"/>
      <c r="GX1368" s="20"/>
      <c r="GY1368" s="20"/>
      <c r="GZ1368" s="20"/>
      <c r="HA1368" s="20"/>
      <c r="HB1368" s="20"/>
      <c r="HC1368" s="20"/>
      <c r="HD1368" s="20"/>
      <c r="HE1368" s="20"/>
      <c r="HF1368" s="20"/>
      <c r="HG1368" s="20"/>
      <c r="HH1368" s="20"/>
      <c r="HI1368" s="20"/>
      <c r="HJ1368" s="20"/>
      <c r="HK1368" s="20"/>
      <c r="HL1368" s="20"/>
      <c r="HM1368" s="20"/>
      <c r="HN1368" s="20"/>
      <c r="HO1368" s="20"/>
      <c r="HP1368" s="20"/>
      <c r="HQ1368" s="20"/>
      <c r="HR1368" s="20"/>
      <c r="HS1368" s="20"/>
      <c r="HT1368" s="20"/>
      <c r="HU1368" s="20"/>
      <c r="HV1368" s="20"/>
      <c r="HW1368" s="20"/>
      <c r="HX1368" s="20"/>
      <c r="HY1368" s="20"/>
      <c r="HZ1368" s="20"/>
    </row>
    <row r="1369" spans="107:234" s="19" customFormat="1">
      <c r="DC1369" s="20"/>
      <c r="DD1369" s="20"/>
      <c r="DE1369" s="20"/>
      <c r="DF1369" s="20"/>
      <c r="DG1369" s="20"/>
      <c r="DH1369" s="20"/>
      <c r="DI1369" s="20"/>
      <c r="DJ1369" s="20"/>
      <c r="DK1369" s="20"/>
      <c r="DL1369" s="20"/>
      <c r="DM1369" s="20"/>
      <c r="DN1369" s="20"/>
      <c r="DO1369" s="20"/>
      <c r="DP1369" s="20"/>
      <c r="DQ1369" s="20"/>
      <c r="DR1369" s="20"/>
      <c r="DS1369" s="20"/>
      <c r="DT1369" s="20"/>
      <c r="DU1369" s="20"/>
      <c r="DV1369" s="20"/>
      <c r="DW1369" s="20"/>
      <c r="DX1369" s="20"/>
      <c r="DY1369" s="20"/>
      <c r="DZ1369" s="20"/>
      <c r="EA1369" s="20"/>
      <c r="EB1369" s="20"/>
      <c r="EC1369" s="20"/>
      <c r="ED1369" s="20"/>
      <c r="EE1369" s="20"/>
      <c r="EF1369" s="20"/>
      <c r="EG1369" s="20"/>
      <c r="EH1369" s="20"/>
      <c r="EI1369" s="20"/>
      <c r="EJ1369" s="20"/>
      <c r="EK1369" s="20"/>
      <c r="EL1369" s="20"/>
      <c r="EM1369" s="20"/>
      <c r="EN1369" s="20"/>
      <c r="EO1369" s="20"/>
      <c r="EP1369" s="20"/>
      <c r="EQ1369" s="20"/>
      <c r="ER1369" s="20"/>
      <c r="ES1369" s="20"/>
      <c r="ET1369" s="20"/>
      <c r="EU1369" s="20"/>
      <c r="EV1369" s="20"/>
      <c r="EW1369" s="20"/>
      <c r="EX1369" s="20"/>
      <c r="EY1369" s="20"/>
      <c r="EZ1369" s="20"/>
      <c r="FA1369" s="20"/>
      <c r="FB1369" s="20"/>
      <c r="FC1369" s="20"/>
      <c r="FD1369" s="20"/>
      <c r="FE1369" s="20"/>
      <c r="FF1369" s="20"/>
      <c r="FG1369" s="20"/>
      <c r="FH1369" s="20"/>
      <c r="FI1369" s="20"/>
      <c r="FJ1369" s="20"/>
      <c r="FK1369" s="20"/>
      <c r="FL1369" s="20"/>
      <c r="FM1369" s="20"/>
      <c r="FN1369" s="20"/>
      <c r="FO1369" s="20"/>
      <c r="FP1369" s="20"/>
      <c r="FQ1369" s="20"/>
      <c r="FR1369" s="20"/>
      <c r="FS1369" s="20"/>
      <c r="FT1369" s="20"/>
      <c r="FU1369" s="20"/>
      <c r="FV1369" s="20"/>
      <c r="FW1369" s="20"/>
      <c r="FX1369" s="20"/>
      <c r="FY1369" s="20"/>
      <c r="FZ1369" s="20"/>
      <c r="GA1369" s="20"/>
      <c r="GB1369" s="20"/>
      <c r="GC1369" s="20"/>
      <c r="GD1369" s="20"/>
      <c r="GE1369" s="20"/>
      <c r="GF1369" s="20"/>
      <c r="GG1369" s="20"/>
      <c r="GH1369" s="20"/>
      <c r="GI1369" s="20"/>
      <c r="GJ1369" s="20"/>
      <c r="GK1369" s="20"/>
      <c r="GL1369" s="20"/>
      <c r="GM1369" s="20"/>
      <c r="GN1369" s="20"/>
      <c r="GO1369" s="20"/>
      <c r="GP1369" s="20"/>
      <c r="GQ1369" s="20"/>
      <c r="GR1369" s="20"/>
      <c r="GS1369" s="20"/>
      <c r="GT1369" s="20"/>
      <c r="GU1369" s="20"/>
      <c r="GV1369" s="20"/>
      <c r="GW1369" s="20"/>
      <c r="GX1369" s="20"/>
      <c r="GY1369" s="20"/>
      <c r="GZ1369" s="20"/>
      <c r="HA1369" s="20"/>
      <c r="HB1369" s="20"/>
      <c r="HC1369" s="20"/>
      <c r="HD1369" s="20"/>
      <c r="HE1369" s="20"/>
      <c r="HF1369" s="20"/>
      <c r="HG1369" s="20"/>
      <c r="HH1369" s="20"/>
      <c r="HI1369" s="20"/>
      <c r="HJ1369" s="20"/>
      <c r="HK1369" s="20"/>
      <c r="HL1369" s="20"/>
      <c r="HM1369" s="20"/>
      <c r="HN1369" s="20"/>
      <c r="HO1369" s="20"/>
      <c r="HP1369" s="20"/>
      <c r="HQ1369" s="20"/>
      <c r="HR1369" s="20"/>
      <c r="HS1369" s="20"/>
      <c r="HT1369" s="20"/>
      <c r="HU1369" s="20"/>
      <c r="HV1369" s="20"/>
      <c r="HW1369" s="20"/>
      <c r="HX1369" s="20"/>
      <c r="HY1369" s="20"/>
      <c r="HZ1369" s="20"/>
    </row>
    <row r="1370" spans="107:234" s="19" customFormat="1">
      <c r="DC1370" s="20"/>
      <c r="DD1370" s="20"/>
      <c r="DE1370" s="20"/>
      <c r="DF1370" s="20"/>
      <c r="DG1370" s="20"/>
      <c r="DH1370" s="20"/>
      <c r="DI1370" s="20"/>
      <c r="DJ1370" s="20"/>
      <c r="DK1370" s="20"/>
      <c r="DL1370" s="20"/>
      <c r="DM1370" s="20"/>
      <c r="DN1370" s="20"/>
      <c r="DO1370" s="20"/>
      <c r="DP1370" s="20"/>
      <c r="DQ1370" s="20"/>
      <c r="DR1370" s="20"/>
      <c r="DS1370" s="20"/>
      <c r="DT1370" s="20"/>
      <c r="DU1370" s="20"/>
      <c r="DV1370" s="20"/>
      <c r="DW1370" s="20"/>
      <c r="DX1370" s="20"/>
      <c r="DY1370" s="20"/>
      <c r="DZ1370" s="20"/>
      <c r="EA1370" s="20"/>
      <c r="EB1370" s="20"/>
      <c r="EC1370" s="20"/>
      <c r="ED1370" s="20"/>
      <c r="EE1370" s="20"/>
      <c r="EF1370" s="20"/>
      <c r="EG1370" s="20"/>
      <c r="EH1370" s="20"/>
      <c r="EI1370" s="20"/>
      <c r="EJ1370" s="20"/>
      <c r="EK1370" s="20"/>
      <c r="EL1370" s="20"/>
      <c r="EM1370" s="20"/>
      <c r="EN1370" s="20"/>
      <c r="EO1370" s="20"/>
      <c r="EP1370" s="20"/>
      <c r="EQ1370" s="20"/>
      <c r="ER1370" s="20"/>
      <c r="ES1370" s="20"/>
      <c r="ET1370" s="20"/>
      <c r="EU1370" s="20"/>
      <c r="EV1370" s="20"/>
      <c r="EW1370" s="20"/>
      <c r="EX1370" s="20"/>
      <c r="EY1370" s="20"/>
      <c r="EZ1370" s="20"/>
      <c r="FA1370" s="20"/>
      <c r="FB1370" s="20"/>
      <c r="FC1370" s="20"/>
      <c r="FD1370" s="20"/>
      <c r="FE1370" s="20"/>
      <c r="FF1370" s="20"/>
      <c r="FG1370" s="20"/>
      <c r="FH1370" s="20"/>
      <c r="FI1370" s="20"/>
      <c r="FJ1370" s="20"/>
      <c r="FK1370" s="20"/>
      <c r="FL1370" s="20"/>
      <c r="FM1370" s="20"/>
      <c r="FN1370" s="20"/>
      <c r="FO1370" s="20"/>
      <c r="FP1370" s="20"/>
      <c r="FQ1370" s="20"/>
      <c r="FR1370" s="20"/>
      <c r="FS1370" s="20"/>
      <c r="FT1370" s="20"/>
      <c r="FU1370" s="20"/>
      <c r="FV1370" s="20"/>
      <c r="FW1370" s="20"/>
      <c r="FX1370" s="20"/>
      <c r="FY1370" s="20"/>
      <c r="FZ1370" s="20"/>
      <c r="GA1370" s="20"/>
      <c r="GB1370" s="20"/>
      <c r="GC1370" s="20"/>
      <c r="GD1370" s="20"/>
      <c r="GE1370" s="20"/>
      <c r="GF1370" s="20"/>
      <c r="GG1370" s="20"/>
      <c r="GH1370" s="20"/>
      <c r="GI1370" s="20"/>
      <c r="GJ1370" s="20"/>
      <c r="GK1370" s="20"/>
      <c r="GL1370" s="20"/>
      <c r="GM1370" s="20"/>
      <c r="GN1370" s="20"/>
      <c r="GO1370" s="20"/>
      <c r="GP1370" s="20"/>
      <c r="GQ1370" s="20"/>
      <c r="GR1370" s="20"/>
      <c r="GS1370" s="20"/>
      <c r="GT1370" s="20"/>
      <c r="GU1370" s="20"/>
      <c r="GV1370" s="20"/>
      <c r="GW1370" s="20"/>
      <c r="GX1370" s="20"/>
      <c r="GY1370" s="20"/>
      <c r="GZ1370" s="20"/>
      <c r="HA1370" s="20"/>
      <c r="HB1370" s="20"/>
      <c r="HC1370" s="20"/>
      <c r="HD1370" s="20"/>
      <c r="HE1370" s="20"/>
      <c r="HF1370" s="20"/>
      <c r="HG1370" s="20"/>
      <c r="HH1370" s="20"/>
      <c r="HI1370" s="20"/>
      <c r="HJ1370" s="20"/>
      <c r="HK1370" s="20"/>
      <c r="HL1370" s="20"/>
      <c r="HM1370" s="20"/>
      <c r="HN1370" s="20"/>
      <c r="HO1370" s="20"/>
      <c r="HP1370" s="20"/>
      <c r="HQ1370" s="20"/>
      <c r="HR1370" s="20"/>
      <c r="HS1370" s="20"/>
      <c r="HT1370" s="20"/>
      <c r="HU1370" s="20"/>
      <c r="HV1370" s="20"/>
      <c r="HW1370" s="20"/>
      <c r="HX1370" s="20"/>
      <c r="HY1370" s="20"/>
      <c r="HZ1370" s="20"/>
    </row>
    <row r="1371" spans="107:234" s="19" customFormat="1">
      <c r="DC1371" s="20"/>
      <c r="DD1371" s="20"/>
      <c r="DE1371" s="20"/>
      <c r="DF1371" s="20"/>
      <c r="DG1371" s="20"/>
      <c r="DH1371" s="20"/>
      <c r="DI1371" s="20"/>
      <c r="DJ1371" s="20"/>
      <c r="DK1371" s="20"/>
      <c r="DL1371" s="20"/>
      <c r="DM1371" s="20"/>
      <c r="DN1371" s="20"/>
      <c r="DO1371" s="20"/>
      <c r="DP1371" s="20"/>
      <c r="DQ1371" s="20"/>
      <c r="DR1371" s="20"/>
      <c r="DS1371" s="20"/>
      <c r="DT1371" s="20"/>
      <c r="DU1371" s="20"/>
      <c r="DV1371" s="20"/>
      <c r="DW1371" s="20"/>
      <c r="DX1371" s="20"/>
      <c r="DY1371" s="20"/>
      <c r="DZ1371" s="20"/>
      <c r="EA1371" s="20"/>
      <c r="EB1371" s="20"/>
      <c r="EC1371" s="20"/>
      <c r="ED1371" s="20"/>
      <c r="EE1371" s="20"/>
      <c r="EF1371" s="20"/>
      <c r="EG1371" s="20"/>
      <c r="EH1371" s="20"/>
      <c r="EI1371" s="20"/>
      <c r="EJ1371" s="20"/>
      <c r="EK1371" s="20"/>
      <c r="EL1371" s="20"/>
      <c r="EM1371" s="20"/>
      <c r="EN1371" s="20"/>
      <c r="EO1371" s="20"/>
      <c r="EP1371" s="20"/>
      <c r="EQ1371" s="20"/>
      <c r="ER1371" s="20"/>
      <c r="ES1371" s="20"/>
      <c r="ET1371" s="20"/>
      <c r="EU1371" s="20"/>
      <c r="EV1371" s="20"/>
      <c r="EW1371" s="20"/>
      <c r="EX1371" s="20"/>
      <c r="EY1371" s="20"/>
      <c r="EZ1371" s="20"/>
      <c r="FA1371" s="20"/>
      <c r="FB1371" s="20"/>
      <c r="FC1371" s="20"/>
      <c r="FD1371" s="20"/>
      <c r="FE1371" s="20"/>
      <c r="FF1371" s="20"/>
      <c r="FG1371" s="20"/>
      <c r="FH1371" s="20"/>
      <c r="FI1371" s="20"/>
      <c r="FJ1371" s="20"/>
      <c r="FK1371" s="20"/>
      <c r="FL1371" s="20"/>
      <c r="FM1371" s="20"/>
      <c r="FN1371" s="20"/>
      <c r="FO1371" s="20"/>
      <c r="FP1371" s="20"/>
      <c r="FQ1371" s="20"/>
      <c r="FR1371" s="20"/>
      <c r="FS1371" s="20"/>
      <c r="FT1371" s="20"/>
      <c r="FU1371" s="20"/>
      <c r="FV1371" s="20"/>
      <c r="FW1371" s="20"/>
      <c r="FX1371" s="20"/>
      <c r="FY1371" s="20"/>
      <c r="FZ1371" s="20"/>
      <c r="GA1371" s="20"/>
      <c r="GB1371" s="20"/>
      <c r="GC1371" s="20"/>
      <c r="GD1371" s="20"/>
      <c r="GE1371" s="20"/>
      <c r="GF1371" s="20"/>
      <c r="GG1371" s="20"/>
      <c r="GH1371" s="20"/>
      <c r="GI1371" s="20"/>
      <c r="GJ1371" s="20"/>
      <c r="GK1371" s="20"/>
      <c r="GL1371" s="20"/>
      <c r="GM1371" s="20"/>
      <c r="GN1371" s="20"/>
      <c r="GO1371" s="20"/>
      <c r="GP1371" s="20"/>
      <c r="GQ1371" s="20"/>
      <c r="GR1371" s="20"/>
      <c r="GS1371" s="20"/>
      <c r="GT1371" s="20"/>
      <c r="GU1371" s="20"/>
      <c r="GV1371" s="20"/>
      <c r="GW1371" s="20"/>
      <c r="GX1371" s="20"/>
      <c r="GY1371" s="20"/>
      <c r="GZ1371" s="20"/>
      <c r="HA1371" s="20"/>
      <c r="HB1371" s="20"/>
      <c r="HC1371" s="20"/>
      <c r="HD1371" s="20"/>
      <c r="HE1371" s="20"/>
      <c r="HF1371" s="20"/>
      <c r="HG1371" s="20"/>
      <c r="HH1371" s="20"/>
      <c r="HI1371" s="20"/>
      <c r="HJ1371" s="20"/>
      <c r="HK1371" s="20"/>
      <c r="HL1371" s="20"/>
      <c r="HM1371" s="20"/>
      <c r="HN1371" s="20"/>
      <c r="HO1371" s="20"/>
      <c r="HP1371" s="20"/>
      <c r="HQ1371" s="20"/>
      <c r="HR1371" s="20"/>
      <c r="HS1371" s="20"/>
      <c r="HT1371" s="20"/>
      <c r="HU1371" s="20"/>
      <c r="HV1371" s="20"/>
      <c r="HW1371" s="20"/>
      <c r="HX1371" s="20"/>
      <c r="HY1371" s="20"/>
      <c r="HZ1371" s="20"/>
    </row>
    <row r="1372" spans="107:234" s="19" customFormat="1">
      <c r="DC1372" s="20"/>
      <c r="DD1372" s="20"/>
      <c r="DE1372" s="20"/>
      <c r="DF1372" s="20"/>
      <c r="DG1372" s="20"/>
      <c r="DH1372" s="20"/>
      <c r="DI1372" s="20"/>
      <c r="DJ1372" s="20"/>
      <c r="DK1372" s="20"/>
      <c r="DL1372" s="20"/>
      <c r="DM1372" s="20"/>
      <c r="DN1372" s="20"/>
      <c r="DO1372" s="20"/>
      <c r="DP1372" s="20"/>
      <c r="DQ1372" s="20"/>
      <c r="DR1372" s="20"/>
      <c r="DS1372" s="20"/>
      <c r="DT1372" s="20"/>
      <c r="DU1372" s="20"/>
      <c r="DV1372" s="20"/>
      <c r="DW1372" s="20"/>
      <c r="DX1372" s="20"/>
      <c r="DY1372" s="20"/>
      <c r="DZ1372" s="20"/>
      <c r="EA1372" s="20"/>
      <c r="EB1372" s="20"/>
      <c r="EC1372" s="20"/>
      <c r="ED1372" s="20"/>
      <c r="EE1372" s="20"/>
      <c r="EF1372" s="20"/>
      <c r="EG1372" s="20"/>
      <c r="EH1372" s="20"/>
      <c r="EI1372" s="20"/>
      <c r="EJ1372" s="20"/>
      <c r="EK1372" s="20"/>
      <c r="EL1372" s="20"/>
      <c r="EM1372" s="20"/>
      <c r="EN1372" s="20"/>
      <c r="EO1372" s="20"/>
      <c r="EP1372" s="20"/>
      <c r="EQ1372" s="20"/>
      <c r="ER1372" s="20"/>
      <c r="ES1372" s="20"/>
      <c r="ET1372" s="20"/>
      <c r="EU1372" s="20"/>
      <c r="EV1372" s="20"/>
      <c r="EW1372" s="20"/>
      <c r="EX1372" s="20"/>
      <c r="EY1372" s="20"/>
      <c r="EZ1372" s="20"/>
      <c r="FA1372" s="20"/>
      <c r="FB1372" s="20"/>
      <c r="FC1372" s="20"/>
      <c r="FD1372" s="20"/>
      <c r="FE1372" s="20"/>
      <c r="FF1372" s="20"/>
      <c r="FG1372" s="20"/>
      <c r="FH1372" s="20"/>
      <c r="FI1372" s="20"/>
      <c r="FJ1372" s="20"/>
      <c r="FK1372" s="20"/>
      <c r="FL1372" s="20"/>
      <c r="FM1372" s="20"/>
      <c r="FN1372" s="20"/>
      <c r="FO1372" s="20"/>
      <c r="FP1372" s="20"/>
      <c r="FQ1372" s="20"/>
      <c r="FR1372" s="20"/>
      <c r="FS1372" s="20"/>
      <c r="FT1372" s="20"/>
      <c r="FU1372" s="20"/>
      <c r="FV1372" s="20"/>
      <c r="FW1372" s="20"/>
      <c r="FX1372" s="20"/>
      <c r="FY1372" s="20"/>
      <c r="FZ1372" s="20"/>
      <c r="GA1372" s="20"/>
      <c r="GB1372" s="20"/>
      <c r="GC1372" s="20"/>
      <c r="GD1372" s="20"/>
      <c r="GE1372" s="20"/>
      <c r="GF1372" s="20"/>
      <c r="GG1372" s="20"/>
      <c r="GH1372" s="20"/>
      <c r="GI1372" s="20"/>
      <c r="GJ1372" s="20"/>
      <c r="GK1372" s="20"/>
      <c r="GL1372" s="20"/>
      <c r="GM1372" s="20"/>
      <c r="GN1372" s="20"/>
      <c r="GO1372" s="20"/>
      <c r="GP1372" s="20"/>
      <c r="GQ1372" s="20"/>
      <c r="GR1372" s="20"/>
      <c r="GS1372" s="20"/>
      <c r="GT1372" s="20"/>
      <c r="GU1372" s="20"/>
      <c r="GV1372" s="20"/>
      <c r="GW1372" s="20"/>
      <c r="GX1372" s="20"/>
      <c r="GY1372" s="20"/>
      <c r="GZ1372" s="20"/>
      <c r="HA1372" s="20"/>
      <c r="HB1372" s="20"/>
      <c r="HC1372" s="20"/>
      <c r="HD1372" s="20"/>
      <c r="HE1372" s="20"/>
      <c r="HF1372" s="20"/>
      <c r="HG1372" s="20"/>
      <c r="HH1372" s="20"/>
      <c r="HI1372" s="20"/>
      <c r="HJ1372" s="20"/>
      <c r="HK1372" s="20"/>
      <c r="HL1372" s="20"/>
      <c r="HM1372" s="20"/>
      <c r="HN1372" s="20"/>
      <c r="HO1372" s="20"/>
      <c r="HP1372" s="20"/>
      <c r="HQ1372" s="20"/>
      <c r="HR1372" s="20"/>
      <c r="HS1372" s="20"/>
      <c r="HT1372" s="20"/>
      <c r="HU1372" s="20"/>
      <c r="HV1372" s="20"/>
      <c r="HW1372" s="20"/>
      <c r="HX1372" s="20"/>
      <c r="HY1372" s="20"/>
      <c r="HZ1372" s="20"/>
    </row>
    <row r="1373" spans="107:234" s="19" customFormat="1">
      <c r="DC1373" s="20"/>
      <c r="DD1373" s="20"/>
      <c r="DE1373" s="20"/>
      <c r="DF1373" s="20"/>
      <c r="DG1373" s="20"/>
      <c r="DH1373" s="20"/>
      <c r="DI1373" s="20"/>
      <c r="DJ1373" s="20"/>
      <c r="DK1373" s="20"/>
      <c r="DL1373" s="20"/>
      <c r="DM1373" s="20"/>
      <c r="DN1373" s="20"/>
      <c r="DO1373" s="20"/>
      <c r="DP1373" s="20"/>
      <c r="DQ1373" s="20"/>
      <c r="DR1373" s="20"/>
      <c r="DS1373" s="20"/>
      <c r="DT1373" s="20"/>
      <c r="DU1373" s="20"/>
      <c r="DV1373" s="20"/>
      <c r="DW1373" s="20"/>
      <c r="DX1373" s="20"/>
      <c r="DY1373" s="20"/>
      <c r="DZ1373" s="20"/>
      <c r="EA1373" s="20"/>
      <c r="EB1373" s="20"/>
      <c r="EC1373" s="20"/>
      <c r="ED1373" s="20"/>
      <c r="EE1373" s="20"/>
      <c r="EF1373" s="20"/>
      <c r="EG1373" s="20"/>
      <c r="EH1373" s="20"/>
      <c r="EI1373" s="20"/>
      <c r="EJ1373" s="20"/>
      <c r="EK1373" s="20"/>
      <c r="EL1373" s="20"/>
      <c r="EM1373" s="20"/>
      <c r="EN1373" s="20"/>
      <c r="EO1373" s="20"/>
      <c r="EP1373" s="20"/>
      <c r="EQ1373" s="20"/>
      <c r="ER1373" s="20"/>
      <c r="ES1373" s="20"/>
      <c r="ET1373" s="20"/>
      <c r="EU1373" s="20"/>
      <c r="EV1373" s="20"/>
      <c r="EW1373" s="20"/>
      <c r="EX1373" s="20"/>
      <c r="EY1373" s="20"/>
      <c r="EZ1373" s="20"/>
      <c r="FA1373" s="20"/>
      <c r="FB1373" s="20"/>
      <c r="FC1373" s="20"/>
      <c r="FD1373" s="20"/>
      <c r="FE1373" s="20"/>
      <c r="FF1373" s="20"/>
      <c r="FG1373" s="20"/>
      <c r="FH1373" s="20"/>
      <c r="FI1373" s="20"/>
      <c r="FJ1373" s="20"/>
      <c r="FK1373" s="20"/>
      <c r="FL1373" s="20"/>
      <c r="FM1373" s="20"/>
      <c r="FN1373" s="20"/>
      <c r="FO1373" s="20"/>
      <c r="FP1373" s="20"/>
      <c r="FQ1373" s="20"/>
      <c r="FR1373" s="20"/>
      <c r="FS1373" s="20"/>
      <c r="FT1373" s="20"/>
      <c r="FU1373" s="20"/>
      <c r="FV1373" s="20"/>
      <c r="FW1373" s="20"/>
      <c r="FX1373" s="20"/>
      <c r="FY1373" s="20"/>
      <c r="FZ1373" s="20"/>
      <c r="GA1373" s="20"/>
      <c r="GB1373" s="20"/>
      <c r="GC1373" s="20"/>
      <c r="GD1373" s="20"/>
      <c r="GE1373" s="20"/>
      <c r="GF1373" s="20"/>
      <c r="GG1373" s="20"/>
      <c r="GH1373" s="20"/>
      <c r="GI1373" s="20"/>
      <c r="GJ1373" s="20"/>
      <c r="GK1373" s="20"/>
      <c r="GL1373" s="20"/>
      <c r="GM1373" s="20"/>
      <c r="GN1373" s="20"/>
      <c r="GO1373" s="20"/>
      <c r="GP1373" s="20"/>
      <c r="GQ1373" s="20"/>
      <c r="GR1373" s="20"/>
      <c r="GS1373" s="20"/>
      <c r="GT1373" s="20"/>
      <c r="GU1373" s="20"/>
      <c r="GV1373" s="20"/>
      <c r="GW1373" s="20"/>
      <c r="GX1373" s="20"/>
      <c r="GY1373" s="20"/>
      <c r="GZ1373" s="20"/>
      <c r="HA1373" s="20"/>
      <c r="HB1373" s="20"/>
      <c r="HC1373" s="20"/>
      <c r="HD1373" s="20"/>
      <c r="HE1373" s="20"/>
      <c r="HF1373" s="20"/>
      <c r="HG1373" s="20"/>
      <c r="HH1373" s="20"/>
      <c r="HI1373" s="20"/>
      <c r="HJ1373" s="20"/>
      <c r="HK1373" s="20"/>
      <c r="HL1373" s="20"/>
      <c r="HM1373" s="20"/>
      <c r="HN1373" s="20"/>
      <c r="HO1373" s="20"/>
      <c r="HP1373" s="20"/>
      <c r="HQ1373" s="20"/>
      <c r="HR1373" s="20"/>
      <c r="HS1373" s="20"/>
      <c r="HT1373" s="20"/>
      <c r="HU1373" s="20"/>
      <c r="HV1373" s="20"/>
      <c r="HW1373" s="20"/>
      <c r="HX1373" s="20"/>
      <c r="HY1373" s="20"/>
      <c r="HZ1373" s="20"/>
    </row>
    <row r="1374" spans="107:234" s="19" customFormat="1">
      <c r="DC1374" s="20"/>
      <c r="DD1374" s="20"/>
      <c r="DE1374" s="20"/>
      <c r="DF1374" s="20"/>
      <c r="DG1374" s="20"/>
      <c r="DH1374" s="20"/>
      <c r="DI1374" s="20"/>
      <c r="DJ1374" s="20"/>
      <c r="DK1374" s="20"/>
      <c r="DL1374" s="20"/>
      <c r="DM1374" s="20"/>
      <c r="DN1374" s="20"/>
      <c r="DO1374" s="20"/>
      <c r="DP1374" s="20"/>
      <c r="DQ1374" s="20"/>
      <c r="DR1374" s="20"/>
      <c r="DS1374" s="20"/>
      <c r="DT1374" s="20"/>
      <c r="DU1374" s="20"/>
      <c r="DV1374" s="20"/>
      <c r="DW1374" s="20"/>
      <c r="DX1374" s="20"/>
      <c r="DY1374" s="20"/>
      <c r="DZ1374" s="20"/>
      <c r="EA1374" s="20"/>
      <c r="EB1374" s="20"/>
      <c r="EC1374" s="20"/>
      <c r="ED1374" s="20"/>
      <c r="EE1374" s="20"/>
      <c r="EF1374" s="20"/>
      <c r="EG1374" s="20"/>
      <c r="EH1374" s="20"/>
      <c r="EI1374" s="20"/>
      <c r="EJ1374" s="20"/>
      <c r="EK1374" s="20"/>
      <c r="EL1374" s="20"/>
      <c r="EM1374" s="20"/>
      <c r="EN1374" s="20"/>
      <c r="EO1374" s="20"/>
      <c r="EP1374" s="20"/>
      <c r="EQ1374" s="20"/>
      <c r="ER1374" s="20"/>
      <c r="ES1374" s="20"/>
      <c r="ET1374" s="20"/>
      <c r="EU1374" s="20"/>
      <c r="EV1374" s="20"/>
      <c r="EW1374" s="20"/>
      <c r="EX1374" s="20"/>
      <c r="EY1374" s="20"/>
      <c r="EZ1374" s="20"/>
      <c r="FA1374" s="20"/>
      <c r="FB1374" s="20"/>
      <c r="FC1374" s="20"/>
      <c r="FD1374" s="20"/>
      <c r="FE1374" s="20"/>
      <c r="FF1374" s="20"/>
      <c r="FG1374" s="20"/>
      <c r="FH1374" s="20"/>
      <c r="FI1374" s="20"/>
      <c r="FJ1374" s="20"/>
      <c r="FK1374" s="20"/>
      <c r="FL1374" s="20"/>
      <c r="FM1374" s="20"/>
      <c r="FN1374" s="20"/>
      <c r="FO1374" s="20"/>
      <c r="FP1374" s="20"/>
      <c r="FQ1374" s="20"/>
      <c r="FR1374" s="20"/>
      <c r="FS1374" s="20"/>
      <c r="FT1374" s="20"/>
      <c r="FU1374" s="20"/>
      <c r="FV1374" s="20"/>
      <c r="FW1374" s="20"/>
      <c r="FX1374" s="20"/>
      <c r="FY1374" s="20"/>
      <c r="FZ1374" s="20"/>
      <c r="GA1374" s="20"/>
      <c r="GB1374" s="20"/>
      <c r="GC1374" s="20"/>
      <c r="GD1374" s="20"/>
      <c r="GE1374" s="20"/>
      <c r="GF1374" s="20"/>
      <c r="GG1374" s="20"/>
      <c r="GH1374" s="20"/>
      <c r="GI1374" s="20"/>
      <c r="GJ1374" s="20"/>
      <c r="GK1374" s="20"/>
      <c r="GL1374" s="20"/>
      <c r="GM1374" s="20"/>
      <c r="GN1374" s="20"/>
      <c r="GO1374" s="20"/>
      <c r="GP1374" s="20"/>
      <c r="GQ1374" s="20"/>
      <c r="GR1374" s="20"/>
      <c r="GS1374" s="20"/>
      <c r="GT1374" s="20"/>
      <c r="GU1374" s="20"/>
      <c r="GV1374" s="20"/>
      <c r="GW1374" s="20"/>
      <c r="GX1374" s="20"/>
      <c r="GY1374" s="20"/>
      <c r="GZ1374" s="20"/>
      <c r="HA1374" s="20"/>
      <c r="HB1374" s="20"/>
      <c r="HC1374" s="20"/>
      <c r="HD1374" s="20"/>
      <c r="HE1374" s="20"/>
      <c r="HF1374" s="20"/>
      <c r="HG1374" s="20"/>
      <c r="HH1374" s="20"/>
      <c r="HI1374" s="20"/>
      <c r="HJ1374" s="20"/>
      <c r="HK1374" s="20"/>
      <c r="HL1374" s="20"/>
      <c r="HM1374" s="20"/>
      <c r="HN1374" s="20"/>
      <c r="HO1374" s="20"/>
      <c r="HP1374" s="20"/>
      <c r="HQ1374" s="20"/>
      <c r="HR1374" s="20"/>
      <c r="HS1374" s="20"/>
      <c r="HT1374" s="20"/>
      <c r="HU1374" s="20"/>
      <c r="HV1374" s="20"/>
      <c r="HW1374" s="20"/>
      <c r="HX1374" s="20"/>
      <c r="HY1374" s="20"/>
      <c r="HZ1374" s="20"/>
    </row>
    <row r="1375" spans="107:234" s="19" customFormat="1">
      <c r="DC1375" s="20"/>
      <c r="DD1375" s="20"/>
      <c r="DE1375" s="20"/>
      <c r="DF1375" s="20"/>
      <c r="DG1375" s="20"/>
      <c r="DH1375" s="20"/>
      <c r="DI1375" s="20"/>
      <c r="DJ1375" s="20"/>
      <c r="DK1375" s="20"/>
      <c r="DL1375" s="20"/>
      <c r="DM1375" s="20"/>
      <c r="DN1375" s="20"/>
      <c r="DO1375" s="20"/>
      <c r="DP1375" s="20"/>
      <c r="DQ1375" s="20"/>
      <c r="DR1375" s="20"/>
      <c r="DS1375" s="20"/>
      <c r="DT1375" s="20"/>
      <c r="DU1375" s="20"/>
      <c r="DV1375" s="20"/>
      <c r="DW1375" s="20"/>
      <c r="DX1375" s="20"/>
      <c r="DY1375" s="20"/>
      <c r="DZ1375" s="20"/>
      <c r="EA1375" s="20"/>
      <c r="EB1375" s="20"/>
      <c r="EC1375" s="20"/>
      <c r="ED1375" s="20"/>
      <c r="EE1375" s="20"/>
      <c r="EF1375" s="20"/>
      <c r="EG1375" s="20"/>
      <c r="EH1375" s="20"/>
      <c r="EI1375" s="20"/>
      <c r="EJ1375" s="20"/>
      <c r="EK1375" s="20"/>
      <c r="EL1375" s="20"/>
      <c r="EM1375" s="20"/>
      <c r="EN1375" s="20"/>
      <c r="EO1375" s="20"/>
      <c r="EP1375" s="20"/>
      <c r="EQ1375" s="20"/>
      <c r="ER1375" s="20"/>
      <c r="ES1375" s="20"/>
      <c r="ET1375" s="20"/>
      <c r="EU1375" s="20"/>
      <c r="EV1375" s="20"/>
      <c r="EW1375" s="20"/>
      <c r="EX1375" s="20"/>
      <c r="EY1375" s="20"/>
      <c r="EZ1375" s="20"/>
      <c r="FA1375" s="20"/>
      <c r="FB1375" s="20"/>
      <c r="FC1375" s="20"/>
      <c r="FD1375" s="20"/>
      <c r="FE1375" s="20"/>
      <c r="FF1375" s="20"/>
      <c r="FG1375" s="20"/>
      <c r="FH1375" s="20"/>
      <c r="FI1375" s="20"/>
      <c r="FJ1375" s="20"/>
      <c r="FK1375" s="20"/>
      <c r="FL1375" s="20"/>
      <c r="FM1375" s="20"/>
      <c r="FN1375" s="20"/>
      <c r="FO1375" s="20"/>
      <c r="FP1375" s="20"/>
      <c r="FQ1375" s="20"/>
      <c r="FR1375" s="20"/>
      <c r="FS1375" s="20"/>
      <c r="FT1375" s="20"/>
      <c r="FU1375" s="20"/>
      <c r="FV1375" s="20"/>
      <c r="FW1375" s="20"/>
      <c r="FX1375" s="20"/>
      <c r="FY1375" s="20"/>
      <c r="FZ1375" s="20"/>
      <c r="GA1375" s="20"/>
      <c r="GB1375" s="20"/>
      <c r="GC1375" s="20"/>
      <c r="GD1375" s="20"/>
      <c r="GE1375" s="20"/>
      <c r="GF1375" s="20"/>
      <c r="GG1375" s="20"/>
      <c r="GH1375" s="20"/>
      <c r="GI1375" s="20"/>
      <c r="GJ1375" s="20"/>
      <c r="GK1375" s="20"/>
      <c r="GL1375" s="20"/>
      <c r="GM1375" s="20"/>
      <c r="GN1375" s="20"/>
      <c r="GO1375" s="20"/>
      <c r="GP1375" s="20"/>
      <c r="GQ1375" s="20"/>
      <c r="GR1375" s="20"/>
      <c r="GS1375" s="20"/>
      <c r="GT1375" s="20"/>
      <c r="GU1375" s="20"/>
      <c r="GV1375" s="20"/>
      <c r="GW1375" s="20"/>
      <c r="GX1375" s="20"/>
      <c r="GY1375" s="20"/>
      <c r="GZ1375" s="20"/>
      <c r="HA1375" s="20"/>
      <c r="HB1375" s="20"/>
      <c r="HC1375" s="20"/>
      <c r="HD1375" s="20"/>
      <c r="HE1375" s="20"/>
      <c r="HF1375" s="20"/>
      <c r="HG1375" s="20"/>
      <c r="HH1375" s="20"/>
      <c r="HI1375" s="20"/>
      <c r="HJ1375" s="20"/>
      <c r="HK1375" s="20"/>
      <c r="HL1375" s="20"/>
      <c r="HM1375" s="20"/>
      <c r="HN1375" s="20"/>
      <c r="HO1375" s="20"/>
      <c r="HP1375" s="20"/>
      <c r="HQ1375" s="20"/>
      <c r="HR1375" s="20"/>
      <c r="HS1375" s="20"/>
      <c r="HT1375" s="20"/>
      <c r="HU1375" s="20"/>
      <c r="HV1375" s="20"/>
      <c r="HW1375" s="20"/>
      <c r="HX1375" s="20"/>
      <c r="HY1375" s="20"/>
      <c r="HZ1375" s="20"/>
    </row>
    <row r="1376" spans="107:234" s="19" customFormat="1">
      <c r="DC1376" s="20"/>
      <c r="DD1376" s="20"/>
      <c r="DE1376" s="20"/>
      <c r="DF1376" s="20"/>
      <c r="DG1376" s="20"/>
      <c r="DH1376" s="20"/>
      <c r="DI1376" s="20"/>
      <c r="DJ1376" s="20"/>
      <c r="DK1376" s="20"/>
      <c r="DL1376" s="20"/>
      <c r="DM1376" s="20"/>
      <c r="DN1376" s="20"/>
      <c r="DO1376" s="20"/>
      <c r="DP1376" s="20"/>
      <c r="DQ1376" s="20"/>
      <c r="DR1376" s="20"/>
      <c r="DS1376" s="20"/>
      <c r="DT1376" s="20"/>
      <c r="DU1376" s="20"/>
      <c r="DV1376" s="20"/>
      <c r="DW1376" s="20"/>
      <c r="DX1376" s="20"/>
      <c r="DY1376" s="20"/>
      <c r="DZ1376" s="20"/>
      <c r="EA1376" s="20"/>
      <c r="EB1376" s="20"/>
      <c r="EC1376" s="20"/>
      <c r="ED1376" s="20"/>
      <c r="EE1376" s="20"/>
      <c r="EF1376" s="20"/>
      <c r="EG1376" s="20"/>
      <c r="EH1376" s="20"/>
      <c r="EI1376" s="20"/>
      <c r="EJ1376" s="20"/>
      <c r="EK1376" s="20"/>
      <c r="EL1376" s="20"/>
      <c r="EM1376" s="20"/>
      <c r="EN1376" s="20"/>
      <c r="EO1376" s="20"/>
      <c r="EP1376" s="20"/>
      <c r="EQ1376" s="20"/>
      <c r="ER1376" s="20"/>
      <c r="ES1376" s="20"/>
      <c r="ET1376" s="20"/>
      <c r="EU1376" s="20"/>
      <c r="EV1376" s="20"/>
      <c r="EW1376" s="20"/>
      <c r="EX1376" s="20"/>
      <c r="EY1376" s="20"/>
      <c r="EZ1376" s="20"/>
      <c r="FA1376" s="20"/>
      <c r="FB1376" s="20"/>
      <c r="FC1376" s="20"/>
      <c r="FD1376" s="20"/>
      <c r="FE1376" s="20"/>
      <c r="FF1376" s="20"/>
      <c r="FG1376" s="20"/>
      <c r="FH1376" s="20"/>
      <c r="FI1376" s="20"/>
      <c r="FJ1376" s="20"/>
      <c r="FK1376" s="20"/>
      <c r="FL1376" s="20"/>
      <c r="FM1376" s="20"/>
      <c r="FN1376" s="20"/>
      <c r="FO1376" s="20"/>
      <c r="FP1376" s="20"/>
      <c r="FQ1376" s="20"/>
      <c r="FR1376" s="20"/>
      <c r="FS1376" s="20"/>
      <c r="FT1376" s="20"/>
      <c r="FU1376" s="20"/>
      <c r="FV1376" s="20"/>
      <c r="FW1376" s="20"/>
      <c r="FX1376" s="20"/>
      <c r="FY1376" s="20"/>
      <c r="FZ1376" s="20"/>
      <c r="GA1376" s="20"/>
      <c r="GB1376" s="20"/>
      <c r="GC1376" s="20"/>
      <c r="GD1376" s="20"/>
      <c r="GE1376" s="20"/>
      <c r="GF1376" s="20"/>
      <c r="GG1376" s="20"/>
      <c r="GH1376" s="20"/>
      <c r="GI1376" s="20"/>
      <c r="GJ1376" s="20"/>
      <c r="GK1376" s="20"/>
      <c r="GL1376" s="20"/>
      <c r="GM1376" s="20"/>
      <c r="GN1376" s="20"/>
      <c r="GO1376" s="20"/>
      <c r="GP1376" s="20"/>
      <c r="GQ1376" s="20"/>
      <c r="GR1376" s="20"/>
      <c r="GS1376" s="20"/>
      <c r="GT1376" s="20"/>
      <c r="GU1376" s="20"/>
      <c r="GV1376" s="20"/>
      <c r="GW1376" s="20"/>
      <c r="GX1376" s="20"/>
      <c r="GY1376" s="20"/>
      <c r="GZ1376" s="20"/>
      <c r="HA1376" s="20"/>
      <c r="HB1376" s="20"/>
      <c r="HC1376" s="20"/>
      <c r="HD1376" s="20"/>
      <c r="HE1376" s="20"/>
      <c r="HF1376" s="20"/>
      <c r="HG1376" s="20"/>
      <c r="HH1376" s="20"/>
      <c r="HI1376" s="20"/>
      <c r="HJ1376" s="20"/>
      <c r="HK1376" s="20"/>
      <c r="HL1376" s="20"/>
      <c r="HM1376" s="20"/>
      <c r="HN1376" s="20"/>
      <c r="HO1376" s="20"/>
      <c r="HP1376" s="20"/>
      <c r="HQ1376" s="20"/>
      <c r="HR1376" s="20"/>
      <c r="HS1376" s="20"/>
      <c r="HT1376" s="20"/>
      <c r="HU1376" s="20"/>
      <c r="HV1376" s="20"/>
      <c r="HW1376" s="20"/>
      <c r="HX1376" s="20"/>
      <c r="HY1376" s="20"/>
      <c r="HZ1376" s="20"/>
    </row>
    <row r="1377" spans="107:234" s="19" customFormat="1">
      <c r="DC1377" s="20"/>
      <c r="DD1377" s="20"/>
      <c r="DE1377" s="20"/>
      <c r="DF1377" s="20"/>
      <c r="DG1377" s="20"/>
      <c r="DH1377" s="20"/>
      <c r="DI1377" s="20"/>
      <c r="DJ1377" s="20"/>
      <c r="DK1377" s="20"/>
      <c r="DL1377" s="20"/>
      <c r="DM1377" s="20"/>
      <c r="DN1377" s="20"/>
      <c r="DO1377" s="20"/>
      <c r="DP1377" s="20"/>
      <c r="DQ1377" s="20"/>
      <c r="DR1377" s="20"/>
      <c r="DS1377" s="20"/>
      <c r="DT1377" s="20"/>
      <c r="DU1377" s="20"/>
      <c r="DV1377" s="20"/>
      <c r="DW1377" s="20"/>
      <c r="DX1377" s="20"/>
      <c r="DY1377" s="20"/>
      <c r="DZ1377" s="20"/>
      <c r="EA1377" s="20"/>
      <c r="EB1377" s="20"/>
      <c r="EC1377" s="20"/>
      <c r="ED1377" s="20"/>
      <c r="EE1377" s="20"/>
      <c r="EF1377" s="20"/>
      <c r="EG1377" s="20"/>
      <c r="EH1377" s="20"/>
      <c r="EI1377" s="20"/>
      <c r="EJ1377" s="20"/>
      <c r="EK1377" s="20"/>
      <c r="EL1377" s="20"/>
      <c r="EM1377" s="20"/>
      <c r="EN1377" s="20"/>
      <c r="EO1377" s="20"/>
      <c r="EP1377" s="20"/>
      <c r="EQ1377" s="20"/>
      <c r="ER1377" s="20"/>
      <c r="ES1377" s="20"/>
      <c r="ET1377" s="20"/>
      <c r="EU1377" s="20"/>
      <c r="EV1377" s="20"/>
      <c r="EW1377" s="20"/>
      <c r="EX1377" s="20"/>
      <c r="EY1377" s="20"/>
      <c r="EZ1377" s="20"/>
      <c r="FA1377" s="20"/>
      <c r="FB1377" s="20"/>
      <c r="FC1377" s="20"/>
      <c r="FD1377" s="20"/>
      <c r="FE1377" s="20"/>
      <c r="FF1377" s="20"/>
      <c r="FG1377" s="20"/>
      <c r="FH1377" s="20"/>
      <c r="FI1377" s="20"/>
      <c r="FJ1377" s="20"/>
      <c r="FK1377" s="20"/>
      <c r="FL1377" s="20"/>
      <c r="FM1377" s="20"/>
      <c r="FN1377" s="20"/>
      <c r="FO1377" s="20"/>
      <c r="FP1377" s="20"/>
      <c r="FQ1377" s="20"/>
      <c r="FR1377" s="20"/>
      <c r="FS1377" s="20"/>
      <c r="FT1377" s="20"/>
      <c r="FU1377" s="20"/>
      <c r="FV1377" s="20"/>
      <c r="FW1377" s="20"/>
      <c r="FX1377" s="20"/>
      <c r="FY1377" s="20"/>
      <c r="FZ1377" s="20"/>
      <c r="GA1377" s="20"/>
      <c r="GB1377" s="20"/>
      <c r="GC1377" s="20"/>
      <c r="GD1377" s="20"/>
      <c r="GE1377" s="20"/>
      <c r="GF1377" s="20"/>
      <c r="GG1377" s="20"/>
      <c r="GH1377" s="20"/>
      <c r="GI1377" s="20"/>
      <c r="GJ1377" s="20"/>
      <c r="GK1377" s="20"/>
      <c r="GL1377" s="20"/>
      <c r="GM1377" s="20"/>
      <c r="GN1377" s="20"/>
      <c r="GO1377" s="20"/>
      <c r="GP1377" s="20"/>
      <c r="GQ1377" s="20"/>
      <c r="GR1377" s="20"/>
      <c r="GS1377" s="20"/>
      <c r="GT1377" s="20"/>
      <c r="GU1377" s="20"/>
      <c r="GV1377" s="20"/>
      <c r="GW1377" s="20"/>
      <c r="GX1377" s="20"/>
      <c r="GY1377" s="20"/>
      <c r="GZ1377" s="20"/>
      <c r="HA1377" s="20"/>
      <c r="HB1377" s="20"/>
      <c r="HC1377" s="20"/>
      <c r="HD1377" s="20"/>
      <c r="HE1377" s="20"/>
      <c r="HF1377" s="20"/>
      <c r="HG1377" s="20"/>
      <c r="HH1377" s="20"/>
      <c r="HI1377" s="20"/>
      <c r="HJ1377" s="20"/>
      <c r="HK1377" s="20"/>
      <c r="HL1377" s="20"/>
      <c r="HM1377" s="20"/>
      <c r="HN1377" s="20"/>
      <c r="HO1377" s="20"/>
      <c r="HP1377" s="20"/>
      <c r="HQ1377" s="20"/>
      <c r="HR1377" s="20"/>
      <c r="HS1377" s="20"/>
      <c r="HT1377" s="20"/>
      <c r="HU1377" s="20"/>
      <c r="HV1377" s="20"/>
      <c r="HW1377" s="20"/>
      <c r="HX1377" s="20"/>
      <c r="HY1377" s="20"/>
      <c r="HZ1377" s="20"/>
    </row>
    <row r="1378" spans="107:234" s="19" customFormat="1">
      <c r="DC1378" s="20"/>
      <c r="DD1378" s="20"/>
      <c r="DE1378" s="20"/>
      <c r="DF1378" s="20"/>
      <c r="DG1378" s="20"/>
      <c r="DH1378" s="20"/>
      <c r="DI1378" s="20"/>
      <c r="DJ1378" s="20"/>
      <c r="DK1378" s="20"/>
      <c r="DL1378" s="20"/>
      <c r="DM1378" s="20"/>
      <c r="DN1378" s="20"/>
      <c r="DO1378" s="20"/>
      <c r="DP1378" s="20"/>
      <c r="DQ1378" s="20"/>
      <c r="DR1378" s="20"/>
      <c r="DS1378" s="20"/>
      <c r="DT1378" s="20"/>
      <c r="DU1378" s="20"/>
      <c r="DV1378" s="20"/>
      <c r="DW1378" s="20"/>
      <c r="DX1378" s="20"/>
      <c r="DY1378" s="20"/>
      <c r="DZ1378" s="20"/>
      <c r="EA1378" s="20"/>
      <c r="EB1378" s="20"/>
      <c r="EC1378" s="20"/>
      <c r="ED1378" s="20"/>
      <c r="EE1378" s="20"/>
      <c r="EF1378" s="20"/>
      <c r="EG1378" s="20"/>
      <c r="EH1378" s="20"/>
      <c r="EI1378" s="20"/>
      <c r="EJ1378" s="20"/>
      <c r="EK1378" s="20"/>
      <c r="EL1378" s="20"/>
      <c r="EM1378" s="20"/>
      <c r="EN1378" s="20"/>
      <c r="EO1378" s="20"/>
      <c r="EP1378" s="20"/>
      <c r="EQ1378" s="20"/>
      <c r="ER1378" s="20"/>
      <c r="ES1378" s="20"/>
      <c r="ET1378" s="20"/>
      <c r="EU1378" s="20"/>
      <c r="EV1378" s="20"/>
      <c r="EW1378" s="20"/>
      <c r="EX1378" s="20"/>
      <c r="EY1378" s="20"/>
      <c r="EZ1378" s="20"/>
      <c r="FA1378" s="20"/>
      <c r="FB1378" s="20"/>
      <c r="FC1378" s="20"/>
      <c r="FD1378" s="20"/>
      <c r="FE1378" s="20"/>
      <c r="FF1378" s="20"/>
      <c r="FG1378" s="20"/>
      <c r="FH1378" s="20"/>
      <c r="FI1378" s="20"/>
      <c r="FJ1378" s="20"/>
      <c r="FK1378" s="20"/>
      <c r="FL1378" s="20"/>
      <c r="FM1378" s="20"/>
      <c r="FN1378" s="20"/>
      <c r="FO1378" s="20"/>
      <c r="FP1378" s="20"/>
      <c r="FQ1378" s="20"/>
      <c r="FR1378" s="20"/>
      <c r="FS1378" s="20"/>
      <c r="FT1378" s="20"/>
      <c r="FU1378" s="20"/>
      <c r="FV1378" s="20"/>
      <c r="FW1378" s="20"/>
      <c r="FX1378" s="20"/>
      <c r="FY1378" s="20"/>
      <c r="FZ1378" s="20"/>
      <c r="GA1378" s="20"/>
      <c r="GB1378" s="20"/>
      <c r="GC1378" s="20"/>
      <c r="GD1378" s="20"/>
      <c r="GE1378" s="20"/>
      <c r="GF1378" s="20"/>
      <c r="GG1378" s="20"/>
      <c r="GH1378" s="20"/>
      <c r="GI1378" s="20"/>
      <c r="GJ1378" s="20"/>
      <c r="GK1378" s="20"/>
      <c r="GL1378" s="20"/>
      <c r="GM1378" s="20"/>
      <c r="GN1378" s="20"/>
      <c r="GO1378" s="20"/>
      <c r="GP1378" s="20"/>
      <c r="GQ1378" s="20"/>
      <c r="GR1378" s="20"/>
      <c r="GS1378" s="20"/>
      <c r="GT1378" s="20"/>
      <c r="GU1378" s="20"/>
      <c r="GV1378" s="20"/>
      <c r="GW1378" s="20"/>
      <c r="GX1378" s="20"/>
      <c r="GY1378" s="20"/>
      <c r="GZ1378" s="20"/>
      <c r="HA1378" s="20"/>
      <c r="HB1378" s="20"/>
      <c r="HC1378" s="20"/>
      <c r="HD1378" s="20"/>
      <c r="HE1378" s="20"/>
      <c r="HF1378" s="20"/>
      <c r="HG1378" s="20"/>
      <c r="HH1378" s="20"/>
      <c r="HI1378" s="20"/>
      <c r="HJ1378" s="20"/>
      <c r="HK1378" s="20"/>
      <c r="HL1378" s="20"/>
      <c r="HM1378" s="20"/>
      <c r="HN1378" s="20"/>
      <c r="HO1378" s="20"/>
      <c r="HP1378" s="20"/>
      <c r="HQ1378" s="20"/>
      <c r="HR1378" s="20"/>
      <c r="HS1378" s="20"/>
      <c r="HT1378" s="20"/>
      <c r="HU1378" s="20"/>
      <c r="HV1378" s="20"/>
      <c r="HW1378" s="20"/>
      <c r="HX1378" s="20"/>
      <c r="HY1378" s="20"/>
      <c r="HZ1378" s="20"/>
    </row>
    <row r="1379" spans="107:234" s="19" customFormat="1">
      <c r="DC1379" s="20"/>
      <c r="DD1379" s="20"/>
      <c r="DE1379" s="20"/>
      <c r="DF1379" s="20"/>
      <c r="DG1379" s="20"/>
      <c r="DH1379" s="20"/>
      <c r="DI1379" s="20"/>
      <c r="DJ1379" s="20"/>
      <c r="DK1379" s="20"/>
      <c r="DL1379" s="20"/>
      <c r="DM1379" s="20"/>
      <c r="DN1379" s="20"/>
      <c r="DO1379" s="20"/>
      <c r="DP1379" s="20"/>
      <c r="DQ1379" s="20"/>
      <c r="DR1379" s="20"/>
      <c r="DS1379" s="20"/>
      <c r="DT1379" s="20"/>
      <c r="DU1379" s="20"/>
      <c r="DV1379" s="20"/>
      <c r="DW1379" s="20"/>
      <c r="DX1379" s="20"/>
      <c r="DY1379" s="20"/>
      <c r="DZ1379" s="20"/>
      <c r="EA1379" s="20"/>
      <c r="EB1379" s="20"/>
      <c r="EC1379" s="20"/>
      <c r="ED1379" s="20"/>
      <c r="EE1379" s="20"/>
      <c r="EF1379" s="20"/>
      <c r="EG1379" s="20"/>
      <c r="EH1379" s="20"/>
      <c r="EI1379" s="20"/>
      <c r="EJ1379" s="20"/>
      <c r="EK1379" s="20"/>
      <c r="EL1379" s="20"/>
      <c r="EM1379" s="20"/>
      <c r="EN1379" s="20"/>
      <c r="EO1379" s="20"/>
      <c r="EP1379" s="20"/>
      <c r="EQ1379" s="20"/>
      <c r="ER1379" s="20"/>
      <c r="ES1379" s="20"/>
      <c r="ET1379" s="20"/>
      <c r="EU1379" s="20"/>
      <c r="EV1379" s="20"/>
      <c r="EW1379" s="20"/>
      <c r="EX1379" s="20"/>
      <c r="EY1379" s="20"/>
      <c r="EZ1379" s="20"/>
      <c r="FA1379" s="20"/>
      <c r="FB1379" s="20"/>
      <c r="FC1379" s="20"/>
      <c r="FD1379" s="20"/>
      <c r="FE1379" s="20"/>
      <c r="FF1379" s="20"/>
      <c r="FG1379" s="20"/>
      <c r="FH1379" s="20"/>
      <c r="FI1379" s="20"/>
      <c r="FJ1379" s="20"/>
      <c r="FK1379" s="20"/>
      <c r="FL1379" s="20"/>
      <c r="FM1379" s="20"/>
      <c r="FN1379" s="20"/>
      <c r="FO1379" s="20"/>
      <c r="FP1379" s="20"/>
      <c r="FQ1379" s="20"/>
      <c r="FR1379" s="20"/>
      <c r="FS1379" s="20"/>
      <c r="FT1379" s="20"/>
      <c r="FU1379" s="20"/>
      <c r="FV1379" s="20"/>
      <c r="FW1379" s="20"/>
      <c r="FX1379" s="20"/>
      <c r="FY1379" s="20"/>
      <c r="FZ1379" s="20"/>
      <c r="GA1379" s="20"/>
      <c r="GB1379" s="20"/>
      <c r="GC1379" s="20"/>
      <c r="GD1379" s="20"/>
      <c r="GE1379" s="20"/>
      <c r="GF1379" s="20"/>
      <c r="GG1379" s="20"/>
      <c r="GH1379" s="20"/>
      <c r="GI1379" s="20"/>
      <c r="GJ1379" s="20"/>
      <c r="GK1379" s="20"/>
      <c r="GL1379" s="20"/>
      <c r="GM1379" s="20"/>
      <c r="GN1379" s="20"/>
      <c r="GO1379" s="20"/>
      <c r="GP1379" s="20"/>
      <c r="GQ1379" s="20"/>
      <c r="GR1379" s="20"/>
      <c r="GS1379" s="20"/>
      <c r="GT1379" s="20"/>
      <c r="GU1379" s="20"/>
      <c r="GV1379" s="20"/>
      <c r="GW1379" s="20"/>
      <c r="GX1379" s="20"/>
      <c r="GY1379" s="20"/>
      <c r="GZ1379" s="20"/>
      <c r="HA1379" s="20"/>
      <c r="HB1379" s="20"/>
      <c r="HC1379" s="20"/>
      <c r="HD1379" s="20"/>
      <c r="HE1379" s="20"/>
      <c r="HF1379" s="20"/>
      <c r="HG1379" s="20"/>
      <c r="HH1379" s="20"/>
      <c r="HI1379" s="20"/>
      <c r="HJ1379" s="20"/>
      <c r="HK1379" s="20"/>
      <c r="HL1379" s="20"/>
      <c r="HM1379" s="20"/>
      <c r="HN1379" s="20"/>
      <c r="HO1379" s="20"/>
      <c r="HP1379" s="20"/>
      <c r="HQ1379" s="20"/>
      <c r="HR1379" s="20"/>
      <c r="HS1379" s="20"/>
      <c r="HT1379" s="20"/>
      <c r="HU1379" s="20"/>
      <c r="HV1379" s="20"/>
      <c r="HW1379" s="20"/>
      <c r="HX1379" s="20"/>
      <c r="HY1379" s="20"/>
      <c r="HZ1379" s="20"/>
    </row>
    <row r="1380" spans="107:234" s="19" customFormat="1">
      <c r="DC1380" s="20"/>
      <c r="DD1380" s="20"/>
      <c r="DE1380" s="20"/>
      <c r="DF1380" s="20"/>
      <c r="DG1380" s="20"/>
      <c r="DH1380" s="20"/>
      <c r="DI1380" s="20"/>
      <c r="DJ1380" s="20"/>
      <c r="DK1380" s="20"/>
      <c r="DL1380" s="20"/>
      <c r="DM1380" s="20"/>
      <c r="DN1380" s="20"/>
      <c r="DO1380" s="20"/>
      <c r="DP1380" s="20"/>
      <c r="DQ1380" s="20"/>
      <c r="DR1380" s="20"/>
      <c r="DS1380" s="20"/>
      <c r="DT1380" s="20"/>
      <c r="DU1380" s="20"/>
      <c r="DV1380" s="20"/>
      <c r="DW1380" s="20"/>
      <c r="DX1380" s="20"/>
      <c r="DY1380" s="20"/>
      <c r="DZ1380" s="20"/>
      <c r="EA1380" s="20"/>
      <c r="EB1380" s="20"/>
      <c r="EC1380" s="20"/>
      <c r="ED1380" s="20"/>
      <c r="EE1380" s="20"/>
      <c r="EF1380" s="20"/>
      <c r="EG1380" s="20"/>
      <c r="EH1380" s="20"/>
      <c r="EI1380" s="20"/>
      <c r="EJ1380" s="20"/>
      <c r="EK1380" s="20"/>
      <c r="EL1380" s="20"/>
      <c r="EM1380" s="20"/>
      <c r="EN1380" s="20"/>
      <c r="EO1380" s="20"/>
      <c r="EP1380" s="20"/>
      <c r="EQ1380" s="20"/>
      <c r="ER1380" s="20"/>
      <c r="ES1380" s="20"/>
      <c r="ET1380" s="20"/>
      <c r="EU1380" s="20"/>
      <c r="EV1380" s="20"/>
      <c r="EW1380" s="20"/>
      <c r="EX1380" s="20"/>
      <c r="EY1380" s="20"/>
      <c r="EZ1380" s="20"/>
      <c r="FA1380" s="20"/>
      <c r="FB1380" s="20"/>
      <c r="FC1380" s="20"/>
      <c r="FD1380" s="20"/>
      <c r="FE1380" s="20"/>
      <c r="FF1380" s="20"/>
      <c r="FG1380" s="20"/>
      <c r="FH1380" s="20"/>
      <c r="FI1380" s="20"/>
      <c r="FJ1380" s="20"/>
      <c r="FK1380" s="20"/>
      <c r="FL1380" s="20"/>
      <c r="FM1380" s="20"/>
      <c r="FN1380" s="20"/>
      <c r="FO1380" s="20"/>
      <c r="FP1380" s="20"/>
      <c r="FQ1380" s="20"/>
      <c r="FR1380" s="20"/>
      <c r="FS1380" s="20"/>
      <c r="FT1380" s="20"/>
      <c r="FU1380" s="20"/>
      <c r="FV1380" s="20"/>
      <c r="FW1380" s="20"/>
      <c r="FX1380" s="20"/>
      <c r="FY1380" s="20"/>
      <c r="FZ1380" s="20"/>
      <c r="GA1380" s="20"/>
      <c r="GB1380" s="20"/>
      <c r="GC1380" s="20"/>
      <c r="GD1380" s="20"/>
      <c r="GE1380" s="20"/>
      <c r="GF1380" s="20"/>
      <c r="GG1380" s="20"/>
      <c r="GH1380" s="20"/>
      <c r="GI1380" s="20"/>
      <c r="GJ1380" s="20"/>
      <c r="GK1380" s="20"/>
      <c r="GL1380" s="20"/>
      <c r="GM1380" s="20"/>
      <c r="GN1380" s="20"/>
      <c r="GO1380" s="20"/>
      <c r="GP1380" s="20"/>
      <c r="GQ1380" s="20"/>
      <c r="GR1380" s="20"/>
      <c r="GS1380" s="20"/>
      <c r="GT1380" s="20"/>
      <c r="GU1380" s="20"/>
      <c r="GV1380" s="20"/>
      <c r="GW1380" s="20"/>
      <c r="GX1380" s="20"/>
      <c r="GY1380" s="20"/>
      <c r="GZ1380" s="20"/>
      <c r="HA1380" s="20"/>
      <c r="HB1380" s="20"/>
      <c r="HC1380" s="20"/>
      <c r="HD1380" s="20"/>
      <c r="HE1380" s="20"/>
      <c r="HF1380" s="20"/>
      <c r="HG1380" s="20"/>
      <c r="HH1380" s="20"/>
      <c r="HI1380" s="20"/>
      <c r="HJ1380" s="20"/>
      <c r="HK1380" s="20"/>
      <c r="HL1380" s="20"/>
      <c r="HM1380" s="20"/>
      <c r="HN1380" s="20"/>
      <c r="HO1380" s="20"/>
      <c r="HP1380" s="20"/>
      <c r="HQ1380" s="20"/>
      <c r="HR1380" s="20"/>
      <c r="HS1380" s="20"/>
      <c r="HT1380" s="20"/>
      <c r="HU1380" s="20"/>
      <c r="HV1380" s="20"/>
      <c r="HW1380" s="20"/>
      <c r="HX1380" s="20"/>
      <c r="HY1380" s="20"/>
      <c r="HZ1380" s="20"/>
    </row>
    <row r="1381" spans="107:234" s="19" customFormat="1">
      <c r="DC1381" s="20"/>
      <c r="DD1381" s="20"/>
      <c r="DE1381" s="20"/>
      <c r="DF1381" s="20"/>
      <c r="DG1381" s="20"/>
      <c r="DH1381" s="20"/>
      <c r="DI1381" s="20"/>
      <c r="DJ1381" s="20"/>
      <c r="DK1381" s="20"/>
      <c r="DL1381" s="20"/>
      <c r="DM1381" s="20"/>
      <c r="DN1381" s="20"/>
      <c r="DO1381" s="20"/>
      <c r="DP1381" s="20"/>
      <c r="DQ1381" s="20"/>
      <c r="DR1381" s="20"/>
      <c r="DS1381" s="20"/>
      <c r="DT1381" s="20"/>
      <c r="DU1381" s="20"/>
      <c r="DV1381" s="20"/>
      <c r="DW1381" s="20"/>
      <c r="DX1381" s="20"/>
      <c r="DY1381" s="20"/>
      <c r="DZ1381" s="20"/>
      <c r="EA1381" s="20"/>
      <c r="EB1381" s="20"/>
      <c r="EC1381" s="20"/>
      <c r="ED1381" s="20"/>
      <c r="EE1381" s="20"/>
      <c r="EF1381" s="20"/>
      <c r="EG1381" s="20"/>
      <c r="EH1381" s="20"/>
      <c r="EI1381" s="20"/>
      <c r="EJ1381" s="20"/>
      <c r="EK1381" s="20"/>
      <c r="EL1381" s="20"/>
      <c r="EM1381" s="20"/>
      <c r="EN1381" s="20"/>
      <c r="EO1381" s="20"/>
      <c r="EP1381" s="20"/>
      <c r="EQ1381" s="20"/>
      <c r="ER1381" s="20"/>
      <c r="ES1381" s="20"/>
      <c r="ET1381" s="20"/>
      <c r="EU1381" s="20"/>
      <c r="EV1381" s="20"/>
      <c r="EW1381" s="20"/>
      <c r="EX1381" s="20"/>
      <c r="EY1381" s="20"/>
      <c r="EZ1381" s="20"/>
      <c r="FA1381" s="20"/>
      <c r="FB1381" s="20"/>
      <c r="FC1381" s="20"/>
      <c r="FD1381" s="20"/>
      <c r="FE1381" s="20"/>
      <c r="FF1381" s="20"/>
      <c r="FG1381" s="20"/>
      <c r="FH1381" s="20"/>
      <c r="FI1381" s="20"/>
      <c r="FJ1381" s="20"/>
      <c r="FK1381" s="20"/>
      <c r="FL1381" s="20"/>
      <c r="FM1381" s="20"/>
      <c r="FN1381" s="20"/>
      <c r="FO1381" s="20"/>
      <c r="FP1381" s="20"/>
      <c r="FQ1381" s="20"/>
      <c r="FR1381" s="20"/>
      <c r="FS1381" s="20"/>
      <c r="FT1381" s="20"/>
      <c r="FU1381" s="20"/>
      <c r="FV1381" s="20"/>
      <c r="FW1381" s="20"/>
      <c r="FX1381" s="20"/>
      <c r="FY1381" s="20"/>
      <c r="FZ1381" s="20"/>
      <c r="GA1381" s="20"/>
      <c r="GB1381" s="20"/>
      <c r="GC1381" s="20"/>
      <c r="GD1381" s="20"/>
      <c r="GE1381" s="20"/>
      <c r="GF1381" s="20"/>
      <c r="GG1381" s="20"/>
      <c r="GH1381" s="20"/>
      <c r="GI1381" s="20"/>
      <c r="GJ1381" s="20"/>
      <c r="GK1381" s="20"/>
      <c r="GL1381" s="20"/>
      <c r="GM1381" s="20"/>
      <c r="GN1381" s="20"/>
      <c r="GO1381" s="20"/>
      <c r="GP1381" s="20"/>
      <c r="GQ1381" s="20"/>
      <c r="GR1381" s="20"/>
      <c r="GS1381" s="20"/>
      <c r="GT1381" s="20"/>
      <c r="GU1381" s="20"/>
      <c r="GV1381" s="20"/>
      <c r="GW1381" s="20"/>
      <c r="GX1381" s="20"/>
      <c r="GY1381" s="20"/>
      <c r="GZ1381" s="20"/>
      <c r="HA1381" s="20"/>
      <c r="HB1381" s="20"/>
      <c r="HC1381" s="20"/>
      <c r="HD1381" s="20"/>
      <c r="HE1381" s="20"/>
      <c r="HF1381" s="20"/>
      <c r="HG1381" s="20"/>
      <c r="HH1381" s="20"/>
      <c r="HI1381" s="20"/>
      <c r="HJ1381" s="20"/>
      <c r="HK1381" s="20"/>
      <c r="HL1381" s="20"/>
      <c r="HM1381" s="20"/>
      <c r="HN1381" s="20"/>
      <c r="HO1381" s="20"/>
      <c r="HP1381" s="20"/>
      <c r="HQ1381" s="20"/>
      <c r="HR1381" s="20"/>
      <c r="HS1381" s="20"/>
      <c r="HT1381" s="20"/>
      <c r="HU1381" s="20"/>
      <c r="HV1381" s="20"/>
      <c r="HW1381" s="20"/>
      <c r="HX1381" s="20"/>
      <c r="HY1381" s="20"/>
      <c r="HZ1381" s="20"/>
    </row>
    <row r="1382" spans="107:234" s="19" customFormat="1">
      <c r="DC1382" s="20"/>
      <c r="DD1382" s="20"/>
      <c r="DE1382" s="20"/>
      <c r="DF1382" s="20"/>
      <c r="DG1382" s="20"/>
      <c r="DH1382" s="20"/>
      <c r="DI1382" s="20"/>
      <c r="DJ1382" s="20"/>
      <c r="DK1382" s="20"/>
      <c r="DL1382" s="20"/>
      <c r="DM1382" s="20"/>
      <c r="DN1382" s="20"/>
      <c r="DO1382" s="20"/>
      <c r="DP1382" s="20"/>
      <c r="DQ1382" s="20"/>
      <c r="DR1382" s="20"/>
      <c r="DS1382" s="20"/>
      <c r="DT1382" s="20"/>
      <c r="DU1382" s="20"/>
      <c r="DV1382" s="20"/>
      <c r="DW1382" s="20"/>
      <c r="DX1382" s="20"/>
      <c r="DY1382" s="20"/>
      <c r="DZ1382" s="20"/>
      <c r="EA1382" s="20"/>
      <c r="EB1382" s="20"/>
      <c r="EC1382" s="20"/>
      <c r="ED1382" s="20"/>
      <c r="EE1382" s="20"/>
      <c r="EF1382" s="20"/>
      <c r="EG1382" s="20"/>
      <c r="EH1382" s="20"/>
      <c r="EI1382" s="20"/>
      <c r="EJ1382" s="20"/>
      <c r="EK1382" s="20"/>
      <c r="EL1382" s="20"/>
      <c r="EM1382" s="20"/>
      <c r="EN1382" s="20"/>
      <c r="EO1382" s="20"/>
      <c r="EP1382" s="20"/>
      <c r="EQ1382" s="20"/>
      <c r="ER1382" s="20"/>
      <c r="ES1382" s="20"/>
      <c r="ET1382" s="20"/>
      <c r="EU1382" s="20"/>
      <c r="EV1382" s="20"/>
      <c r="EW1382" s="20"/>
      <c r="EX1382" s="20"/>
      <c r="EY1382" s="20"/>
      <c r="EZ1382" s="20"/>
      <c r="FA1382" s="20"/>
      <c r="FB1382" s="20"/>
      <c r="FC1382" s="20"/>
      <c r="FD1382" s="20"/>
      <c r="FE1382" s="20"/>
      <c r="FF1382" s="20"/>
      <c r="FG1382" s="20"/>
      <c r="FH1382" s="20"/>
      <c r="FI1382" s="20"/>
      <c r="FJ1382" s="20"/>
      <c r="FK1382" s="20"/>
      <c r="FL1382" s="20"/>
      <c r="FM1382" s="20"/>
      <c r="FN1382" s="20"/>
      <c r="FO1382" s="20"/>
      <c r="FP1382" s="20"/>
      <c r="FQ1382" s="20"/>
      <c r="FR1382" s="20"/>
      <c r="FS1382" s="20"/>
      <c r="FT1382" s="20"/>
      <c r="FU1382" s="20"/>
      <c r="FV1382" s="20"/>
      <c r="FW1382" s="20"/>
      <c r="FX1382" s="20"/>
      <c r="FY1382" s="20"/>
      <c r="FZ1382" s="20"/>
      <c r="GA1382" s="20"/>
      <c r="GB1382" s="20"/>
      <c r="GC1382" s="20"/>
      <c r="GD1382" s="20"/>
      <c r="GE1382" s="20"/>
      <c r="GF1382" s="20"/>
      <c r="GG1382" s="20"/>
      <c r="GH1382" s="20"/>
      <c r="GI1382" s="20"/>
      <c r="GJ1382" s="20"/>
      <c r="GK1382" s="20"/>
      <c r="GL1382" s="20"/>
      <c r="GM1382" s="20"/>
      <c r="GN1382" s="20"/>
      <c r="GO1382" s="20"/>
      <c r="GP1382" s="20"/>
      <c r="GQ1382" s="20"/>
      <c r="GR1382" s="20"/>
      <c r="GS1382" s="20"/>
      <c r="GT1382" s="20"/>
      <c r="GU1382" s="20"/>
      <c r="GV1382" s="20"/>
      <c r="GW1382" s="20"/>
      <c r="GX1382" s="20"/>
      <c r="GY1382" s="20"/>
      <c r="GZ1382" s="20"/>
      <c r="HA1382" s="20"/>
      <c r="HB1382" s="20"/>
      <c r="HC1382" s="20"/>
      <c r="HD1382" s="20"/>
      <c r="HE1382" s="20"/>
      <c r="HF1382" s="20"/>
      <c r="HG1382" s="20"/>
      <c r="HH1382" s="20"/>
      <c r="HI1382" s="20"/>
      <c r="HJ1382" s="20"/>
      <c r="HK1382" s="20"/>
      <c r="HL1382" s="20"/>
      <c r="HM1382" s="20"/>
      <c r="HN1382" s="20"/>
      <c r="HO1382" s="20"/>
      <c r="HP1382" s="20"/>
      <c r="HQ1382" s="20"/>
      <c r="HR1382" s="20"/>
      <c r="HS1382" s="20"/>
      <c r="HT1382" s="20"/>
      <c r="HU1382" s="20"/>
      <c r="HV1382" s="20"/>
      <c r="HW1382" s="20"/>
      <c r="HX1382" s="20"/>
      <c r="HY1382" s="20"/>
      <c r="HZ1382" s="20"/>
    </row>
    <row r="1383" spans="107:234" s="19" customFormat="1">
      <c r="DC1383" s="20"/>
      <c r="DD1383" s="20"/>
      <c r="DE1383" s="20"/>
      <c r="DF1383" s="20"/>
      <c r="DG1383" s="20"/>
      <c r="DH1383" s="20"/>
      <c r="DI1383" s="20"/>
      <c r="DJ1383" s="20"/>
      <c r="DK1383" s="20"/>
      <c r="DL1383" s="20"/>
      <c r="DM1383" s="20"/>
      <c r="DN1383" s="20"/>
      <c r="DO1383" s="20"/>
      <c r="DP1383" s="20"/>
      <c r="DQ1383" s="20"/>
      <c r="DR1383" s="20"/>
      <c r="DS1383" s="20"/>
      <c r="DT1383" s="20"/>
      <c r="DU1383" s="20"/>
      <c r="DV1383" s="20"/>
      <c r="DW1383" s="20"/>
      <c r="DX1383" s="20"/>
      <c r="DY1383" s="20"/>
      <c r="DZ1383" s="20"/>
      <c r="EA1383" s="20"/>
      <c r="EB1383" s="20"/>
      <c r="EC1383" s="20"/>
      <c r="ED1383" s="20"/>
      <c r="EE1383" s="20"/>
      <c r="EF1383" s="20"/>
      <c r="EG1383" s="20"/>
      <c r="EH1383" s="20"/>
      <c r="EI1383" s="20"/>
      <c r="EJ1383" s="20"/>
      <c r="EK1383" s="20"/>
      <c r="EL1383" s="20"/>
      <c r="EM1383" s="20"/>
      <c r="EN1383" s="20"/>
      <c r="EO1383" s="20"/>
      <c r="EP1383" s="20"/>
      <c r="EQ1383" s="20"/>
      <c r="ER1383" s="20"/>
      <c r="ES1383" s="20"/>
      <c r="ET1383" s="20"/>
      <c r="EU1383" s="20"/>
      <c r="EV1383" s="20"/>
      <c r="EW1383" s="20"/>
      <c r="EX1383" s="20"/>
      <c r="EY1383" s="20"/>
      <c r="EZ1383" s="20"/>
      <c r="FA1383" s="20"/>
      <c r="FB1383" s="20"/>
      <c r="FC1383" s="20"/>
      <c r="FD1383" s="20"/>
      <c r="FE1383" s="20"/>
      <c r="FF1383" s="20"/>
      <c r="FG1383" s="20"/>
      <c r="FH1383" s="20"/>
      <c r="FI1383" s="20"/>
      <c r="FJ1383" s="20"/>
      <c r="FK1383" s="20"/>
      <c r="FL1383" s="20"/>
      <c r="FM1383" s="20"/>
      <c r="FN1383" s="20"/>
      <c r="FO1383" s="20"/>
      <c r="FP1383" s="20"/>
      <c r="FQ1383" s="20"/>
      <c r="FR1383" s="20"/>
      <c r="FS1383" s="20"/>
      <c r="FT1383" s="20"/>
      <c r="FU1383" s="20"/>
      <c r="FV1383" s="20"/>
      <c r="FW1383" s="20"/>
      <c r="FX1383" s="20"/>
      <c r="FY1383" s="20"/>
      <c r="FZ1383" s="20"/>
      <c r="GA1383" s="20"/>
      <c r="GB1383" s="20"/>
      <c r="GC1383" s="20"/>
      <c r="GD1383" s="20"/>
      <c r="GE1383" s="20"/>
      <c r="GF1383" s="20"/>
      <c r="GG1383" s="20"/>
      <c r="GH1383" s="20"/>
      <c r="GI1383" s="20"/>
      <c r="GJ1383" s="20"/>
      <c r="GK1383" s="20"/>
      <c r="GL1383" s="20"/>
      <c r="GM1383" s="20"/>
      <c r="GN1383" s="20"/>
      <c r="GO1383" s="20"/>
      <c r="GP1383" s="20"/>
      <c r="GQ1383" s="20"/>
      <c r="GR1383" s="20"/>
      <c r="GS1383" s="20"/>
      <c r="GT1383" s="20"/>
      <c r="GU1383" s="20"/>
      <c r="GV1383" s="20"/>
      <c r="GW1383" s="20"/>
      <c r="GX1383" s="20"/>
      <c r="GY1383" s="20"/>
      <c r="GZ1383" s="20"/>
      <c r="HA1383" s="20"/>
      <c r="HB1383" s="20"/>
      <c r="HC1383" s="20"/>
      <c r="HD1383" s="20"/>
      <c r="HE1383" s="20"/>
      <c r="HF1383" s="20"/>
      <c r="HG1383" s="20"/>
      <c r="HH1383" s="20"/>
      <c r="HI1383" s="20"/>
      <c r="HJ1383" s="20"/>
      <c r="HK1383" s="20"/>
      <c r="HL1383" s="20"/>
      <c r="HM1383" s="20"/>
      <c r="HN1383" s="20"/>
      <c r="HO1383" s="20"/>
      <c r="HP1383" s="20"/>
      <c r="HQ1383" s="20"/>
      <c r="HR1383" s="20"/>
      <c r="HS1383" s="20"/>
      <c r="HT1383" s="20"/>
      <c r="HU1383" s="20"/>
      <c r="HV1383" s="20"/>
      <c r="HW1383" s="20"/>
      <c r="HX1383" s="20"/>
      <c r="HY1383" s="20"/>
      <c r="HZ1383" s="20"/>
    </row>
    <row r="1384" spans="107:234" s="19" customFormat="1">
      <c r="DC1384" s="20"/>
      <c r="DD1384" s="20"/>
      <c r="DE1384" s="20"/>
      <c r="DF1384" s="20"/>
      <c r="DG1384" s="20"/>
      <c r="DH1384" s="20"/>
      <c r="DI1384" s="20"/>
      <c r="DJ1384" s="20"/>
      <c r="DK1384" s="20"/>
      <c r="DL1384" s="20"/>
      <c r="DM1384" s="20"/>
      <c r="DN1384" s="20"/>
      <c r="DO1384" s="20"/>
      <c r="DP1384" s="20"/>
      <c r="DQ1384" s="20"/>
      <c r="DR1384" s="20"/>
      <c r="DS1384" s="20"/>
      <c r="DT1384" s="20"/>
      <c r="DU1384" s="20"/>
      <c r="DV1384" s="20"/>
      <c r="DW1384" s="20"/>
      <c r="DX1384" s="20"/>
      <c r="DY1384" s="20"/>
      <c r="DZ1384" s="20"/>
      <c r="EA1384" s="20"/>
      <c r="EB1384" s="20"/>
      <c r="EC1384" s="20"/>
      <c r="ED1384" s="20"/>
      <c r="EE1384" s="20"/>
      <c r="EF1384" s="20"/>
      <c r="EG1384" s="20"/>
      <c r="EH1384" s="20"/>
      <c r="EI1384" s="20"/>
      <c r="EJ1384" s="20"/>
      <c r="EK1384" s="20"/>
      <c r="EL1384" s="20"/>
      <c r="EM1384" s="20"/>
      <c r="EN1384" s="20"/>
      <c r="EO1384" s="20"/>
      <c r="EP1384" s="20"/>
      <c r="EQ1384" s="20"/>
      <c r="ER1384" s="20"/>
      <c r="ES1384" s="20"/>
      <c r="ET1384" s="20"/>
      <c r="EU1384" s="20"/>
      <c r="EV1384" s="20"/>
      <c r="EW1384" s="20"/>
      <c r="EX1384" s="20"/>
      <c r="EY1384" s="20"/>
      <c r="EZ1384" s="20"/>
      <c r="FA1384" s="20"/>
      <c r="FB1384" s="20"/>
      <c r="FC1384" s="20"/>
      <c r="FD1384" s="20"/>
      <c r="FE1384" s="20"/>
      <c r="FF1384" s="20"/>
      <c r="FG1384" s="20"/>
      <c r="FH1384" s="20"/>
      <c r="FI1384" s="20"/>
      <c r="FJ1384" s="20"/>
      <c r="FK1384" s="20"/>
      <c r="FL1384" s="20"/>
      <c r="FM1384" s="20"/>
      <c r="FN1384" s="20"/>
      <c r="FO1384" s="20"/>
      <c r="FP1384" s="20"/>
      <c r="FQ1384" s="20"/>
      <c r="FR1384" s="20"/>
      <c r="FS1384" s="20"/>
      <c r="FT1384" s="20"/>
      <c r="FU1384" s="20"/>
      <c r="FV1384" s="20"/>
      <c r="FW1384" s="20"/>
      <c r="FX1384" s="20"/>
      <c r="FY1384" s="20"/>
      <c r="FZ1384" s="20"/>
      <c r="GA1384" s="20"/>
      <c r="GB1384" s="20"/>
      <c r="GC1384" s="20"/>
      <c r="GD1384" s="20"/>
      <c r="GE1384" s="20"/>
      <c r="GF1384" s="20"/>
      <c r="GG1384" s="20"/>
      <c r="GH1384" s="20"/>
      <c r="GI1384" s="20"/>
      <c r="GJ1384" s="20"/>
      <c r="GK1384" s="20"/>
      <c r="GL1384" s="20"/>
      <c r="GM1384" s="20"/>
      <c r="GN1384" s="20"/>
      <c r="GO1384" s="20"/>
      <c r="GP1384" s="20"/>
      <c r="GQ1384" s="20"/>
      <c r="GR1384" s="20"/>
      <c r="GS1384" s="20"/>
      <c r="GT1384" s="20"/>
      <c r="GU1384" s="20"/>
      <c r="GV1384" s="20"/>
      <c r="GW1384" s="20"/>
      <c r="GX1384" s="20"/>
      <c r="GY1384" s="20"/>
      <c r="GZ1384" s="20"/>
      <c r="HA1384" s="20"/>
      <c r="HB1384" s="20"/>
      <c r="HC1384" s="20"/>
      <c r="HD1384" s="20"/>
      <c r="HE1384" s="20"/>
      <c r="HF1384" s="20"/>
      <c r="HG1384" s="20"/>
      <c r="HH1384" s="20"/>
      <c r="HI1384" s="20"/>
      <c r="HJ1384" s="20"/>
      <c r="HK1384" s="20"/>
      <c r="HL1384" s="20"/>
      <c r="HM1384" s="20"/>
      <c r="HN1384" s="20"/>
      <c r="HO1384" s="20"/>
      <c r="HP1384" s="20"/>
      <c r="HQ1384" s="20"/>
      <c r="HR1384" s="20"/>
      <c r="HS1384" s="20"/>
      <c r="HT1384" s="20"/>
      <c r="HU1384" s="20"/>
      <c r="HV1384" s="20"/>
      <c r="HW1384" s="20"/>
      <c r="HX1384" s="20"/>
      <c r="HY1384" s="20"/>
      <c r="HZ1384" s="20"/>
    </row>
    <row r="1385" spans="107:234" s="19" customFormat="1">
      <c r="DC1385" s="20"/>
      <c r="DD1385" s="20"/>
      <c r="DE1385" s="20"/>
      <c r="DF1385" s="20"/>
      <c r="DG1385" s="20"/>
      <c r="DH1385" s="20"/>
      <c r="DI1385" s="20"/>
      <c r="DJ1385" s="20"/>
      <c r="DK1385" s="20"/>
      <c r="DL1385" s="20"/>
      <c r="DM1385" s="20"/>
      <c r="DN1385" s="20"/>
      <c r="DO1385" s="20"/>
      <c r="DP1385" s="20"/>
      <c r="DQ1385" s="20"/>
      <c r="DR1385" s="20"/>
      <c r="DS1385" s="20"/>
      <c r="DT1385" s="20"/>
      <c r="DU1385" s="20"/>
      <c r="DV1385" s="20"/>
      <c r="DW1385" s="20"/>
      <c r="DX1385" s="20"/>
      <c r="DY1385" s="20"/>
      <c r="DZ1385" s="20"/>
      <c r="EA1385" s="20"/>
      <c r="EB1385" s="20"/>
      <c r="EC1385" s="20"/>
      <c r="ED1385" s="20"/>
      <c r="EE1385" s="20"/>
      <c r="EF1385" s="20"/>
      <c r="EG1385" s="20"/>
      <c r="EH1385" s="20"/>
      <c r="EI1385" s="20"/>
      <c r="EJ1385" s="20"/>
      <c r="EK1385" s="20"/>
      <c r="EL1385" s="20"/>
      <c r="EM1385" s="20"/>
      <c r="EN1385" s="20"/>
      <c r="EO1385" s="20"/>
      <c r="EP1385" s="20"/>
      <c r="EQ1385" s="20"/>
      <c r="ER1385" s="20"/>
      <c r="ES1385" s="20"/>
      <c r="ET1385" s="20"/>
      <c r="EU1385" s="20"/>
      <c r="EV1385" s="20"/>
      <c r="EW1385" s="20"/>
      <c r="EX1385" s="20"/>
      <c r="EY1385" s="20"/>
      <c r="EZ1385" s="20"/>
      <c r="FA1385" s="20"/>
      <c r="FB1385" s="20"/>
      <c r="FC1385" s="20"/>
      <c r="FD1385" s="20"/>
      <c r="FE1385" s="20"/>
      <c r="FF1385" s="20"/>
      <c r="FG1385" s="20"/>
      <c r="FH1385" s="20"/>
      <c r="FI1385" s="20"/>
      <c r="FJ1385" s="20"/>
      <c r="FK1385" s="20"/>
      <c r="FL1385" s="20"/>
      <c r="FM1385" s="20"/>
      <c r="FN1385" s="20"/>
      <c r="FO1385" s="20"/>
      <c r="FP1385" s="20"/>
      <c r="FQ1385" s="20"/>
      <c r="FR1385" s="20"/>
      <c r="FS1385" s="20"/>
      <c r="FT1385" s="20"/>
      <c r="FU1385" s="20"/>
      <c r="FV1385" s="20"/>
      <c r="FW1385" s="20"/>
      <c r="FX1385" s="20"/>
      <c r="FY1385" s="20"/>
      <c r="FZ1385" s="20"/>
      <c r="GA1385" s="20"/>
      <c r="GB1385" s="20"/>
      <c r="GC1385" s="20"/>
      <c r="GD1385" s="20"/>
      <c r="GE1385" s="20"/>
      <c r="GF1385" s="20"/>
      <c r="GG1385" s="20"/>
      <c r="GH1385" s="20"/>
      <c r="GI1385" s="20"/>
      <c r="GJ1385" s="20"/>
      <c r="GK1385" s="20"/>
      <c r="GL1385" s="20"/>
      <c r="GM1385" s="20"/>
      <c r="GN1385" s="20"/>
      <c r="GO1385" s="20"/>
      <c r="GP1385" s="20"/>
      <c r="GQ1385" s="20"/>
      <c r="GR1385" s="20"/>
      <c r="GS1385" s="20"/>
      <c r="GT1385" s="20"/>
      <c r="GU1385" s="20"/>
      <c r="GV1385" s="20"/>
      <c r="GW1385" s="20"/>
      <c r="GX1385" s="20"/>
      <c r="GY1385" s="20"/>
      <c r="GZ1385" s="20"/>
      <c r="HA1385" s="20"/>
      <c r="HB1385" s="20"/>
      <c r="HC1385" s="20"/>
      <c r="HD1385" s="20"/>
      <c r="HE1385" s="20"/>
      <c r="HF1385" s="20"/>
      <c r="HG1385" s="20"/>
      <c r="HH1385" s="20"/>
      <c r="HI1385" s="20"/>
      <c r="HJ1385" s="20"/>
      <c r="HK1385" s="20"/>
      <c r="HL1385" s="20"/>
      <c r="HM1385" s="20"/>
      <c r="HN1385" s="20"/>
      <c r="HO1385" s="20"/>
      <c r="HP1385" s="20"/>
      <c r="HQ1385" s="20"/>
      <c r="HR1385" s="20"/>
      <c r="HS1385" s="20"/>
      <c r="HT1385" s="20"/>
      <c r="HU1385" s="20"/>
      <c r="HV1385" s="20"/>
      <c r="HW1385" s="20"/>
      <c r="HX1385" s="20"/>
      <c r="HY1385" s="20"/>
      <c r="HZ1385" s="20"/>
    </row>
    <row r="1386" spans="107:234" s="19" customFormat="1">
      <c r="DC1386" s="20"/>
      <c r="DD1386" s="20"/>
      <c r="DE1386" s="20"/>
      <c r="DF1386" s="20"/>
      <c r="DG1386" s="20"/>
      <c r="DH1386" s="20"/>
      <c r="DI1386" s="20"/>
      <c r="DJ1386" s="20"/>
      <c r="DK1386" s="20"/>
      <c r="DL1386" s="20"/>
      <c r="DM1386" s="20"/>
      <c r="DN1386" s="20"/>
      <c r="DO1386" s="20"/>
      <c r="DP1386" s="20"/>
      <c r="DQ1386" s="20"/>
      <c r="DR1386" s="20"/>
      <c r="DS1386" s="20"/>
      <c r="DT1386" s="20"/>
      <c r="DU1386" s="20"/>
      <c r="DV1386" s="20"/>
      <c r="DW1386" s="20"/>
      <c r="DX1386" s="20"/>
      <c r="DY1386" s="20"/>
      <c r="DZ1386" s="20"/>
      <c r="EA1386" s="20"/>
      <c r="EB1386" s="20"/>
      <c r="EC1386" s="20"/>
      <c r="ED1386" s="20"/>
      <c r="EE1386" s="20"/>
      <c r="EF1386" s="20"/>
      <c r="EG1386" s="20"/>
      <c r="EH1386" s="20"/>
      <c r="EI1386" s="20"/>
      <c r="EJ1386" s="20"/>
      <c r="EK1386" s="20"/>
      <c r="EL1386" s="20"/>
      <c r="EM1386" s="20"/>
      <c r="EN1386" s="20"/>
      <c r="EO1386" s="20"/>
      <c r="EP1386" s="20"/>
      <c r="EQ1386" s="20"/>
      <c r="ER1386" s="20"/>
      <c r="ES1386" s="20"/>
      <c r="ET1386" s="20"/>
      <c r="EU1386" s="20"/>
      <c r="EV1386" s="20"/>
      <c r="EW1386" s="20"/>
      <c r="EX1386" s="20"/>
      <c r="EY1386" s="20"/>
      <c r="EZ1386" s="20"/>
      <c r="FA1386" s="20"/>
      <c r="FB1386" s="20"/>
      <c r="FC1386" s="20"/>
      <c r="FD1386" s="20"/>
      <c r="FE1386" s="20"/>
      <c r="FF1386" s="20"/>
      <c r="FG1386" s="20"/>
      <c r="FH1386" s="20"/>
      <c r="FI1386" s="20"/>
      <c r="FJ1386" s="20"/>
      <c r="FK1386" s="20"/>
      <c r="FL1386" s="20"/>
      <c r="FM1386" s="20"/>
      <c r="FN1386" s="20"/>
      <c r="FO1386" s="20"/>
      <c r="FP1386" s="20"/>
      <c r="FQ1386" s="20"/>
      <c r="FR1386" s="20"/>
      <c r="FS1386" s="20"/>
      <c r="FT1386" s="20"/>
      <c r="FU1386" s="20"/>
      <c r="FV1386" s="20"/>
      <c r="FW1386" s="20"/>
      <c r="FX1386" s="20"/>
      <c r="FY1386" s="20"/>
      <c r="FZ1386" s="20"/>
      <c r="GA1386" s="20"/>
      <c r="GB1386" s="20"/>
      <c r="GC1386" s="20"/>
      <c r="GD1386" s="20"/>
      <c r="GE1386" s="20"/>
      <c r="GF1386" s="20"/>
      <c r="GG1386" s="20"/>
      <c r="GH1386" s="20"/>
      <c r="GI1386" s="20"/>
      <c r="GJ1386" s="20"/>
      <c r="GK1386" s="20"/>
      <c r="GL1386" s="20"/>
      <c r="GM1386" s="20"/>
      <c r="GN1386" s="20"/>
      <c r="GO1386" s="20"/>
      <c r="GP1386" s="20"/>
      <c r="GQ1386" s="20"/>
      <c r="GR1386" s="20"/>
      <c r="GS1386" s="20"/>
      <c r="GT1386" s="20"/>
      <c r="GU1386" s="20"/>
      <c r="GV1386" s="20"/>
      <c r="GW1386" s="20"/>
      <c r="GX1386" s="20"/>
      <c r="GY1386" s="20"/>
      <c r="GZ1386" s="20"/>
      <c r="HA1386" s="20"/>
      <c r="HB1386" s="20"/>
      <c r="HC1386" s="20"/>
      <c r="HD1386" s="20"/>
      <c r="HE1386" s="20"/>
      <c r="HF1386" s="20"/>
      <c r="HG1386" s="20"/>
      <c r="HH1386" s="20"/>
      <c r="HI1386" s="20"/>
      <c r="HJ1386" s="20"/>
      <c r="HK1386" s="20"/>
      <c r="HL1386" s="20"/>
      <c r="HM1386" s="20"/>
      <c r="HN1386" s="20"/>
      <c r="HO1386" s="20"/>
      <c r="HP1386" s="20"/>
      <c r="HQ1386" s="20"/>
      <c r="HR1386" s="20"/>
      <c r="HS1386" s="20"/>
      <c r="HT1386" s="20"/>
      <c r="HU1386" s="20"/>
      <c r="HV1386" s="20"/>
      <c r="HW1386" s="20"/>
      <c r="HX1386" s="20"/>
      <c r="HY1386" s="20"/>
      <c r="HZ1386" s="20"/>
    </row>
    <row r="1387" spans="107:234" s="19" customFormat="1">
      <c r="DC1387" s="20"/>
      <c r="DD1387" s="20"/>
      <c r="DE1387" s="20"/>
      <c r="DF1387" s="20"/>
      <c r="DG1387" s="20"/>
      <c r="DH1387" s="20"/>
      <c r="DI1387" s="20"/>
      <c r="DJ1387" s="20"/>
      <c r="DK1387" s="20"/>
      <c r="DL1387" s="20"/>
      <c r="DM1387" s="20"/>
      <c r="DN1387" s="20"/>
      <c r="DO1387" s="20"/>
      <c r="DP1387" s="20"/>
      <c r="DQ1387" s="20"/>
      <c r="DR1387" s="20"/>
      <c r="DS1387" s="20"/>
      <c r="DT1387" s="20"/>
      <c r="DU1387" s="20"/>
      <c r="DV1387" s="20"/>
      <c r="DW1387" s="20"/>
      <c r="DX1387" s="20"/>
      <c r="DY1387" s="20"/>
      <c r="DZ1387" s="20"/>
      <c r="EA1387" s="20"/>
      <c r="EB1387" s="20"/>
      <c r="EC1387" s="20"/>
      <c r="ED1387" s="20"/>
      <c r="EE1387" s="20"/>
      <c r="EF1387" s="20"/>
      <c r="EG1387" s="20"/>
      <c r="EH1387" s="20"/>
      <c r="EI1387" s="20"/>
      <c r="EJ1387" s="20"/>
      <c r="EK1387" s="20"/>
      <c r="EL1387" s="20"/>
      <c r="EM1387" s="20"/>
      <c r="EN1387" s="20"/>
      <c r="EO1387" s="20"/>
      <c r="EP1387" s="20"/>
      <c r="EQ1387" s="20"/>
      <c r="ER1387" s="20"/>
      <c r="ES1387" s="20"/>
      <c r="ET1387" s="20"/>
      <c r="EU1387" s="20"/>
      <c r="EV1387" s="20"/>
      <c r="EW1387" s="20"/>
      <c r="EX1387" s="20"/>
      <c r="EY1387" s="20"/>
      <c r="EZ1387" s="20"/>
      <c r="FA1387" s="20"/>
      <c r="FB1387" s="20"/>
      <c r="FC1387" s="20"/>
      <c r="FD1387" s="20"/>
      <c r="FE1387" s="20"/>
      <c r="FF1387" s="20"/>
      <c r="FG1387" s="20"/>
      <c r="FH1387" s="20"/>
      <c r="FI1387" s="20"/>
      <c r="FJ1387" s="20"/>
      <c r="FK1387" s="20"/>
      <c r="FL1387" s="20"/>
      <c r="FM1387" s="20"/>
      <c r="FN1387" s="20"/>
      <c r="FO1387" s="20"/>
      <c r="FP1387" s="20"/>
      <c r="FQ1387" s="20"/>
      <c r="FR1387" s="20"/>
      <c r="FS1387" s="20"/>
      <c r="FT1387" s="20"/>
      <c r="FU1387" s="20"/>
      <c r="FV1387" s="20"/>
      <c r="FW1387" s="20"/>
      <c r="FX1387" s="20"/>
      <c r="FY1387" s="20"/>
      <c r="FZ1387" s="20"/>
      <c r="GA1387" s="20"/>
      <c r="GB1387" s="20"/>
      <c r="GC1387" s="20"/>
      <c r="GD1387" s="20"/>
      <c r="GE1387" s="20"/>
      <c r="GF1387" s="20"/>
      <c r="GG1387" s="20"/>
      <c r="GH1387" s="20"/>
      <c r="GI1387" s="20"/>
      <c r="GJ1387" s="20"/>
      <c r="GK1387" s="20"/>
      <c r="GL1387" s="20"/>
      <c r="GM1387" s="20"/>
      <c r="GN1387" s="20"/>
      <c r="GO1387" s="20"/>
      <c r="GP1387" s="20"/>
      <c r="GQ1387" s="20"/>
      <c r="GR1387" s="20"/>
      <c r="GS1387" s="20"/>
      <c r="GT1387" s="20"/>
      <c r="GU1387" s="20"/>
      <c r="GV1387" s="20"/>
      <c r="GW1387" s="20"/>
      <c r="GX1387" s="20"/>
      <c r="GY1387" s="20"/>
      <c r="GZ1387" s="20"/>
      <c r="HA1387" s="20"/>
      <c r="HB1387" s="20"/>
      <c r="HC1387" s="20"/>
      <c r="HD1387" s="20"/>
      <c r="HE1387" s="20"/>
      <c r="HF1387" s="20"/>
      <c r="HG1387" s="20"/>
      <c r="HH1387" s="20"/>
      <c r="HI1387" s="20"/>
      <c r="HJ1387" s="20"/>
      <c r="HK1387" s="20"/>
      <c r="HL1387" s="20"/>
      <c r="HM1387" s="20"/>
      <c r="HN1387" s="20"/>
      <c r="HO1387" s="20"/>
      <c r="HP1387" s="20"/>
      <c r="HQ1387" s="20"/>
      <c r="HR1387" s="20"/>
      <c r="HS1387" s="20"/>
      <c r="HT1387" s="20"/>
      <c r="HU1387" s="20"/>
      <c r="HV1387" s="20"/>
      <c r="HW1387" s="20"/>
      <c r="HX1387" s="20"/>
      <c r="HY1387" s="20"/>
      <c r="HZ1387" s="20"/>
    </row>
    <row r="1388" spans="107:234" s="19" customFormat="1">
      <c r="DC1388" s="20"/>
      <c r="DD1388" s="20"/>
      <c r="DE1388" s="20"/>
      <c r="DF1388" s="20"/>
      <c r="DG1388" s="20"/>
      <c r="DH1388" s="20"/>
      <c r="DI1388" s="20"/>
      <c r="DJ1388" s="20"/>
      <c r="DK1388" s="20"/>
      <c r="DL1388" s="20"/>
      <c r="DM1388" s="20"/>
      <c r="DN1388" s="20"/>
      <c r="DO1388" s="20"/>
      <c r="DP1388" s="20"/>
      <c r="DQ1388" s="20"/>
      <c r="DR1388" s="20"/>
      <c r="DS1388" s="20"/>
      <c r="DT1388" s="20"/>
      <c r="DU1388" s="20"/>
      <c r="DV1388" s="20"/>
      <c r="DW1388" s="20"/>
      <c r="DX1388" s="20"/>
      <c r="DY1388" s="20"/>
      <c r="DZ1388" s="20"/>
      <c r="EA1388" s="20"/>
      <c r="EB1388" s="20"/>
      <c r="EC1388" s="20"/>
      <c r="ED1388" s="20"/>
      <c r="EE1388" s="20"/>
      <c r="EF1388" s="20"/>
      <c r="EG1388" s="20"/>
      <c r="EH1388" s="20"/>
      <c r="EI1388" s="20"/>
      <c r="EJ1388" s="20"/>
      <c r="EK1388" s="20"/>
      <c r="EL1388" s="20"/>
      <c r="EM1388" s="20"/>
      <c r="EN1388" s="20"/>
      <c r="EO1388" s="20"/>
      <c r="EP1388" s="20"/>
      <c r="EQ1388" s="20"/>
      <c r="ER1388" s="20"/>
      <c r="ES1388" s="20"/>
      <c r="ET1388" s="20"/>
      <c r="EU1388" s="20"/>
      <c r="EV1388" s="20"/>
      <c r="EW1388" s="20"/>
      <c r="EX1388" s="20"/>
      <c r="EY1388" s="20"/>
      <c r="EZ1388" s="20"/>
      <c r="FA1388" s="20"/>
      <c r="FB1388" s="20"/>
      <c r="FC1388" s="20"/>
      <c r="FD1388" s="20"/>
      <c r="FE1388" s="20"/>
      <c r="FF1388" s="20"/>
      <c r="FG1388" s="20"/>
      <c r="FH1388" s="20"/>
      <c r="FI1388" s="20"/>
      <c r="FJ1388" s="20"/>
      <c r="FK1388" s="20"/>
      <c r="FL1388" s="20"/>
      <c r="FM1388" s="20"/>
      <c r="FN1388" s="20"/>
      <c r="FO1388" s="20"/>
      <c r="FP1388" s="20"/>
      <c r="FQ1388" s="20"/>
      <c r="FR1388" s="20"/>
      <c r="FS1388" s="20"/>
      <c r="FT1388" s="20"/>
      <c r="FU1388" s="20"/>
      <c r="FV1388" s="20"/>
      <c r="FW1388" s="20"/>
      <c r="FX1388" s="20"/>
      <c r="FY1388" s="20"/>
      <c r="FZ1388" s="20"/>
      <c r="GA1388" s="20"/>
      <c r="GB1388" s="20"/>
      <c r="GC1388" s="20"/>
      <c r="GD1388" s="20"/>
      <c r="GE1388" s="20"/>
      <c r="GF1388" s="20"/>
      <c r="GG1388" s="20"/>
      <c r="GH1388" s="20"/>
      <c r="GI1388" s="20"/>
      <c r="GJ1388" s="20"/>
      <c r="GK1388" s="20"/>
      <c r="GL1388" s="20"/>
      <c r="GM1388" s="20"/>
      <c r="GN1388" s="20"/>
      <c r="GO1388" s="20"/>
      <c r="GP1388" s="20"/>
      <c r="GQ1388" s="20"/>
      <c r="GR1388" s="20"/>
      <c r="GS1388" s="20"/>
      <c r="GT1388" s="20"/>
      <c r="GU1388" s="20"/>
      <c r="GV1388" s="20"/>
      <c r="GW1388" s="20"/>
      <c r="GX1388" s="20"/>
      <c r="GY1388" s="20"/>
      <c r="GZ1388" s="20"/>
      <c r="HA1388" s="20"/>
      <c r="HB1388" s="20"/>
      <c r="HC1388" s="20"/>
      <c r="HD1388" s="20"/>
      <c r="HE1388" s="20"/>
      <c r="HF1388" s="20"/>
      <c r="HG1388" s="20"/>
      <c r="HH1388" s="20"/>
      <c r="HI1388" s="20"/>
      <c r="HJ1388" s="20"/>
      <c r="HK1388" s="20"/>
      <c r="HL1388" s="20"/>
      <c r="HM1388" s="20"/>
      <c r="HN1388" s="20"/>
      <c r="HO1388" s="20"/>
      <c r="HP1388" s="20"/>
      <c r="HQ1388" s="20"/>
      <c r="HR1388" s="20"/>
      <c r="HS1388" s="20"/>
      <c r="HT1388" s="20"/>
      <c r="HU1388" s="20"/>
      <c r="HV1388" s="20"/>
      <c r="HW1388" s="20"/>
      <c r="HX1388" s="20"/>
      <c r="HY1388" s="20"/>
      <c r="HZ1388" s="20"/>
    </row>
    <row r="1389" spans="107:234" s="19" customFormat="1">
      <c r="DC1389" s="20"/>
      <c r="DD1389" s="20"/>
      <c r="DE1389" s="20"/>
      <c r="DF1389" s="20"/>
      <c r="DG1389" s="20"/>
      <c r="DH1389" s="20"/>
      <c r="DI1389" s="20"/>
      <c r="DJ1389" s="20"/>
      <c r="DK1389" s="20"/>
      <c r="DL1389" s="20"/>
      <c r="DM1389" s="20"/>
      <c r="DN1389" s="20"/>
      <c r="DO1389" s="20"/>
      <c r="DP1389" s="20"/>
      <c r="DQ1389" s="20"/>
      <c r="DR1389" s="20"/>
      <c r="DS1389" s="20"/>
      <c r="DT1389" s="20"/>
      <c r="DU1389" s="20"/>
      <c r="DV1389" s="20"/>
      <c r="DW1389" s="20"/>
      <c r="DX1389" s="20"/>
      <c r="DY1389" s="20"/>
      <c r="DZ1389" s="20"/>
      <c r="EA1389" s="20"/>
      <c r="EB1389" s="20"/>
      <c r="EC1389" s="20"/>
      <c r="ED1389" s="20"/>
      <c r="EE1389" s="20"/>
      <c r="EF1389" s="20"/>
      <c r="EG1389" s="20"/>
      <c r="EH1389" s="20"/>
      <c r="EI1389" s="20"/>
      <c r="EJ1389" s="20"/>
      <c r="EK1389" s="20"/>
      <c r="EL1389" s="20"/>
      <c r="EM1389" s="20"/>
      <c r="EN1389" s="20"/>
      <c r="EO1389" s="20"/>
      <c r="EP1389" s="20"/>
      <c r="EQ1389" s="20"/>
      <c r="ER1389" s="20"/>
      <c r="ES1389" s="20"/>
      <c r="ET1389" s="20"/>
      <c r="EU1389" s="20"/>
      <c r="EV1389" s="20"/>
      <c r="EW1389" s="20"/>
      <c r="EX1389" s="20"/>
      <c r="EY1389" s="20"/>
      <c r="EZ1389" s="20"/>
      <c r="FA1389" s="20"/>
      <c r="FB1389" s="20"/>
      <c r="FC1389" s="20"/>
      <c r="FD1389" s="20"/>
      <c r="FE1389" s="20"/>
      <c r="FF1389" s="20"/>
      <c r="FG1389" s="20"/>
      <c r="FH1389" s="20"/>
      <c r="FI1389" s="20"/>
      <c r="FJ1389" s="20"/>
      <c r="FK1389" s="20"/>
      <c r="FL1389" s="20"/>
      <c r="FM1389" s="20"/>
      <c r="FN1389" s="20"/>
      <c r="FO1389" s="20"/>
      <c r="FP1389" s="20"/>
      <c r="FQ1389" s="20"/>
      <c r="FR1389" s="20"/>
      <c r="FS1389" s="20"/>
      <c r="FT1389" s="20"/>
      <c r="FU1389" s="20"/>
      <c r="FV1389" s="20"/>
      <c r="FW1389" s="20"/>
      <c r="FX1389" s="20"/>
      <c r="FY1389" s="20"/>
      <c r="FZ1389" s="20"/>
      <c r="GA1389" s="20"/>
      <c r="GB1389" s="20"/>
      <c r="GC1389" s="20"/>
      <c r="GD1389" s="20"/>
      <c r="GE1389" s="20"/>
      <c r="GF1389" s="20"/>
      <c r="GG1389" s="20"/>
      <c r="GH1389" s="20"/>
      <c r="GI1389" s="20"/>
      <c r="GJ1389" s="20"/>
      <c r="GK1389" s="20"/>
      <c r="GL1389" s="20"/>
      <c r="GM1389" s="20"/>
      <c r="GN1389" s="20"/>
      <c r="GO1389" s="20"/>
      <c r="GP1389" s="20"/>
      <c r="GQ1389" s="20"/>
      <c r="GR1389" s="20"/>
      <c r="GS1389" s="20"/>
      <c r="GT1389" s="20"/>
      <c r="GU1389" s="20"/>
      <c r="GV1389" s="20"/>
      <c r="GW1389" s="20"/>
      <c r="GX1389" s="20"/>
      <c r="GY1389" s="20"/>
      <c r="GZ1389" s="20"/>
      <c r="HA1389" s="20"/>
      <c r="HB1389" s="20"/>
      <c r="HC1389" s="20"/>
      <c r="HD1389" s="20"/>
      <c r="HE1389" s="20"/>
      <c r="HF1389" s="20"/>
      <c r="HG1389" s="20"/>
      <c r="HH1389" s="20"/>
      <c r="HI1389" s="20"/>
      <c r="HJ1389" s="20"/>
      <c r="HK1389" s="20"/>
      <c r="HL1389" s="20"/>
      <c r="HM1389" s="20"/>
      <c r="HN1389" s="20"/>
      <c r="HO1389" s="20"/>
      <c r="HP1389" s="20"/>
      <c r="HQ1389" s="20"/>
      <c r="HR1389" s="20"/>
      <c r="HS1389" s="20"/>
      <c r="HT1389" s="20"/>
      <c r="HU1389" s="20"/>
      <c r="HV1389" s="20"/>
      <c r="HW1389" s="20"/>
      <c r="HX1389" s="20"/>
      <c r="HY1389" s="20"/>
      <c r="HZ1389" s="20"/>
    </row>
    <row r="1390" spans="107:234" s="19" customFormat="1">
      <c r="DC1390" s="20"/>
      <c r="DD1390" s="20"/>
      <c r="DE1390" s="20"/>
      <c r="DF1390" s="20"/>
      <c r="DG1390" s="20"/>
      <c r="DH1390" s="20"/>
      <c r="DI1390" s="20"/>
      <c r="DJ1390" s="20"/>
      <c r="DK1390" s="20"/>
      <c r="DL1390" s="20"/>
      <c r="DM1390" s="20"/>
      <c r="DN1390" s="20"/>
      <c r="DO1390" s="20"/>
      <c r="DP1390" s="20"/>
      <c r="DQ1390" s="20"/>
      <c r="DR1390" s="20"/>
      <c r="DS1390" s="20"/>
      <c r="DT1390" s="20"/>
      <c r="DU1390" s="20"/>
      <c r="DV1390" s="20"/>
      <c r="DW1390" s="20"/>
      <c r="DX1390" s="20"/>
      <c r="DY1390" s="20"/>
      <c r="DZ1390" s="20"/>
      <c r="EA1390" s="20"/>
      <c r="EB1390" s="20"/>
      <c r="EC1390" s="20"/>
      <c r="ED1390" s="20"/>
      <c r="EE1390" s="20"/>
      <c r="EF1390" s="20"/>
      <c r="EG1390" s="20"/>
      <c r="EH1390" s="20"/>
      <c r="EI1390" s="20"/>
      <c r="EJ1390" s="20"/>
      <c r="EK1390" s="20"/>
      <c r="EL1390" s="20"/>
      <c r="EM1390" s="20"/>
      <c r="EN1390" s="20"/>
      <c r="EO1390" s="20"/>
      <c r="EP1390" s="20"/>
      <c r="EQ1390" s="20"/>
      <c r="ER1390" s="20"/>
      <c r="ES1390" s="20"/>
      <c r="ET1390" s="20"/>
      <c r="EU1390" s="20"/>
      <c r="EV1390" s="20"/>
      <c r="EW1390" s="20"/>
      <c r="EX1390" s="20"/>
      <c r="EY1390" s="20"/>
      <c r="EZ1390" s="20"/>
      <c r="FA1390" s="20"/>
      <c r="FB1390" s="20"/>
      <c r="FC1390" s="20"/>
      <c r="FD1390" s="20"/>
      <c r="FE1390" s="20"/>
      <c r="FF1390" s="20"/>
      <c r="FG1390" s="20"/>
      <c r="FH1390" s="20"/>
      <c r="FI1390" s="20"/>
      <c r="FJ1390" s="20"/>
      <c r="FK1390" s="20"/>
      <c r="FL1390" s="20"/>
      <c r="FM1390" s="20"/>
      <c r="FN1390" s="20"/>
      <c r="FO1390" s="20"/>
      <c r="FP1390" s="20"/>
      <c r="FQ1390" s="20"/>
      <c r="FR1390" s="20"/>
      <c r="FS1390" s="20"/>
      <c r="FT1390" s="20"/>
      <c r="FU1390" s="20"/>
      <c r="FV1390" s="20"/>
      <c r="FW1390" s="20"/>
      <c r="FX1390" s="20"/>
      <c r="FY1390" s="20"/>
      <c r="FZ1390" s="20"/>
      <c r="GA1390" s="20"/>
      <c r="GB1390" s="20"/>
      <c r="GC1390" s="20"/>
      <c r="GD1390" s="20"/>
      <c r="GE1390" s="20"/>
      <c r="GF1390" s="20"/>
      <c r="GG1390" s="20"/>
      <c r="GH1390" s="20"/>
      <c r="GI1390" s="20"/>
      <c r="GJ1390" s="20"/>
      <c r="GK1390" s="20"/>
      <c r="GL1390" s="20"/>
      <c r="GM1390" s="20"/>
      <c r="GN1390" s="20"/>
      <c r="GO1390" s="20"/>
      <c r="GP1390" s="20"/>
      <c r="GQ1390" s="20"/>
      <c r="GR1390" s="20"/>
      <c r="GS1390" s="20"/>
      <c r="GT1390" s="20"/>
      <c r="GU1390" s="20"/>
      <c r="GV1390" s="20"/>
      <c r="GW1390" s="20"/>
      <c r="GX1390" s="20"/>
      <c r="GY1390" s="20"/>
      <c r="GZ1390" s="20"/>
      <c r="HA1390" s="20"/>
      <c r="HB1390" s="20"/>
      <c r="HC1390" s="20"/>
      <c r="HD1390" s="20"/>
      <c r="HE1390" s="20"/>
      <c r="HF1390" s="20"/>
      <c r="HG1390" s="20"/>
      <c r="HH1390" s="20"/>
      <c r="HI1390" s="20"/>
      <c r="HJ1390" s="20"/>
      <c r="HK1390" s="20"/>
      <c r="HL1390" s="20"/>
      <c r="HM1390" s="20"/>
      <c r="HN1390" s="20"/>
      <c r="HO1390" s="20"/>
      <c r="HP1390" s="20"/>
      <c r="HQ1390" s="20"/>
      <c r="HR1390" s="20"/>
      <c r="HS1390" s="20"/>
      <c r="HT1390" s="20"/>
      <c r="HU1390" s="20"/>
      <c r="HV1390" s="20"/>
      <c r="HW1390" s="20"/>
      <c r="HX1390" s="20"/>
      <c r="HY1390" s="20"/>
      <c r="HZ1390" s="20"/>
    </row>
    <row r="1391" spans="107:234" s="19" customFormat="1">
      <c r="DC1391" s="20"/>
      <c r="DD1391" s="20"/>
      <c r="DE1391" s="20"/>
      <c r="DF1391" s="20"/>
      <c r="DG1391" s="20"/>
      <c r="DH1391" s="20"/>
      <c r="DI1391" s="20"/>
      <c r="DJ1391" s="20"/>
      <c r="DK1391" s="20"/>
      <c r="DL1391" s="20"/>
      <c r="DM1391" s="20"/>
      <c r="DN1391" s="20"/>
      <c r="DO1391" s="20"/>
      <c r="DP1391" s="20"/>
      <c r="DQ1391" s="20"/>
      <c r="DR1391" s="20"/>
      <c r="DS1391" s="20"/>
      <c r="DT1391" s="20"/>
      <c r="DU1391" s="20"/>
      <c r="DV1391" s="20"/>
      <c r="DW1391" s="20"/>
      <c r="DX1391" s="20"/>
      <c r="DY1391" s="20"/>
      <c r="DZ1391" s="20"/>
      <c r="EA1391" s="20"/>
      <c r="EB1391" s="20"/>
      <c r="EC1391" s="20"/>
      <c r="ED1391" s="20"/>
      <c r="EE1391" s="20"/>
      <c r="EF1391" s="20"/>
      <c r="EG1391" s="20"/>
      <c r="EH1391" s="20"/>
      <c r="EI1391" s="20"/>
      <c r="EJ1391" s="20"/>
      <c r="EK1391" s="20"/>
      <c r="EL1391" s="20"/>
      <c r="EM1391" s="20"/>
      <c r="EN1391" s="20"/>
      <c r="EO1391" s="20"/>
      <c r="EP1391" s="20"/>
      <c r="EQ1391" s="20"/>
      <c r="ER1391" s="20"/>
      <c r="ES1391" s="20"/>
      <c r="ET1391" s="20"/>
      <c r="EU1391" s="20"/>
      <c r="EV1391" s="20"/>
      <c r="EW1391" s="20"/>
      <c r="EX1391" s="20"/>
      <c r="EY1391" s="20"/>
      <c r="EZ1391" s="20"/>
      <c r="FA1391" s="20"/>
      <c r="FB1391" s="20"/>
      <c r="FC1391" s="20"/>
      <c r="FD1391" s="20"/>
      <c r="FE1391" s="20"/>
      <c r="FF1391" s="20"/>
      <c r="FG1391" s="20"/>
      <c r="FH1391" s="20"/>
      <c r="FI1391" s="20"/>
      <c r="FJ1391" s="20"/>
      <c r="FK1391" s="20"/>
      <c r="FL1391" s="20"/>
      <c r="FM1391" s="20"/>
      <c r="FN1391" s="20"/>
      <c r="FO1391" s="20"/>
      <c r="FP1391" s="20"/>
      <c r="FQ1391" s="20"/>
      <c r="FR1391" s="20"/>
      <c r="FS1391" s="20"/>
      <c r="FT1391" s="20"/>
      <c r="FU1391" s="20"/>
      <c r="FV1391" s="20"/>
      <c r="FW1391" s="20"/>
      <c r="FX1391" s="20"/>
      <c r="FY1391" s="20"/>
      <c r="FZ1391" s="20"/>
      <c r="GA1391" s="20"/>
      <c r="GB1391" s="20"/>
      <c r="GC1391" s="20"/>
      <c r="GD1391" s="20"/>
      <c r="GE1391" s="20"/>
      <c r="GF1391" s="20"/>
      <c r="GG1391" s="20"/>
      <c r="GH1391" s="20"/>
      <c r="GI1391" s="20"/>
      <c r="GJ1391" s="20"/>
      <c r="GK1391" s="20"/>
      <c r="GL1391" s="20"/>
      <c r="GM1391" s="20"/>
      <c r="GN1391" s="20"/>
      <c r="GO1391" s="20"/>
      <c r="GP1391" s="20"/>
      <c r="GQ1391" s="20"/>
      <c r="GR1391" s="20"/>
      <c r="GS1391" s="20"/>
      <c r="GT1391" s="20"/>
      <c r="GU1391" s="20"/>
      <c r="GV1391" s="20"/>
      <c r="GW1391" s="20"/>
      <c r="GX1391" s="20"/>
      <c r="GY1391" s="20"/>
      <c r="GZ1391" s="20"/>
      <c r="HA1391" s="20"/>
      <c r="HB1391" s="20"/>
      <c r="HC1391" s="20"/>
      <c r="HD1391" s="20"/>
      <c r="HE1391" s="20"/>
      <c r="HF1391" s="20"/>
      <c r="HG1391" s="20"/>
      <c r="HH1391" s="20"/>
      <c r="HI1391" s="20"/>
      <c r="HJ1391" s="20"/>
      <c r="HK1391" s="20"/>
      <c r="HL1391" s="20"/>
      <c r="HM1391" s="20"/>
      <c r="HN1391" s="20"/>
      <c r="HO1391" s="20"/>
      <c r="HP1391" s="20"/>
      <c r="HQ1391" s="20"/>
      <c r="HR1391" s="20"/>
      <c r="HS1391" s="20"/>
      <c r="HT1391" s="20"/>
      <c r="HU1391" s="20"/>
      <c r="HV1391" s="20"/>
      <c r="HW1391" s="20"/>
      <c r="HX1391" s="20"/>
      <c r="HY1391" s="20"/>
      <c r="HZ1391" s="20"/>
    </row>
    <row r="1392" spans="107:234" s="19" customFormat="1">
      <c r="DC1392" s="20"/>
      <c r="DD1392" s="20"/>
      <c r="DE1392" s="20"/>
      <c r="DF1392" s="20"/>
      <c r="DG1392" s="20"/>
      <c r="DH1392" s="20"/>
      <c r="DI1392" s="20"/>
      <c r="DJ1392" s="20"/>
      <c r="DK1392" s="20"/>
      <c r="DL1392" s="20"/>
      <c r="DM1392" s="20"/>
      <c r="DN1392" s="20"/>
      <c r="DO1392" s="20"/>
      <c r="DP1392" s="20"/>
      <c r="DQ1392" s="20"/>
      <c r="DR1392" s="20"/>
      <c r="DS1392" s="20"/>
      <c r="DT1392" s="20"/>
      <c r="DU1392" s="20"/>
      <c r="DV1392" s="20"/>
      <c r="DW1392" s="20"/>
      <c r="DX1392" s="20"/>
      <c r="DY1392" s="20"/>
      <c r="DZ1392" s="20"/>
      <c r="EA1392" s="20"/>
      <c r="EB1392" s="20"/>
      <c r="EC1392" s="20"/>
      <c r="ED1392" s="20"/>
      <c r="EE1392" s="20"/>
      <c r="EF1392" s="20"/>
      <c r="EG1392" s="20"/>
      <c r="EH1392" s="20"/>
      <c r="EI1392" s="20"/>
      <c r="EJ1392" s="20"/>
      <c r="EK1392" s="20"/>
      <c r="EL1392" s="20"/>
      <c r="EM1392" s="20"/>
      <c r="EN1392" s="20"/>
      <c r="EO1392" s="20"/>
      <c r="EP1392" s="20"/>
      <c r="EQ1392" s="20"/>
      <c r="ER1392" s="20"/>
      <c r="ES1392" s="20"/>
      <c r="ET1392" s="20"/>
      <c r="EU1392" s="20"/>
      <c r="EV1392" s="20"/>
      <c r="EW1392" s="20"/>
      <c r="EX1392" s="20"/>
      <c r="EY1392" s="20"/>
      <c r="EZ1392" s="20"/>
      <c r="FA1392" s="20"/>
      <c r="FB1392" s="20"/>
      <c r="FC1392" s="20"/>
      <c r="FD1392" s="20"/>
      <c r="FE1392" s="20"/>
      <c r="FF1392" s="20"/>
      <c r="FG1392" s="20"/>
      <c r="FH1392" s="20"/>
      <c r="FI1392" s="20"/>
      <c r="FJ1392" s="20"/>
      <c r="FK1392" s="20"/>
      <c r="FL1392" s="20"/>
      <c r="FM1392" s="20"/>
      <c r="FN1392" s="20"/>
      <c r="FO1392" s="20"/>
      <c r="FP1392" s="20"/>
      <c r="FQ1392" s="20"/>
      <c r="FR1392" s="20"/>
      <c r="FS1392" s="20"/>
      <c r="FT1392" s="20"/>
      <c r="FU1392" s="20"/>
      <c r="FV1392" s="20"/>
      <c r="FW1392" s="20"/>
      <c r="FX1392" s="20"/>
      <c r="FY1392" s="20"/>
      <c r="FZ1392" s="20"/>
      <c r="GA1392" s="20"/>
      <c r="GB1392" s="20"/>
      <c r="GC1392" s="20"/>
      <c r="GD1392" s="20"/>
      <c r="GE1392" s="20"/>
      <c r="GF1392" s="20"/>
      <c r="GG1392" s="20"/>
      <c r="GH1392" s="20"/>
      <c r="GI1392" s="20"/>
      <c r="GJ1392" s="20"/>
      <c r="GK1392" s="20"/>
      <c r="GL1392" s="20"/>
      <c r="GM1392" s="20"/>
      <c r="GN1392" s="20"/>
      <c r="GO1392" s="20"/>
      <c r="GP1392" s="20"/>
      <c r="GQ1392" s="20"/>
      <c r="GR1392" s="20"/>
      <c r="GS1392" s="20"/>
      <c r="GT1392" s="20"/>
      <c r="GU1392" s="20"/>
      <c r="GV1392" s="20"/>
      <c r="GW1392" s="20"/>
      <c r="GX1392" s="20"/>
      <c r="GY1392" s="20"/>
      <c r="GZ1392" s="20"/>
      <c r="HA1392" s="20"/>
      <c r="HB1392" s="20"/>
      <c r="HC1392" s="20"/>
      <c r="HD1392" s="20"/>
      <c r="HE1392" s="20"/>
      <c r="HF1392" s="20"/>
      <c r="HG1392" s="20"/>
      <c r="HH1392" s="20"/>
      <c r="HI1392" s="20"/>
      <c r="HJ1392" s="20"/>
      <c r="HK1392" s="20"/>
      <c r="HL1392" s="20"/>
      <c r="HM1392" s="20"/>
      <c r="HN1392" s="20"/>
      <c r="HO1392" s="20"/>
      <c r="HP1392" s="20"/>
      <c r="HQ1392" s="20"/>
      <c r="HR1392" s="20"/>
      <c r="HS1392" s="20"/>
      <c r="HT1392" s="20"/>
      <c r="HU1392" s="20"/>
      <c r="HV1392" s="20"/>
      <c r="HW1392" s="20"/>
      <c r="HX1392" s="20"/>
      <c r="HY1392" s="20"/>
      <c r="HZ1392" s="20"/>
    </row>
    <row r="1393" spans="107:234" s="19" customFormat="1">
      <c r="DC1393" s="20"/>
      <c r="DD1393" s="20"/>
      <c r="DE1393" s="20"/>
      <c r="DF1393" s="20"/>
      <c r="DG1393" s="20"/>
      <c r="DH1393" s="20"/>
      <c r="DI1393" s="20"/>
      <c r="DJ1393" s="20"/>
      <c r="DK1393" s="20"/>
      <c r="DL1393" s="20"/>
      <c r="DM1393" s="20"/>
      <c r="DN1393" s="20"/>
      <c r="DO1393" s="20"/>
      <c r="DP1393" s="20"/>
      <c r="DQ1393" s="20"/>
      <c r="DR1393" s="20"/>
      <c r="DS1393" s="20"/>
      <c r="DT1393" s="20"/>
      <c r="DU1393" s="20"/>
      <c r="DV1393" s="20"/>
      <c r="DW1393" s="20"/>
      <c r="DX1393" s="20"/>
      <c r="DY1393" s="20"/>
      <c r="DZ1393" s="20"/>
      <c r="EA1393" s="20"/>
      <c r="EB1393" s="20"/>
      <c r="EC1393" s="20"/>
      <c r="ED1393" s="20"/>
      <c r="EE1393" s="20"/>
      <c r="EF1393" s="20"/>
      <c r="EG1393" s="20"/>
      <c r="EH1393" s="20"/>
      <c r="EI1393" s="20"/>
      <c r="EJ1393" s="20"/>
      <c r="EK1393" s="20"/>
      <c r="EL1393" s="20"/>
      <c r="EM1393" s="20"/>
      <c r="EN1393" s="20"/>
      <c r="EO1393" s="20"/>
      <c r="EP1393" s="20"/>
      <c r="EQ1393" s="20"/>
      <c r="ER1393" s="20"/>
      <c r="ES1393" s="20"/>
      <c r="ET1393" s="20"/>
      <c r="EU1393" s="20"/>
      <c r="EV1393" s="20"/>
      <c r="EW1393" s="20"/>
      <c r="EX1393" s="20"/>
      <c r="EY1393" s="20"/>
      <c r="EZ1393" s="20"/>
      <c r="FA1393" s="20"/>
      <c r="FB1393" s="20"/>
      <c r="FC1393" s="20"/>
      <c r="FD1393" s="20"/>
      <c r="FE1393" s="20"/>
      <c r="FF1393" s="20"/>
      <c r="FG1393" s="20"/>
      <c r="FH1393" s="20"/>
      <c r="FI1393" s="20"/>
      <c r="FJ1393" s="20"/>
      <c r="FK1393" s="20"/>
      <c r="FL1393" s="20"/>
      <c r="FM1393" s="20"/>
      <c r="FN1393" s="20"/>
      <c r="FO1393" s="20"/>
      <c r="FP1393" s="20"/>
      <c r="FQ1393" s="20"/>
      <c r="FR1393" s="20"/>
      <c r="FS1393" s="20"/>
      <c r="FT1393" s="20"/>
      <c r="FU1393" s="20"/>
      <c r="FV1393" s="20"/>
      <c r="FW1393" s="20"/>
      <c r="FX1393" s="20"/>
      <c r="FY1393" s="20"/>
      <c r="FZ1393" s="20"/>
      <c r="GA1393" s="20"/>
      <c r="GB1393" s="20"/>
      <c r="GC1393" s="20"/>
      <c r="GD1393" s="20"/>
      <c r="GE1393" s="20"/>
      <c r="GF1393" s="20"/>
      <c r="GG1393" s="20"/>
      <c r="GH1393" s="20"/>
      <c r="GI1393" s="20"/>
      <c r="GJ1393" s="20"/>
      <c r="GK1393" s="20"/>
      <c r="GL1393" s="20"/>
      <c r="GM1393" s="20"/>
      <c r="GN1393" s="20"/>
      <c r="GO1393" s="20"/>
      <c r="GP1393" s="20"/>
      <c r="GQ1393" s="20"/>
      <c r="GR1393" s="20"/>
      <c r="GS1393" s="20"/>
      <c r="GT1393" s="20"/>
      <c r="GU1393" s="20"/>
      <c r="GV1393" s="20"/>
      <c r="GW1393" s="20"/>
      <c r="GX1393" s="20"/>
      <c r="GY1393" s="20"/>
      <c r="GZ1393" s="20"/>
      <c r="HA1393" s="20"/>
      <c r="HB1393" s="20"/>
      <c r="HC1393" s="20"/>
      <c r="HD1393" s="20"/>
      <c r="HE1393" s="20"/>
      <c r="HF1393" s="20"/>
      <c r="HG1393" s="20"/>
      <c r="HH1393" s="20"/>
      <c r="HI1393" s="20"/>
      <c r="HJ1393" s="20"/>
      <c r="HK1393" s="20"/>
      <c r="HL1393" s="20"/>
      <c r="HM1393" s="20"/>
      <c r="HN1393" s="20"/>
      <c r="HO1393" s="20"/>
      <c r="HP1393" s="20"/>
      <c r="HQ1393" s="20"/>
      <c r="HR1393" s="20"/>
      <c r="HS1393" s="20"/>
      <c r="HT1393" s="20"/>
      <c r="HU1393" s="20"/>
      <c r="HV1393" s="20"/>
      <c r="HW1393" s="20"/>
      <c r="HX1393" s="20"/>
      <c r="HY1393" s="20"/>
      <c r="HZ1393" s="20"/>
    </row>
    <row r="1394" spans="107:234" s="19" customFormat="1">
      <c r="DC1394" s="20"/>
      <c r="DD1394" s="20"/>
      <c r="DE1394" s="20"/>
      <c r="DF1394" s="20"/>
      <c r="DG1394" s="20"/>
      <c r="DH1394" s="20"/>
      <c r="DI1394" s="20"/>
      <c r="DJ1394" s="20"/>
      <c r="DK1394" s="20"/>
      <c r="DL1394" s="20"/>
      <c r="DM1394" s="20"/>
      <c r="DN1394" s="20"/>
      <c r="DO1394" s="20"/>
      <c r="DP1394" s="20"/>
      <c r="DQ1394" s="20"/>
      <c r="DR1394" s="20"/>
      <c r="DS1394" s="20"/>
      <c r="DT1394" s="20"/>
      <c r="DU1394" s="20"/>
      <c r="DV1394" s="20"/>
      <c r="DW1394" s="20"/>
      <c r="DX1394" s="20"/>
      <c r="DY1394" s="20"/>
      <c r="DZ1394" s="20"/>
      <c r="EA1394" s="20"/>
      <c r="EB1394" s="20"/>
      <c r="EC1394" s="20"/>
      <c r="ED1394" s="20"/>
      <c r="EE1394" s="20"/>
      <c r="EF1394" s="20"/>
      <c r="EG1394" s="20"/>
      <c r="EH1394" s="20"/>
      <c r="EI1394" s="20"/>
      <c r="EJ1394" s="20"/>
      <c r="EK1394" s="20"/>
      <c r="EL1394" s="20"/>
      <c r="EM1394" s="20"/>
      <c r="EN1394" s="20"/>
      <c r="EO1394" s="20"/>
      <c r="EP1394" s="20"/>
      <c r="EQ1394" s="20"/>
      <c r="ER1394" s="20"/>
      <c r="ES1394" s="20"/>
      <c r="ET1394" s="20"/>
      <c r="EU1394" s="20"/>
      <c r="EV1394" s="20"/>
      <c r="EW1394" s="20"/>
      <c r="EX1394" s="20"/>
      <c r="EY1394" s="20"/>
      <c r="EZ1394" s="20"/>
      <c r="FA1394" s="20"/>
      <c r="FB1394" s="20"/>
      <c r="FC1394" s="20"/>
      <c r="FD1394" s="20"/>
      <c r="FE1394" s="20"/>
      <c r="FF1394" s="20"/>
      <c r="FG1394" s="20"/>
      <c r="FH1394" s="20"/>
      <c r="FI1394" s="20"/>
      <c r="FJ1394" s="20"/>
      <c r="FK1394" s="20"/>
      <c r="FL1394" s="20"/>
      <c r="FM1394" s="20"/>
      <c r="FN1394" s="20"/>
      <c r="FO1394" s="20"/>
      <c r="FP1394" s="20"/>
      <c r="FQ1394" s="20"/>
      <c r="FR1394" s="20"/>
      <c r="FS1394" s="20"/>
      <c r="FT1394" s="20"/>
      <c r="FU1394" s="20"/>
      <c r="FV1394" s="20"/>
      <c r="FW1394" s="20"/>
      <c r="FX1394" s="20"/>
      <c r="FY1394" s="20"/>
      <c r="FZ1394" s="20"/>
      <c r="GA1394" s="20"/>
      <c r="GB1394" s="20"/>
      <c r="GC1394" s="20"/>
      <c r="GD1394" s="20"/>
      <c r="GE1394" s="20"/>
      <c r="GF1394" s="20"/>
      <c r="GG1394" s="20"/>
      <c r="GH1394" s="20"/>
      <c r="GI1394" s="20"/>
      <c r="GJ1394" s="20"/>
      <c r="GK1394" s="20"/>
      <c r="GL1394" s="20"/>
      <c r="GM1394" s="20"/>
      <c r="GN1394" s="20"/>
      <c r="GO1394" s="20"/>
      <c r="GP1394" s="20"/>
      <c r="GQ1394" s="20"/>
      <c r="GR1394" s="20"/>
      <c r="GS1394" s="20"/>
      <c r="GT1394" s="20"/>
      <c r="GU1394" s="20"/>
      <c r="GV1394" s="20"/>
      <c r="GW1394" s="20"/>
      <c r="GX1394" s="20"/>
      <c r="GY1394" s="20"/>
      <c r="GZ1394" s="20"/>
      <c r="HA1394" s="20"/>
      <c r="HB1394" s="20"/>
      <c r="HC1394" s="20"/>
      <c r="HD1394" s="20"/>
      <c r="HE1394" s="20"/>
      <c r="HF1394" s="20"/>
      <c r="HG1394" s="20"/>
      <c r="HH1394" s="20"/>
      <c r="HI1394" s="20"/>
      <c r="HJ1394" s="20"/>
      <c r="HK1394" s="20"/>
      <c r="HL1394" s="20"/>
      <c r="HM1394" s="20"/>
      <c r="HN1394" s="20"/>
      <c r="HO1394" s="20"/>
      <c r="HP1394" s="20"/>
      <c r="HQ1394" s="20"/>
      <c r="HR1394" s="20"/>
      <c r="HS1394" s="20"/>
      <c r="HT1394" s="20"/>
      <c r="HU1394" s="20"/>
      <c r="HV1394" s="20"/>
      <c r="HW1394" s="20"/>
      <c r="HX1394" s="20"/>
      <c r="HY1394" s="20"/>
      <c r="HZ1394" s="20"/>
    </row>
    <row r="1395" spans="107:234" s="19" customFormat="1">
      <c r="DC1395" s="20"/>
      <c r="DD1395" s="20"/>
      <c r="DE1395" s="20"/>
      <c r="DF1395" s="20"/>
      <c r="DG1395" s="20"/>
      <c r="DH1395" s="20"/>
      <c r="DI1395" s="20"/>
      <c r="DJ1395" s="20"/>
      <c r="DK1395" s="20"/>
      <c r="DL1395" s="20"/>
      <c r="DM1395" s="20"/>
      <c r="DN1395" s="20"/>
      <c r="DO1395" s="20"/>
      <c r="DP1395" s="20"/>
      <c r="DQ1395" s="20"/>
      <c r="DR1395" s="20"/>
      <c r="DS1395" s="20"/>
      <c r="DT1395" s="20"/>
      <c r="DU1395" s="20"/>
      <c r="DV1395" s="20"/>
      <c r="DW1395" s="20"/>
      <c r="DX1395" s="20"/>
      <c r="DY1395" s="20"/>
      <c r="DZ1395" s="20"/>
      <c r="EA1395" s="20"/>
      <c r="EB1395" s="20"/>
      <c r="EC1395" s="20"/>
      <c r="ED1395" s="20"/>
      <c r="EE1395" s="20"/>
      <c r="EF1395" s="20"/>
      <c r="EG1395" s="20"/>
      <c r="EH1395" s="20"/>
      <c r="EI1395" s="20"/>
      <c r="EJ1395" s="20"/>
      <c r="EK1395" s="20"/>
      <c r="EL1395" s="20"/>
      <c r="EM1395" s="20"/>
      <c r="EN1395" s="20"/>
      <c r="EO1395" s="20"/>
      <c r="EP1395" s="20"/>
      <c r="EQ1395" s="20"/>
      <c r="ER1395" s="20"/>
      <c r="ES1395" s="20"/>
      <c r="ET1395" s="20"/>
      <c r="EU1395" s="20"/>
      <c r="EV1395" s="20"/>
      <c r="EW1395" s="20"/>
      <c r="EX1395" s="20"/>
      <c r="EY1395" s="20"/>
      <c r="EZ1395" s="20"/>
      <c r="FA1395" s="20"/>
      <c r="FB1395" s="20"/>
      <c r="FC1395" s="20"/>
      <c r="FD1395" s="20"/>
      <c r="FE1395" s="20"/>
      <c r="FF1395" s="20"/>
      <c r="FG1395" s="20"/>
      <c r="FH1395" s="20"/>
      <c r="FI1395" s="20"/>
      <c r="FJ1395" s="20"/>
      <c r="FK1395" s="20"/>
      <c r="FL1395" s="20"/>
      <c r="FM1395" s="20"/>
      <c r="FN1395" s="20"/>
      <c r="FO1395" s="20"/>
      <c r="FP1395" s="20"/>
      <c r="FQ1395" s="20"/>
      <c r="FR1395" s="20"/>
      <c r="FS1395" s="20"/>
      <c r="FT1395" s="20"/>
      <c r="FU1395" s="20"/>
      <c r="FV1395" s="20"/>
      <c r="FW1395" s="20"/>
      <c r="FX1395" s="20"/>
      <c r="FY1395" s="20"/>
      <c r="FZ1395" s="20"/>
      <c r="GA1395" s="20"/>
      <c r="GB1395" s="20"/>
      <c r="GC1395" s="20"/>
      <c r="GD1395" s="20"/>
      <c r="GE1395" s="20"/>
      <c r="GF1395" s="20"/>
      <c r="GG1395" s="20"/>
      <c r="GH1395" s="20"/>
      <c r="GI1395" s="20"/>
      <c r="GJ1395" s="20"/>
      <c r="GK1395" s="20"/>
      <c r="GL1395" s="20"/>
      <c r="GM1395" s="20"/>
      <c r="GN1395" s="20"/>
      <c r="GO1395" s="20"/>
      <c r="GP1395" s="20"/>
      <c r="GQ1395" s="20"/>
      <c r="GR1395" s="20"/>
      <c r="GS1395" s="20"/>
      <c r="GT1395" s="20"/>
      <c r="GU1395" s="20"/>
      <c r="GV1395" s="20"/>
      <c r="GW1395" s="20"/>
      <c r="GX1395" s="20"/>
      <c r="GY1395" s="20"/>
      <c r="GZ1395" s="20"/>
      <c r="HA1395" s="20"/>
      <c r="HB1395" s="20"/>
      <c r="HC1395" s="20"/>
      <c r="HD1395" s="20"/>
      <c r="HE1395" s="20"/>
      <c r="HF1395" s="20"/>
      <c r="HG1395" s="20"/>
      <c r="HH1395" s="20"/>
      <c r="HI1395" s="20"/>
      <c r="HJ1395" s="20"/>
      <c r="HK1395" s="20"/>
      <c r="HL1395" s="20"/>
      <c r="HM1395" s="20"/>
      <c r="HN1395" s="20"/>
      <c r="HO1395" s="20"/>
      <c r="HP1395" s="20"/>
      <c r="HQ1395" s="20"/>
      <c r="HR1395" s="20"/>
      <c r="HS1395" s="20"/>
      <c r="HT1395" s="20"/>
      <c r="HU1395" s="20"/>
      <c r="HV1395" s="20"/>
      <c r="HW1395" s="20"/>
      <c r="HX1395" s="20"/>
      <c r="HY1395" s="20"/>
      <c r="HZ1395" s="20"/>
    </row>
    <row r="1396" spans="107:234" s="19" customFormat="1">
      <c r="DC1396" s="20"/>
      <c r="DD1396" s="20"/>
      <c r="DE1396" s="20"/>
      <c r="DF1396" s="20"/>
      <c r="DG1396" s="20"/>
      <c r="DH1396" s="20"/>
      <c r="DI1396" s="20"/>
      <c r="DJ1396" s="20"/>
      <c r="DK1396" s="20"/>
      <c r="DL1396" s="20"/>
      <c r="DM1396" s="20"/>
      <c r="DN1396" s="20"/>
      <c r="DO1396" s="20"/>
      <c r="DP1396" s="20"/>
      <c r="DQ1396" s="20"/>
      <c r="DR1396" s="20"/>
      <c r="DS1396" s="20"/>
      <c r="DT1396" s="20"/>
      <c r="DU1396" s="20"/>
      <c r="DV1396" s="20"/>
      <c r="DW1396" s="20"/>
      <c r="DX1396" s="20"/>
      <c r="DY1396" s="20"/>
      <c r="DZ1396" s="20"/>
      <c r="EA1396" s="20"/>
      <c r="EB1396" s="20"/>
      <c r="EC1396" s="20"/>
      <c r="ED1396" s="20"/>
      <c r="EE1396" s="20"/>
      <c r="EF1396" s="20"/>
      <c r="EG1396" s="20"/>
      <c r="EH1396" s="20"/>
      <c r="EI1396" s="20"/>
      <c r="EJ1396" s="20"/>
      <c r="EK1396" s="20"/>
      <c r="EL1396" s="20"/>
      <c r="EM1396" s="20"/>
      <c r="EN1396" s="20"/>
      <c r="EO1396" s="20"/>
      <c r="EP1396" s="20"/>
      <c r="EQ1396" s="20"/>
      <c r="ER1396" s="20"/>
      <c r="ES1396" s="20"/>
      <c r="ET1396" s="20"/>
      <c r="EU1396" s="20"/>
      <c r="EV1396" s="20"/>
      <c r="EW1396" s="20"/>
      <c r="EX1396" s="20"/>
      <c r="EY1396" s="20"/>
      <c r="EZ1396" s="20"/>
      <c r="FA1396" s="20"/>
      <c r="FB1396" s="20"/>
      <c r="FC1396" s="20"/>
      <c r="FD1396" s="20"/>
      <c r="FE1396" s="20"/>
      <c r="FF1396" s="20"/>
      <c r="FG1396" s="20"/>
      <c r="FH1396" s="20"/>
      <c r="FI1396" s="20"/>
      <c r="FJ1396" s="20"/>
      <c r="FK1396" s="20"/>
      <c r="FL1396" s="20"/>
      <c r="FM1396" s="20"/>
      <c r="FN1396" s="20"/>
      <c r="FO1396" s="20"/>
      <c r="FP1396" s="20"/>
      <c r="FQ1396" s="20"/>
      <c r="FR1396" s="20"/>
      <c r="FS1396" s="20"/>
      <c r="FT1396" s="20"/>
      <c r="FU1396" s="20"/>
      <c r="FV1396" s="20"/>
      <c r="FW1396" s="20"/>
      <c r="FX1396" s="20"/>
      <c r="FY1396" s="20"/>
      <c r="FZ1396" s="20"/>
      <c r="GA1396" s="20"/>
      <c r="GB1396" s="20"/>
      <c r="GC1396" s="20"/>
      <c r="GD1396" s="20"/>
      <c r="GE1396" s="20"/>
      <c r="GF1396" s="20"/>
      <c r="GG1396" s="20"/>
      <c r="GH1396" s="20"/>
      <c r="GI1396" s="20"/>
      <c r="GJ1396" s="20"/>
      <c r="GK1396" s="20"/>
      <c r="GL1396" s="20"/>
      <c r="GM1396" s="20"/>
      <c r="GN1396" s="20"/>
      <c r="GO1396" s="20"/>
      <c r="GP1396" s="20"/>
      <c r="GQ1396" s="20"/>
      <c r="GR1396" s="20"/>
      <c r="GS1396" s="20"/>
      <c r="GT1396" s="20"/>
      <c r="GU1396" s="20"/>
      <c r="GV1396" s="20"/>
      <c r="GW1396" s="20"/>
      <c r="GX1396" s="20"/>
      <c r="GY1396" s="20"/>
      <c r="GZ1396" s="20"/>
      <c r="HA1396" s="20"/>
      <c r="HB1396" s="20"/>
      <c r="HC1396" s="20"/>
      <c r="HD1396" s="20"/>
      <c r="HE1396" s="20"/>
      <c r="HF1396" s="20"/>
      <c r="HG1396" s="20"/>
      <c r="HH1396" s="20"/>
      <c r="HI1396" s="20"/>
      <c r="HJ1396" s="20"/>
      <c r="HK1396" s="20"/>
      <c r="HL1396" s="20"/>
      <c r="HM1396" s="20"/>
      <c r="HN1396" s="20"/>
      <c r="HO1396" s="20"/>
      <c r="HP1396" s="20"/>
      <c r="HQ1396" s="20"/>
      <c r="HR1396" s="20"/>
      <c r="HS1396" s="20"/>
      <c r="HT1396" s="20"/>
      <c r="HU1396" s="20"/>
      <c r="HV1396" s="20"/>
      <c r="HW1396" s="20"/>
      <c r="HX1396" s="20"/>
      <c r="HY1396" s="20"/>
      <c r="HZ1396" s="20"/>
    </row>
    <row r="1397" spans="107:234" s="19" customFormat="1">
      <c r="DC1397" s="20"/>
      <c r="DD1397" s="20"/>
      <c r="DE1397" s="20"/>
      <c r="DF1397" s="20"/>
      <c r="DG1397" s="20"/>
      <c r="DH1397" s="20"/>
      <c r="DI1397" s="20"/>
      <c r="DJ1397" s="20"/>
      <c r="DK1397" s="20"/>
      <c r="DL1397" s="20"/>
      <c r="DM1397" s="20"/>
      <c r="DN1397" s="20"/>
      <c r="DO1397" s="20"/>
      <c r="DP1397" s="20"/>
      <c r="DQ1397" s="20"/>
      <c r="DR1397" s="20"/>
      <c r="DS1397" s="20"/>
      <c r="DT1397" s="20"/>
      <c r="DU1397" s="20"/>
      <c r="DV1397" s="20"/>
      <c r="DW1397" s="20"/>
      <c r="DX1397" s="20"/>
      <c r="DY1397" s="20"/>
      <c r="DZ1397" s="20"/>
      <c r="EA1397" s="20"/>
      <c r="EB1397" s="20"/>
      <c r="EC1397" s="20"/>
      <c r="ED1397" s="20"/>
      <c r="EE1397" s="20"/>
      <c r="EF1397" s="20"/>
      <c r="EG1397" s="20"/>
      <c r="EH1397" s="20"/>
      <c r="EI1397" s="20"/>
      <c r="EJ1397" s="20"/>
      <c r="EK1397" s="20"/>
      <c r="EL1397" s="20"/>
      <c r="EM1397" s="20"/>
      <c r="EN1397" s="20"/>
      <c r="EO1397" s="20"/>
      <c r="EP1397" s="20"/>
      <c r="EQ1397" s="20"/>
      <c r="ER1397" s="20"/>
      <c r="ES1397" s="20"/>
      <c r="ET1397" s="20"/>
      <c r="EU1397" s="20"/>
      <c r="EV1397" s="20"/>
      <c r="EW1397" s="20"/>
      <c r="EX1397" s="20"/>
      <c r="EY1397" s="20"/>
      <c r="EZ1397" s="20"/>
      <c r="FA1397" s="20"/>
      <c r="FB1397" s="20"/>
      <c r="FC1397" s="20"/>
      <c r="FD1397" s="20"/>
      <c r="FE1397" s="20"/>
      <c r="FF1397" s="20"/>
      <c r="FG1397" s="20"/>
      <c r="FH1397" s="20"/>
      <c r="FI1397" s="20"/>
      <c r="FJ1397" s="20"/>
      <c r="FK1397" s="20"/>
      <c r="FL1397" s="20"/>
      <c r="FM1397" s="20"/>
      <c r="FN1397" s="20"/>
      <c r="FO1397" s="20"/>
      <c r="FP1397" s="20"/>
      <c r="FQ1397" s="20"/>
      <c r="FR1397" s="20"/>
      <c r="FS1397" s="20"/>
      <c r="FT1397" s="20"/>
      <c r="FU1397" s="20"/>
      <c r="FV1397" s="20"/>
      <c r="FW1397" s="20"/>
      <c r="FX1397" s="20"/>
      <c r="FY1397" s="20"/>
      <c r="FZ1397" s="20"/>
      <c r="GA1397" s="20"/>
      <c r="GB1397" s="20"/>
      <c r="GC1397" s="20"/>
      <c r="GD1397" s="20"/>
      <c r="GE1397" s="20"/>
      <c r="GF1397" s="20"/>
      <c r="GG1397" s="20"/>
      <c r="GH1397" s="20"/>
      <c r="GI1397" s="20"/>
      <c r="GJ1397" s="20"/>
      <c r="GK1397" s="20"/>
      <c r="GL1397" s="20"/>
      <c r="GM1397" s="20"/>
      <c r="GN1397" s="20"/>
      <c r="GO1397" s="20"/>
      <c r="GP1397" s="20"/>
      <c r="GQ1397" s="20"/>
      <c r="GR1397" s="20"/>
      <c r="GS1397" s="20"/>
      <c r="GT1397" s="20"/>
      <c r="GU1397" s="20"/>
      <c r="GV1397" s="20"/>
      <c r="GW1397" s="20"/>
      <c r="GX1397" s="20"/>
      <c r="GY1397" s="20"/>
      <c r="GZ1397" s="20"/>
      <c r="HA1397" s="20"/>
      <c r="HB1397" s="20"/>
      <c r="HC1397" s="20"/>
      <c r="HD1397" s="20"/>
      <c r="HE1397" s="20"/>
      <c r="HF1397" s="20"/>
      <c r="HG1397" s="20"/>
      <c r="HH1397" s="20"/>
      <c r="HI1397" s="20"/>
      <c r="HJ1397" s="20"/>
      <c r="HK1397" s="20"/>
      <c r="HL1397" s="20"/>
      <c r="HM1397" s="20"/>
      <c r="HN1397" s="20"/>
      <c r="HO1397" s="20"/>
      <c r="HP1397" s="20"/>
      <c r="HQ1397" s="20"/>
      <c r="HR1397" s="20"/>
      <c r="HS1397" s="20"/>
      <c r="HT1397" s="20"/>
      <c r="HU1397" s="20"/>
      <c r="HV1397" s="20"/>
      <c r="HW1397" s="20"/>
      <c r="HX1397" s="20"/>
      <c r="HY1397" s="20"/>
      <c r="HZ1397" s="20"/>
    </row>
    <row r="1398" spans="107:234" s="19" customFormat="1">
      <c r="DC1398" s="20"/>
      <c r="DD1398" s="20"/>
      <c r="DE1398" s="20"/>
      <c r="DF1398" s="20"/>
      <c r="DG1398" s="20"/>
      <c r="DH1398" s="20"/>
      <c r="DI1398" s="20"/>
      <c r="DJ1398" s="20"/>
      <c r="DK1398" s="20"/>
      <c r="DL1398" s="20"/>
      <c r="DM1398" s="20"/>
      <c r="DN1398" s="20"/>
      <c r="DO1398" s="20"/>
      <c r="DP1398" s="20"/>
      <c r="DQ1398" s="20"/>
      <c r="DR1398" s="20"/>
      <c r="DS1398" s="20"/>
      <c r="DT1398" s="20"/>
      <c r="DU1398" s="20"/>
      <c r="DV1398" s="20"/>
      <c r="DW1398" s="20"/>
      <c r="DX1398" s="20"/>
      <c r="DY1398" s="20"/>
      <c r="DZ1398" s="20"/>
      <c r="EA1398" s="20"/>
      <c r="EB1398" s="20"/>
      <c r="EC1398" s="20"/>
      <c r="ED1398" s="20"/>
      <c r="EE1398" s="20"/>
      <c r="EF1398" s="20"/>
      <c r="EG1398" s="20"/>
      <c r="EH1398" s="20"/>
      <c r="EI1398" s="20"/>
      <c r="EJ1398" s="20"/>
      <c r="EK1398" s="20"/>
      <c r="EL1398" s="20"/>
      <c r="EM1398" s="20"/>
      <c r="EN1398" s="20"/>
      <c r="EO1398" s="20"/>
      <c r="EP1398" s="20"/>
      <c r="EQ1398" s="20"/>
      <c r="ER1398" s="20"/>
      <c r="ES1398" s="20"/>
      <c r="ET1398" s="20"/>
      <c r="EU1398" s="20"/>
      <c r="EV1398" s="20"/>
      <c r="EW1398" s="20"/>
      <c r="EX1398" s="20"/>
      <c r="EY1398" s="20"/>
      <c r="EZ1398" s="20"/>
      <c r="FA1398" s="20"/>
      <c r="FB1398" s="20"/>
      <c r="FC1398" s="20"/>
      <c r="FD1398" s="20"/>
      <c r="FE1398" s="20"/>
      <c r="FF1398" s="20"/>
      <c r="FG1398" s="20"/>
      <c r="FH1398" s="20"/>
      <c r="FI1398" s="20"/>
      <c r="FJ1398" s="20"/>
      <c r="FK1398" s="20"/>
      <c r="FL1398" s="20"/>
      <c r="FM1398" s="20"/>
      <c r="FN1398" s="20"/>
      <c r="FO1398" s="20"/>
      <c r="FP1398" s="20"/>
      <c r="FQ1398" s="20"/>
      <c r="FR1398" s="20"/>
      <c r="FS1398" s="20"/>
      <c r="FT1398" s="20"/>
      <c r="FU1398" s="20"/>
      <c r="FV1398" s="20"/>
      <c r="FW1398" s="20"/>
      <c r="FX1398" s="20"/>
      <c r="FY1398" s="20"/>
      <c r="FZ1398" s="20"/>
      <c r="GA1398" s="20"/>
      <c r="GB1398" s="20"/>
      <c r="GC1398" s="20"/>
      <c r="GD1398" s="20"/>
      <c r="GE1398" s="20"/>
      <c r="GF1398" s="20"/>
      <c r="GG1398" s="20"/>
      <c r="GH1398" s="20"/>
      <c r="GI1398" s="20"/>
      <c r="GJ1398" s="20"/>
      <c r="GK1398" s="20"/>
      <c r="GL1398" s="20"/>
      <c r="GM1398" s="20"/>
      <c r="GN1398" s="20"/>
      <c r="GO1398" s="20"/>
      <c r="GP1398" s="20"/>
      <c r="GQ1398" s="20"/>
      <c r="GR1398" s="20"/>
      <c r="GS1398" s="20"/>
      <c r="GT1398" s="20"/>
      <c r="GU1398" s="20"/>
      <c r="GV1398" s="20"/>
      <c r="GW1398" s="20"/>
      <c r="GX1398" s="20"/>
      <c r="GY1398" s="20"/>
      <c r="GZ1398" s="20"/>
      <c r="HA1398" s="20"/>
      <c r="HB1398" s="20"/>
      <c r="HC1398" s="20"/>
      <c r="HD1398" s="20"/>
      <c r="HE1398" s="20"/>
      <c r="HF1398" s="20"/>
      <c r="HG1398" s="20"/>
      <c r="HH1398" s="20"/>
      <c r="HI1398" s="20"/>
      <c r="HJ1398" s="20"/>
      <c r="HK1398" s="20"/>
      <c r="HL1398" s="20"/>
      <c r="HM1398" s="20"/>
      <c r="HN1398" s="20"/>
      <c r="HO1398" s="20"/>
      <c r="HP1398" s="20"/>
      <c r="HQ1398" s="20"/>
      <c r="HR1398" s="20"/>
      <c r="HS1398" s="20"/>
      <c r="HT1398" s="20"/>
      <c r="HU1398" s="20"/>
      <c r="HV1398" s="20"/>
      <c r="HW1398" s="20"/>
      <c r="HX1398" s="20"/>
      <c r="HY1398" s="20"/>
      <c r="HZ1398" s="20"/>
    </row>
    <row r="1399" spans="107:234" s="19" customFormat="1">
      <c r="DC1399" s="20"/>
      <c r="DD1399" s="20"/>
      <c r="DE1399" s="20"/>
      <c r="DF1399" s="20"/>
      <c r="DG1399" s="20"/>
      <c r="DH1399" s="20"/>
      <c r="DI1399" s="20"/>
      <c r="DJ1399" s="20"/>
      <c r="DK1399" s="20"/>
      <c r="DL1399" s="20"/>
      <c r="DM1399" s="20"/>
      <c r="DN1399" s="20"/>
      <c r="DO1399" s="20"/>
      <c r="DP1399" s="20"/>
      <c r="DQ1399" s="20"/>
      <c r="DR1399" s="20"/>
      <c r="DS1399" s="20"/>
      <c r="DT1399" s="20"/>
      <c r="DU1399" s="20"/>
      <c r="DV1399" s="20"/>
      <c r="DW1399" s="20"/>
      <c r="DX1399" s="20"/>
      <c r="DY1399" s="20"/>
      <c r="DZ1399" s="20"/>
      <c r="EA1399" s="20"/>
      <c r="EB1399" s="20"/>
      <c r="EC1399" s="20"/>
      <c r="ED1399" s="20"/>
      <c r="EE1399" s="20"/>
      <c r="EF1399" s="20"/>
      <c r="EG1399" s="20"/>
      <c r="EH1399" s="20"/>
      <c r="EI1399" s="20"/>
      <c r="EJ1399" s="20"/>
      <c r="EK1399" s="20"/>
      <c r="EL1399" s="20"/>
      <c r="EM1399" s="20"/>
      <c r="EN1399" s="20"/>
      <c r="EO1399" s="20"/>
      <c r="EP1399" s="20"/>
      <c r="EQ1399" s="20"/>
      <c r="ER1399" s="20"/>
      <c r="ES1399" s="20"/>
      <c r="ET1399" s="20"/>
      <c r="EU1399" s="20"/>
      <c r="EV1399" s="20"/>
      <c r="EW1399" s="20"/>
      <c r="EX1399" s="20"/>
      <c r="EY1399" s="20"/>
      <c r="EZ1399" s="20"/>
      <c r="FA1399" s="20"/>
      <c r="FB1399" s="20"/>
      <c r="FC1399" s="20"/>
      <c r="FD1399" s="20"/>
      <c r="FE1399" s="20"/>
      <c r="FF1399" s="20"/>
      <c r="FG1399" s="20"/>
      <c r="FH1399" s="20"/>
      <c r="FI1399" s="20"/>
      <c r="FJ1399" s="20"/>
      <c r="FK1399" s="20"/>
      <c r="FL1399" s="20"/>
      <c r="FM1399" s="20"/>
      <c r="FN1399" s="20"/>
      <c r="FO1399" s="20"/>
      <c r="FP1399" s="20"/>
      <c r="FQ1399" s="20"/>
      <c r="FR1399" s="20"/>
      <c r="FS1399" s="20"/>
      <c r="FT1399" s="20"/>
      <c r="FU1399" s="20"/>
      <c r="FV1399" s="20"/>
      <c r="FW1399" s="20"/>
      <c r="FX1399" s="20"/>
      <c r="FY1399" s="20"/>
      <c r="FZ1399" s="20"/>
      <c r="GA1399" s="20"/>
      <c r="GB1399" s="20"/>
      <c r="GC1399" s="20"/>
      <c r="GD1399" s="20"/>
      <c r="GE1399" s="20"/>
      <c r="GF1399" s="20"/>
      <c r="GG1399" s="20"/>
      <c r="GH1399" s="20"/>
      <c r="GI1399" s="20"/>
      <c r="GJ1399" s="20"/>
      <c r="GK1399" s="20"/>
      <c r="GL1399" s="20"/>
      <c r="GM1399" s="20"/>
      <c r="GN1399" s="20"/>
      <c r="GO1399" s="20"/>
      <c r="GP1399" s="20"/>
      <c r="GQ1399" s="20"/>
      <c r="GR1399" s="20"/>
      <c r="GS1399" s="20"/>
      <c r="GT1399" s="20"/>
      <c r="GU1399" s="20"/>
      <c r="GV1399" s="20"/>
      <c r="GW1399" s="20"/>
      <c r="GX1399" s="20"/>
      <c r="GY1399" s="20"/>
      <c r="GZ1399" s="20"/>
      <c r="HA1399" s="20"/>
      <c r="HB1399" s="20"/>
      <c r="HC1399" s="20"/>
      <c r="HD1399" s="20"/>
      <c r="HE1399" s="20"/>
      <c r="HF1399" s="20"/>
      <c r="HG1399" s="20"/>
      <c r="HH1399" s="20"/>
      <c r="HI1399" s="20"/>
      <c r="HJ1399" s="20"/>
      <c r="HK1399" s="20"/>
      <c r="HL1399" s="20"/>
      <c r="HM1399" s="20"/>
      <c r="HN1399" s="20"/>
      <c r="HO1399" s="20"/>
      <c r="HP1399" s="20"/>
      <c r="HQ1399" s="20"/>
      <c r="HR1399" s="20"/>
      <c r="HS1399" s="20"/>
      <c r="HT1399" s="20"/>
      <c r="HU1399" s="20"/>
      <c r="HV1399" s="20"/>
      <c r="HW1399" s="20"/>
      <c r="HX1399" s="20"/>
      <c r="HY1399" s="20"/>
      <c r="HZ1399" s="20"/>
    </row>
    <row r="1400" spans="107:234" s="19" customFormat="1">
      <c r="DC1400" s="20"/>
      <c r="DD1400" s="20"/>
      <c r="DE1400" s="20"/>
      <c r="DF1400" s="20"/>
      <c r="DG1400" s="20"/>
      <c r="DH1400" s="20"/>
      <c r="DI1400" s="20"/>
      <c r="DJ1400" s="20"/>
      <c r="DK1400" s="20"/>
      <c r="DL1400" s="20"/>
      <c r="DM1400" s="20"/>
      <c r="DN1400" s="20"/>
      <c r="DO1400" s="20"/>
      <c r="DP1400" s="20"/>
      <c r="DQ1400" s="20"/>
      <c r="DR1400" s="20"/>
      <c r="DS1400" s="20"/>
      <c r="DT1400" s="20"/>
      <c r="DU1400" s="20"/>
      <c r="DV1400" s="20"/>
      <c r="DW1400" s="20"/>
      <c r="DX1400" s="20"/>
      <c r="DY1400" s="20"/>
      <c r="DZ1400" s="20"/>
      <c r="EA1400" s="20"/>
      <c r="EB1400" s="20"/>
      <c r="EC1400" s="20"/>
      <c r="ED1400" s="20"/>
      <c r="EE1400" s="20"/>
      <c r="EF1400" s="20"/>
      <c r="EG1400" s="20"/>
      <c r="EH1400" s="20"/>
      <c r="EI1400" s="20"/>
      <c r="EJ1400" s="20"/>
      <c r="EK1400" s="20"/>
      <c r="EL1400" s="20"/>
      <c r="EM1400" s="20"/>
      <c r="EN1400" s="20"/>
      <c r="EO1400" s="20"/>
      <c r="EP1400" s="20"/>
      <c r="EQ1400" s="20"/>
      <c r="ER1400" s="20"/>
      <c r="ES1400" s="20"/>
      <c r="ET1400" s="20"/>
      <c r="EU1400" s="20"/>
      <c r="EV1400" s="20"/>
      <c r="EW1400" s="20"/>
      <c r="EX1400" s="20"/>
      <c r="EY1400" s="20"/>
      <c r="EZ1400" s="20"/>
      <c r="FA1400" s="20"/>
      <c r="FB1400" s="20"/>
      <c r="FC1400" s="20"/>
      <c r="FD1400" s="20"/>
      <c r="FE1400" s="20"/>
      <c r="FF1400" s="20"/>
      <c r="FG1400" s="20"/>
      <c r="FH1400" s="20"/>
      <c r="FI1400" s="20"/>
      <c r="FJ1400" s="20"/>
      <c r="FK1400" s="20"/>
      <c r="FL1400" s="20"/>
      <c r="FM1400" s="20"/>
      <c r="FN1400" s="20"/>
      <c r="FO1400" s="20"/>
      <c r="FP1400" s="20"/>
      <c r="FQ1400" s="20"/>
      <c r="FR1400" s="20"/>
      <c r="FS1400" s="20"/>
      <c r="FT1400" s="20"/>
      <c r="FU1400" s="20"/>
      <c r="FV1400" s="20"/>
      <c r="FW1400" s="20"/>
      <c r="FX1400" s="20"/>
      <c r="FY1400" s="20"/>
      <c r="FZ1400" s="20"/>
      <c r="GA1400" s="20"/>
      <c r="GB1400" s="20"/>
      <c r="GC1400" s="20"/>
      <c r="GD1400" s="20"/>
      <c r="GE1400" s="20"/>
      <c r="GF1400" s="20"/>
      <c r="GG1400" s="20"/>
      <c r="GH1400" s="20"/>
      <c r="GI1400" s="20"/>
      <c r="GJ1400" s="20"/>
      <c r="GK1400" s="20"/>
      <c r="GL1400" s="20"/>
      <c r="GM1400" s="20"/>
      <c r="GN1400" s="20"/>
      <c r="GO1400" s="20"/>
      <c r="GP1400" s="20"/>
      <c r="GQ1400" s="20"/>
      <c r="GR1400" s="20"/>
      <c r="GS1400" s="20"/>
      <c r="GT1400" s="20"/>
      <c r="GU1400" s="20"/>
      <c r="GV1400" s="20"/>
      <c r="GW1400" s="20"/>
      <c r="GX1400" s="20"/>
      <c r="GY1400" s="20"/>
      <c r="GZ1400" s="20"/>
      <c r="HA1400" s="20"/>
      <c r="HB1400" s="20"/>
      <c r="HC1400" s="20"/>
      <c r="HD1400" s="20"/>
      <c r="HE1400" s="20"/>
      <c r="HF1400" s="20"/>
      <c r="HG1400" s="20"/>
      <c r="HH1400" s="20"/>
      <c r="HI1400" s="20"/>
      <c r="HJ1400" s="20"/>
      <c r="HK1400" s="20"/>
      <c r="HL1400" s="20"/>
      <c r="HM1400" s="20"/>
      <c r="HN1400" s="20"/>
      <c r="HO1400" s="20"/>
      <c r="HP1400" s="20"/>
      <c r="HQ1400" s="20"/>
      <c r="HR1400" s="20"/>
      <c r="HS1400" s="20"/>
      <c r="HT1400" s="20"/>
      <c r="HU1400" s="20"/>
      <c r="HV1400" s="20"/>
      <c r="HW1400" s="20"/>
      <c r="HX1400" s="20"/>
      <c r="HY1400" s="20"/>
      <c r="HZ1400" s="20"/>
    </row>
    <row r="1401" spans="107:234" s="19" customFormat="1">
      <c r="DC1401" s="20"/>
      <c r="DD1401" s="20"/>
      <c r="DE1401" s="20"/>
      <c r="DF1401" s="20"/>
      <c r="DG1401" s="20"/>
      <c r="DH1401" s="20"/>
      <c r="DI1401" s="20"/>
      <c r="DJ1401" s="20"/>
      <c r="DK1401" s="20"/>
      <c r="DL1401" s="20"/>
      <c r="DM1401" s="20"/>
      <c r="DN1401" s="20"/>
      <c r="DO1401" s="20"/>
      <c r="DP1401" s="20"/>
      <c r="DQ1401" s="20"/>
      <c r="DR1401" s="20"/>
      <c r="DS1401" s="20"/>
      <c r="DT1401" s="20"/>
      <c r="DU1401" s="20"/>
      <c r="DV1401" s="20"/>
      <c r="DW1401" s="20"/>
      <c r="DX1401" s="20"/>
      <c r="DY1401" s="20"/>
      <c r="DZ1401" s="20"/>
      <c r="EA1401" s="20"/>
      <c r="EB1401" s="20"/>
      <c r="EC1401" s="20"/>
      <c r="ED1401" s="20"/>
      <c r="EE1401" s="20"/>
      <c r="EF1401" s="20"/>
      <c r="EG1401" s="20"/>
      <c r="EH1401" s="20"/>
      <c r="EI1401" s="20"/>
      <c r="EJ1401" s="20"/>
      <c r="EK1401" s="20"/>
      <c r="EL1401" s="20"/>
      <c r="EM1401" s="20"/>
      <c r="EN1401" s="20"/>
      <c r="EO1401" s="20"/>
      <c r="EP1401" s="20"/>
      <c r="EQ1401" s="20"/>
      <c r="ER1401" s="20"/>
      <c r="ES1401" s="20"/>
      <c r="ET1401" s="20"/>
      <c r="EU1401" s="20"/>
      <c r="EV1401" s="20"/>
      <c r="EW1401" s="20"/>
      <c r="EX1401" s="20"/>
      <c r="EY1401" s="20"/>
      <c r="EZ1401" s="20"/>
      <c r="FA1401" s="20"/>
      <c r="FB1401" s="20"/>
      <c r="FC1401" s="20"/>
      <c r="FD1401" s="20"/>
      <c r="FE1401" s="20"/>
      <c r="FF1401" s="20"/>
      <c r="FG1401" s="20"/>
      <c r="FH1401" s="20"/>
      <c r="FI1401" s="20"/>
      <c r="FJ1401" s="20"/>
      <c r="FK1401" s="20"/>
      <c r="FL1401" s="20"/>
      <c r="FM1401" s="20"/>
      <c r="FN1401" s="20"/>
      <c r="FO1401" s="20"/>
      <c r="FP1401" s="20"/>
      <c r="FQ1401" s="20"/>
      <c r="FR1401" s="20"/>
      <c r="FS1401" s="20"/>
      <c r="FT1401" s="20"/>
      <c r="FU1401" s="20"/>
      <c r="FV1401" s="20"/>
      <c r="FW1401" s="20"/>
      <c r="FX1401" s="20"/>
      <c r="FY1401" s="20"/>
      <c r="FZ1401" s="20"/>
      <c r="GA1401" s="20"/>
      <c r="GB1401" s="20"/>
      <c r="GC1401" s="20"/>
      <c r="GD1401" s="20"/>
      <c r="GE1401" s="20"/>
      <c r="GF1401" s="20"/>
      <c r="GG1401" s="20"/>
      <c r="GH1401" s="20"/>
      <c r="GI1401" s="20"/>
      <c r="GJ1401" s="20"/>
      <c r="GK1401" s="20"/>
      <c r="GL1401" s="20"/>
      <c r="GM1401" s="20"/>
      <c r="GN1401" s="20"/>
      <c r="GO1401" s="20"/>
      <c r="GP1401" s="20"/>
      <c r="GQ1401" s="20"/>
      <c r="GR1401" s="20"/>
      <c r="GS1401" s="20"/>
      <c r="GT1401" s="20"/>
      <c r="GU1401" s="20"/>
      <c r="GV1401" s="20"/>
      <c r="GW1401" s="20"/>
      <c r="GX1401" s="20"/>
      <c r="GY1401" s="20"/>
      <c r="GZ1401" s="20"/>
      <c r="HA1401" s="20"/>
      <c r="HB1401" s="20"/>
      <c r="HC1401" s="20"/>
      <c r="HD1401" s="20"/>
      <c r="HE1401" s="20"/>
      <c r="HF1401" s="20"/>
      <c r="HG1401" s="20"/>
      <c r="HH1401" s="20"/>
      <c r="HI1401" s="20"/>
      <c r="HJ1401" s="20"/>
      <c r="HK1401" s="20"/>
      <c r="HL1401" s="20"/>
      <c r="HM1401" s="20"/>
      <c r="HN1401" s="20"/>
      <c r="HO1401" s="20"/>
      <c r="HP1401" s="20"/>
      <c r="HQ1401" s="20"/>
      <c r="HR1401" s="20"/>
      <c r="HS1401" s="20"/>
      <c r="HT1401" s="20"/>
      <c r="HU1401" s="20"/>
      <c r="HV1401" s="20"/>
      <c r="HW1401" s="20"/>
      <c r="HX1401" s="20"/>
      <c r="HY1401" s="20"/>
      <c r="HZ1401" s="20"/>
    </row>
    <row r="1402" spans="107:234" s="19" customFormat="1">
      <c r="DC1402" s="20"/>
      <c r="DD1402" s="20"/>
      <c r="DE1402" s="20"/>
      <c r="DF1402" s="20"/>
      <c r="DG1402" s="20"/>
      <c r="DH1402" s="20"/>
      <c r="DI1402" s="20"/>
      <c r="DJ1402" s="20"/>
      <c r="DK1402" s="20"/>
      <c r="DL1402" s="20"/>
      <c r="DM1402" s="20"/>
      <c r="DN1402" s="20"/>
      <c r="DO1402" s="20"/>
      <c r="DP1402" s="20"/>
      <c r="DQ1402" s="20"/>
      <c r="DR1402" s="20"/>
      <c r="DS1402" s="20"/>
      <c r="DT1402" s="20"/>
      <c r="DU1402" s="20"/>
      <c r="DV1402" s="20"/>
      <c r="DW1402" s="20"/>
      <c r="DX1402" s="20"/>
      <c r="DY1402" s="20"/>
      <c r="DZ1402" s="20"/>
      <c r="EA1402" s="20"/>
      <c r="EB1402" s="20"/>
      <c r="EC1402" s="20"/>
      <c r="ED1402" s="20"/>
      <c r="EE1402" s="20"/>
      <c r="EF1402" s="20"/>
      <c r="EG1402" s="20"/>
      <c r="EH1402" s="20"/>
      <c r="EI1402" s="20"/>
      <c r="EJ1402" s="20"/>
      <c r="EK1402" s="20"/>
      <c r="EL1402" s="20"/>
      <c r="EM1402" s="20"/>
      <c r="EN1402" s="20"/>
      <c r="EO1402" s="20"/>
      <c r="EP1402" s="20"/>
      <c r="EQ1402" s="20"/>
      <c r="ER1402" s="20"/>
      <c r="ES1402" s="20"/>
      <c r="ET1402" s="20"/>
      <c r="EU1402" s="20"/>
      <c r="EV1402" s="20"/>
      <c r="EW1402" s="20"/>
      <c r="EX1402" s="20"/>
      <c r="EY1402" s="20"/>
      <c r="EZ1402" s="20"/>
      <c r="FA1402" s="20"/>
      <c r="FB1402" s="20"/>
      <c r="FC1402" s="20"/>
      <c r="FD1402" s="20"/>
      <c r="FE1402" s="20"/>
      <c r="FF1402" s="20"/>
      <c r="FG1402" s="20"/>
      <c r="FH1402" s="20"/>
      <c r="FI1402" s="20"/>
      <c r="FJ1402" s="20"/>
      <c r="FK1402" s="20"/>
      <c r="FL1402" s="20"/>
      <c r="FM1402" s="20"/>
      <c r="FN1402" s="20"/>
      <c r="FO1402" s="20"/>
      <c r="FP1402" s="20"/>
      <c r="FQ1402" s="20"/>
      <c r="FR1402" s="20"/>
      <c r="FS1402" s="20"/>
      <c r="FT1402" s="20"/>
      <c r="FU1402" s="20"/>
      <c r="FV1402" s="20"/>
      <c r="FW1402" s="20"/>
      <c r="FX1402" s="20"/>
      <c r="FY1402" s="20"/>
      <c r="FZ1402" s="20"/>
      <c r="GA1402" s="20"/>
      <c r="GB1402" s="20"/>
      <c r="GC1402" s="20"/>
      <c r="GD1402" s="20"/>
      <c r="GE1402" s="20"/>
      <c r="GF1402" s="20"/>
      <c r="GG1402" s="20"/>
      <c r="GH1402" s="20"/>
      <c r="GI1402" s="20"/>
      <c r="GJ1402" s="20"/>
      <c r="GK1402" s="20"/>
      <c r="GL1402" s="20"/>
      <c r="GM1402" s="20"/>
      <c r="GN1402" s="20"/>
      <c r="GO1402" s="20"/>
      <c r="GP1402" s="20"/>
      <c r="GQ1402" s="20"/>
      <c r="GR1402" s="20"/>
      <c r="GS1402" s="20"/>
      <c r="GT1402" s="20"/>
      <c r="GU1402" s="20"/>
      <c r="GV1402" s="20"/>
      <c r="GW1402" s="20"/>
      <c r="GX1402" s="20"/>
      <c r="GY1402" s="20"/>
      <c r="GZ1402" s="20"/>
      <c r="HA1402" s="20"/>
      <c r="HB1402" s="20"/>
      <c r="HC1402" s="20"/>
      <c r="HD1402" s="20"/>
      <c r="HE1402" s="20"/>
      <c r="HF1402" s="20"/>
      <c r="HG1402" s="20"/>
      <c r="HH1402" s="20"/>
      <c r="HI1402" s="20"/>
      <c r="HJ1402" s="20"/>
      <c r="HK1402" s="20"/>
      <c r="HL1402" s="20"/>
      <c r="HM1402" s="20"/>
      <c r="HN1402" s="20"/>
      <c r="HO1402" s="20"/>
      <c r="HP1402" s="20"/>
      <c r="HQ1402" s="20"/>
      <c r="HR1402" s="20"/>
      <c r="HS1402" s="20"/>
      <c r="HT1402" s="20"/>
      <c r="HU1402" s="20"/>
      <c r="HV1402" s="20"/>
      <c r="HW1402" s="20"/>
      <c r="HX1402" s="20"/>
      <c r="HY1402" s="20"/>
      <c r="HZ1402" s="20"/>
    </row>
    <row r="1403" spans="107:234" s="19" customFormat="1">
      <c r="DC1403" s="20"/>
      <c r="DD1403" s="20"/>
      <c r="DE1403" s="20"/>
      <c r="DF1403" s="20"/>
      <c r="DG1403" s="20"/>
      <c r="DH1403" s="20"/>
      <c r="DI1403" s="20"/>
      <c r="DJ1403" s="20"/>
      <c r="DK1403" s="20"/>
      <c r="DL1403" s="20"/>
      <c r="DM1403" s="20"/>
      <c r="DN1403" s="20"/>
      <c r="DO1403" s="20"/>
      <c r="DP1403" s="20"/>
      <c r="DQ1403" s="20"/>
      <c r="DR1403" s="20"/>
      <c r="DS1403" s="20"/>
      <c r="DT1403" s="20"/>
      <c r="DU1403" s="20"/>
      <c r="DV1403" s="20"/>
      <c r="DW1403" s="20"/>
      <c r="DX1403" s="20"/>
      <c r="DY1403" s="20"/>
      <c r="DZ1403" s="20"/>
      <c r="EA1403" s="20"/>
      <c r="EB1403" s="20"/>
      <c r="EC1403" s="20"/>
      <c r="ED1403" s="20"/>
      <c r="EE1403" s="20"/>
      <c r="EF1403" s="20"/>
      <c r="EG1403" s="20"/>
      <c r="EH1403" s="20"/>
      <c r="EI1403" s="20"/>
      <c r="EJ1403" s="20"/>
      <c r="EK1403" s="20"/>
      <c r="EL1403" s="20"/>
      <c r="EM1403" s="20"/>
      <c r="EN1403" s="20"/>
      <c r="EO1403" s="20"/>
      <c r="EP1403" s="20"/>
      <c r="EQ1403" s="20"/>
      <c r="ER1403" s="20"/>
      <c r="ES1403" s="20"/>
      <c r="ET1403" s="20"/>
      <c r="EU1403" s="20"/>
      <c r="EV1403" s="20"/>
      <c r="EW1403" s="20"/>
      <c r="EX1403" s="20"/>
      <c r="EY1403" s="20"/>
      <c r="EZ1403" s="20"/>
      <c r="FA1403" s="20"/>
      <c r="FB1403" s="20"/>
      <c r="FC1403" s="20"/>
      <c r="FD1403" s="20"/>
      <c r="FE1403" s="20"/>
      <c r="FF1403" s="20"/>
      <c r="FG1403" s="20"/>
      <c r="FH1403" s="20"/>
      <c r="FI1403" s="20"/>
      <c r="FJ1403" s="20"/>
      <c r="FK1403" s="20"/>
      <c r="FL1403" s="20"/>
      <c r="FM1403" s="20"/>
      <c r="FN1403" s="20"/>
      <c r="FO1403" s="20"/>
      <c r="FP1403" s="20"/>
      <c r="FQ1403" s="20"/>
      <c r="FR1403" s="20"/>
      <c r="FS1403" s="20"/>
      <c r="FT1403" s="20"/>
      <c r="FU1403" s="20"/>
      <c r="FV1403" s="20"/>
      <c r="FW1403" s="20"/>
      <c r="FX1403" s="20"/>
      <c r="FY1403" s="20"/>
      <c r="FZ1403" s="20"/>
      <c r="GA1403" s="20"/>
      <c r="GB1403" s="20"/>
      <c r="GC1403" s="20"/>
      <c r="GD1403" s="20"/>
      <c r="GE1403" s="20"/>
      <c r="GF1403" s="20"/>
      <c r="GG1403" s="20"/>
      <c r="GH1403" s="20"/>
      <c r="GI1403" s="20"/>
      <c r="GJ1403" s="20"/>
      <c r="GK1403" s="20"/>
      <c r="GL1403" s="20"/>
      <c r="GM1403" s="20"/>
      <c r="GN1403" s="20"/>
      <c r="GO1403" s="20"/>
      <c r="GP1403" s="20"/>
      <c r="GQ1403" s="20"/>
      <c r="GR1403" s="20"/>
      <c r="GS1403" s="20"/>
      <c r="GT1403" s="20"/>
      <c r="GU1403" s="20"/>
      <c r="GV1403" s="20"/>
      <c r="GW1403" s="20"/>
      <c r="GX1403" s="20"/>
      <c r="GY1403" s="20"/>
      <c r="GZ1403" s="20"/>
      <c r="HA1403" s="20"/>
      <c r="HB1403" s="20"/>
      <c r="HC1403" s="20"/>
      <c r="HD1403" s="20"/>
      <c r="HE1403" s="20"/>
      <c r="HF1403" s="20"/>
      <c r="HG1403" s="20"/>
      <c r="HH1403" s="20"/>
      <c r="HI1403" s="20"/>
      <c r="HJ1403" s="20"/>
      <c r="HK1403" s="20"/>
      <c r="HL1403" s="20"/>
      <c r="HM1403" s="20"/>
      <c r="HN1403" s="20"/>
      <c r="HO1403" s="20"/>
      <c r="HP1403" s="20"/>
      <c r="HQ1403" s="20"/>
      <c r="HR1403" s="20"/>
      <c r="HS1403" s="20"/>
      <c r="HT1403" s="20"/>
      <c r="HU1403" s="20"/>
      <c r="HV1403" s="20"/>
      <c r="HW1403" s="20"/>
      <c r="HX1403" s="20"/>
      <c r="HY1403" s="20"/>
      <c r="HZ1403" s="20"/>
    </row>
    <row r="1404" spans="107:234" s="19" customFormat="1">
      <c r="DC1404" s="20"/>
      <c r="DD1404" s="20"/>
      <c r="DE1404" s="20"/>
      <c r="DF1404" s="20"/>
      <c r="DG1404" s="20"/>
      <c r="DH1404" s="20"/>
      <c r="DI1404" s="20"/>
      <c r="DJ1404" s="20"/>
      <c r="DK1404" s="20"/>
      <c r="DL1404" s="20"/>
      <c r="DM1404" s="20"/>
      <c r="DN1404" s="20"/>
      <c r="DO1404" s="20"/>
      <c r="DP1404" s="20"/>
      <c r="DQ1404" s="20"/>
      <c r="DR1404" s="20"/>
      <c r="DS1404" s="20"/>
      <c r="DT1404" s="20"/>
      <c r="DU1404" s="20"/>
      <c r="DV1404" s="20"/>
      <c r="DW1404" s="20"/>
      <c r="DX1404" s="20"/>
      <c r="DY1404" s="20"/>
      <c r="DZ1404" s="20"/>
      <c r="EA1404" s="20"/>
      <c r="EB1404" s="20"/>
      <c r="EC1404" s="20"/>
      <c r="ED1404" s="20"/>
      <c r="EE1404" s="20"/>
      <c r="EF1404" s="20"/>
      <c r="EG1404" s="20"/>
      <c r="EH1404" s="20"/>
      <c r="EI1404" s="20"/>
      <c r="EJ1404" s="20"/>
      <c r="EK1404" s="20"/>
      <c r="EL1404" s="20"/>
      <c r="EM1404" s="20"/>
      <c r="EN1404" s="20"/>
      <c r="EO1404" s="20"/>
      <c r="EP1404" s="20"/>
      <c r="EQ1404" s="20"/>
      <c r="ER1404" s="20"/>
      <c r="ES1404" s="20"/>
      <c r="ET1404" s="20"/>
      <c r="EU1404" s="20"/>
      <c r="EV1404" s="20"/>
      <c r="EW1404" s="20"/>
      <c r="EX1404" s="20"/>
      <c r="EY1404" s="20"/>
      <c r="EZ1404" s="20"/>
      <c r="FA1404" s="20"/>
      <c r="FB1404" s="20"/>
      <c r="FC1404" s="20"/>
      <c r="FD1404" s="20"/>
      <c r="FE1404" s="20"/>
      <c r="FF1404" s="20"/>
      <c r="FG1404" s="20"/>
      <c r="FH1404" s="20"/>
      <c r="FI1404" s="20"/>
      <c r="FJ1404" s="20"/>
      <c r="FK1404" s="20"/>
      <c r="FL1404" s="20"/>
      <c r="FM1404" s="20"/>
      <c r="FN1404" s="20"/>
      <c r="FO1404" s="20"/>
      <c r="FP1404" s="20"/>
      <c r="FQ1404" s="20"/>
      <c r="FR1404" s="20"/>
      <c r="FS1404" s="20"/>
      <c r="FT1404" s="20"/>
      <c r="FU1404" s="20"/>
      <c r="FV1404" s="20"/>
      <c r="FW1404" s="20"/>
      <c r="FX1404" s="20"/>
      <c r="FY1404" s="20"/>
      <c r="FZ1404" s="20"/>
      <c r="GA1404" s="20"/>
      <c r="GB1404" s="20"/>
      <c r="GC1404" s="20"/>
      <c r="GD1404" s="20"/>
      <c r="GE1404" s="20"/>
      <c r="GF1404" s="20"/>
      <c r="GG1404" s="20"/>
      <c r="GH1404" s="20"/>
      <c r="GI1404" s="20"/>
      <c r="GJ1404" s="20"/>
      <c r="GK1404" s="20"/>
      <c r="GL1404" s="20"/>
      <c r="GM1404" s="20"/>
      <c r="GN1404" s="20"/>
      <c r="GO1404" s="20"/>
      <c r="GP1404" s="20"/>
      <c r="GQ1404" s="20"/>
      <c r="GR1404" s="20"/>
      <c r="GS1404" s="20"/>
      <c r="GT1404" s="20"/>
      <c r="GU1404" s="20"/>
      <c r="GV1404" s="20"/>
      <c r="GW1404" s="20"/>
      <c r="GX1404" s="20"/>
      <c r="GY1404" s="20"/>
      <c r="GZ1404" s="20"/>
      <c r="HA1404" s="20"/>
      <c r="HB1404" s="20"/>
      <c r="HC1404" s="20"/>
      <c r="HD1404" s="20"/>
      <c r="HE1404" s="20"/>
      <c r="HF1404" s="20"/>
      <c r="HG1404" s="20"/>
      <c r="HH1404" s="20"/>
      <c r="HI1404" s="20"/>
      <c r="HJ1404" s="20"/>
      <c r="HK1404" s="20"/>
      <c r="HL1404" s="20"/>
      <c r="HM1404" s="20"/>
      <c r="HN1404" s="20"/>
      <c r="HO1404" s="20"/>
      <c r="HP1404" s="20"/>
      <c r="HQ1404" s="20"/>
      <c r="HR1404" s="20"/>
      <c r="HS1404" s="20"/>
      <c r="HT1404" s="20"/>
      <c r="HU1404" s="20"/>
      <c r="HV1404" s="20"/>
      <c r="HW1404" s="20"/>
      <c r="HX1404" s="20"/>
      <c r="HY1404" s="20"/>
      <c r="HZ1404" s="20"/>
    </row>
    <row r="1405" spans="107:234" s="19" customFormat="1">
      <c r="DC1405" s="20"/>
      <c r="DD1405" s="20"/>
      <c r="DE1405" s="20"/>
      <c r="DF1405" s="20"/>
      <c r="DG1405" s="20"/>
      <c r="DH1405" s="20"/>
      <c r="DI1405" s="20"/>
      <c r="DJ1405" s="20"/>
      <c r="DK1405" s="20"/>
      <c r="DL1405" s="20"/>
      <c r="DM1405" s="20"/>
      <c r="DN1405" s="20"/>
      <c r="DO1405" s="20"/>
      <c r="DP1405" s="20"/>
      <c r="DQ1405" s="20"/>
      <c r="DR1405" s="20"/>
      <c r="DS1405" s="20"/>
      <c r="DT1405" s="20"/>
      <c r="DU1405" s="20"/>
      <c r="DV1405" s="20"/>
      <c r="DW1405" s="20"/>
      <c r="DX1405" s="20"/>
      <c r="DY1405" s="20"/>
      <c r="DZ1405" s="20"/>
      <c r="EA1405" s="20"/>
      <c r="EB1405" s="20"/>
      <c r="EC1405" s="20"/>
      <c r="ED1405" s="20"/>
      <c r="EE1405" s="20"/>
      <c r="EF1405" s="20"/>
      <c r="EG1405" s="20"/>
      <c r="EH1405" s="20"/>
      <c r="EI1405" s="20"/>
      <c r="EJ1405" s="20"/>
      <c r="EK1405" s="20"/>
      <c r="EL1405" s="20"/>
      <c r="EM1405" s="20"/>
      <c r="EN1405" s="20"/>
      <c r="EO1405" s="20"/>
      <c r="EP1405" s="20"/>
      <c r="EQ1405" s="20"/>
      <c r="ER1405" s="20"/>
      <c r="ES1405" s="20"/>
      <c r="ET1405" s="20"/>
      <c r="EU1405" s="20"/>
      <c r="EV1405" s="20"/>
      <c r="EW1405" s="20"/>
      <c r="EX1405" s="20"/>
      <c r="EY1405" s="20"/>
      <c r="EZ1405" s="20"/>
      <c r="FA1405" s="20"/>
      <c r="FB1405" s="20"/>
      <c r="FC1405" s="20"/>
      <c r="FD1405" s="20"/>
      <c r="FE1405" s="20"/>
      <c r="FF1405" s="20"/>
      <c r="FG1405" s="20"/>
      <c r="FH1405" s="20"/>
      <c r="FI1405" s="20"/>
      <c r="FJ1405" s="20"/>
      <c r="FK1405" s="20"/>
      <c r="FL1405" s="20"/>
      <c r="FM1405" s="20"/>
      <c r="FN1405" s="20"/>
      <c r="FO1405" s="20"/>
      <c r="FP1405" s="20"/>
      <c r="FQ1405" s="20"/>
      <c r="FR1405" s="20"/>
      <c r="FS1405" s="20"/>
      <c r="FT1405" s="20"/>
      <c r="FU1405" s="20"/>
      <c r="FV1405" s="20"/>
      <c r="FW1405" s="20"/>
      <c r="FX1405" s="20"/>
      <c r="FY1405" s="20"/>
      <c r="FZ1405" s="20"/>
      <c r="GA1405" s="20"/>
      <c r="GB1405" s="20"/>
      <c r="GC1405" s="20"/>
      <c r="GD1405" s="20"/>
      <c r="GE1405" s="20"/>
      <c r="GF1405" s="20"/>
      <c r="GG1405" s="20"/>
      <c r="GH1405" s="20"/>
      <c r="GI1405" s="20"/>
      <c r="GJ1405" s="20"/>
      <c r="GK1405" s="20"/>
      <c r="GL1405" s="20"/>
      <c r="GM1405" s="20"/>
      <c r="GN1405" s="20"/>
      <c r="GO1405" s="20"/>
      <c r="GP1405" s="20"/>
      <c r="GQ1405" s="20"/>
      <c r="GR1405" s="20"/>
      <c r="GS1405" s="20"/>
      <c r="GT1405" s="20"/>
      <c r="GU1405" s="20"/>
      <c r="GV1405" s="20"/>
      <c r="GW1405" s="20"/>
      <c r="GX1405" s="20"/>
      <c r="GY1405" s="20"/>
      <c r="GZ1405" s="20"/>
      <c r="HA1405" s="20"/>
      <c r="HB1405" s="20"/>
      <c r="HC1405" s="20"/>
      <c r="HD1405" s="20"/>
      <c r="HE1405" s="20"/>
      <c r="HF1405" s="20"/>
      <c r="HG1405" s="20"/>
      <c r="HH1405" s="20"/>
      <c r="HI1405" s="20"/>
      <c r="HJ1405" s="20"/>
      <c r="HK1405" s="20"/>
      <c r="HL1405" s="20"/>
      <c r="HM1405" s="20"/>
      <c r="HN1405" s="20"/>
      <c r="HO1405" s="20"/>
      <c r="HP1405" s="20"/>
      <c r="HQ1405" s="20"/>
      <c r="HR1405" s="20"/>
      <c r="HS1405" s="20"/>
      <c r="HT1405" s="20"/>
      <c r="HU1405" s="20"/>
      <c r="HV1405" s="20"/>
      <c r="HW1405" s="20"/>
      <c r="HX1405" s="20"/>
      <c r="HY1405" s="20"/>
      <c r="HZ1405" s="20"/>
    </row>
    <row r="1406" spans="107:234" s="19" customFormat="1">
      <c r="DC1406" s="20"/>
      <c r="DD1406" s="20"/>
      <c r="DE1406" s="20"/>
      <c r="DF1406" s="20"/>
      <c r="DG1406" s="20"/>
      <c r="DH1406" s="20"/>
      <c r="DI1406" s="20"/>
      <c r="DJ1406" s="20"/>
      <c r="DK1406" s="20"/>
      <c r="DL1406" s="20"/>
      <c r="DM1406" s="20"/>
      <c r="DN1406" s="20"/>
      <c r="DO1406" s="20"/>
      <c r="DP1406" s="20"/>
      <c r="DQ1406" s="20"/>
      <c r="DR1406" s="20"/>
      <c r="DS1406" s="20"/>
      <c r="DT1406" s="20"/>
      <c r="DU1406" s="20"/>
      <c r="DV1406" s="20"/>
      <c r="DW1406" s="20"/>
      <c r="DX1406" s="20"/>
      <c r="DY1406" s="20"/>
      <c r="DZ1406" s="20"/>
      <c r="EA1406" s="20"/>
      <c r="EB1406" s="20"/>
      <c r="EC1406" s="20"/>
      <c r="ED1406" s="20"/>
      <c r="EE1406" s="20"/>
      <c r="EF1406" s="20"/>
      <c r="EG1406" s="20"/>
      <c r="EH1406" s="20"/>
      <c r="EI1406" s="20"/>
      <c r="EJ1406" s="20"/>
      <c r="EK1406" s="20"/>
      <c r="EL1406" s="20"/>
      <c r="EM1406" s="20"/>
      <c r="EN1406" s="20"/>
      <c r="EO1406" s="20"/>
      <c r="EP1406" s="20"/>
      <c r="EQ1406" s="20"/>
      <c r="ER1406" s="20"/>
      <c r="ES1406" s="20"/>
      <c r="ET1406" s="20"/>
      <c r="EU1406" s="20"/>
      <c r="EV1406" s="20"/>
      <c r="EW1406" s="20"/>
      <c r="EX1406" s="20"/>
      <c r="EY1406" s="20"/>
      <c r="EZ1406" s="20"/>
      <c r="FA1406" s="20"/>
      <c r="FB1406" s="20"/>
      <c r="FC1406" s="20"/>
      <c r="FD1406" s="20"/>
      <c r="FE1406" s="20"/>
      <c r="FF1406" s="20"/>
      <c r="FG1406" s="20"/>
      <c r="FH1406" s="20"/>
      <c r="FI1406" s="20"/>
      <c r="FJ1406" s="20"/>
      <c r="FK1406" s="20"/>
      <c r="FL1406" s="20"/>
      <c r="FM1406" s="20"/>
      <c r="FN1406" s="20"/>
      <c r="FO1406" s="20"/>
      <c r="FP1406" s="20"/>
      <c r="FQ1406" s="20"/>
      <c r="FR1406" s="20"/>
      <c r="FS1406" s="20"/>
      <c r="FT1406" s="20"/>
      <c r="FU1406" s="20"/>
      <c r="FV1406" s="20"/>
      <c r="FW1406" s="20"/>
      <c r="FX1406" s="20"/>
      <c r="FY1406" s="20"/>
      <c r="FZ1406" s="20"/>
      <c r="GA1406" s="20"/>
      <c r="GB1406" s="20"/>
      <c r="GC1406" s="20"/>
      <c r="GD1406" s="20"/>
      <c r="GE1406" s="20"/>
      <c r="GF1406" s="20"/>
      <c r="GG1406" s="20"/>
      <c r="GH1406" s="20"/>
      <c r="GI1406" s="20"/>
      <c r="GJ1406" s="20"/>
      <c r="GK1406" s="20"/>
      <c r="GL1406" s="20"/>
      <c r="GM1406" s="20"/>
      <c r="GN1406" s="20"/>
      <c r="GO1406" s="20"/>
      <c r="GP1406" s="20"/>
      <c r="GQ1406" s="20"/>
      <c r="GR1406" s="20"/>
      <c r="GS1406" s="20"/>
      <c r="GT1406" s="20"/>
      <c r="GU1406" s="20"/>
      <c r="GV1406" s="20"/>
      <c r="GW1406" s="20"/>
      <c r="GX1406" s="20"/>
      <c r="GY1406" s="20"/>
      <c r="GZ1406" s="20"/>
      <c r="HA1406" s="20"/>
      <c r="HB1406" s="20"/>
      <c r="HC1406" s="20"/>
      <c r="HD1406" s="20"/>
      <c r="HE1406" s="20"/>
      <c r="HF1406" s="20"/>
      <c r="HG1406" s="20"/>
      <c r="HH1406" s="20"/>
      <c r="HI1406" s="20"/>
      <c r="HJ1406" s="20"/>
      <c r="HK1406" s="20"/>
      <c r="HL1406" s="20"/>
      <c r="HM1406" s="20"/>
      <c r="HN1406" s="20"/>
      <c r="HO1406" s="20"/>
      <c r="HP1406" s="20"/>
      <c r="HQ1406" s="20"/>
      <c r="HR1406" s="20"/>
      <c r="HS1406" s="20"/>
      <c r="HT1406" s="20"/>
      <c r="HU1406" s="20"/>
      <c r="HV1406" s="20"/>
      <c r="HW1406" s="20"/>
      <c r="HX1406" s="20"/>
      <c r="HY1406" s="20"/>
      <c r="HZ1406" s="20"/>
    </row>
    <row r="1407" spans="107:234" s="19" customFormat="1">
      <c r="DC1407" s="20"/>
      <c r="DD1407" s="20"/>
      <c r="DE1407" s="20"/>
      <c r="DF1407" s="20"/>
      <c r="DG1407" s="20"/>
      <c r="DH1407" s="20"/>
      <c r="DI1407" s="20"/>
      <c r="DJ1407" s="20"/>
      <c r="DK1407" s="20"/>
      <c r="DL1407" s="20"/>
      <c r="DM1407" s="20"/>
      <c r="DN1407" s="20"/>
      <c r="DO1407" s="20"/>
      <c r="DP1407" s="20"/>
      <c r="DQ1407" s="20"/>
      <c r="DR1407" s="20"/>
      <c r="DS1407" s="20"/>
      <c r="DT1407" s="20"/>
      <c r="DU1407" s="20"/>
      <c r="DV1407" s="20"/>
      <c r="DW1407" s="20"/>
      <c r="DX1407" s="20"/>
      <c r="DY1407" s="20"/>
      <c r="DZ1407" s="20"/>
      <c r="EA1407" s="20"/>
      <c r="EB1407" s="20"/>
      <c r="EC1407" s="20"/>
      <c r="ED1407" s="20"/>
      <c r="EE1407" s="20"/>
      <c r="EF1407" s="20"/>
      <c r="EG1407" s="20"/>
      <c r="EH1407" s="20"/>
      <c r="EI1407" s="20"/>
      <c r="EJ1407" s="20"/>
      <c r="EK1407" s="20"/>
      <c r="EL1407" s="20"/>
      <c r="EM1407" s="20"/>
      <c r="EN1407" s="20"/>
      <c r="EO1407" s="20"/>
      <c r="EP1407" s="20"/>
      <c r="EQ1407" s="20"/>
      <c r="ER1407" s="20"/>
      <c r="ES1407" s="20"/>
      <c r="ET1407" s="20"/>
      <c r="EU1407" s="20"/>
      <c r="EV1407" s="20"/>
      <c r="EW1407" s="20"/>
      <c r="EX1407" s="20"/>
      <c r="EY1407" s="20"/>
      <c r="EZ1407" s="20"/>
      <c r="FA1407" s="20"/>
      <c r="FB1407" s="20"/>
      <c r="FC1407" s="20"/>
      <c r="FD1407" s="20"/>
      <c r="FE1407" s="20"/>
      <c r="FF1407" s="20"/>
      <c r="FG1407" s="20"/>
      <c r="FH1407" s="20"/>
      <c r="FI1407" s="20"/>
      <c r="FJ1407" s="20"/>
      <c r="FK1407" s="20"/>
      <c r="FL1407" s="20"/>
      <c r="FM1407" s="20"/>
      <c r="FN1407" s="20"/>
      <c r="FO1407" s="20"/>
      <c r="FP1407" s="20"/>
      <c r="FQ1407" s="20"/>
      <c r="FR1407" s="20"/>
      <c r="FS1407" s="20"/>
      <c r="FT1407" s="20"/>
      <c r="FU1407" s="20"/>
      <c r="FV1407" s="20"/>
      <c r="FW1407" s="20"/>
      <c r="FX1407" s="20"/>
      <c r="FY1407" s="20"/>
      <c r="FZ1407" s="20"/>
      <c r="GA1407" s="20"/>
      <c r="GB1407" s="20"/>
      <c r="GC1407" s="20"/>
      <c r="GD1407" s="20"/>
      <c r="GE1407" s="20"/>
      <c r="GF1407" s="20"/>
      <c r="GG1407" s="20"/>
      <c r="GH1407" s="20"/>
      <c r="GI1407" s="20"/>
      <c r="GJ1407" s="20"/>
      <c r="GK1407" s="20"/>
      <c r="GL1407" s="20"/>
      <c r="GM1407" s="20"/>
      <c r="GN1407" s="20"/>
      <c r="GO1407" s="20"/>
      <c r="GP1407" s="20"/>
      <c r="GQ1407" s="20"/>
      <c r="GR1407" s="20"/>
      <c r="GS1407" s="20"/>
      <c r="GT1407" s="20"/>
      <c r="GU1407" s="20"/>
      <c r="GV1407" s="20"/>
      <c r="GW1407" s="20"/>
      <c r="GX1407" s="20"/>
      <c r="GY1407" s="20"/>
      <c r="GZ1407" s="20"/>
      <c r="HA1407" s="20"/>
      <c r="HB1407" s="20"/>
      <c r="HC1407" s="20"/>
      <c r="HD1407" s="20"/>
      <c r="HE1407" s="20"/>
      <c r="HF1407" s="20"/>
      <c r="HG1407" s="20"/>
      <c r="HH1407" s="20"/>
      <c r="HI1407" s="20"/>
      <c r="HJ1407" s="20"/>
      <c r="HK1407" s="20"/>
      <c r="HL1407" s="20"/>
      <c r="HM1407" s="20"/>
      <c r="HN1407" s="20"/>
      <c r="HO1407" s="20"/>
      <c r="HP1407" s="20"/>
      <c r="HQ1407" s="20"/>
      <c r="HR1407" s="20"/>
      <c r="HS1407" s="20"/>
      <c r="HT1407" s="20"/>
      <c r="HU1407" s="20"/>
      <c r="HV1407" s="20"/>
      <c r="HW1407" s="20"/>
      <c r="HX1407" s="20"/>
      <c r="HY1407" s="20"/>
      <c r="HZ1407" s="20"/>
    </row>
    <row r="1408" spans="107:234" s="19" customFormat="1">
      <c r="DC1408" s="20"/>
      <c r="DD1408" s="20"/>
      <c r="DE1408" s="20"/>
      <c r="DF1408" s="20"/>
      <c r="DG1408" s="20"/>
      <c r="DH1408" s="20"/>
      <c r="DI1408" s="20"/>
      <c r="DJ1408" s="20"/>
      <c r="DK1408" s="20"/>
      <c r="DL1408" s="20"/>
      <c r="DM1408" s="20"/>
      <c r="DN1408" s="20"/>
      <c r="DO1408" s="20"/>
      <c r="DP1408" s="20"/>
      <c r="DQ1408" s="20"/>
      <c r="DR1408" s="20"/>
      <c r="DS1408" s="20"/>
      <c r="DT1408" s="20"/>
      <c r="DU1408" s="20"/>
      <c r="DV1408" s="20"/>
      <c r="DW1408" s="20"/>
      <c r="DX1408" s="20"/>
      <c r="DY1408" s="20"/>
      <c r="DZ1408" s="20"/>
      <c r="EA1408" s="20"/>
      <c r="EB1408" s="20"/>
      <c r="EC1408" s="20"/>
      <c r="ED1408" s="20"/>
      <c r="EE1408" s="20"/>
      <c r="EF1408" s="20"/>
      <c r="EG1408" s="20"/>
      <c r="EH1408" s="20"/>
      <c r="EI1408" s="20"/>
      <c r="EJ1408" s="20"/>
      <c r="EK1408" s="20"/>
      <c r="EL1408" s="20"/>
      <c r="EM1408" s="20"/>
      <c r="EN1408" s="20"/>
      <c r="EO1408" s="20"/>
      <c r="EP1408" s="20"/>
      <c r="EQ1408" s="20"/>
      <c r="ER1408" s="20"/>
      <c r="ES1408" s="20"/>
      <c r="ET1408" s="20"/>
      <c r="EU1408" s="20"/>
      <c r="EV1408" s="20"/>
      <c r="EW1408" s="20"/>
      <c r="EX1408" s="20"/>
      <c r="EY1408" s="20"/>
      <c r="EZ1408" s="20"/>
      <c r="FA1408" s="20"/>
      <c r="FB1408" s="20"/>
      <c r="FC1408" s="20"/>
      <c r="FD1408" s="20"/>
      <c r="FE1408" s="20"/>
      <c r="FF1408" s="20"/>
      <c r="FG1408" s="20"/>
      <c r="FH1408" s="20"/>
      <c r="FI1408" s="20"/>
      <c r="FJ1408" s="20"/>
      <c r="FK1408" s="20"/>
      <c r="FL1408" s="20"/>
      <c r="FM1408" s="20"/>
      <c r="FN1408" s="20"/>
      <c r="FO1408" s="20"/>
      <c r="FP1408" s="20"/>
      <c r="FQ1408" s="20"/>
      <c r="FR1408" s="20"/>
      <c r="FS1408" s="20"/>
      <c r="FT1408" s="20"/>
      <c r="FU1408" s="20"/>
      <c r="FV1408" s="20"/>
      <c r="FW1408" s="20"/>
      <c r="FX1408" s="20"/>
      <c r="FY1408" s="20"/>
      <c r="FZ1408" s="20"/>
      <c r="GA1408" s="20"/>
      <c r="GB1408" s="20"/>
      <c r="GC1408" s="20"/>
      <c r="GD1408" s="20"/>
      <c r="GE1408" s="20"/>
      <c r="GF1408" s="20"/>
      <c r="GG1408" s="20"/>
      <c r="GH1408" s="20"/>
      <c r="GI1408" s="20"/>
      <c r="GJ1408" s="20"/>
      <c r="GK1408" s="20"/>
      <c r="GL1408" s="20"/>
      <c r="GM1408" s="20"/>
      <c r="GN1408" s="20"/>
      <c r="GO1408" s="20"/>
      <c r="GP1408" s="20"/>
      <c r="GQ1408" s="20"/>
      <c r="GR1408" s="20"/>
      <c r="GS1408" s="20"/>
      <c r="GT1408" s="20"/>
      <c r="GU1408" s="20"/>
      <c r="GV1408" s="20"/>
      <c r="GW1408" s="20"/>
      <c r="GX1408" s="20"/>
      <c r="GY1408" s="20"/>
      <c r="GZ1408" s="20"/>
      <c r="HA1408" s="20"/>
      <c r="HB1408" s="20"/>
      <c r="HC1408" s="20"/>
      <c r="HD1408" s="20"/>
      <c r="HE1408" s="20"/>
      <c r="HF1408" s="20"/>
      <c r="HG1408" s="20"/>
      <c r="HH1408" s="20"/>
      <c r="HI1408" s="20"/>
      <c r="HJ1408" s="20"/>
      <c r="HK1408" s="20"/>
      <c r="HL1408" s="20"/>
      <c r="HM1408" s="20"/>
      <c r="HN1408" s="20"/>
      <c r="HO1408" s="20"/>
      <c r="HP1408" s="20"/>
      <c r="HQ1408" s="20"/>
      <c r="HR1408" s="20"/>
      <c r="HS1408" s="20"/>
      <c r="HT1408" s="20"/>
      <c r="HU1408" s="20"/>
      <c r="HV1408" s="20"/>
      <c r="HW1408" s="20"/>
      <c r="HX1408" s="20"/>
      <c r="HY1408" s="20"/>
      <c r="HZ1408" s="20"/>
    </row>
    <row r="1409" spans="107:234" s="19" customFormat="1">
      <c r="DC1409" s="20"/>
      <c r="DD1409" s="20"/>
      <c r="DE1409" s="20"/>
      <c r="DF1409" s="20"/>
      <c r="DG1409" s="20"/>
      <c r="DH1409" s="20"/>
      <c r="DI1409" s="20"/>
      <c r="DJ1409" s="20"/>
      <c r="DK1409" s="20"/>
      <c r="DL1409" s="20"/>
      <c r="DM1409" s="20"/>
      <c r="DN1409" s="20"/>
      <c r="DO1409" s="20"/>
      <c r="DP1409" s="20"/>
      <c r="DQ1409" s="20"/>
      <c r="DR1409" s="20"/>
      <c r="DS1409" s="20"/>
      <c r="DT1409" s="20"/>
      <c r="DU1409" s="20"/>
      <c r="DV1409" s="20"/>
      <c r="DW1409" s="20"/>
      <c r="DX1409" s="20"/>
      <c r="DY1409" s="20"/>
      <c r="DZ1409" s="20"/>
      <c r="EA1409" s="20"/>
      <c r="EB1409" s="20"/>
      <c r="EC1409" s="20"/>
      <c r="ED1409" s="20"/>
      <c r="EE1409" s="20"/>
      <c r="EF1409" s="20"/>
      <c r="EG1409" s="20"/>
      <c r="EH1409" s="20"/>
      <c r="EI1409" s="20"/>
      <c r="EJ1409" s="20"/>
      <c r="EK1409" s="20"/>
      <c r="EL1409" s="20"/>
      <c r="EM1409" s="20"/>
      <c r="EN1409" s="20"/>
      <c r="EO1409" s="20"/>
      <c r="EP1409" s="20"/>
      <c r="EQ1409" s="20"/>
      <c r="ER1409" s="20"/>
      <c r="ES1409" s="20"/>
      <c r="ET1409" s="20"/>
      <c r="EU1409" s="20"/>
      <c r="EV1409" s="20"/>
      <c r="EW1409" s="20"/>
      <c r="EX1409" s="20"/>
      <c r="EY1409" s="20"/>
      <c r="EZ1409" s="20"/>
      <c r="FA1409" s="20"/>
      <c r="FB1409" s="20"/>
      <c r="FC1409" s="20"/>
      <c r="FD1409" s="20"/>
      <c r="FE1409" s="20"/>
      <c r="FF1409" s="20"/>
      <c r="FG1409" s="20"/>
      <c r="FH1409" s="20"/>
      <c r="FI1409" s="20"/>
      <c r="FJ1409" s="20"/>
      <c r="FK1409" s="20"/>
      <c r="FL1409" s="20"/>
      <c r="FM1409" s="20"/>
      <c r="FN1409" s="20"/>
      <c r="FO1409" s="20"/>
      <c r="FP1409" s="20"/>
      <c r="FQ1409" s="20"/>
      <c r="FR1409" s="20"/>
      <c r="FS1409" s="20"/>
      <c r="FT1409" s="20"/>
      <c r="FU1409" s="20"/>
      <c r="FV1409" s="20"/>
      <c r="FW1409" s="20"/>
      <c r="FX1409" s="20"/>
      <c r="FY1409" s="20"/>
      <c r="FZ1409" s="20"/>
      <c r="GA1409" s="20"/>
      <c r="GB1409" s="20"/>
      <c r="GC1409" s="20"/>
      <c r="GD1409" s="20"/>
      <c r="GE1409" s="20"/>
      <c r="GF1409" s="20"/>
      <c r="GG1409" s="20"/>
      <c r="GH1409" s="20"/>
      <c r="GI1409" s="20"/>
      <c r="GJ1409" s="20"/>
      <c r="GK1409" s="20"/>
      <c r="GL1409" s="20"/>
      <c r="GM1409" s="20"/>
      <c r="GN1409" s="20"/>
      <c r="GO1409" s="20"/>
      <c r="GP1409" s="20"/>
      <c r="GQ1409" s="20"/>
      <c r="GR1409" s="20"/>
      <c r="GS1409" s="20"/>
      <c r="GT1409" s="20"/>
      <c r="GU1409" s="20"/>
      <c r="GV1409" s="20"/>
      <c r="GW1409" s="20"/>
      <c r="GX1409" s="20"/>
      <c r="GY1409" s="20"/>
      <c r="GZ1409" s="20"/>
      <c r="HA1409" s="20"/>
      <c r="HB1409" s="20"/>
      <c r="HC1409" s="20"/>
      <c r="HD1409" s="20"/>
      <c r="HE1409" s="20"/>
      <c r="HF1409" s="20"/>
      <c r="HG1409" s="20"/>
      <c r="HH1409" s="20"/>
      <c r="HI1409" s="20"/>
      <c r="HJ1409" s="20"/>
      <c r="HK1409" s="20"/>
      <c r="HL1409" s="20"/>
      <c r="HM1409" s="20"/>
      <c r="HN1409" s="20"/>
      <c r="HO1409" s="20"/>
      <c r="HP1409" s="20"/>
      <c r="HQ1409" s="20"/>
      <c r="HR1409" s="20"/>
      <c r="HS1409" s="20"/>
      <c r="HT1409" s="20"/>
      <c r="HU1409" s="20"/>
      <c r="HV1409" s="20"/>
      <c r="HW1409" s="20"/>
      <c r="HX1409" s="20"/>
      <c r="HY1409" s="20"/>
      <c r="HZ1409" s="20"/>
    </row>
    <row r="1410" spans="107:234" s="19" customFormat="1">
      <c r="DC1410" s="20"/>
      <c r="DD1410" s="20"/>
      <c r="DE1410" s="20"/>
      <c r="DF1410" s="20"/>
      <c r="DG1410" s="20"/>
      <c r="DH1410" s="20"/>
      <c r="DI1410" s="20"/>
      <c r="DJ1410" s="20"/>
      <c r="DK1410" s="20"/>
      <c r="DL1410" s="20"/>
      <c r="DM1410" s="20"/>
      <c r="DN1410" s="20"/>
      <c r="DO1410" s="20"/>
      <c r="DP1410" s="20"/>
      <c r="DQ1410" s="20"/>
      <c r="DR1410" s="20"/>
      <c r="DS1410" s="20"/>
      <c r="DT1410" s="20"/>
      <c r="DU1410" s="20"/>
      <c r="DV1410" s="20"/>
      <c r="DW1410" s="20"/>
      <c r="DX1410" s="20"/>
      <c r="DY1410" s="20"/>
      <c r="DZ1410" s="20"/>
      <c r="EA1410" s="20"/>
      <c r="EB1410" s="20"/>
      <c r="EC1410" s="20"/>
      <c r="ED1410" s="20"/>
      <c r="EE1410" s="20"/>
      <c r="EF1410" s="20"/>
      <c r="EG1410" s="20"/>
      <c r="EH1410" s="20"/>
      <c r="EI1410" s="20"/>
      <c r="EJ1410" s="20"/>
      <c r="EK1410" s="20"/>
      <c r="EL1410" s="20"/>
      <c r="EM1410" s="20"/>
      <c r="EN1410" s="20"/>
      <c r="EO1410" s="20"/>
      <c r="EP1410" s="20"/>
      <c r="EQ1410" s="20"/>
      <c r="ER1410" s="20"/>
      <c r="ES1410" s="20"/>
      <c r="ET1410" s="20"/>
      <c r="EU1410" s="20"/>
      <c r="EV1410" s="20"/>
      <c r="EW1410" s="20"/>
      <c r="EX1410" s="20"/>
      <c r="EY1410" s="20"/>
      <c r="EZ1410" s="20"/>
      <c r="FA1410" s="20"/>
      <c r="FB1410" s="20"/>
      <c r="FC1410" s="20"/>
      <c r="FD1410" s="20"/>
      <c r="FE1410" s="20"/>
      <c r="FF1410" s="20"/>
      <c r="FG1410" s="20"/>
      <c r="FH1410" s="20"/>
      <c r="FI1410" s="20"/>
      <c r="FJ1410" s="20"/>
      <c r="FK1410" s="20"/>
      <c r="FL1410" s="20"/>
      <c r="FM1410" s="20"/>
      <c r="FN1410" s="20"/>
      <c r="FO1410" s="20"/>
      <c r="FP1410" s="20"/>
      <c r="FQ1410" s="20"/>
      <c r="FR1410" s="20"/>
      <c r="FS1410" s="20"/>
      <c r="FT1410" s="20"/>
      <c r="FU1410" s="20"/>
      <c r="FV1410" s="20"/>
      <c r="FW1410" s="20"/>
      <c r="FX1410" s="20"/>
      <c r="FY1410" s="20"/>
      <c r="FZ1410" s="20"/>
      <c r="GA1410" s="20"/>
      <c r="GB1410" s="20"/>
      <c r="GC1410" s="20"/>
      <c r="GD1410" s="20"/>
      <c r="GE1410" s="20"/>
      <c r="GF1410" s="20"/>
      <c r="GG1410" s="20"/>
      <c r="GH1410" s="20"/>
      <c r="GI1410" s="20"/>
      <c r="GJ1410" s="20"/>
      <c r="GK1410" s="20"/>
      <c r="GL1410" s="20"/>
      <c r="GM1410" s="20"/>
      <c r="GN1410" s="20"/>
      <c r="GO1410" s="20"/>
      <c r="GP1410" s="20"/>
      <c r="GQ1410" s="20"/>
      <c r="GR1410" s="20"/>
      <c r="GS1410" s="20"/>
      <c r="GT1410" s="20"/>
      <c r="GU1410" s="20"/>
      <c r="GV1410" s="20"/>
      <c r="GW1410" s="20"/>
      <c r="GX1410" s="20"/>
      <c r="GY1410" s="20"/>
      <c r="GZ1410" s="20"/>
      <c r="HA1410" s="20"/>
      <c r="HB1410" s="20"/>
      <c r="HC1410" s="20"/>
      <c r="HD1410" s="20"/>
      <c r="HE1410" s="20"/>
      <c r="HF1410" s="20"/>
      <c r="HG1410" s="20"/>
      <c r="HH1410" s="20"/>
      <c r="HI1410" s="20"/>
      <c r="HJ1410" s="20"/>
      <c r="HK1410" s="20"/>
      <c r="HL1410" s="20"/>
      <c r="HM1410" s="20"/>
      <c r="HN1410" s="20"/>
      <c r="HO1410" s="20"/>
      <c r="HP1410" s="20"/>
      <c r="HQ1410" s="20"/>
      <c r="HR1410" s="20"/>
      <c r="HS1410" s="20"/>
      <c r="HT1410" s="20"/>
      <c r="HU1410" s="20"/>
      <c r="HV1410" s="20"/>
      <c r="HW1410" s="20"/>
      <c r="HX1410" s="20"/>
      <c r="HY1410" s="20"/>
      <c r="HZ1410" s="20"/>
    </row>
    <row r="1411" spans="107:234" s="19" customFormat="1">
      <c r="DC1411" s="20"/>
      <c r="DD1411" s="20"/>
      <c r="DE1411" s="20"/>
      <c r="DF1411" s="20"/>
      <c r="DG1411" s="20"/>
      <c r="DH1411" s="20"/>
      <c r="DI1411" s="20"/>
      <c r="DJ1411" s="20"/>
      <c r="DK1411" s="20"/>
      <c r="DL1411" s="20"/>
      <c r="DM1411" s="20"/>
      <c r="DN1411" s="20"/>
      <c r="DO1411" s="20"/>
      <c r="DP1411" s="20"/>
      <c r="DQ1411" s="20"/>
      <c r="DR1411" s="20"/>
      <c r="DS1411" s="20"/>
      <c r="DT1411" s="20"/>
      <c r="DU1411" s="20"/>
      <c r="DV1411" s="20"/>
      <c r="DW1411" s="20"/>
      <c r="DX1411" s="20"/>
      <c r="DY1411" s="20"/>
      <c r="DZ1411" s="20"/>
      <c r="EA1411" s="20"/>
      <c r="EB1411" s="20"/>
      <c r="EC1411" s="20"/>
      <c r="ED1411" s="20"/>
      <c r="EE1411" s="20"/>
      <c r="EF1411" s="20"/>
      <c r="EG1411" s="20"/>
      <c r="EH1411" s="20"/>
      <c r="EI1411" s="20"/>
      <c r="EJ1411" s="20"/>
      <c r="EK1411" s="20"/>
      <c r="EL1411" s="20"/>
      <c r="EM1411" s="20"/>
      <c r="EN1411" s="20"/>
      <c r="EO1411" s="20"/>
      <c r="EP1411" s="20"/>
      <c r="EQ1411" s="20"/>
      <c r="ER1411" s="20"/>
      <c r="ES1411" s="20"/>
      <c r="ET1411" s="20"/>
      <c r="EU1411" s="20"/>
      <c r="EV1411" s="20"/>
      <c r="EW1411" s="20"/>
      <c r="EX1411" s="20"/>
      <c r="EY1411" s="20"/>
      <c r="EZ1411" s="20"/>
      <c r="FA1411" s="20"/>
      <c r="FB1411" s="20"/>
      <c r="FC1411" s="20"/>
      <c r="FD1411" s="20"/>
      <c r="FE1411" s="20"/>
      <c r="FF1411" s="20"/>
      <c r="FG1411" s="20"/>
      <c r="FH1411" s="20"/>
      <c r="FI1411" s="20"/>
      <c r="FJ1411" s="20"/>
      <c r="FK1411" s="20"/>
      <c r="FL1411" s="20"/>
      <c r="FM1411" s="20"/>
      <c r="FN1411" s="20"/>
      <c r="FO1411" s="20"/>
      <c r="FP1411" s="20"/>
      <c r="FQ1411" s="20"/>
      <c r="FR1411" s="20"/>
      <c r="FS1411" s="20"/>
      <c r="FT1411" s="20"/>
      <c r="FU1411" s="20"/>
      <c r="FV1411" s="20"/>
      <c r="FW1411" s="20"/>
      <c r="FX1411" s="20"/>
      <c r="FY1411" s="20"/>
      <c r="FZ1411" s="20"/>
      <c r="GA1411" s="20"/>
      <c r="GB1411" s="20"/>
      <c r="GC1411" s="20"/>
      <c r="GD1411" s="20"/>
      <c r="GE1411" s="20"/>
      <c r="GF1411" s="20"/>
      <c r="GG1411" s="20"/>
      <c r="GH1411" s="20"/>
      <c r="GI1411" s="20"/>
      <c r="GJ1411" s="20"/>
      <c r="GK1411" s="20"/>
      <c r="GL1411" s="20"/>
      <c r="GM1411" s="20"/>
      <c r="GN1411" s="20"/>
      <c r="GO1411" s="20"/>
      <c r="GP1411" s="20"/>
      <c r="GQ1411" s="20"/>
      <c r="GR1411" s="20"/>
      <c r="GS1411" s="20"/>
      <c r="GT1411" s="20"/>
      <c r="GU1411" s="20"/>
      <c r="GV1411" s="20"/>
      <c r="GW1411" s="20"/>
      <c r="GX1411" s="20"/>
      <c r="GY1411" s="20"/>
      <c r="GZ1411" s="20"/>
      <c r="HA1411" s="20"/>
      <c r="HB1411" s="20"/>
      <c r="HC1411" s="20"/>
      <c r="HD1411" s="20"/>
      <c r="HE1411" s="20"/>
      <c r="HF1411" s="20"/>
      <c r="HG1411" s="20"/>
      <c r="HH1411" s="20"/>
      <c r="HI1411" s="20"/>
      <c r="HJ1411" s="20"/>
      <c r="HK1411" s="20"/>
      <c r="HL1411" s="20"/>
      <c r="HM1411" s="20"/>
      <c r="HN1411" s="20"/>
      <c r="HO1411" s="20"/>
      <c r="HP1411" s="20"/>
      <c r="HQ1411" s="20"/>
      <c r="HR1411" s="20"/>
      <c r="HS1411" s="20"/>
      <c r="HT1411" s="20"/>
      <c r="HU1411" s="20"/>
      <c r="HV1411" s="20"/>
      <c r="HW1411" s="20"/>
      <c r="HX1411" s="20"/>
      <c r="HY1411" s="20"/>
      <c r="HZ1411" s="20"/>
    </row>
    <row r="1412" spans="107:234" s="19" customFormat="1">
      <c r="DC1412" s="20"/>
      <c r="DD1412" s="20"/>
      <c r="DE1412" s="20"/>
      <c r="DF1412" s="20"/>
      <c r="DG1412" s="20"/>
      <c r="DH1412" s="20"/>
      <c r="DI1412" s="20"/>
      <c r="DJ1412" s="20"/>
      <c r="DK1412" s="20"/>
      <c r="DL1412" s="20"/>
      <c r="DM1412" s="20"/>
      <c r="DN1412" s="20"/>
      <c r="DO1412" s="20"/>
      <c r="DP1412" s="20"/>
      <c r="DQ1412" s="20"/>
      <c r="DR1412" s="20"/>
      <c r="DS1412" s="20"/>
      <c r="DT1412" s="20"/>
      <c r="DU1412" s="20"/>
      <c r="DV1412" s="20"/>
      <c r="DW1412" s="20"/>
      <c r="DX1412" s="20"/>
      <c r="DY1412" s="20"/>
      <c r="DZ1412" s="20"/>
      <c r="EA1412" s="20"/>
      <c r="EB1412" s="20"/>
      <c r="EC1412" s="20"/>
      <c r="ED1412" s="20"/>
      <c r="EE1412" s="20"/>
      <c r="EF1412" s="20"/>
      <c r="EG1412" s="20"/>
      <c r="EH1412" s="20"/>
      <c r="EI1412" s="20"/>
      <c r="EJ1412" s="20"/>
      <c r="EK1412" s="20"/>
      <c r="EL1412" s="20"/>
      <c r="EM1412" s="20"/>
      <c r="EN1412" s="20"/>
      <c r="EO1412" s="20"/>
      <c r="EP1412" s="20"/>
      <c r="EQ1412" s="20"/>
      <c r="ER1412" s="20"/>
      <c r="ES1412" s="20"/>
      <c r="ET1412" s="20"/>
      <c r="EU1412" s="20"/>
      <c r="EV1412" s="20"/>
      <c r="EW1412" s="20"/>
      <c r="EX1412" s="20"/>
      <c r="EY1412" s="20"/>
      <c r="EZ1412" s="20"/>
      <c r="FA1412" s="20"/>
      <c r="FB1412" s="20"/>
      <c r="FC1412" s="20"/>
      <c r="FD1412" s="20"/>
      <c r="FE1412" s="20"/>
      <c r="FF1412" s="20"/>
      <c r="FG1412" s="20"/>
      <c r="FH1412" s="20"/>
      <c r="FI1412" s="20"/>
      <c r="FJ1412" s="20"/>
      <c r="FK1412" s="20"/>
      <c r="FL1412" s="20"/>
      <c r="FM1412" s="20"/>
      <c r="FN1412" s="20"/>
      <c r="FO1412" s="20"/>
      <c r="FP1412" s="20"/>
      <c r="FQ1412" s="20"/>
      <c r="FR1412" s="20"/>
      <c r="FS1412" s="20"/>
      <c r="FT1412" s="20"/>
      <c r="FU1412" s="20"/>
      <c r="FV1412" s="20"/>
      <c r="FW1412" s="20"/>
      <c r="FX1412" s="20"/>
      <c r="FY1412" s="20"/>
      <c r="FZ1412" s="20"/>
      <c r="GA1412" s="20"/>
      <c r="GB1412" s="20"/>
      <c r="GC1412" s="20"/>
      <c r="GD1412" s="20"/>
      <c r="GE1412" s="20"/>
      <c r="GF1412" s="20"/>
      <c r="GG1412" s="20"/>
      <c r="GH1412" s="20"/>
      <c r="GI1412" s="20"/>
      <c r="GJ1412" s="20"/>
      <c r="GK1412" s="20"/>
      <c r="GL1412" s="20"/>
      <c r="GM1412" s="20"/>
      <c r="GN1412" s="20"/>
      <c r="GO1412" s="20"/>
      <c r="GP1412" s="20"/>
      <c r="GQ1412" s="20"/>
      <c r="GR1412" s="20"/>
      <c r="GS1412" s="20"/>
      <c r="GT1412" s="20"/>
      <c r="GU1412" s="20"/>
      <c r="GV1412" s="20"/>
      <c r="GW1412" s="20"/>
      <c r="GX1412" s="20"/>
      <c r="GY1412" s="20"/>
      <c r="GZ1412" s="20"/>
      <c r="HA1412" s="20"/>
      <c r="HB1412" s="20"/>
      <c r="HC1412" s="20"/>
      <c r="HD1412" s="20"/>
      <c r="HE1412" s="20"/>
      <c r="HF1412" s="20"/>
      <c r="HG1412" s="20"/>
      <c r="HH1412" s="20"/>
      <c r="HI1412" s="20"/>
      <c r="HJ1412" s="20"/>
      <c r="HK1412" s="20"/>
      <c r="HL1412" s="20"/>
      <c r="HM1412" s="20"/>
      <c r="HN1412" s="20"/>
      <c r="HO1412" s="20"/>
      <c r="HP1412" s="20"/>
      <c r="HQ1412" s="20"/>
      <c r="HR1412" s="20"/>
      <c r="HS1412" s="20"/>
      <c r="HT1412" s="20"/>
      <c r="HU1412" s="20"/>
      <c r="HV1412" s="20"/>
      <c r="HW1412" s="20"/>
      <c r="HX1412" s="20"/>
      <c r="HY1412" s="20"/>
      <c r="HZ1412" s="20"/>
    </row>
  </sheetData>
  <sheetProtection algorithmName="SHA-512" hashValue="5yFR3726hTwGPT3xfD1xZt86H1lARDtSX6lqCM+1n8eIa9Aca6mnamLFW3FzPcoJk2awHDZLu84p2scCtB2SKg==" saltValue="jhLwqbxSGZVtc9lpvkwQyQ==" spinCount="100000" sheet="1" objects="1" scenarios="1"/>
  <mergeCells count="11">
    <mergeCell ref="B7:B9"/>
    <mergeCell ref="A7:A9"/>
    <mergeCell ref="DA7:DA9"/>
    <mergeCell ref="DB7:DB9"/>
    <mergeCell ref="CZ2:DA2"/>
    <mergeCell ref="CZ3:DA3"/>
    <mergeCell ref="CZ4:DA4"/>
    <mergeCell ref="CZ5:DA5"/>
    <mergeCell ref="B4:B5"/>
    <mergeCell ref="P4:S4"/>
    <mergeCell ref="T4:W4"/>
  </mergeCells>
  <phoneticPr fontId="2" type="noConversion"/>
  <conditionalFormatting sqref="D10:CY209">
    <cfRule type="containsBlanks" dxfId="8" priority="1">
      <formula>LEN(TRIM(D10))=0</formula>
    </cfRule>
    <cfRule type="expression" dxfId="7" priority="2">
      <formula>AND(D$255="O",D10=D$8)</formula>
    </cfRule>
    <cfRule type="expression" dxfId="6" priority="3">
      <formula>AND(OR(D$255="T/F",D$255="A-H",D$255="OZ"),D10=D$9)</formula>
    </cfRule>
    <cfRule type="expression" dxfId="5" priority="4">
      <formula>AND(D$255="O",OR(D10=0,D10="x"))</formula>
    </cfRule>
    <cfRule type="expression" dxfId="4" priority="5">
      <formula>AND(OR(D$255="T/F",D$255="A-H",D$255="OZ"),D10&lt;&gt;D$9)</formula>
    </cfRule>
  </conditionalFormatting>
  <dataValidations count="2">
    <dataValidation type="list" allowBlank="1" showInputMessage="1" showErrorMessage="1" sqref="D232:CY251" xr:uid="{00000000-0002-0000-0200-000030000000}">
      <formula1>$Y$407:$Y$408</formula1>
    </dataValidation>
    <dataValidation type="list" allowBlank="1" showInputMessage="1" showErrorMessage="1" sqref="D10:CY209" xr:uid="{951A43FF-1C64-4467-9AB1-3DD296CAE1DD}">
      <formula1>OFFSET(D$348,0,0,D$347,1)</formula1>
    </dataValidation>
  </dataValidations>
  <hyperlinks>
    <hyperlink ref="B4:B5" location="'Instrukcja obsługi'!A1" display="Instrukcja obsługi" xr:uid="{40E71F02-53F2-4E0B-BE0F-DF0C9E1D7104}"/>
  </hyperlinks>
  <pageMargins left="0.74803149606299213" right="0.74803149606299213" top="0.98425196850393704" bottom="0.98425196850393704" header="0.51181102362204722" footer="0.51181102362204722"/>
  <pageSetup paperSize="9" orientation="landscape" horizontalDpi="4294967294" r:id="rId1"/>
  <headerFooter alignWithMargins="0">
    <oddFooter>&amp;L&amp;F&amp;R&amp;D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 tint="0.79998168889431442"/>
    <pageSetUpPr fitToPage="1"/>
  </sheetPr>
  <dimension ref="A1:HP1629"/>
  <sheetViews>
    <sheetView showGridLines="0" showRowColHeaders="0" zoomScale="85" zoomScaleNormal="85" workbookViewId="0">
      <selection activeCell="C3" sqref="C3:J3"/>
    </sheetView>
  </sheetViews>
  <sheetFormatPr defaultColWidth="9.140625" defaultRowHeight="12.75"/>
  <cols>
    <col min="1" max="2" width="1.7109375" style="42" customWidth="1"/>
    <col min="3" max="3" width="21.7109375" style="43" customWidth="1"/>
    <col min="4" max="5" width="3.85546875" style="49" customWidth="1"/>
    <col min="6" max="6" width="3.85546875" style="46" customWidth="1"/>
    <col min="7" max="8" width="3.85546875" style="49" customWidth="1"/>
    <col min="9" max="20" width="3.85546875" style="46" customWidth="1"/>
    <col min="21" max="22" width="5.140625" style="46" customWidth="1"/>
    <col min="23" max="24" width="3.85546875" style="46" customWidth="1"/>
    <col min="25" max="25" width="5.140625" style="47" customWidth="1"/>
    <col min="26" max="28" width="3.85546875" style="47" customWidth="1"/>
    <col min="29" max="52" width="3.85546875" style="48" customWidth="1"/>
    <col min="53" max="90" width="4.7109375" style="48" customWidth="1"/>
    <col min="91" max="103" width="4.7109375" style="47" customWidth="1"/>
    <col min="104" max="107" width="9.140625" style="47"/>
    <col min="108" max="16384" width="9.140625" style="49"/>
  </cols>
  <sheetData>
    <row r="1" spans="1:224" ht="3.6" customHeight="1">
      <c r="D1" s="44"/>
      <c r="E1" s="44"/>
      <c r="F1" s="45"/>
      <c r="G1" s="44"/>
      <c r="H1" s="44"/>
    </row>
    <row r="2" spans="1:224" ht="56.45" customHeight="1">
      <c r="D2" s="44"/>
      <c r="E2" s="44"/>
      <c r="F2" s="45"/>
      <c r="G2" s="44"/>
      <c r="H2" s="44"/>
      <c r="I2" s="44"/>
      <c r="J2" s="44"/>
      <c r="K2" s="44"/>
      <c r="L2" s="44"/>
      <c r="M2" s="44"/>
    </row>
    <row r="3" spans="1:224" ht="27.75" customHeight="1">
      <c r="C3" s="229"/>
      <c r="D3" s="229"/>
      <c r="E3" s="229"/>
      <c r="F3" s="229"/>
      <c r="G3" s="229"/>
      <c r="H3" s="229"/>
      <c r="I3" s="229"/>
      <c r="J3" s="230"/>
      <c r="K3" s="44"/>
      <c r="L3" s="44"/>
      <c r="M3" s="227" t="str">
        <f>IF($C$3="","&lt;&lt;&lt;  wybierz ucznia",IF($C$3=0,"",VLOOKUP($C$3,'WYNIKI TESTU'!$B$10:$DB$209,103,FALSE)&amp;" / "&amp;'WYNIKI TESTU'!$CZ$8&amp;" pkt ("&amp;ROUND(VLOOKUP($C$3,'WYNIKI TESTU'!$B$10:$DB$209,104,FALSE)*100,1)&amp;"%)"))</f>
        <v>&lt;&lt;&lt;  wybierz ucznia</v>
      </c>
      <c r="N3" s="227"/>
      <c r="O3" s="227"/>
      <c r="P3" s="227"/>
      <c r="Q3" s="227"/>
      <c r="R3" s="228"/>
      <c r="T3" s="224" t="str">
        <f>IF($C$3="","",IF($C$3=0,"","wynik: "&amp;VLOOKUP($C$3,'WYNIKI TESTU'!$B$10:$DB$209,105,FALSE)))</f>
        <v/>
      </c>
      <c r="U3" s="225"/>
      <c r="V3" s="225"/>
      <c r="W3" s="225"/>
      <c r="X3" s="225"/>
      <c r="Y3" s="225"/>
      <c r="Z3" s="225"/>
      <c r="AA3" s="226"/>
    </row>
    <row r="4" spans="1:224" s="50" customFormat="1" ht="4.1500000000000004" customHeight="1" thickBot="1">
      <c r="A4" s="48"/>
      <c r="B4" s="48"/>
      <c r="D4" s="51"/>
      <c r="E4" s="51"/>
      <c r="G4" s="51"/>
      <c r="H4" s="51"/>
      <c r="Y4" s="47"/>
      <c r="Z4" s="47"/>
      <c r="AA4" s="47"/>
      <c r="AB4" s="47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/>
      <c r="AP4" s="48"/>
      <c r="AQ4" s="48"/>
      <c r="AR4" s="48"/>
      <c r="AS4" s="48"/>
      <c r="AT4" s="48"/>
      <c r="AU4" s="48"/>
      <c r="AV4" s="48"/>
      <c r="AW4" s="48"/>
      <c r="AX4" s="48"/>
      <c r="AY4" s="48"/>
      <c r="AZ4" s="48"/>
      <c r="BA4" s="48"/>
      <c r="BB4" s="48"/>
      <c r="BC4" s="48"/>
      <c r="BD4" s="48"/>
      <c r="BE4" s="48"/>
      <c r="BF4" s="48"/>
      <c r="BG4" s="48"/>
      <c r="BH4" s="48"/>
      <c r="BI4" s="48"/>
      <c r="BJ4" s="48"/>
      <c r="BK4" s="48"/>
      <c r="BL4" s="48"/>
      <c r="BM4" s="48"/>
      <c r="BN4" s="48"/>
      <c r="BO4" s="48"/>
      <c r="BP4" s="48"/>
      <c r="BQ4" s="48"/>
      <c r="BR4" s="48"/>
      <c r="BS4" s="48"/>
      <c r="BT4" s="48"/>
      <c r="BU4" s="48"/>
      <c r="BV4" s="48"/>
      <c r="BW4" s="48"/>
      <c r="BX4" s="48"/>
      <c r="BY4" s="48"/>
      <c r="BZ4" s="48"/>
      <c r="CA4" s="48"/>
      <c r="CB4" s="48"/>
      <c r="CC4" s="48"/>
      <c r="CD4" s="48"/>
      <c r="CE4" s="48"/>
      <c r="CF4" s="48"/>
      <c r="CG4" s="48"/>
      <c r="CH4" s="48"/>
      <c r="CI4" s="48"/>
      <c r="CJ4" s="48"/>
      <c r="CK4" s="48"/>
      <c r="CL4" s="48"/>
      <c r="CM4" s="47"/>
      <c r="CN4" s="47"/>
      <c r="CO4" s="47"/>
      <c r="CP4" s="47"/>
      <c r="CQ4" s="47"/>
      <c r="CR4" s="47"/>
      <c r="CS4" s="47"/>
      <c r="CT4" s="47"/>
      <c r="CU4" s="47"/>
      <c r="CV4" s="47"/>
      <c r="CW4" s="47"/>
      <c r="CX4" s="47"/>
      <c r="CY4" s="47"/>
      <c r="CZ4" s="47"/>
      <c r="DA4" s="47"/>
      <c r="DB4" s="47"/>
      <c r="DC4" s="47"/>
      <c r="HL4" s="49"/>
      <c r="HM4" s="49"/>
      <c r="HN4" s="49"/>
      <c r="HO4" s="49"/>
      <c r="HP4" s="49"/>
    </row>
    <row r="5" spans="1:224" s="50" customFormat="1" ht="23.45" customHeight="1" thickTop="1" thickBot="1">
      <c r="A5" s="48" t="str">
        <f>IF(LEN('WYNIKI TESTU'!B10)&gt;0,'WYNIKI TESTU'!B10,"")</f>
        <v/>
      </c>
      <c r="B5" s="48"/>
      <c r="C5" s="52" t="s">
        <v>275</v>
      </c>
      <c r="D5" s="231" t="str">
        <f>'WYNIKI TESTU'!O429</f>
        <v/>
      </c>
      <c r="E5" s="232"/>
      <c r="F5" s="232"/>
      <c r="G5" s="232"/>
      <c r="H5" s="232"/>
      <c r="I5" s="232"/>
      <c r="J5" s="233"/>
      <c r="Y5" s="47"/>
      <c r="Z5" s="47"/>
      <c r="AA5" s="47"/>
      <c r="AB5" s="47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/>
      <c r="AP5" s="48"/>
      <c r="AQ5" s="48"/>
      <c r="AR5" s="48"/>
      <c r="AS5" s="48"/>
      <c r="AT5" s="48"/>
      <c r="AU5" s="48"/>
      <c r="AV5" s="48"/>
      <c r="AW5" s="48"/>
      <c r="AX5" s="48"/>
      <c r="AY5" s="48"/>
      <c r="AZ5" s="48"/>
      <c r="BA5" s="48"/>
      <c r="BB5" s="48"/>
      <c r="BC5" s="48"/>
      <c r="BD5" s="48"/>
      <c r="BE5" s="48"/>
      <c r="BF5" s="48"/>
      <c r="BG5" s="48"/>
      <c r="BH5" s="48"/>
      <c r="BI5" s="48"/>
      <c r="BJ5" s="48"/>
      <c r="BK5" s="48"/>
      <c r="BL5" s="48"/>
      <c r="BM5" s="48"/>
      <c r="BN5" s="48"/>
      <c r="BO5" s="48"/>
      <c r="BP5" s="48"/>
      <c r="BQ5" s="48"/>
      <c r="BR5" s="48"/>
      <c r="BS5" s="48"/>
      <c r="BT5" s="48"/>
      <c r="BU5" s="48"/>
      <c r="BV5" s="48"/>
      <c r="BW5" s="48"/>
      <c r="BX5" s="48"/>
      <c r="BY5" s="48"/>
      <c r="BZ5" s="48"/>
      <c r="CA5" s="48"/>
      <c r="CB5" s="48"/>
      <c r="CC5" s="48"/>
      <c r="CD5" s="48"/>
      <c r="CE5" s="48"/>
      <c r="CF5" s="48"/>
      <c r="CG5" s="48"/>
      <c r="CH5" s="48"/>
      <c r="CI5" s="48"/>
      <c r="CJ5" s="48"/>
      <c r="CK5" s="48"/>
      <c r="CL5" s="48"/>
      <c r="CM5" s="47"/>
      <c r="CN5" s="47"/>
      <c r="CO5" s="47"/>
      <c r="CP5" s="47"/>
      <c r="CQ5" s="47"/>
      <c r="CR5" s="47"/>
      <c r="CS5" s="47"/>
      <c r="CT5" s="47"/>
      <c r="CU5" s="47"/>
      <c r="CV5" s="47"/>
      <c r="CW5" s="47"/>
      <c r="CX5" s="47"/>
      <c r="CY5" s="47"/>
      <c r="CZ5" s="47"/>
      <c r="DA5" s="47"/>
      <c r="DB5" s="47"/>
      <c r="DC5" s="47"/>
      <c r="HL5" s="49"/>
      <c r="HM5" s="49"/>
      <c r="HN5" s="49"/>
      <c r="HO5" s="49"/>
      <c r="HP5" s="49"/>
    </row>
    <row r="6" spans="1:224" s="50" customFormat="1" ht="4.1500000000000004" customHeight="1" thickTop="1">
      <c r="A6" s="48" t="str">
        <f>IF(LEN('WYNIKI TESTU'!B11)&gt;0,'WYNIKI TESTU'!B11,"")</f>
        <v/>
      </c>
      <c r="B6" s="48"/>
      <c r="Y6" s="47"/>
      <c r="Z6" s="47"/>
      <c r="AA6" s="47"/>
      <c r="AB6" s="47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  <c r="AV6" s="48"/>
      <c r="AW6" s="48"/>
      <c r="AX6" s="48"/>
      <c r="AY6" s="48"/>
      <c r="AZ6" s="48"/>
      <c r="BA6" s="48"/>
      <c r="BB6" s="48"/>
      <c r="BC6" s="48"/>
      <c r="BD6" s="48"/>
      <c r="BE6" s="48"/>
      <c r="BF6" s="48"/>
      <c r="BG6" s="48"/>
      <c r="BH6" s="48"/>
      <c r="BI6" s="48"/>
      <c r="BJ6" s="48"/>
      <c r="BK6" s="48"/>
      <c r="BL6" s="48"/>
      <c r="BM6" s="48"/>
      <c r="BN6" s="48"/>
      <c r="BO6" s="48"/>
      <c r="BP6" s="48"/>
      <c r="BQ6" s="48"/>
      <c r="BR6" s="48"/>
      <c r="BS6" s="48"/>
      <c r="BT6" s="48"/>
      <c r="BU6" s="48"/>
      <c r="BV6" s="48"/>
      <c r="BW6" s="48"/>
      <c r="BX6" s="48"/>
      <c r="BY6" s="48"/>
      <c r="BZ6" s="48"/>
      <c r="CA6" s="48"/>
      <c r="CB6" s="48"/>
      <c r="CC6" s="48"/>
      <c r="CD6" s="48"/>
      <c r="CE6" s="48"/>
      <c r="CF6" s="48"/>
      <c r="CG6" s="48"/>
      <c r="CH6" s="48"/>
      <c r="CI6" s="48"/>
      <c r="CJ6" s="48"/>
      <c r="CK6" s="48"/>
      <c r="CL6" s="48"/>
      <c r="CM6" s="47"/>
      <c r="CN6" s="47"/>
      <c r="CO6" s="47"/>
      <c r="CP6" s="47"/>
      <c r="CQ6" s="47"/>
      <c r="CR6" s="47"/>
      <c r="CS6" s="47"/>
      <c r="CT6" s="47"/>
      <c r="CU6" s="47"/>
      <c r="CV6" s="47"/>
      <c r="CW6" s="47"/>
      <c r="CX6" s="47"/>
      <c r="CY6" s="47"/>
      <c r="CZ6" s="47"/>
      <c r="DA6" s="47"/>
      <c r="DB6" s="47"/>
      <c r="DC6" s="47"/>
      <c r="HL6" s="49"/>
      <c r="HM6" s="49"/>
      <c r="HN6" s="49"/>
      <c r="HO6" s="49"/>
      <c r="HP6" s="49"/>
    </row>
    <row r="7" spans="1:224" s="50" customFormat="1" ht="14.45" customHeight="1">
      <c r="A7" s="48" t="str">
        <f>IF(LEN('WYNIKI TESTU'!B12)&gt;0,'WYNIKI TESTU'!B12,"")</f>
        <v/>
      </c>
      <c r="B7" s="48"/>
      <c r="Y7" s="47"/>
      <c r="Z7" s="47"/>
      <c r="AA7" s="47"/>
      <c r="AB7" s="47"/>
      <c r="AC7" s="48"/>
      <c r="AD7" s="48"/>
      <c r="AE7" s="48"/>
      <c r="AF7" s="48"/>
      <c r="AG7" s="48"/>
      <c r="AH7" s="48"/>
      <c r="AI7" s="48"/>
      <c r="AJ7" s="48"/>
      <c r="AK7" s="48"/>
      <c r="AL7" s="48"/>
      <c r="AM7" s="48"/>
      <c r="AN7" s="48"/>
      <c r="AO7" s="48"/>
      <c r="AP7" s="48"/>
      <c r="AQ7" s="48"/>
      <c r="AR7" s="48"/>
      <c r="AS7" s="48"/>
      <c r="AT7" s="48"/>
      <c r="AU7" s="48"/>
      <c r="AV7" s="48"/>
      <c r="AW7" s="48"/>
      <c r="AX7" s="48"/>
      <c r="AY7" s="48"/>
      <c r="AZ7" s="48"/>
      <c r="BA7" s="48"/>
      <c r="BB7" s="48"/>
      <c r="BC7" s="48"/>
      <c r="BD7" s="48"/>
      <c r="BE7" s="48"/>
      <c r="BF7" s="48"/>
      <c r="BG7" s="48"/>
      <c r="BH7" s="48"/>
      <c r="BI7" s="48"/>
      <c r="BJ7" s="48"/>
      <c r="BK7" s="48"/>
      <c r="BL7" s="48"/>
      <c r="BM7" s="48"/>
      <c r="BN7" s="48"/>
      <c r="BO7" s="48"/>
      <c r="BP7" s="48"/>
      <c r="BQ7" s="48"/>
      <c r="BR7" s="48"/>
      <c r="BS7" s="48"/>
      <c r="BT7" s="48"/>
      <c r="BU7" s="48"/>
      <c r="BV7" s="48"/>
      <c r="BW7" s="48"/>
      <c r="BX7" s="48"/>
      <c r="BY7" s="48"/>
      <c r="BZ7" s="48"/>
      <c r="CA7" s="48"/>
      <c r="CB7" s="48"/>
      <c r="CC7" s="48"/>
      <c r="CD7" s="48"/>
      <c r="CE7" s="48"/>
      <c r="CF7" s="48"/>
      <c r="CG7" s="48"/>
      <c r="CH7" s="48"/>
      <c r="CI7" s="48"/>
      <c r="CJ7" s="48"/>
      <c r="CK7" s="48"/>
      <c r="CL7" s="48"/>
      <c r="CM7" s="47"/>
      <c r="CN7" s="47"/>
      <c r="CO7" s="47"/>
      <c r="CP7" s="47"/>
      <c r="CQ7" s="47"/>
      <c r="CR7" s="47"/>
      <c r="CS7" s="47"/>
      <c r="CT7" s="47"/>
      <c r="CU7" s="47"/>
      <c r="CV7" s="47"/>
      <c r="CW7" s="47"/>
      <c r="CX7" s="47"/>
      <c r="CY7" s="47"/>
      <c r="CZ7" s="47"/>
      <c r="DA7" s="47"/>
      <c r="DB7" s="47"/>
      <c r="DC7" s="47"/>
      <c r="HL7" s="49"/>
      <c r="HM7" s="49"/>
      <c r="HN7" s="49"/>
      <c r="HO7" s="49"/>
      <c r="HP7" s="49"/>
    </row>
    <row r="8" spans="1:224" s="50" customFormat="1">
      <c r="A8" s="48" t="str">
        <f>IF(LEN('WYNIKI TESTU'!B13)&gt;0,'WYNIKI TESTU'!B13,"")</f>
        <v/>
      </c>
      <c r="B8" s="48"/>
      <c r="T8" s="53"/>
      <c r="U8" s="53"/>
      <c r="V8" s="53"/>
      <c r="W8" s="53"/>
      <c r="X8" s="53"/>
      <c r="Y8" s="54"/>
      <c r="Z8" s="54"/>
      <c r="AA8" s="54"/>
      <c r="AB8" s="47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  <c r="AV8" s="48"/>
      <c r="AW8" s="48"/>
      <c r="AX8" s="48"/>
      <c r="AY8" s="48"/>
      <c r="AZ8" s="48"/>
      <c r="BA8" s="48"/>
      <c r="BB8" s="48"/>
      <c r="BC8" s="48"/>
      <c r="BD8" s="48"/>
      <c r="BE8" s="48"/>
      <c r="BF8" s="48"/>
      <c r="BG8" s="48"/>
      <c r="BH8" s="48"/>
      <c r="BI8" s="48"/>
      <c r="BJ8" s="48"/>
      <c r="BK8" s="48"/>
      <c r="BL8" s="48"/>
      <c r="BM8" s="48"/>
      <c r="BN8" s="48"/>
      <c r="BO8" s="48"/>
      <c r="BP8" s="48"/>
      <c r="BQ8" s="48"/>
      <c r="BR8" s="48"/>
      <c r="BS8" s="48"/>
      <c r="BT8" s="48"/>
      <c r="BU8" s="48"/>
      <c r="BV8" s="48"/>
      <c r="BW8" s="48"/>
      <c r="BX8" s="48"/>
      <c r="BY8" s="48"/>
      <c r="BZ8" s="48"/>
      <c r="CA8" s="48"/>
      <c r="CB8" s="48"/>
      <c r="CC8" s="48"/>
      <c r="CD8" s="48"/>
      <c r="CE8" s="48"/>
      <c r="CF8" s="48"/>
      <c r="CG8" s="48"/>
      <c r="CH8" s="48"/>
      <c r="CI8" s="48"/>
      <c r="CJ8" s="48"/>
      <c r="CK8" s="48"/>
      <c r="CL8" s="48"/>
      <c r="CM8" s="47"/>
      <c r="CN8" s="47"/>
      <c r="CO8" s="47"/>
      <c r="CP8" s="47"/>
      <c r="CQ8" s="47"/>
      <c r="CR8" s="47"/>
      <c r="CS8" s="47"/>
      <c r="CT8" s="47"/>
      <c r="CU8" s="47"/>
      <c r="CV8" s="47"/>
      <c r="CW8" s="47"/>
      <c r="CX8" s="47"/>
      <c r="CY8" s="47"/>
      <c r="CZ8" s="47"/>
      <c r="DA8" s="47"/>
      <c r="DB8" s="47"/>
      <c r="DC8" s="47"/>
      <c r="HL8" s="49"/>
      <c r="HM8" s="49"/>
      <c r="HN8" s="49"/>
      <c r="HO8" s="49"/>
      <c r="HP8" s="49"/>
    </row>
    <row r="9" spans="1:224" s="50" customFormat="1" ht="13.15" customHeight="1">
      <c r="A9" s="48" t="str">
        <f>IF(LEN('WYNIKI TESTU'!B14)&gt;0,'WYNIKI TESTU'!B14,"")</f>
        <v/>
      </c>
      <c r="B9" s="48"/>
      <c r="S9" s="55"/>
      <c r="T9" s="214" t="s">
        <v>260</v>
      </c>
      <c r="U9" s="215"/>
      <c r="V9" s="215"/>
      <c r="W9" s="216"/>
      <c r="X9" s="220" t="s">
        <v>261</v>
      </c>
      <c r="Y9" s="215"/>
      <c r="Z9" s="215"/>
      <c r="AA9" s="221"/>
      <c r="AB9" s="56"/>
      <c r="AC9" s="48"/>
      <c r="AD9" s="48"/>
      <c r="AE9" s="48"/>
      <c r="AF9" s="48"/>
      <c r="AG9" s="48"/>
      <c r="AH9" s="48"/>
      <c r="AI9" s="48"/>
      <c r="AJ9" s="48"/>
      <c r="AK9" s="48"/>
      <c r="AL9" s="48"/>
      <c r="AM9" s="48"/>
      <c r="AN9" s="48"/>
      <c r="AO9" s="48"/>
      <c r="AP9" s="48"/>
      <c r="AQ9" s="48"/>
      <c r="AR9" s="48"/>
      <c r="AS9" s="48"/>
      <c r="AT9" s="48"/>
      <c r="AU9" s="48"/>
      <c r="AV9" s="48"/>
      <c r="AW9" s="48"/>
      <c r="AX9" s="48"/>
      <c r="AY9" s="48"/>
      <c r="AZ9" s="48"/>
      <c r="BA9" s="48"/>
      <c r="BB9" s="48"/>
      <c r="BC9" s="48"/>
      <c r="BD9" s="48"/>
      <c r="BE9" s="48"/>
      <c r="BF9" s="48"/>
      <c r="BG9" s="48"/>
      <c r="BH9" s="48"/>
      <c r="BI9" s="48"/>
      <c r="BJ9" s="48"/>
      <c r="BK9" s="48"/>
      <c r="BL9" s="48"/>
      <c r="BM9" s="48"/>
      <c r="BN9" s="48"/>
      <c r="BO9" s="48"/>
      <c r="BP9" s="48"/>
      <c r="BQ9" s="48"/>
      <c r="BR9" s="48"/>
      <c r="BS9" s="48"/>
      <c r="BT9" s="48"/>
      <c r="BU9" s="48"/>
      <c r="BV9" s="48"/>
      <c r="BW9" s="48"/>
      <c r="BX9" s="48"/>
      <c r="BY9" s="48"/>
      <c r="BZ9" s="48"/>
      <c r="CA9" s="48"/>
      <c r="CB9" s="48"/>
      <c r="CC9" s="48"/>
      <c r="CD9" s="48"/>
      <c r="CE9" s="48"/>
      <c r="CF9" s="48"/>
      <c r="CG9" s="48"/>
      <c r="CH9" s="48"/>
      <c r="CI9" s="48"/>
      <c r="CJ9" s="48"/>
      <c r="CK9" s="48"/>
      <c r="CL9" s="48"/>
      <c r="CM9" s="47"/>
      <c r="CN9" s="47"/>
      <c r="CO9" s="47"/>
      <c r="CP9" s="47"/>
      <c r="CQ9" s="47"/>
      <c r="CR9" s="47"/>
      <c r="CS9" s="47"/>
      <c r="CT9" s="47"/>
      <c r="CU9" s="47"/>
      <c r="CV9" s="47"/>
      <c r="CW9" s="47"/>
      <c r="CX9" s="47"/>
      <c r="CY9" s="47"/>
      <c r="CZ9" s="47"/>
      <c r="DA9" s="47"/>
      <c r="DB9" s="47"/>
      <c r="DC9" s="47"/>
      <c r="HL9" s="49"/>
      <c r="HM9" s="49"/>
      <c r="HN9" s="49"/>
      <c r="HO9" s="49"/>
      <c r="HP9" s="49"/>
    </row>
    <row r="10" spans="1:224" s="50" customFormat="1" ht="14.45" customHeight="1">
      <c r="A10" s="48" t="str">
        <f>IF(LEN('WYNIKI TESTU'!B15)&gt;0,'WYNIKI TESTU'!B15,"")</f>
        <v/>
      </c>
      <c r="B10" s="48"/>
      <c r="S10" s="55"/>
      <c r="T10" s="217"/>
      <c r="U10" s="218"/>
      <c r="V10" s="218"/>
      <c r="W10" s="219"/>
      <c r="X10" s="222"/>
      <c r="Y10" s="218"/>
      <c r="Z10" s="218"/>
      <c r="AA10" s="223"/>
      <c r="AB10" s="56"/>
      <c r="AC10" s="48"/>
      <c r="AD10" s="48"/>
      <c r="AE10" s="48"/>
      <c r="AF10" s="48"/>
      <c r="AG10" s="48"/>
      <c r="AH10" s="48"/>
      <c r="AI10" s="48"/>
      <c r="AJ10" s="48"/>
      <c r="AK10" s="48"/>
      <c r="AL10" s="48"/>
      <c r="AM10" s="48"/>
      <c r="AN10" s="48"/>
      <c r="AO10" s="48"/>
      <c r="AP10" s="48"/>
      <c r="AQ10" s="48"/>
      <c r="AR10" s="48"/>
      <c r="AS10" s="48"/>
      <c r="AT10" s="48"/>
      <c r="AU10" s="48"/>
      <c r="AV10" s="48"/>
      <c r="AW10" s="48"/>
      <c r="AX10" s="48"/>
      <c r="AY10" s="48"/>
      <c r="AZ10" s="48"/>
      <c r="BA10" s="48"/>
      <c r="BB10" s="48"/>
      <c r="BC10" s="48"/>
      <c r="BD10" s="48"/>
      <c r="BE10" s="48"/>
      <c r="BF10" s="48"/>
      <c r="BG10" s="48"/>
      <c r="BH10" s="48"/>
      <c r="BI10" s="48"/>
      <c r="BJ10" s="48"/>
      <c r="BK10" s="48"/>
      <c r="BL10" s="48"/>
      <c r="BM10" s="48"/>
      <c r="BN10" s="48"/>
      <c r="BO10" s="48"/>
      <c r="BP10" s="48"/>
      <c r="BQ10" s="48"/>
      <c r="BR10" s="48"/>
      <c r="BS10" s="48"/>
      <c r="BT10" s="48"/>
      <c r="BU10" s="48"/>
      <c r="BV10" s="48"/>
      <c r="BW10" s="48"/>
      <c r="BX10" s="48"/>
      <c r="BY10" s="48"/>
      <c r="BZ10" s="48"/>
      <c r="CA10" s="48"/>
      <c r="CB10" s="48"/>
      <c r="CC10" s="48"/>
      <c r="CD10" s="48"/>
      <c r="CE10" s="48"/>
      <c r="CF10" s="48"/>
      <c r="CG10" s="48"/>
      <c r="CH10" s="48"/>
      <c r="CI10" s="48"/>
      <c r="CJ10" s="48"/>
      <c r="CK10" s="48"/>
      <c r="CL10" s="48"/>
      <c r="CM10" s="47"/>
      <c r="CN10" s="47"/>
      <c r="CO10" s="47"/>
      <c r="CP10" s="47"/>
      <c r="CQ10" s="47"/>
      <c r="CR10" s="47"/>
      <c r="CS10" s="47"/>
      <c r="CT10" s="47"/>
      <c r="CU10" s="47"/>
      <c r="CV10" s="47"/>
      <c r="CW10" s="47"/>
      <c r="CX10" s="47"/>
      <c r="CY10" s="47"/>
      <c r="CZ10" s="47"/>
      <c r="DA10" s="47"/>
      <c r="DB10" s="47"/>
      <c r="DC10" s="47"/>
      <c r="HL10" s="49"/>
      <c r="HM10" s="49"/>
      <c r="HN10" s="49"/>
      <c r="HO10" s="49"/>
      <c r="HP10" s="49"/>
    </row>
    <row r="11" spans="1:224" s="50" customFormat="1">
      <c r="A11" s="48" t="str">
        <f>IF(LEN('WYNIKI TESTU'!B16)&gt;0,'WYNIKI TESTU'!B16,"")</f>
        <v/>
      </c>
      <c r="B11" s="48"/>
      <c r="T11" s="234" t="s">
        <v>262</v>
      </c>
      <c r="U11" s="235"/>
      <c r="V11" s="235"/>
      <c r="W11" s="236"/>
      <c r="X11" s="234" t="s">
        <v>113</v>
      </c>
      <c r="Y11" s="235"/>
      <c r="Z11" s="235"/>
      <c r="AA11" s="237"/>
      <c r="AB11" s="56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7"/>
      <c r="CN11" s="47"/>
      <c r="CO11" s="47"/>
      <c r="CP11" s="47"/>
      <c r="CQ11" s="47"/>
      <c r="CR11" s="47"/>
      <c r="CS11" s="47"/>
      <c r="CT11" s="47"/>
      <c r="CU11" s="47"/>
      <c r="CV11" s="47"/>
      <c r="CW11" s="47"/>
      <c r="CX11" s="47"/>
      <c r="CY11" s="47"/>
      <c r="CZ11" s="47"/>
      <c r="DA11" s="47"/>
      <c r="DB11" s="47"/>
      <c r="DC11" s="47"/>
      <c r="HL11" s="49"/>
      <c r="HM11" s="49"/>
      <c r="HN11" s="49"/>
      <c r="HO11" s="49"/>
      <c r="HP11" s="49"/>
    </row>
    <row r="12" spans="1:224" s="50" customFormat="1">
      <c r="A12" s="48" t="str">
        <f>IF(LEN('WYNIKI TESTU'!B17)&gt;0,'WYNIKI TESTU'!B17,"")</f>
        <v/>
      </c>
      <c r="B12" s="48"/>
      <c r="T12" s="241" t="s">
        <v>263</v>
      </c>
      <c r="U12" s="242"/>
      <c r="V12" s="242"/>
      <c r="W12" s="243"/>
      <c r="X12" s="241" t="s">
        <v>114</v>
      </c>
      <c r="Y12" s="242"/>
      <c r="Z12" s="242"/>
      <c r="AA12" s="244"/>
      <c r="AB12" s="56"/>
      <c r="AC12" s="48"/>
      <c r="AD12" s="48"/>
      <c r="AE12" s="48"/>
      <c r="AF12" s="48"/>
      <c r="AG12" s="48"/>
      <c r="AH12" s="48"/>
      <c r="AI12" s="48"/>
      <c r="AJ12" s="48"/>
      <c r="AK12" s="48"/>
      <c r="AL12" s="48"/>
      <c r="AM12" s="48"/>
      <c r="AN12" s="48"/>
      <c r="AO12" s="48"/>
      <c r="AP12" s="48"/>
      <c r="AQ12" s="48"/>
      <c r="AR12" s="48"/>
      <c r="AS12" s="48"/>
      <c r="AT12" s="48"/>
      <c r="AU12" s="48"/>
      <c r="AV12" s="48"/>
      <c r="AW12" s="48"/>
      <c r="AX12" s="48"/>
      <c r="AY12" s="48"/>
      <c r="AZ12" s="48"/>
      <c r="BA12" s="48"/>
      <c r="BB12" s="48"/>
      <c r="BC12" s="48"/>
      <c r="BD12" s="48"/>
      <c r="BE12" s="48"/>
      <c r="BF12" s="48"/>
      <c r="BG12" s="48"/>
      <c r="BH12" s="48"/>
      <c r="BI12" s="48"/>
      <c r="BJ12" s="48"/>
      <c r="BK12" s="48"/>
      <c r="BL12" s="48"/>
      <c r="BM12" s="48"/>
      <c r="BN12" s="48"/>
      <c r="BO12" s="48"/>
      <c r="BP12" s="48"/>
      <c r="BQ12" s="48"/>
      <c r="BR12" s="48"/>
      <c r="BS12" s="48"/>
      <c r="BT12" s="48"/>
      <c r="BU12" s="48"/>
      <c r="BV12" s="48"/>
      <c r="BW12" s="48"/>
      <c r="BX12" s="48"/>
      <c r="BY12" s="48"/>
      <c r="BZ12" s="48"/>
      <c r="CA12" s="48"/>
      <c r="CB12" s="48"/>
      <c r="CC12" s="48"/>
      <c r="CD12" s="48"/>
      <c r="CE12" s="48"/>
      <c r="CF12" s="48"/>
      <c r="CG12" s="48"/>
      <c r="CH12" s="48"/>
      <c r="CI12" s="48"/>
      <c r="CJ12" s="48"/>
      <c r="CK12" s="48"/>
      <c r="CL12" s="48"/>
      <c r="CM12" s="47"/>
      <c r="CN12" s="47"/>
      <c r="CO12" s="47"/>
      <c r="CP12" s="47"/>
      <c r="CQ12" s="47"/>
      <c r="CR12" s="47"/>
      <c r="CS12" s="47"/>
      <c r="CT12" s="47"/>
      <c r="CU12" s="47"/>
      <c r="CV12" s="47"/>
      <c r="CW12" s="47"/>
      <c r="CX12" s="47"/>
      <c r="CY12" s="47"/>
      <c r="CZ12" s="47"/>
      <c r="DA12" s="47"/>
      <c r="DB12" s="47"/>
      <c r="DC12" s="47"/>
      <c r="HL12" s="49"/>
      <c r="HM12" s="49"/>
      <c r="HN12" s="49"/>
      <c r="HO12" s="49"/>
      <c r="HP12" s="49"/>
    </row>
    <row r="13" spans="1:224" s="50" customFormat="1">
      <c r="A13" s="48" t="str">
        <f>IF(LEN('WYNIKI TESTU'!B18)&gt;0,'WYNIKI TESTU'!B18,"")</f>
        <v/>
      </c>
      <c r="B13" s="48"/>
      <c r="T13" s="238" t="s">
        <v>264</v>
      </c>
      <c r="U13" s="239"/>
      <c r="V13" s="239"/>
      <c r="W13" s="240"/>
      <c r="X13" s="238" t="s">
        <v>112</v>
      </c>
      <c r="Y13" s="239"/>
      <c r="Z13" s="239"/>
      <c r="AA13" s="245"/>
      <c r="AB13" s="56"/>
      <c r="AC13" s="48"/>
      <c r="AD13" s="48"/>
      <c r="AE13" s="48"/>
      <c r="AF13" s="48"/>
      <c r="AG13" s="48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V13" s="48"/>
      <c r="AW13" s="48"/>
      <c r="AX13" s="48"/>
      <c r="AY13" s="48"/>
      <c r="AZ13" s="48"/>
      <c r="BA13" s="48"/>
      <c r="BB13" s="48"/>
      <c r="BC13" s="48"/>
      <c r="BD13" s="48"/>
      <c r="BE13" s="48"/>
      <c r="BF13" s="48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48"/>
      <c r="BR13" s="48"/>
      <c r="BS13" s="48"/>
      <c r="BT13" s="48"/>
      <c r="BU13" s="48"/>
      <c r="BV13" s="48"/>
      <c r="BW13" s="48"/>
      <c r="BX13" s="48"/>
      <c r="BY13" s="48"/>
      <c r="BZ13" s="48"/>
      <c r="CA13" s="48"/>
      <c r="CB13" s="48"/>
      <c r="CC13" s="48"/>
      <c r="CD13" s="48"/>
      <c r="CE13" s="48"/>
      <c r="CF13" s="48"/>
      <c r="CG13" s="48"/>
      <c r="CH13" s="48"/>
      <c r="CI13" s="48"/>
      <c r="CJ13" s="48"/>
      <c r="CK13" s="48"/>
      <c r="CL13" s="48"/>
      <c r="CM13" s="47"/>
      <c r="CN13" s="47"/>
      <c r="CO13" s="47"/>
      <c r="CP13" s="47"/>
      <c r="CQ13" s="47"/>
      <c r="CR13" s="47"/>
      <c r="CS13" s="47"/>
      <c r="CT13" s="47"/>
      <c r="CU13" s="47"/>
      <c r="CV13" s="47"/>
      <c r="CW13" s="47"/>
      <c r="CX13" s="47"/>
      <c r="CY13" s="47"/>
      <c r="CZ13" s="47"/>
      <c r="DA13" s="47"/>
      <c r="DB13" s="47"/>
      <c r="DC13" s="47"/>
      <c r="HL13" s="49"/>
      <c r="HM13" s="49"/>
      <c r="HN13" s="49"/>
      <c r="HO13" s="49"/>
      <c r="HP13" s="49"/>
    </row>
    <row r="14" spans="1:224" s="50" customFormat="1">
      <c r="A14" s="48" t="str">
        <f>IF(LEN('WYNIKI TESTU'!B19)&gt;0,'WYNIKI TESTU'!B19,"")</f>
        <v/>
      </c>
      <c r="B14" s="48"/>
      <c r="T14" s="241" t="s">
        <v>265</v>
      </c>
      <c r="U14" s="242"/>
      <c r="V14" s="242"/>
      <c r="W14" s="243"/>
      <c r="X14" s="241" t="s">
        <v>111</v>
      </c>
      <c r="Y14" s="242"/>
      <c r="Z14" s="242"/>
      <c r="AA14" s="244"/>
      <c r="AB14" s="56"/>
      <c r="AC14" s="48"/>
      <c r="AD14" s="48"/>
      <c r="AE14" s="48"/>
      <c r="AF14" s="48"/>
      <c r="AG14" s="48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V14" s="48"/>
      <c r="AW14" s="48"/>
      <c r="AX14" s="48"/>
      <c r="AY14" s="48"/>
      <c r="AZ14" s="48"/>
      <c r="BA14" s="48"/>
      <c r="BB14" s="48"/>
      <c r="BC14" s="48"/>
      <c r="BD14" s="48"/>
      <c r="BE14" s="48"/>
      <c r="BF14" s="48"/>
      <c r="BG14" s="48"/>
      <c r="BH14" s="48"/>
      <c r="BI14" s="48"/>
      <c r="BJ14" s="48"/>
      <c r="BK14" s="48"/>
      <c r="BL14" s="48"/>
      <c r="BM14" s="48"/>
      <c r="BN14" s="48"/>
      <c r="BO14" s="48"/>
      <c r="BP14" s="48"/>
      <c r="BQ14" s="48"/>
      <c r="BR14" s="48"/>
      <c r="BS14" s="48"/>
      <c r="BT14" s="48"/>
      <c r="BU14" s="48"/>
      <c r="BV14" s="48"/>
      <c r="BW14" s="48"/>
      <c r="BX14" s="48"/>
      <c r="BY14" s="48"/>
      <c r="BZ14" s="48"/>
      <c r="CA14" s="48"/>
      <c r="CB14" s="48"/>
      <c r="CC14" s="48"/>
      <c r="CD14" s="48"/>
      <c r="CE14" s="48"/>
      <c r="CF14" s="48"/>
      <c r="CG14" s="48"/>
      <c r="CH14" s="48"/>
      <c r="CI14" s="48"/>
      <c r="CJ14" s="48"/>
      <c r="CK14" s="48"/>
      <c r="CL14" s="48"/>
      <c r="CM14" s="47"/>
      <c r="CN14" s="47"/>
      <c r="CO14" s="47"/>
      <c r="CP14" s="47"/>
      <c r="CQ14" s="47"/>
      <c r="CR14" s="47"/>
      <c r="CS14" s="47"/>
      <c r="CT14" s="47"/>
      <c r="CU14" s="47"/>
      <c r="CV14" s="47"/>
      <c r="CW14" s="47"/>
      <c r="CX14" s="47"/>
      <c r="CY14" s="47"/>
      <c r="CZ14" s="47"/>
      <c r="DA14" s="47"/>
      <c r="DB14" s="47"/>
      <c r="DC14" s="47"/>
      <c r="HL14" s="49"/>
      <c r="HM14" s="49"/>
      <c r="HN14" s="49"/>
      <c r="HO14" s="49"/>
      <c r="HP14" s="49"/>
    </row>
    <row r="15" spans="1:224" s="50" customFormat="1">
      <c r="A15" s="48" t="str">
        <f>IF(LEN('WYNIKI TESTU'!B20)&gt;0,'WYNIKI TESTU'!B20,"")</f>
        <v/>
      </c>
      <c r="B15" s="48"/>
      <c r="T15" s="238" t="s">
        <v>266</v>
      </c>
      <c r="U15" s="239"/>
      <c r="V15" s="239"/>
      <c r="W15" s="240"/>
      <c r="X15" s="238" t="s">
        <v>110</v>
      </c>
      <c r="Y15" s="239"/>
      <c r="Z15" s="239"/>
      <c r="AA15" s="245"/>
      <c r="AB15" s="56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V15" s="48"/>
      <c r="AW15" s="48"/>
      <c r="AX15" s="48"/>
      <c r="AY15" s="48"/>
      <c r="AZ15" s="48"/>
      <c r="BA15" s="48"/>
      <c r="BB15" s="48"/>
      <c r="BC15" s="48"/>
      <c r="BD15" s="48"/>
      <c r="BE15" s="48"/>
      <c r="BF15" s="48"/>
      <c r="BG15" s="48"/>
      <c r="BH15" s="48"/>
      <c r="BI15" s="48"/>
      <c r="BJ15" s="48"/>
      <c r="BK15" s="48"/>
      <c r="BL15" s="48"/>
      <c r="BM15" s="48"/>
      <c r="BN15" s="48"/>
      <c r="BO15" s="48"/>
      <c r="BP15" s="48"/>
      <c r="BQ15" s="48"/>
      <c r="BR15" s="48"/>
      <c r="BS15" s="48"/>
      <c r="BT15" s="48"/>
      <c r="BU15" s="48"/>
      <c r="BV15" s="48"/>
      <c r="BW15" s="48"/>
      <c r="BX15" s="48"/>
      <c r="BY15" s="48"/>
      <c r="BZ15" s="48"/>
      <c r="CA15" s="48"/>
      <c r="CB15" s="48"/>
      <c r="CC15" s="48"/>
      <c r="CD15" s="48"/>
      <c r="CE15" s="48"/>
      <c r="CF15" s="48"/>
      <c r="CG15" s="48"/>
      <c r="CH15" s="48"/>
      <c r="CI15" s="48"/>
      <c r="CJ15" s="48"/>
      <c r="CK15" s="48"/>
      <c r="CL15" s="48"/>
      <c r="CM15" s="47"/>
      <c r="CN15" s="47"/>
      <c r="CO15" s="47"/>
      <c r="CP15" s="47"/>
      <c r="CQ15" s="47"/>
      <c r="CR15" s="47"/>
      <c r="CS15" s="47"/>
      <c r="CT15" s="47"/>
      <c r="CU15" s="47"/>
      <c r="CV15" s="47"/>
      <c r="CW15" s="47"/>
      <c r="CX15" s="47"/>
      <c r="CY15" s="47"/>
      <c r="CZ15" s="47"/>
      <c r="DA15" s="47"/>
      <c r="DB15" s="47"/>
      <c r="DC15" s="47"/>
      <c r="HL15" s="49"/>
      <c r="HM15" s="49"/>
      <c r="HN15" s="49"/>
      <c r="HO15" s="49"/>
      <c r="HP15" s="49"/>
    </row>
    <row r="16" spans="1:224" s="50" customFormat="1">
      <c r="A16" s="48" t="str">
        <f>IF(LEN('WYNIKI TESTU'!B21)&gt;0,'WYNIKI TESTU'!B21,"")</f>
        <v/>
      </c>
      <c r="B16" s="48"/>
      <c r="T16" s="241" t="s">
        <v>267</v>
      </c>
      <c r="U16" s="242"/>
      <c r="V16" s="242"/>
      <c r="W16" s="243"/>
      <c r="X16" s="241" t="s">
        <v>109</v>
      </c>
      <c r="Y16" s="242"/>
      <c r="Z16" s="242"/>
      <c r="AA16" s="244"/>
      <c r="AB16" s="56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V16" s="48"/>
      <c r="AW16" s="48"/>
      <c r="AX16" s="48"/>
      <c r="AY16" s="48"/>
      <c r="AZ16" s="48"/>
      <c r="BA16" s="48"/>
      <c r="BB16" s="48"/>
      <c r="BC16" s="48"/>
      <c r="BD16" s="48"/>
      <c r="BE16" s="48"/>
      <c r="BF16" s="48"/>
      <c r="BG16" s="48"/>
      <c r="BH16" s="48"/>
      <c r="BI16" s="48"/>
      <c r="BJ16" s="48"/>
      <c r="BK16" s="48"/>
      <c r="BL16" s="48"/>
      <c r="BM16" s="48"/>
      <c r="BN16" s="48"/>
      <c r="BO16" s="48"/>
      <c r="BP16" s="48"/>
      <c r="BQ16" s="48"/>
      <c r="BR16" s="48"/>
      <c r="BS16" s="48"/>
      <c r="BT16" s="48"/>
      <c r="BU16" s="48"/>
      <c r="BV16" s="48"/>
      <c r="BW16" s="48"/>
      <c r="BX16" s="48"/>
      <c r="BY16" s="48"/>
      <c r="BZ16" s="48"/>
      <c r="CA16" s="48"/>
      <c r="CB16" s="48"/>
      <c r="CC16" s="48"/>
      <c r="CD16" s="48"/>
      <c r="CE16" s="48"/>
      <c r="CF16" s="48"/>
      <c r="CG16" s="48"/>
      <c r="CH16" s="48"/>
      <c r="CI16" s="48"/>
      <c r="CJ16" s="48"/>
      <c r="CK16" s="48"/>
      <c r="CL16" s="48"/>
      <c r="CM16" s="47"/>
      <c r="CN16" s="47"/>
      <c r="CO16" s="47"/>
      <c r="CP16" s="47"/>
      <c r="CQ16" s="47"/>
      <c r="CR16" s="47"/>
      <c r="CS16" s="47"/>
      <c r="CT16" s="47"/>
      <c r="CU16" s="47"/>
      <c r="CV16" s="47"/>
      <c r="CW16" s="47"/>
      <c r="CX16" s="47"/>
      <c r="CY16" s="47"/>
      <c r="CZ16" s="47"/>
      <c r="DA16" s="47"/>
      <c r="DB16" s="47"/>
      <c r="DC16" s="47"/>
      <c r="HL16" s="49"/>
      <c r="HM16" s="49"/>
      <c r="HN16" s="49"/>
      <c r="HO16" s="49"/>
      <c r="HP16" s="49"/>
    </row>
    <row r="17" spans="1:224" s="50" customFormat="1">
      <c r="A17" s="48" t="str">
        <f>IF(LEN('WYNIKI TESTU'!B22)&gt;0,'WYNIKI TESTU'!B22,"")</f>
        <v/>
      </c>
      <c r="B17" s="48"/>
      <c r="T17" s="246" t="s">
        <v>318</v>
      </c>
      <c r="U17" s="247"/>
      <c r="V17" s="247"/>
      <c r="W17" s="247"/>
      <c r="X17" s="247"/>
      <c r="Y17" s="247"/>
      <c r="Z17" s="247"/>
      <c r="AA17" s="248"/>
      <c r="AB17" s="47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8"/>
      <c r="AP17" s="48"/>
      <c r="AQ17" s="48"/>
      <c r="AR17" s="48"/>
      <c r="AS17" s="48"/>
      <c r="AT17" s="48"/>
      <c r="AU17" s="48"/>
      <c r="AV17" s="48"/>
      <c r="AW17" s="48"/>
      <c r="AX17" s="48"/>
      <c r="AY17" s="48"/>
      <c r="AZ17" s="48"/>
      <c r="BA17" s="48"/>
      <c r="BB17" s="48"/>
      <c r="BC17" s="48"/>
      <c r="BD17" s="48"/>
      <c r="BE17" s="48"/>
      <c r="BF17" s="48"/>
      <c r="BG17" s="48"/>
      <c r="BH17" s="48"/>
      <c r="BI17" s="48"/>
      <c r="BJ17" s="48"/>
      <c r="BK17" s="48"/>
      <c r="BL17" s="48"/>
      <c r="BM17" s="48"/>
      <c r="BN17" s="48"/>
      <c r="BO17" s="48"/>
      <c r="BP17" s="48"/>
      <c r="BQ17" s="48"/>
      <c r="BR17" s="48"/>
      <c r="BS17" s="48"/>
      <c r="BT17" s="48"/>
      <c r="BU17" s="48"/>
      <c r="BV17" s="48"/>
      <c r="BW17" s="48"/>
      <c r="BX17" s="48"/>
      <c r="BY17" s="48"/>
      <c r="BZ17" s="48"/>
      <c r="CA17" s="48"/>
      <c r="CB17" s="48"/>
      <c r="CC17" s="48"/>
      <c r="CD17" s="48"/>
      <c r="CE17" s="48"/>
      <c r="CF17" s="48"/>
      <c r="CG17" s="48"/>
      <c r="CH17" s="48"/>
      <c r="CI17" s="48"/>
      <c r="CJ17" s="48"/>
      <c r="CK17" s="48"/>
      <c r="CL17" s="48"/>
      <c r="CM17" s="47"/>
      <c r="CN17" s="47"/>
      <c r="CO17" s="47"/>
      <c r="CP17" s="47"/>
      <c r="CQ17" s="47"/>
      <c r="CR17" s="47"/>
      <c r="CS17" s="47"/>
      <c r="CT17" s="47"/>
      <c r="CU17" s="47"/>
      <c r="CV17" s="47"/>
      <c r="CW17" s="47"/>
      <c r="CX17" s="47"/>
      <c r="CY17" s="47"/>
      <c r="CZ17" s="47"/>
      <c r="DA17" s="47"/>
      <c r="DB17" s="47"/>
      <c r="DC17" s="47"/>
      <c r="HL17" s="49"/>
      <c r="HM17" s="49"/>
      <c r="HN17" s="49"/>
      <c r="HO17" s="49"/>
      <c r="HP17" s="49"/>
    </row>
    <row r="18" spans="1:224" s="50" customFormat="1">
      <c r="A18" s="48" t="str">
        <f>IF(LEN('WYNIKI TESTU'!B23)&gt;0,'WYNIKI TESTU'!B23,"")</f>
        <v/>
      </c>
      <c r="B18" s="48"/>
      <c r="T18" s="249"/>
      <c r="U18" s="250"/>
      <c r="V18" s="250"/>
      <c r="W18" s="250"/>
      <c r="X18" s="250"/>
      <c r="Y18" s="250"/>
      <c r="Z18" s="250"/>
      <c r="AA18" s="251"/>
      <c r="AB18" s="47"/>
      <c r="AC18" s="48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48"/>
      <c r="AQ18" s="48"/>
      <c r="AR18" s="48"/>
      <c r="AS18" s="48"/>
      <c r="AT18" s="48"/>
      <c r="AU18" s="48"/>
      <c r="AV18" s="48"/>
      <c r="AW18" s="48"/>
      <c r="AX18" s="48"/>
      <c r="AY18" s="48"/>
      <c r="AZ18" s="48"/>
      <c r="BA18" s="48"/>
      <c r="BB18" s="48"/>
      <c r="BC18" s="48"/>
      <c r="BD18" s="48"/>
      <c r="BE18" s="48"/>
      <c r="BF18" s="48"/>
      <c r="BG18" s="48"/>
      <c r="BH18" s="48"/>
      <c r="BI18" s="48"/>
      <c r="BJ18" s="48"/>
      <c r="BK18" s="48"/>
      <c r="BL18" s="48"/>
      <c r="BM18" s="48"/>
      <c r="BN18" s="48"/>
      <c r="BO18" s="48"/>
      <c r="BP18" s="48"/>
      <c r="BQ18" s="48"/>
      <c r="BR18" s="48"/>
      <c r="BS18" s="48"/>
      <c r="BT18" s="48"/>
      <c r="BU18" s="48"/>
      <c r="BV18" s="48"/>
      <c r="BW18" s="48"/>
      <c r="BX18" s="48"/>
      <c r="BY18" s="48"/>
      <c r="BZ18" s="48"/>
      <c r="CA18" s="48"/>
      <c r="CB18" s="48"/>
      <c r="CC18" s="48"/>
      <c r="CD18" s="48"/>
      <c r="CE18" s="48"/>
      <c r="CF18" s="48"/>
      <c r="CG18" s="48"/>
      <c r="CH18" s="48"/>
      <c r="CI18" s="48"/>
      <c r="CJ18" s="48"/>
      <c r="CK18" s="48"/>
      <c r="CL18" s="48"/>
      <c r="CM18" s="47"/>
      <c r="CN18" s="47"/>
      <c r="CO18" s="47"/>
      <c r="CP18" s="47"/>
      <c r="CQ18" s="47"/>
      <c r="CR18" s="47"/>
      <c r="CS18" s="47"/>
      <c r="CT18" s="47"/>
      <c r="CU18" s="47"/>
      <c r="CV18" s="47"/>
      <c r="CW18" s="47"/>
      <c r="CX18" s="47"/>
      <c r="CY18" s="47"/>
      <c r="CZ18" s="47"/>
      <c r="DA18" s="47"/>
      <c r="DB18" s="47"/>
      <c r="DC18" s="47"/>
      <c r="HL18" s="49"/>
      <c r="HM18" s="49"/>
      <c r="HN18" s="49"/>
      <c r="HO18" s="49"/>
      <c r="HP18" s="49"/>
    </row>
    <row r="19" spans="1:224" s="50" customFormat="1">
      <c r="A19" s="48" t="str">
        <f>IF(LEN('WYNIKI TESTU'!B24)&gt;0,'WYNIKI TESTU'!B24,"")</f>
        <v/>
      </c>
      <c r="B19" s="48"/>
      <c r="Y19" s="47"/>
      <c r="Z19" s="47"/>
      <c r="AA19" s="47"/>
      <c r="AB19" s="47"/>
      <c r="AC19" s="48"/>
      <c r="AD19" s="48"/>
      <c r="AE19" s="48"/>
      <c r="AF19" s="48"/>
      <c r="AG19" s="48"/>
      <c r="AH19" s="48"/>
      <c r="AI19" s="48"/>
      <c r="AJ19" s="48"/>
      <c r="AK19" s="48"/>
      <c r="AL19" s="48"/>
      <c r="AM19" s="48"/>
      <c r="AN19" s="48"/>
      <c r="AO19" s="48"/>
      <c r="AP19" s="48"/>
      <c r="AQ19" s="48"/>
      <c r="AR19" s="48"/>
      <c r="AS19" s="48"/>
      <c r="AT19" s="48"/>
      <c r="AU19" s="48"/>
      <c r="AV19" s="48"/>
      <c r="AW19" s="48"/>
      <c r="AX19" s="48"/>
      <c r="AY19" s="48"/>
      <c r="AZ19" s="48"/>
      <c r="BA19" s="48"/>
      <c r="BB19" s="48"/>
      <c r="BC19" s="48"/>
      <c r="BD19" s="48"/>
      <c r="BE19" s="48"/>
      <c r="BF19" s="48"/>
      <c r="BG19" s="48"/>
      <c r="BH19" s="48"/>
      <c r="BI19" s="48"/>
      <c r="BJ19" s="48"/>
      <c r="BK19" s="48"/>
      <c r="BL19" s="48"/>
      <c r="BM19" s="48"/>
      <c r="BN19" s="48"/>
      <c r="BO19" s="48"/>
      <c r="BP19" s="48"/>
      <c r="BQ19" s="48"/>
      <c r="BR19" s="48"/>
      <c r="BS19" s="48"/>
      <c r="BT19" s="48"/>
      <c r="BU19" s="48"/>
      <c r="BV19" s="48"/>
      <c r="BW19" s="48"/>
      <c r="BX19" s="48"/>
      <c r="BY19" s="48"/>
      <c r="BZ19" s="48"/>
      <c r="CA19" s="48"/>
      <c r="CB19" s="48"/>
      <c r="CC19" s="48"/>
      <c r="CD19" s="48"/>
      <c r="CE19" s="48"/>
      <c r="CF19" s="48"/>
      <c r="CG19" s="48"/>
      <c r="CH19" s="48"/>
      <c r="CI19" s="48"/>
      <c r="CJ19" s="48"/>
      <c r="CK19" s="48"/>
      <c r="CL19" s="48"/>
      <c r="CM19" s="47"/>
      <c r="CN19" s="47"/>
      <c r="CO19" s="47"/>
      <c r="CP19" s="47"/>
      <c r="CQ19" s="47"/>
      <c r="CR19" s="47"/>
      <c r="CS19" s="47"/>
      <c r="CT19" s="47"/>
      <c r="CU19" s="47"/>
      <c r="CV19" s="47"/>
      <c r="CW19" s="47"/>
      <c r="CX19" s="47"/>
      <c r="CY19" s="47"/>
      <c r="CZ19" s="47"/>
      <c r="DA19" s="47"/>
      <c r="DB19" s="47"/>
      <c r="DC19" s="47"/>
      <c r="HL19" s="49"/>
      <c r="HM19" s="49"/>
      <c r="HN19" s="49"/>
      <c r="HO19" s="49"/>
      <c r="HP19" s="49"/>
    </row>
    <row r="20" spans="1:224" s="50" customFormat="1">
      <c r="A20" s="48" t="str">
        <f>IF(LEN('WYNIKI TESTU'!B25)&gt;0,'WYNIKI TESTU'!B25,"")</f>
        <v/>
      </c>
      <c r="B20" s="48"/>
      <c r="Y20" s="47"/>
      <c r="Z20" s="47"/>
      <c r="AA20" s="47"/>
      <c r="AB20" s="47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/>
      <c r="AO20" s="48"/>
      <c r="AP20" s="48"/>
      <c r="AQ20" s="48"/>
      <c r="AR20" s="48"/>
      <c r="AS20" s="48"/>
      <c r="AT20" s="48"/>
      <c r="AU20" s="48"/>
      <c r="AV20" s="48"/>
      <c r="AW20" s="48"/>
      <c r="AX20" s="48"/>
      <c r="AY20" s="48"/>
      <c r="AZ20" s="48"/>
      <c r="BA20" s="48"/>
      <c r="BB20" s="48"/>
      <c r="BC20" s="48"/>
      <c r="BD20" s="48"/>
      <c r="BE20" s="48"/>
      <c r="BF20" s="48"/>
      <c r="BG20" s="48"/>
      <c r="BH20" s="48"/>
      <c r="BI20" s="48"/>
      <c r="BJ20" s="48"/>
      <c r="BK20" s="48"/>
      <c r="BL20" s="48"/>
      <c r="BM20" s="48"/>
      <c r="BN20" s="48"/>
      <c r="BO20" s="48"/>
      <c r="BP20" s="48"/>
      <c r="BQ20" s="48"/>
      <c r="BR20" s="48"/>
      <c r="BS20" s="48"/>
      <c r="BT20" s="48"/>
      <c r="BU20" s="48"/>
      <c r="BV20" s="48"/>
      <c r="BW20" s="48"/>
      <c r="BX20" s="48"/>
      <c r="BY20" s="48"/>
      <c r="BZ20" s="48"/>
      <c r="CA20" s="48"/>
      <c r="CB20" s="48"/>
      <c r="CC20" s="48"/>
      <c r="CD20" s="48"/>
      <c r="CE20" s="48"/>
      <c r="CF20" s="48"/>
      <c r="CG20" s="48"/>
      <c r="CH20" s="48"/>
      <c r="CI20" s="48"/>
      <c r="CJ20" s="48"/>
      <c r="CK20" s="48"/>
      <c r="CL20" s="48"/>
      <c r="CM20" s="47"/>
      <c r="CN20" s="47"/>
      <c r="CO20" s="47"/>
      <c r="CP20" s="47"/>
      <c r="CQ20" s="47"/>
      <c r="CR20" s="47"/>
      <c r="CS20" s="47"/>
      <c r="CT20" s="47"/>
      <c r="CU20" s="47"/>
      <c r="CV20" s="47"/>
      <c r="CW20" s="47"/>
      <c r="CX20" s="47"/>
      <c r="CY20" s="47"/>
      <c r="CZ20" s="47"/>
      <c r="DA20" s="47"/>
      <c r="DB20" s="47"/>
      <c r="DC20" s="47"/>
      <c r="HL20" s="49"/>
      <c r="HM20" s="49"/>
      <c r="HN20" s="49"/>
      <c r="HO20" s="49"/>
      <c r="HP20" s="49"/>
    </row>
    <row r="21" spans="1:224" s="50" customFormat="1">
      <c r="A21" s="48" t="str">
        <f>IF(LEN('WYNIKI TESTU'!B26)&gt;0,'WYNIKI TESTU'!B26,"")</f>
        <v/>
      </c>
      <c r="B21" s="48"/>
      <c r="Y21" s="47"/>
      <c r="Z21" s="47"/>
      <c r="AA21" s="47"/>
      <c r="AB21" s="47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8"/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8"/>
      <c r="BY21" s="48"/>
      <c r="BZ21" s="48"/>
      <c r="CA21" s="48"/>
      <c r="CB21" s="48"/>
      <c r="CC21" s="48"/>
      <c r="CD21" s="48"/>
      <c r="CE21" s="48"/>
      <c r="CF21" s="48"/>
      <c r="CG21" s="48"/>
      <c r="CH21" s="48"/>
      <c r="CI21" s="48"/>
      <c r="CJ21" s="48"/>
      <c r="CK21" s="48"/>
      <c r="CL21" s="48"/>
      <c r="CM21" s="47"/>
      <c r="CN21" s="47"/>
      <c r="CO21" s="47"/>
      <c r="CP21" s="47"/>
      <c r="CQ21" s="47"/>
      <c r="CR21" s="47"/>
      <c r="CS21" s="47"/>
      <c r="CT21" s="47"/>
      <c r="CU21" s="47"/>
      <c r="CV21" s="47"/>
      <c r="CW21" s="47"/>
      <c r="CX21" s="47"/>
      <c r="CY21" s="47"/>
      <c r="CZ21" s="47"/>
      <c r="DA21" s="47"/>
      <c r="DB21" s="47"/>
      <c r="DC21" s="47"/>
      <c r="HL21" s="49"/>
      <c r="HM21" s="49"/>
      <c r="HN21" s="49"/>
      <c r="HO21" s="49"/>
      <c r="HP21" s="49"/>
    </row>
    <row r="22" spans="1:224" s="50" customFormat="1">
      <c r="A22" s="48" t="str">
        <f>IF(LEN('WYNIKI TESTU'!B27)&gt;0,'WYNIKI TESTU'!B27,"")</f>
        <v/>
      </c>
      <c r="B22" s="48"/>
      <c r="Y22" s="47"/>
      <c r="Z22" s="47"/>
      <c r="AA22" s="47"/>
      <c r="AB22" s="47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7"/>
      <c r="CN22" s="47"/>
      <c r="CO22" s="47"/>
      <c r="CP22" s="47"/>
      <c r="CQ22" s="47"/>
      <c r="CR22" s="47"/>
      <c r="CS22" s="47"/>
      <c r="CT22" s="47"/>
      <c r="CU22" s="47"/>
      <c r="CV22" s="47"/>
      <c r="CW22" s="47"/>
      <c r="CX22" s="47"/>
      <c r="CY22" s="47"/>
      <c r="CZ22" s="47"/>
      <c r="DA22" s="47"/>
      <c r="DB22" s="47"/>
      <c r="DC22" s="47"/>
      <c r="HL22" s="49"/>
      <c r="HM22" s="49"/>
      <c r="HN22" s="49"/>
      <c r="HO22" s="49"/>
      <c r="HP22" s="49"/>
    </row>
    <row r="23" spans="1:224" s="50" customFormat="1">
      <c r="A23" s="48" t="str">
        <f>IF(LEN('WYNIKI TESTU'!B28)&gt;0,'WYNIKI TESTU'!B28,"")</f>
        <v/>
      </c>
      <c r="B23" s="48"/>
      <c r="Y23" s="47"/>
      <c r="Z23" s="47"/>
      <c r="AA23" s="47"/>
      <c r="AB23" s="47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7"/>
      <c r="CN23" s="47"/>
      <c r="CO23" s="47"/>
      <c r="CP23" s="47"/>
      <c r="CQ23" s="47"/>
      <c r="CR23" s="47"/>
      <c r="CS23" s="47"/>
      <c r="CT23" s="47"/>
      <c r="CU23" s="47"/>
      <c r="CV23" s="47"/>
      <c r="CW23" s="47"/>
      <c r="CX23" s="47"/>
      <c r="CY23" s="47"/>
      <c r="CZ23" s="47"/>
      <c r="DA23" s="47"/>
      <c r="DB23" s="47"/>
      <c r="DC23" s="47"/>
      <c r="HL23" s="49"/>
      <c r="HM23" s="49"/>
      <c r="HN23" s="49"/>
      <c r="HO23" s="49"/>
      <c r="HP23" s="49"/>
    </row>
    <row r="24" spans="1:224" s="50" customFormat="1">
      <c r="A24" s="48" t="str">
        <f>IF(LEN('WYNIKI TESTU'!B29)&gt;0,'WYNIKI TESTU'!B29,"")</f>
        <v/>
      </c>
      <c r="B24" s="48"/>
      <c r="Y24" s="47"/>
      <c r="Z24" s="47"/>
      <c r="AA24" s="47"/>
      <c r="AB24" s="47"/>
      <c r="AC24" s="48"/>
      <c r="AD24" s="48"/>
      <c r="AE24" s="48"/>
      <c r="AF24" s="48"/>
      <c r="AG24" s="48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V24" s="48"/>
      <c r="AW24" s="48"/>
      <c r="AX24" s="48"/>
      <c r="AY24" s="48"/>
      <c r="AZ24" s="48"/>
      <c r="BA24" s="48"/>
      <c r="BB24" s="48"/>
      <c r="BC24" s="48"/>
      <c r="BD24" s="48"/>
      <c r="BE24" s="48"/>
      <c r="BF24" s="48"/>
      <c r="BG24" s="48"/>
      <c r="BH24" s="48"/>
      <c r="BI24" s="48"/>
      <c r="BJ24" s="48"/>
      <c r="BK24" s="48"/>
      <c r="BL24" s="48"/>
      <c r="BM24" s="48"/>
      <c r="BN24" s="48"/>
      <c r="BO24" s="48"/>
      <c r="BP24" s="48"/>
      <c r="BQ24" s="48"/>
      <c r="BR24" s="48"/>
      <c r="BS24" s="48"/>
      <c r="BT24" s="48"/>
      <c r="BU24" s="48"/>
      <c r="BV24" s="48"/>
      <c r="BW24" s="48"/>
      <c r="BX24" s="48"/>
      <c r="BY24" s="48"/>
      <c r="BZ24" s="48"/>
      <c r="CA24" s="48"/>
      <c r="CB24" s="48"/>
      <c r="CC24" s="48"/>
      <c r="CD24" s="48"/>
      <c r="CE24" s="48"/>
      <c r="CF24" s="48"/>
      <c r="CG24" s="48"/>
      <c r="CH24" s="48"/>
      <c r="CI24" s="48"/>
      <c r="CJ24" s="48"/>
      <c r="CK24" s="48"/>
      <c r="CL24" s="48"/>
      <c r="CM24" s="47"/>
      <c r="CN24" s="47"/>
      <c r="CO24" s="47"/>
      <c r="CP24" s="47"/>
      <c r="CQ24" s="47"/>
      <c r="CR24" s="47"/>
      <c r="CS24" s="47"/>
      <c r="CT24" s="47"/>
      <c r="CU24" s="47"/>
      <c r="CV24" s="47"/>
      <c r="CW24" s="47"/>
      <c r="CX24" s="47"/>
      <c r="CY24" s="47"/>
      <c r="CZ24" s="47"/>
      <c r="DA24" s="47"/>
      <c r="DB24" s="47"/>
      <c r="DC24" s="47"/>
      <c r="HL24" s="49"/>
      <c r="HM24" s="49"/>
      <c r="HN24" s="49"/>
      <c r="HO24" s="49"/>
      <c r="HP24" s="49"/>
    </row>
    <row r="25" spans="1:224" s="50" customFormat="1" ht="3" customHeight="1">
      <c r="A25" s="48" t="str">
        <f>IF(LEN('WYNIKI TESTU'!B30)&gt;0,'WYNIKI TESTU'!B30,"")</f>
        <v/>
      </c>
      <c r="B25" s="57"/>
      <c r="C25" s="53"/>
      <c r="Y25" s="47"/>
      <c r="Z25" s="47"/>
      <c r="AA25" s="47"/>
      <c r="AB25" s="47"/>
      <c r="AC25" s="48"/>
      <c r="AD25" s="48"/>
      <c r="AE25" s="48"/>
      <c r="AF25" s="48"/>
      <c r="AG25" s="48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V25" s="48"/>
      <c r="AW25" s="48"/>
      <c r="AX25" s="48"/>
      <c r="AY25" s="48"/>
      <c r="AZ25" s="48"/>
      <c r="BA25" s="48"/>
      <c r="BB25" s="48"/>
      <c r="BC25" s="48"/>
      <c r="BD25" s="48"/>
      <c r="BE25" s="48"/>
      <c r="BF25" s="48"/>
      <c r="BG25" s="48"/>
      <c r="BH25" s="48"/>
      <c r="BI25" s="48"/>
      <c r="BJ25" s="48"/>
      <c r="BK25" s="48"/>
      <c r="BL25" s="48"/>
      <c r="BM25" s="48"/>
      <c r="BN25" s="48"/>
      <c r="BO25" s="48"/>
      <c r="BP25" s="48"/>
      <c r="BQ25" s="48"/>
      <c r="BR25" s="48"/>
      <c r="BS25" s="48"/>
      <c r="BT25" s="48"/>
      <c r="BU25" s="48"/>
      <c r="BV25" s="48"/>
      <c r="BW25" s="48"/>
      <c r="BX25" s="48"/>
      <c r="BY25" s="48"/>
      <c r="BZ25" s="48"/>
      <c r="CA25" s="48"/>
      <c r="CB25" s="48"/>
      <c r="CC25" s="48"/>
      <c r="CD25" s="48"/>
      <c r="CE25" s="48"/>
      <c r="CF25" s="48"/>
      <c r="CG25" s="48"/>
      <c r="CH25" s="48"/>
      <c r="CI25" s="48"/>
      <c r="CJ25" s="48"/>
      <c r="CK25" s="48"/>
      <c r="CL25" s="48"/>
      <c r="CM25" s="47"/>
      <c r="CN25" s="47"/>
      <c r="CO25" s="47"/>
      <c r="CP25" s="47"/>
      <c r="CQ25" s="47"/>
      <c r="CR25" s="47"/>
      <c r="CS25" s="47"/>
      <c r="CT25" s="47"/>
      <c r="CU25" s="47"/>
      <c r="CV25" s="47"/>
      <c r="CW25" s="47"/>
      <c r="CX25" s="47"/>
      <c r="CY25" s="47"/>
      <c r="CZ25" s="47"/>
      <c r="DA25" s="47"/>
      <c r="DB25" s="47"/>
      <c r="DC25" s="47"/>
    </row>
    <row r="26" spans="1:224" s="50" customFormat="1">
      <c r="A26" s="58" t="str">
        <f>IF(LEN('WYNIKI TESTU'!B31)&gt;0,'WYNIKI TESTU'!B31,"")</f>
        <v/>
      </c>
      <c r="B26" s="59"/>
      <c r="C26" s="60" t="s">
        <v>242</v>
      </c>
      <c r="D26" s="61"/>
      <c r="Y26" s="47"/>
      <c r="Z26" s="47"/>
      <c r="AA26" s="47"/>
      <c r="AB26" s="47"/>
      <c r="AC26" s="48"/>
      <c r="AD26" s="48"/>
      <c r="AE26" s="48"/>
      <c r="AF26" s="48"/>
      <c r="AG26" s="48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V26" s="48"/>
      <c r="AW26" s="48"/>
      <c r="AX26" s="48"/>
      <c r="AY26" s="48"/>
      <c r="AZ26" s="48"/>
      <c r="BA26" s="48"/>
      <c r="BB26" s="48"/>
      <c r="BC26" s="48"/>
      <c r="BD26" s="48"/>
      <c r="BE26" s="48"/>
      <c r="BF26" s="48"/>
      <c r="BG26" s="48"/>
      <c r="BH26" s="48"/>
      <c r="BI26" s="48"/>
      <c r="BJ26" s="48"/>
      <c r="BK26" s="48"/>
      <c r="BL26" s="48"/>
      <c r="BM26" s="48"/>
      <c r="BN26" s="48"/>
      <c r="BO26" s="48"/>
      <c r="BP26" s="48"/>
      <c r="BQ26" s="48"/>
      <c r="BR26" s="48"/>
      <c r="BS26" s="48"/>
      <c r="BT26" s="48"/>
      <c r="BU26" s="48"/>
      <c r="BV26" s="48"/>
      <c r="BW26" s="48"/>
      <c r="BX26" s="48"/>
      <c r="BY26" s="48"/>
      <c r="BZ26" s="48"/>
      <c r="CA26" s="48"/>
      <c r="CB26" s="48"/>
      <c r="CC26" s="48"/>
      <c r="CD26" s="48"/>
      <c r="CE26" s="48"/>
      <c r="CF26" s="48"/>
      <c r="CG26" s="48"/>
      <c r="CH26" s="48"/>
      <c r="CI26" s="48"/>
      <c r="CJ26" s="48"/>
      <c r="CK26" s="48"/>
      <c r="CL26" s="48"/>
      <c r="CM26" s="47"/>
      <c r="CN26" s="47"/>
      <c r="CO26" s="47"/>
      <c r="CP26" s="47"/>
      <c r="CQ26" s="47"/>
      <c r="CR26" s="47"/>
      <c r="CS26" s="47"/>
      <c r="CT26" s="47"/>
      <c r="CU26" s="47"/>
      <c r="CV26" s="47"/>
      <c r="CW26" s="47"/>
      <c r="CX26" s="47"/>
      <c r="CY26" s="47"/>
      <c r="CZ26" s="47"/>
      <c r="DA26" s="47"/>
      <c r="DB26" s="47"/>
      <c r="DC26" s="47"/>
    </row>
    <row r="27" spans="1:224" s="50" customFormat="1">
      <c r="A27" s="58" t="str">
        <f>IF(LEN('WYNIKI TESTU'!B32)&gt;0,'WYNIKI TESTU'!B32,"")</f>
        <v/>
      </c>
      <c r="B27" s="59"/>
      <c r="C27" s="62" t="s">
        <v>243</v>
      </c>
      <c r="D27" s="63" t="str">
        <f>IF(LEN(D42)&gt;0,D42,"")</f>
        <v>1.1</v>
      </c>
      <c r="E27" s="64" t="str">
        <f t="shared" ref="E27:BP27" si="0">IF(LEN(E42)&gt;0,E42,"")</f>
        <v>1.2</v>
      </c>
      <c r="F27" s="64" t="str">
        <f t="shared" si="0"/>
        <v>1.3</v>
      </c>
      <c r="G27" s="64" t="str">
        <f t="shared" si="0"/>
        <v>1.4</v>
      </c>
      <c r="H27" s="64" t="str">
        <f t="shared" si="0"/>
        <v>2.1</v>
      </c>
      <c r="I27" s="64" t="str">
        <f t="shared" si="0"/>
        <v>2.2</v>
      </c>
      <c r="J27" s="64" t="str">
        <f t="shared" si="0"/>
        <v>2.3</v>
      </c>
      <c r="K27" s="64" t="str">
        <f t="shared" si="0"/>
        <v>2.4</v>
      </c>
      <c r="L27" s="64" t="str">
        <f t="shared" si="0"/>
        <v>3.1</v>
      </c>
      <c r="M27" s="64" t="str">
        <f t="shared" si="0"/>
        <v>3.2</v>
      </c>
      <c r="N27" s="64" t="str">
        <f t="shared" si="0"/>
        <v>3.3</v>
      </c>
      <c r="O27" s="64" t="str">
        <f t="shared" si="0"/>
        <v>3.4</v>
      </c>
      <c r="P27" s="64" t="str">
        <f t="shared" si="0"/>
        <v>4.1</v>
      </c>
      <c r="Q27" s="64" t="str">
        <f t="shared" si="0"/>
        <v>4.2</v>
      </c>
      <c r="R27" s="64" t="str">
        <f t="shared" si="0"/>
        <v>4.3</v>
      </c>
      <c r="S27" s="64" t="str">
        <f t="shared" si="0"/>
        <v>4.4</v>
      </c>
      <c r="T27" s="64" t="str">
        <f t="shared" si="0"/>
        <v>5.1</v>
      </c>
      <c r="U27" s="64" t="str">
        <f t="shared" si="0"/>
        <v>5.2</v>
      </c>
      <c r="V27" s="64" t="str">
        <f t="shared" si="0"/>
        <v>5.3</v>
      </c>
      <c r="W27" s="64" t="str">
        <f t="shared" si="0"/>
        <v>6.1</v>
      </c>
      <c r="X27" s="64" t="str">
        <f t="shared" si="0"/>
        <v>6.2</v>
      </c>
      <c r="Y27" s="64" t="str">
        <f t="shared" si="0"/>
        <v>6.3</v>
      </c>
      <c r="Z27" s="64" t="str">
        <f t="shared" si="0"/>
        <v>7.1</v>
      </c>
      <c r="AA27" s="64" t="str">
        <f t="shared" si="0"/>
        <v>7.2</v>
      </c>
      <c r="AB27" s="64" t="str">
        <f t="shared" si="0"/>
        <v>7.3</v>
      </c>
      <c r="AC27" s="64" t="str">
        <f t="shared" si="0"/>
        <v>7.4</v>
      </c>
      <c r="AD27" s="64" t="str">
        <f t="shared" si="0"/>
        <v>8.1</v>
      </c>
      <c r="AE27" s="64" t="str">
        <f t="shared" si="0"/>
        <v>8.2</v>
      </c>
      <c r="AF27" s="64" t="str">
        <f t="shared" si="0"/>
        <v>8.3</v>
      </c>
      <c r="AG27" s="64" t="str">
        <f t="shared" si="0"/>
        <v>8.4</v>
      </c>
      <c r="AH27" s="64" t="str">
        <f t="shared" si="0"/>
        <v>9.1</v>
      </c>
      <c r="AI27" s="64" t="str">
        <f t="shared" si="0"/>
        <v>9.2</v>
      </c>
      <c r="AJ27" s="64" t="str">
        <f t="shared" si="0"/>
        <v>9.3</v>
      </c>
      <c r="AK27" s="64" t="str">
        <f t="shared" si="0"/>
        <v>10.1</v>
      </c>
      <c r="AL27" s="64" t="str">
        <f t="shared" si="0"/>
        <v>10.2</v>
      </c>
      <c r="AM27" s="64" t="str">
        <f t="shared" si="0"/>
        <v>10.3</v>
      </c>
      <c r="AN27" s="64" t="str">
        <f t="shared" si="0"/>
        <v>10.4</v>
      </c>
      <c r="AO27" s="64" t="str">
        <f t="shared" si="0"/>
        <v>11.1</v>
      </c>
      <c r="AP27" s="64" t="str">
        <f t="shared" si="0"/>
        <v>11.2</v>
      </c>
      <c r="AQ27" s="64" t="str">
        <f t="shared" si="0"/>
        <v>11.3</v>
      </c>
      <c r="AR27" s="64" t="str">
        <f t="shared" si="0"/>
        <v>12.1</v>
      </c>
      <c r="AS27" s="64" t="str">
        <f t="shared" si="0"/>
        <v>12.2</v>
      </c>
      <c r="AT27" s="64" t="str">
        <f t="shared" si="0"/>
        <v>12.3</v>
      </c>
      <c r="AU27" s="64" t="str">
        <f t="shared" si="0"/>
        <v>12.4</v>
      </c>
      <c r="AV27" s="64" t="str">
        <f t="shared" si="0"/>
        <v>13.1</v>
      </c>
      <c r="AW27" s="64" t="str">
        <f t="shared" si="0"/>
        <v>13.2</v>
      </c>
      <c r="AX27" s="64" t="str">
        <f t="shared" si="0"/>
        <v>13.3</v>
      </c>
      <c r="AY27" s="64" t="str">
        <f t="shared" si="0"/>
        <v>13.4</v>
      </c>
      <c r="AZ27" s="64">
        <f t="shared" si="0"/>
        <v>14</v>
      </c>
      <c r="BA27" s="64" t="str">
        <f t="shared" si="0"/>
        <v/>
      </c>
      <c r="BB27" s="64" t="str">
        <f t="shared" si="0"/>
        <v/>
      </c>
      <c r="BC27" s="64" t="str">
        <f t="shared" si="0"/>
        <v/>
      </c>
      <c r="BD27" s="64" t="str">
        <f t="shared" si="0"/>
        <v/>
      </c>
      <c r="BE27" s="64" t="str">
        <f t="shared" si="0"/>
        <v/>
      </c>
      <c r="BF27" s="64" t="str">
        <f t="shared" si="0"/>
        <v/>
      </c>
      <c r="BG27" s="64" t="str">
        <f t="shared" si="0"/>
        <v/>
      </c>
      <c r="BH27" s="64" t="str">
        <f t="shared" si="0"/>
        <v/>
      </c>
      <c r="BI27" s="64" t="str">
        <f t="shared" si="0"/>
        <v/>
      </c>
      <c r="BJ27" s="64" t="str">
        <f t="shared" si="0"/>
        <v/>
      </c>
      <c r="BK27" s="64" t="str">
        <f t="shared" si="0"/>
        <v/>
      </c>
      <c r="BL27" s="64" t="str">
        <f t="shared" si="0"/>
        <v/>
      </c>
      <c r="BM27" s="64" t="str">
        <f t="shared" si="0"/>
        <v/>
      </c>
      <c r="BN27" s="64" t="str">
        <f t="shared" si="0"/>
        <v/>
      </c>
      <c r="BO27" s="64" t="str">
        <f t="shared" si="0"/>
        <v/>
      </c>
      <c r="BP27" s="64" t="str">
        <f t="shared" si="0"/>
        <v/>
      </c>
      <c r="BQ27" s="64" t="str">
        <f t="shared" ref="BQ27:CY27" si="1">IF(LEN(BQ42)&gt;0,BQ42,"")</f>
        <v/>
      </c>
      <c r="BR27" s="64" t="str">
        <f t="shared" si="1"/>
        <v/>
      </c>
      <c r="BS27" s="64" t="str">
        <f t="shared" si="1"/>
        <v/>
      </c>
      <c r="BT27" s="64" t="str">
        <f t="shared" si="1"/>
        <v/>
      </c>
      <c r="BU27" s="64" t="str">
        <f t="shared" si="1"/>
        <v/>
      </c>
      <c r="BV27" s="64" t="str">
        <f t="shared" si="1"/>
        <v/>
      </c>
      <c r="BW27" s="64" t="str">
        <f t="shared" si="1"/>
        <v/>
      </c>
      <c r="BX27" s="64" t="str">
        <f t="shared" si="1"/>
        <v/>
      </c>
      <c r="BY27" s="64" t="str">
        <f t="shared" si="1"/>
        <v/>
      </c>
      <c r="BZ27" s="64" t="str">
        <f t="shared" si="1"/>
        <v/>
      </c>
      <c r="CA27" s="64" t="str">
        <f t="shared" si="1"/>
        <v/>
      </c>
      <c r="CB27" s="64" t="str">
        <f t="shared" si="1"/>
        <v/>
      </c>
      <c r="CC27" s="64" t="str">
        <f t="shared" si="1"/>
        <v/>
      </c>
      <c r="CD27" s="64" t="str">
        <f t="shared" si="1"/>
        <v/>
      </c>
      <c r="CE27" s="64" t="str">
        <f t="shared" si="1"/>
        <v/>
      </c>
      <c r="CF27" s="64" t="str">
        <f t="shared" si="1"/>
        <v/>
      </c>
      <c r="CG27" s="64" t="str">
        <f t="shared" si="1"/>
        <v/>
      </c>
      <c r="CH27" s="64" t="str">
        <f t="shared" si="1"/>
        <v/>
      </c>
      <c r="CI27" s="64" t="str">
        <f t="shared" si="1"/>
        <v/>
      </c>
      <c r="CJ27" s="64" t="str">
        <f t="shared" si="1"/>
        <v/>
      </c>
      <c r="CK27" s="64" t="str">
        <f t="shared" si="1"/>
        <v/>
      </c>
      <c r="CL27" s="64" t="str">
        <f t="shared" si="1"/>
        <v/>
      </c>
      <c r="CM27" s="64" t="str">
        <f t="shared" si="1"/>
        <v/>
      </c>
      <c r="CN27" s="64" t="str">
        <f t="shared" si="1"/>
        <v/>
      </c>
      <c r="CO27" s="64" t="str">
        <f t="shared" si="1"/>
        <v/>
      </c>
      <c r="CP27" s="64" t="str">
        <f t="shared" si="1"/>
        <v/>
      </c>
      <c r="CQ27" s="64" t="str">
        <f t="shared" si="1"/>
        <v/>
      </c>
      <c r="CR27" s="64" t="str">
        <f t="shared" si="1"/>
        <v/>
      </c>
      <c r="CS27" s="64" t="str">
        <f t="shared" si="1"/>
        <v/>
      </c>
      <c r="CT27" s="64" t="str">
        <f t="shared" si="1"/>
        <v/>
      </c>
      <c r="CU27" s="64" t="str">
        <f t="shared" si="1"/>
        <v/>
      </c>
      <c r="CV27" s="64" t="str">
        <f t="shared" si="1"/>
        <v/>
      </c>
      <c r="CW27" s="64" t="str">
        <f t="shared" si="1"/>
        <v/>
      </c>
      <c r="CX27" s="64" t="str">
        <f t="shared" si="1"/>
        <v/>
      </c>
      <c r="CY27" s="64" t="str">
        <f t="shared" si="1"/>
        <v/>
      </c>
      <c r="CZ27" s="47"/>
      <c r="DA27" s="47"/>
      <c r="DB27" s="47"/>
      <c r="DC27" s="47"/>
    </row>
    <row r="28" spans="1:224" s="50" customFormat="1">
      <c r="A28" s="58" t="str">
        <f>IF(LEN('WYNIKI TESTU'!B33)&gt;0,'WYNIKI TESTU'!B33,"")</f>
        <v/>
      </c>
      <c r="B28" s="59"/>
      <c r="C28" s="62" t="s">
        <v>259</v>
      </c>
      <c r="D28" s="65" t="str">
        <f>IF(LEN(D27)&gt;0,IF(ISNUMBER(D45),D45&amp;"/"&amp;D44,IF(D45=D30,1&amp;"/"&amp;D44,0&amp;"/"&amp;D44)),"")</f>
        <v>0/1</v>
      </c>
      <c r="E28" s="65" t="str">
        <f t="shared" ref="E28:BP28" si="2">IF(LEN(E27)&gt;0,IF(ISNUMBER(E45),E45&amp;"/"&amp;E44,IF(E45=E30,1&amp;"/"&amp;E44,0&amp;"/"&amp;E44)),"")</f>
        <v>0/1</v>
      </c>
      <c r="F28" s="65" t="str">
        <f t="shared" si="2"/>
        <v>0/1</v>
      </c>
      <c r="G28" s="65" t="str">
        <f t="shared" si="2"/>
        <v>0/1</v>
      </c>
      <c r="H28" s="65" t="str">
        <f t="shared" si="2"/>
        <v>0/1</v>
      </c>
      <c r="I28" s="65" t="str">
        <f t="shared" si="2"/>
        <v>0/1</v>
      </c>
      <c r="J28" s="65" t="str">
        <f t="shared" si="2"/>
        <v>0/1</v>
      </c>
      <c r="K28" s="65" t="str">
        <f t="shared" si="2"/>
        <v>0/1</v>
      </c>
      <c r="L28" s="65" t="str">
        <f t="shared" si="2"/>
        <v>0/1</v>
      </c>
      <c r="M28" s="65" t="str">
        <f t="shared" si="2"/>
        <v>0/1</v>
      </c>
      <c r="N28" s="65" t="str">
        <f t="shared" si="2"/>
        <v>0/1</v>
      </c>
      <c r="O28" s="65" t="str">
        <f t="shared" si="2"/>
        <v>0/1</v>
      </c>
      <c r="P28" s="65" t="str">
        <f t="shared" si="2"/>
        <v>0/1</v>
      </c>
      <c r="Q28" s="65" t="str">
        <f t="shared" si="2"/>
        <v>0/1</v>
      </c>
      <c r="R28" s="65" t="str">
        <f t="shared" si="2"/>
        <v>0/1</v>
      </c>
      <c r="S28" s="65" t="str">
        <f t="shared" si="2"/>
        <v>0/1</v>
      </c>
      <c r="T28" s="65" t="str">
        <f t="shared" si="2"/>
        <v>0/1</v>
      </c>
      <c r="U28" s="65" t="str">
        <f t="shared" si="2"/>
        <v>0/1</v>
      </c>
      <c r="V28" s="65" t="str">
        <f t="shared" si="2"/>
        <v>0/1</v>
      </c>
      <c r="W28" s="65" t="str">
        <f t="shared" si="2"/>
        <v>0/1</v>
      </c>
      <c r="X28" s="65" t="str">
        <f t="shared" si="2"/>
        <v>0/1</v>
      </c>
      <c r="Y28" s="65" t="str">
        <f t="shared" si="2"/>
        <v>0/1</v>
      </c>
      <c r="Z28" s="65" t="str">
        <f t="shared" si="2"/>
        <v>0/1</v>
      </c>
      <c r="AA28" s="65" t="str">
        <f t="shared" si="2"/>
        <v>0/1</v>
      </c>
      <c r="AB28" s="65" t="str">
        <f t="shared" si="2"/>
        <v>0/1</v>
      </c>
      <c r="AC28" s="65" t="str">
        <f t="shared" si="2"/>
        <v>0/1</v>
      </c>
      <c r="AD28" s="65" t="str">
        <f t="shared" si="2"/>
        <v>0/1</v>
      </c>
      <c r="AE28" s="65" t="str">
        <f t="shared" si="2"/>
        <v>0/1</v>
      </c>
      <c r="AF28" s="65" t="str">
        <f t="shared" si="2"/>
        <v>0/1</v>
      </c>
      <c r="AG28" s="65" t="str">
        <f t="shared" si="2"/>
        <v>0/1</v>
      </c>
      <c r="AH28" s="65" t="str">
        <f t="shared" si="2"/>
        <v>0/1</v>
      </c>
      <c r="AI28" s="65" t="str">
        <f t="shared" si="2"/>
        <v>0/1</v>
      </c>
      <c r="AJ28" s="65" t="str">
        <f t="shared" si="2"/>
        <v>0/1</v>
      </c>
      <c r="AK28" s="65" t="str">
        <f t="shared" si="2"/>
        <v>0/1</v>
      </c>
      <c r="AL28" s="65" t="str">
        <f t="shared" si="2"/>
        <v>0/1</v>
      </c>
      <c r="AM28" s="65" t="str">
        <f t="shared" si="2"/>
        <v>0/1</v>
      </c>
      <c r="AN28" s="65" t="str">
        <f t="shared" si="2"/>
        <v>0/1</v>
      </c>
      <c r="AO28" s="65" t="str">
        <f t="shared" si="2"/>
        <v>0/1</v>
      </c>
      <c r="AP28" s="65" t="str">
        <f t="shared" si="2"/>
        <v>0/1</v>
      </c>
      <c r="AQ28" s="65" t="str">
        <f t="shared" si="2"/>
        <v>0/1</v>
      </c>
      <c r="AR28" s="65" t="str">
        <f t="shared" si="2"/>
        <v>0/1</v>
      </c>
      <c r="AS28" s="65" t="str">
        <f t="shared" si="2"/>
        <v>0/1</v>
      </c>
      <c r="AT28" s="65" t="str">
        <f t="shared" si="2"/>
        <v>0/1</v>
      </c>
      <c r="AU28" s="65" t="str">
        <f t="shared" si="2"/>
        <v>0/1</v>
      </c>
      <c r="AV28" s="65" t="str">
        <f t="shared" si="2"/>
        <v>0/1</v>
      </c>
      <c r="AW28" s="65" t="str">
        <f t="shared" si="2"/>
        <v>0/1</v>
      </c>
      <c r="AX28" s="65" t="str">
        <f t="shared" si="2"/>
        <v>0/1</v>
      </c>
      <c r="AY28" s="65" t="str">
        <f t="shared" si="2"/>
        <v>0/1</v>
      </c>
      <c r="AZ28" s="65" t="str">
        <f t="shared" si="2"/>
        <v>0/10</v>
      </c>
      <c r="BA28" s="65" t="str">
        <f t="shared" si="2"/>
        <v/>
      </c>
      <c r="BB28" s="65" t="str">
        <f t="shared" si="2"/>
        <v/>
      </c>
      <c r="BC28" s="65" t="str">
        <f t="shared" si="2"/>
        <v/>
      </c>
      <c r="BD28" s="65" t="str">
        <f t="shared" si="2"/>
        <v/>
      </c>
      <c r="BE28" s="65" t="str">
        <f t="shared" si="2"/>
        <v/>
      </c>
      <c r="BF28" s="65" t="str">
        <f t="shared" si="2"/>
        <v/>
      </c>
      <c r="BG28" s="65" t="str">
        <f t="shared" si="2"/>
        <v/>
      </c>
      <c r="BH28" s="65" t="str">
        <f t="shared" si="2"/>
        <v/>
      </c>
      <c r="BI28" s="65" t="str">
        <f t="shared" si="2"/>
        <v/>
      </c>
      <c r="BJ28" s="65" t="str">
        <f t="shared" si="2"/>
        <v/>
      </c>
      <c r="BK28" s="65" t="str">
        <f t="shared" si="2"/>
        <v/>
      </c>
      <c r="BL28" s="65" t="str">
        <f t="shared" si="2"/>
        <v/>
      </c>
      <c r="BM28" s="65" t="str">
        <f t="shared" si="2"/>
        <v/>
      </c>
      <c r="BN28" s="65" t="str">
        <f t="shared" si="2"/>
        <v/>
      </c>
      <c r="BO28" s="65" t="str">
        <f t="shared" si="2"/>
        <v/>
      </c>
      <c r="BP28" s="65" t="str">
        <f t="shared" si="2"/>
        <v/>
      </c>
      <c r="BQ28" s="65" t="str">
        <f t="shared" ref="BQ28:CY28" si="3">IF(LEN(BQ27)&gt;0,IF(ISNUMBER(BQ45),BQ45&amp;"/"&amp;BQ44,IF(BQ45=BQ30,1&amp;"/"&amp;BQ44,0&amp;"/"&amp;BQ44)),"")</f>
        <v/>
      </c>
      <c r="BR28" s="65" t="str">
        <f t="shared" si="3"/>
        <v/>
      </c>
      <c r="BS28" s="65" t="str">
        <f t="shared" si="3"/>
        <v/>
      </c>
      <c r="BT28" s="65" t="str">
        <f t="shared" si="3"/>
        <v/>
      </c>
      <c r="BU28" s="65" t="str">
        <f t="shared" si="3"/>
        <v/>
      </c>
      <c r="BV28" s="65" t="str">
        <f t="shared" si="3"/>
        <v/>
      </c>
      <c r="BW28" s="65" t="str">
        <f t="shared" si="3"/>
        <v/>
      </c>
      <c r="BX28" s="65" t="str">
        <f t="shared" si="3"/>
        <v/>
      </c>
      <c r="BY28" s="65" t="str">
        <f t="shared" si="3"/>
        <v/>
      </c>
      <c r="BZ28" s="65" t="str">
        <f t="shared" si="3"/>
        <v/>
      </c>
      <c r="CA28" s="65" t="str">
        <f t="shared" si="3"/>
        <v/>
      </c>
      <c r="CB28" s="65" t="str">
        <f t="shared" si="3"/>
        <v/>
      </c>
      <c r="CC28" s="65" t="str">
        <f t="shared" si="3"/>
        <v/>
      </c>
      <c r="CD28" s="65" t="str">
        <f t="shared" si="3"/>
        <v/>
      </c>
      <c r="CE28" s="65" t="str">
        <f t="shared" si="3"/>
        <v/>
      </c>
      <c r="CF28" s="65" t="str">
        <f t="shared" si="3"/>
        <v/>
      </c>
      <c r="CG28" s="65" t="str">
        <f t="shared" si="3"/>
        <v/>
      </c>
      <c r="CH28" s="65" t="str">
        <f t="shared" si="3"/>
        <v/>
      </c>
      <c r="CI28" s="65" t="str">
        <f t="shared" si="3"/>
        <v/>
      </c>
      <c r="CJ28" s="65" t="str">
        <f t="shared" si="3"/>
        <v/>
      </c>
      <c r="CK28" s="65" t="str">
        <f t="shared" si="3"/>
        <v/>
      </c>
      <c r="CL28" s="65" t="str">
        <f t="shared" si="3"/>
        <v/>
      </c>
      <c r="CM28" s="65" t="str">
        <f t="shared" si="3"/>
        <v/>
      </c>
      <c r="CN28" s="65" t="str">
        <f t="shared" si="3"/>
        <v/>
      </c>
      <c r="CO28" s="65" t="str">
        <f t="shared" si="3"/>
        <v/>
      </c>
      <c r="CP28" s="65" t="str">
        <f t="shared" si="3"/>
        <v/>
      </c>
      <c r="CQ28" s="65" t="str">
        <f t="shared" si="3"/>
        <v/>
      </c>
      <c r="CR28" s="65" t="str">
        <f t="shared" si="3"/>
        <v/>
      </c>
      <c r="CS28" s="65" t="str">
        <f t="shared" si="3"/>
        <v/>
      </c>
      <c r="CT28" s="65" t="str">
        <f t="shared" si="3"/>
        <v/>
      </c>
      <c r="CU28" s="65" t="str">
        <f t="shared" si="3"/>
        <v/>
      </c>
      <c r="CV28" s="65" t="str">
        <f t="shared" si="3"/>
        <v/>
      </c>
      <c r="CW28" s="65" t="str">
        <f t="shared" si="3"/>
        <v/>
      </c>
      <c r="CX28" s="65" t="str">
        <f t="shared" si="3"/>
        <v/>
      </c>
      <c r="CY28" s="65" t="str">
        <f t="shared" si="3"/>
        <v/>
      </c>
      <c r="CZ28" s="47"/>
      <c r="DA28" s="47"/>
      <c r="DB28" s="47"/>
      <c r="DC28" s="47"/>
    </row>
    <row r="29" spans="1:224" s="50" customFormat="1" ht="90" customHeight="1">
      <c r="A29" s="58" t="str">
        <f>IF(LEN('WYNIKI TESTU'!B34)&gt;0,'WYNIKI TESTU'!B34,"")</f>
        <v/>
      </c>
      <c r="B29" s="59"/>
      <c r="C29" s="84" t="s">
        <v>257</v>
      </c>
      <c r="D29" s="190" t="str">
        <f>IF(AND(LEN(D27)&gt;0,LEN($C$3)&gt;0),IF(OR(D45="X",AND(D45=0,NOT(D41="O"))),"brak",IF(D41&lt;&gt;"O",IF(D41="A-H",PROPER(UCZEŃ!D45),UCZEŃ!D45),"")),"")</f>
        <v/>
      </c>
      <c r="E29" s="190" t="str">
        <f>IF(AND(LEN(E27)&gt;0,LEN($C$3)&gt;0),IF(OR(E45="X",AND(E45=0,NOT(E41="O"))),"brak",IF(E41&lt;&gt;"O",IF(E41="A-H",PROPER(UCZEŃ!E45),UCZEŃ!E45),"")),"")</f>
        <v/>
      </c>
      <c r="F29" s="190" t="str">
        <f>IF(AND(LEN(F27)&gt;0,LEN($C$3)&gt;0),IF(OR(F45="X",AND(F45=0,NOT(F41="O"))),"brak",IF(F41&lt;&gt;"O",IF(F41="A-H",PROPER(UCZEŃ!F45),UCZEŃ!F45),"")),"")</f>
        <v/>
      </c>
      <c r="G29" s="190" t="str">
        <f>IF(AND(LEN(G27)&gt;0,LEN($C$3)&gt;0),IF(OR(G45="X",AND(G45=0,NOT(G41="O"))),"brak",IF(G41&lt;&gt;"O",IF(G41="A-H",PROPER(UCZEŃ!G45),UCZEŃ!G45),"")),"")</f>
        <v/>
      </c>
      <c r="H29" s="191" t="str">
        <f>IF(AND(LEN(H27)&gt;0,LEN($C$3)&gt;0),IF(OR(H45="X",AND(H45=0,NOT(H41="O"))),"brak",IF(H41&lt;&gt;"O",IF(H41="A-H",PROPER(UCZEŃ!H45),UCZEŃ!H45),"")),"")</f>
        <v/>
      </c>
      <c r="I29" s="191" t="str">
        <f>IF(AND(LEN(I27)&gt;0,LEN($C$3)&gt;0),IF(OR(I45="X",AND(I45=0,NOT(I41="O"))),"brak",IF(I41&lt;&gt;"O",IF(I41="A-H",PROPER(UCZEŃ!I45),UCZEŃ!I45),"")),"")</f>
        <v/>
      </c>
      <c r="J29" s="191" t="str">
        <f>IF(AND(LEN(J27)&gt;0,LEN($C$3)&gt;0),IF(OR(J45="X",AND(J45=0,NOT(J41="O"))),"brak",IF(J41&lt;&gt;"O",IF(J41="A-H",PROPER(UCZEŃ!J45),UCZEŃ!J45),"")),"")</f>
        <v/>
      </c>
      <c r="K29" s="191" t="str">
        <f>IF(AND(LEN(K27)&gt;0,LEN($C$3)&gt;0),IF(OR(K45="X",AND(K45=0,NOT(K41="O"))),"brak",IF(K41&lt;&gt;"O",IF(K41="A-H",PROPER(UCZEŃ!K45),UCZEŃ!K45),"")),"")</f>
        <v/>
      </c>
      <c r="L29" s="190" t="str">
        <f>IF(AND(LEN(L27)&gt;0,LEN($C$3)&gt;0),IF(OR(L45="X",AND(L45=0,NOT(L41="O"))),"brak",IF(L41&lt;&gt;"O",IF(L41="A-H",PROPER(UCZEŃ!L45),UCZEŃ!L45),"")),"")</f>
        <v/>
      </c>
      <c r="M29" s="190" t="str">
        <f>IF(AND(LEN(M27)&gt;0,LEN($C$3)&gt;0),IF(OR(M45="X",AND(M45=0,NOT(M41="O"))),"brak",IF(M41&lt;&gt;"O",IF(M41="A-H",PROPER(UCZEŃ!M45),UCZEŃ!M45),"")),"")</f>
        <v/>
      </c>
      <c r="N29" s="190" t="str">
        <f>IF(AND(LEN(N27)&gt;0,LEN($C$3)&gt;0),IF(OR(N45="X",AND(N45=0,NOT(N41="O"))),"brak",IF(N41&lt;&gt;"O",IF(N41="A-H",PROPER(UCZEŃ!N45),UCZEŃ!N45),"")),"")</f>
        <v/>
      </c>
      <c r="O29" s="190" t="str">
        <f>IF(AND(LEN(O27)&gt;0,LEN($C$3)&gt;0),IF(OR(O45="X",AND(O45=0,NOT(O41="O"))),"brak",IF(O41&lt;&gt;"O",IF(O41="A-H",PROPER(UCZEŃ!O45),UCZEŃ!O45),"")),"")</f>
        <v/>
      </c>
      <c r="P29" s="190" t="str">
        <f>IF(AND(LEN(P27)&gt;0,LEN($C$3)&gt;0),IF(OR(P45="X",AND(P45=0,NOT(P41="O"))),"brak",IF(P41&lt;&gt;"O",IF(P41="A-H",PROPER(UCZEŃ!P45),UCZEŃ!P45),"")),"")</f>
        <v/>
      </c>
      <c r="Q29" s="190" t="str">
        <f>IF(AND(LEN(Q27)&gt;0,LEN($C$3)&gt;0),IF(OR(Q45="X",AND(Q45=0,NOT(Q41="O"))),"brak",IF(Q41&lt;&gt;"O",IF(Q41="A-H",PROPER(UCZEŃ!Q45),UCZEŃ!Q45),"")),"")</f>
        <v/>
      </c>
      <c r="R29" s="190" t="str">
        <f>IF(AND(LEN(R27)&gt;0,LEN($C$3)&gt;0),IF(OR(R45="X",AND(R45=0,NOT(R41="O"))),"brak",IF(R41&lt;&gt;"O",IF(R41="A-H",PROPER(UCZEŃ!R45),UCZEŃ!R45),"")),"")</f>
        <v/>
      </c>
      <c r="S29" s="190" t="str">
        <f>IF(AND(LEN(S27)&gt;0,LEN($C$3)&gt;0),IF(OR(S45="X",AND(S45=0,NOT(S41="O"))),"brak",IF(S41&lt;&gt;"O",IF(S41="A-H",PROPER(UCZEŃ!S45),UCZEŃ!S45),"")),"")</f>
        <v/>
      </c>
      <c r="T29" s="191" t="str">
        <f>IF(AND(LEN(T27)&gt;0,LEN($C$3)&gt;0),IF(OR(T45="X",AND(T45=0,NOT(T41="O"))),"brak",IF(T41&lt;&gt;"O",IF(T41="A-H",PROPER(UCZEŃ!T45),UCZEŃ!T45),"")),"")</f>
        <v/>
      </c>
      <c r="U29" s="192" t="str">
        <f>IF(AND(LEN(U27)&gt;0,LEN($C$3)&gt;0),IF(OR(U45="X",AND(U45=0,NOT(U41="O"))),"brak",IF(U41&lt;&gt;"O",IF(U41="A-H",PROPER(UCZEŃ!U45),UCZEŃ!U45),"")),"")</f>
        <v/>
      </c>
      <c r="V29" s="192" t="str">
        <f>IF(AND(LEN(V27)&gt;0,LEN($C$3)&gt;0),IF(OR(V45="X",AND(V45=0,NOT(V41="O"))),"brak",IF(V41&lt;&gt;"O",IF(V41="A-H",PROPER(UCZEŃ!V45),UCZEŃ!V45),"")),"")</f>
        <v/>
      </c>
      <c r="W29" s="191" t="str">
        <f>IF(AND(LEN(W27)&gt;0,LEN($C$3)&gt;0),IF(OR(W45="X",AND(W45=0,NOT(W41="O"))),"brak",IF(W41&lt;&gt;"O",IF(W41="A-H",PROPER(UCZEŃ!W45),UCZEŃ!W45),"")),"")</f>
        <v/>
      </c>
      <c r="X29" s="192" t="str">
        <f>IF(AND(LEN(X27)&gt;0,LEN($C$3)&gt;0),IF(OR(X45="X",AND(X45=0,NOT(X41="O"))),"brak",IF(X41&lt;&gt;"O",IF(X41="A-H",PROPER(UCZEŃ!X45),UCZEŃ!X45),"")),"")</f>
        <v/>
      </c>
      <c r="Y29" s="192" t="str">
        <f>IF(AND(LEN(Y27)&gt;0,LEN($C$3)&gt;0),IF(OR(Y45="X",AND(Y45=0,NOT(Y41="O"))),"brak",IF(Y41&lt;&gt;"O",IF(Y41="A-H",PROPER(UCZEŃ!Y45),UCZEŃ!Y45),"")),"")</f>
        <v/>
      </c>
      <c r="Z29" s="190" t="str">
        <f>IF(AND(LEN(Z27)&gt;0,LEN($C$3)&gt;0),IF(OR(Z45="X",AND(Z45=0,NOT(Z41="O"))),"brak",IF(Z41&lt;&gt;"O",IF(Z41="A-H",PROPER(UCZEŃ!Z45),UCZEŃ!Z45),"")),"")</f>
        <v/>
      </c>
      <c r="AA29" s="190" t="str">
        <f>IF(AND(LEN(AA27)&gt;0,LEN($C$3)&gt;0),IF(OR(AA45="X",AND(AA45=0,NOT(AA41="O"))),"brak",IF(AA41&lt;&gt;"O",IF(AA41="A-H",PROPER(UCZEŃ!AA45),UCZEŃ!AA45),"")),"")</f>
        <v/>
      </c>
      <c r="AB29" s="190" t="str">
        <f>IF(AND(LEN(AB27)&gt;0,LEN($C$3)&gt;0),IF(OR(AB45="X",AND(AB45=0,NOT(AB41="O"))),"brak",IF(AB41&lt;&gt;"O",IF(AB41="A-H",PROPER(UCZEŃ!AB45),UCZEŃ!AB45),"")),"")</f>
        <v/>
      </c>
      <c r="AC29" s="190" t="str">
        <f>IF(AND(LEN(AC27)&gt;0,LEN($C$3)&gt;0),IF(OR(AC45="X",AND(AC45=0,NOT(AC41="O"))),"brak",IF(AC41&lt;&gt;"O",IF(AC41="A-H",PROPER(UCZEŃ!AC45),UCZEŃ!AC45),"")),"")</f>
        <v/>
      </c>
      <c r="AD29" s="190" t="str">
        <f>IF(AND(LEN(AD27)&gt;0,LEN($C$3)&gt;0),IF(OR(AD45="X",AND(AD45=0,NOT(AD41="O"))),"brak",IF(AD41&lt;&gt;"O",IF(AD41="A-H",PROPER(UCZEŃ!AD45),UCZEŃ!AD45),"")),"")</f>
        <v/>
      </c>
      <c r="AE29" s="190" t="str">
        <f>IF(AND(LEN(AE27)&gt;0,LEN($C$3)&gt;0),IF(OR(AE45="X",AND(AE45=0,NOT(AE41="O"))),"brak",IF(AE41&lt;&gt;"O",IF(AE41="A-H",PROPER(UCZEŃ!AE45),UCZEŃ!AE45),"")),"")</f>
        <v/>
      </c>
      <c r="AF29" s="190" t="str">
        <f>IF(AND(LEN(AF27)&gt;0,LEN($C$3)&gt;0),IF(OR(AF45="X",AND(AF45=0,NOT(AF41="O"))),"brak",IF(AF41&lt;&gt;"O",IF(AF41="A-H",PROPER(UCZEŃ!AF45),UCZEŃ!AF45),"")),"")</f>
        <v/>
      </c>
      <c r="AG29" s="190" t="str">
        <f>IF(AND(LEN(AG27)&gt;0,LEN($C$3)&gt;0),IF(OR(AG45="X",AND(AG45=0,NOT(AG41="O"))),"brak",IF(AG41&lt;&gt;"O",IF(AG41="A-H",PROPER(UCZEŃ!AG45),UCZEŃ!AG45),"")),"")</f>
        <v/>
      </c>
      <c r="AH29" s="191" t="str">
        <f>IF(AND(LEN(AH27)&gt;0,LEN($C$3)&gt;0),IF(OR(AH45="X",AND(AH45=0,NOT(AH41="O"))),"brak",IF(AH41&lt;&gt;"O",IF(AH41="A-H",PROPER(UCZEŃ!AH45),UCZEŃ!AH45),"")),"")</f>
        <v/>
      </c>
      <c r="AI29" s="191" t="str">
        <f>IF(AND(LEN(AI27)&gt;0,LEN($C$3)&gt;0),IF(OR(AI45="X",AND(AI45=0,NOT(AI41="O"))),"brak",IF(AI41&lt;&gt;"O",IF(AI41="A-H",PROPER(UCZEŃ!AI45),UCZEŃ!AI45),"")),"")</f>
        <v/>
      </c>
      <c r="AJ29" s="191" t="str">
        <f>IF(AND(LEN(AJ27)&gt;0,LEN($C$3)&gt;0),IF(OR(AJ45="X",AND(AJ45=0,NOT(AJ41="O"))),"brak",IF(AJ41&lt;&gt;"O",IF(AJ41="A-H",PROPER(UCZEŃ!AJ45),UCZEŃ!AJ45),"")),"")</f>
        <v/>
      </c>
      <c r="AK29" s="191" t="str">
        <f>IF(AND(LEN(AK27)&gt;0,LEN($C$3)&gt;0),IF(OR(AK45="X",AND(AK45=0,NOT(AK41="O"))),"brak",IF(AK41&lt;&gt;"O",IF(AK41="A-H",PROPER(UCZEŃ!AK45),UCZEŃ!AK45),"")),"")</f>
        <v/>
      </c>
      <c r="AL29" s="191" t="str">
        <f>IF(AND(LEN(AL27)&gt;0,LEN($C$3)&gt;0),IF(OR(AL45="X",AND(AL45=0,NOT(AL41="O"))),"brak",IF(AL41&lt;&gt;"O",IF(AL41="A-H",PROPER(UCZEŃ!AL45),UCZEŃ!AL45),"")),"")</f>
        <v/>
      </c>
      <c r="AM29" s="191" t="str">
        <f>IF(AND(LEN(AM27)&gt;0,LEN($C$3)&gt;0),IF(OR(AM45="X",AND(AM45=0,NOT(AM41="O"))),"brak",IF(AM41&lt;&gt;"O",IF(AM41="A-H",PROPER(UCZEŃ!AM45),UCZEŃ!AM45),"")),"")</f>
        <v/>
      </c>
      <c r="AN29" s="191" t="str">
        <f>IF(AND(LEN(AN27)&gt;0,LEN($C$3)&gt;0),IF(OR(AN45="X",AND(AN45=0,NOT(AN41="O"))),"brak",IF(AN41&lt;&gt;"O",IF(AN41="A-H",PROPER(UCZEŃ!AN45),UCZEŃ!AN45),"")),"")</f>
        <v/>
      </c>
      <c r="AO29" s="190" t="str">
        <f>IF(AND(LEN(AO27)&gt;0,LEN($C$3)&gt;0),IF(OR(AO45="X",AND(AO45=0,NOT(AO41="O"))),"brak",IF(AO41&lt;&gt;"O",IF(AO41="A-H",PROPER(UCZEŃ!AO45),UCZEŃ!AO45),"")),"")</f>
        <v/>
      </c>
      <c r="AP29" s="190" t="str">
        <f>IF(AND(LEN(AP27)&gt;0,LEN($C$3)&gt;0),IF(OR(AP45="X",AND(AP45=0,NOT(AP41="O"))),"brak",IF(AP41&lt;&gt;"O",IF(AP41="A-H",PROPER(UCZEŃ!AP45),UCZEŃ!AP45),"")),"")</f>
        <v/>
      </c>
      <c r="AQ29" s="190" t="str">
        <f>IF(AND(LEN(AQ27)&gt;0,LEN($C$3)&gt;0),IF(OR(AQ45="X",AND(AQ45=0,NOT(AQ41="O"))),"brak",IF(AQ41&lt;&gt;"O",IF(AQ41="A-H",PROPER(UCZEŃ!AQ45),UCZEŃ!AQ45),"")),"")</f>
        <v/>
      </c>
      <c r="AR29" s="191" t="str">
        <f>IF(AND(LEN(AR27)&gt;0,LEN($C$3)&gt;0),IF(OR(AR45="X",AND(AR45=0,NOT(AR41="O"))),"brak",IF(AR41&lt;&gt;"O",IF(AR41="A-H",PROPER(UCZEŃ!AR45),UCZEŃ!AR45),"")),"")</f>
        <v/>
      </c>
      <c r="AS29" s="191" t="str">
        <f>IF(AND(LEN(AS27)&gt;0,LEN($C$3)&gt;0),IF(OR(AS45="X",AND(AS45=0,NOT(AS41="O"))),"brak",IF(AS41&lt;&gt;"O",IF(AS41="A-H",PROPER(UCZEŃ!AS45),UCZEŃ!AS45),"")),"")</f>
        <v/>
      </c>
      <c r="AT29" s="191" t="str">
        <f>IF(AND(LEN(AT27)&gt;0,LEN($C$3)&gt;0),IF(OR(AT45="X",AND(AT45=0,NOT(AT41="O"))),"brak",IF(AT41&lt;&gt;"O",IF(AT41="A-H",PROPER(UCZEŃ!AT45),UCZEŃ!AT45),"")),"")</f>
        <v/>
      </c>
      <c r="AU29" s="191" t="str">
        <f>IF(AND(LEN(AU27)&gt;0,LEN($C$3)&gt;0),IF(OR(AU45="X",AND(AU45=0,NOT(AU41="O"))),"brak",IF(AU41&lt;&gt;"O",IF(AU41="A-H",PROPER(UCZEŃ!AU45),UCZEŃ!AU45),"")),"")</f>
        <v/>
      </c>
      <c r="AV29" s="191" t="str">
        <f>IF(AND(LEN(AV27)&gt;0,LEN($C$3)&gt;0),IF(OR(AV45="X",AND(AV45=0,NOT(AV41="O"))),"brak",IF(AV41&lt;&gt;"O",IF(AV41="A-H",PROPER(UCZEŃ!AV45),UCZEŃ!AV45),"")),"")</f>
        <v/>
      </c>
      <c r="AW29" s="191" t="str">
        <f>IF(AND(LEN(AW27)&gt;0,LEN($C$3)&gt;0),IF(OR(AW45="X",AND(AW45=0,NOT(AW41="O"))),"brak",IF(AW41&lt;&gt;"O",IF(AW41="A-H",PROPER(UCZEŃ!AW45),UCZEŃ!AW45),"")),"")</f>
        <v/>
      </c>
      <c r="AX29" s="191" t="str">
        <f>IF(AND(LEN(AX27)&gt;0,LEN($C$3)&gt;0),IF(OR(AX45="X",AND(AX45=0,NOT(AX41="O"))),"brak",IF(AX41&lt;&gt;"O",IF(AX41="A-H",PROPER(UCZEŃ!AX45),UCZEŃ!AX45),"")),"")</f>
        <v/>
      </c>
      <c r="AY29" s="191" t="str">
        <f>IF(AND(LEN(AY27)&gt;0,LEN($C$3)&gt;0),IF(OR(AY45="X",AND(AY45=0,NOT(AY41="O"))),"brak",IF(AY41&lt;&gt;"O",IF(AY41="A-H",PROPER(UCZEŃ!AY45),UCZEŃ!AY45),"")),"")</f>
        <v/>
      </c>
      <c r="AZ29" s="66" t="str">
        <f>IF(AND(LEN(AZ27)&gt;0,LEN($C$3)&gt;0),IF(OR(AZ45="X",AND(AZ45=0,NOT(AZ41="O"))),"brak",IF(AZ41&lt;&gt;"O",IF(AZ41="A-H",PROPER(UCZEŃ!AZ45),UCZEŃ!AZ45),"")),"")</f>
        <v/>
      </c>
      <c r="BA29" s="66" t="str">
        <f>IF(AND(LEN(BA27)&gt;0,LEN($C$3)&gt;0),IF(OR(BA45="X",AND(BA45=0,NOT(BA41="O"))),"brak",IF(BA41&lt;&gt;"O",IF(BA41="A-H",PROPER(UCZEŃ!BA45),UCZEŃ!BA45),"")),"")</f>
        <v/>
      </c>
      <c r="BB29" s="66" t="str">
        <f>IF(AND(LEN(BB27)&gt;0,LEN($C$3)&gt;0),IF(OR(BB45="X",AND(BB45=0,NOT(BB41="O"))),"brak",IF(BB41&lt;&gt;"O",IF(BB41="A-H",PROPER(UCZEŃ!BB45),UCZEŃ!BB45),"")),"")</f>
        <v/>
      </c>
      <c r="BC29" s="66" t="str">
        <f>IF(AND(LEN(BC27)&gt;0,LEN($C$3)&gt;0),IF(OR(BC45="X",AND(BC45=0,NOT(BC41="O"))),"brak",IF(BC41&lt;&gt;"O",IF(BC41="A-H",PROPER(UCZEŃ!BC45),UCZEŃ!BC45),"")),"")</f>
        <v/>
      </c>
      <c r="BD29" s="66" t="str">
        <f>IF(AND(LEN(BD27)&gt;0,LEN($C$3)&gt;0),IF(OR(BD45="X",AND(BD45=0,NOT(BD41="O"))),"brak",IF(BD41&lt;&gt;"O",IF(BD41="A-H",PROPER(UCZEŃ!BD45),UCZEŃ!BD45),"")),"")</f>
        <v/>
      </c>
      <c r="BE29" s="66" t="str">
        <f>IF(AND(LEN(BE27)&gt;0,LEN($C$3)&gt;0),IF(OR(BE45="X",AND(BE45=0,NOT(BE41="O"))),"brak",IF(BE41&lt;&gt;"O",IF(BE41="A-H",PROPER(UCZEŃ!BE45),UCZEŃ!BE45),"")),"")</f>
        <v/>
      </c>
      <c r="BF29" s="66" t="str">
        <f>IF(AND(LEN(BF27)&gt;0,LEN($C$3)&gt;0),IF(OR(BF45="X",AND(BF45=0,NOT(BF41="O"))),"brak",IF(BF41&lt;&gt;"O",IF(BF41="A-H",PROPER(UCZEŃ!BF45),UCZEŃ!BF45),"")),"")</f>
        <v/>
      </c>
      <c r="BG29" s="66" t="str">
        <f>IF(AND(LEN(BG27)&gt;0,LEN($C$3)&gt;0),IF(OR(BG45="X",AND(BG45=0,NOT(BG41="O"))),"brak",IF(BG41&lt;&gt;"O",IF(BG41="A-H",PROPER(UCZEŃ!BG45),UCZEŃ!BG45),"")),"")</f>
        <v/>
      </c>
      <c r="BH29" s="66" t="str">
        <f>IF(AND(LEN(BH27)&gt;0,LEN($C$3)&gt;0),IF(OR(BH45="X",AND(BH45=0,NOT(BH41="O"))),"brak",IF(BH41&lt;&gt;"O",IF(BH41="A-H",PROPER(UCZEŃ!BH45),UCZEŃ!BH45),"")),"")</f>
        <v/>
      </c>
      <c r="BI29" s="66" t="str">
        <f>IF(AND(LEN(BI27)&gt;0,LEN($C$3)&gt;0),IF(OR(BI45="X",AND(BI45=0,NOT(BI41="O"))),"brak",IF(BI41&lt;&gt;"O",IF(BI41="A-H",PROPER(UCZEŃ!BI45),UCZEŃ!BI45),"")),"")</f>
        <v/>
      </c>
      <c r="BJ29" s="66" t="str">
        <f>IF(AND(LEN(BJ27)&gt;0,LEN($C$3)&gt;0),IF(OR(BJ45="X",AND(BJ45=0,NOT(BJ41="O"))),"brak",IF(BJ41&lt;&gt;"O",IF(BJ41="A-H",PROPER(UCZEŃ!BJ45),UCZEŃ!BJ45),"")),"")</f>
        <v/>
      </c>
      <c r="BK29" s="66" t="str">
        <f>IF(AND(LEN(BK27)&gt;0,LEN($C$3)&gt;0),IF(OR(BK45="X",AND(BK45=0,NOT(BK41="O"))),"brak",IF(BK41&lt;&gt;"O",IF(BK41="A-H",PROPER(UCZEŃ!BK45),UCZEŃ!BK45),"")),"")</f>
        <v/>
      </c>
      <c r="BL29" s="66" t="str">
        <f>IF(AND(LEN(BL27)&gt;0,LEN($C$3)&gt;0),IF(OR(BL45="X",AND(BL45=0,NOT(BL41="O"))),"brak",IF(BL41&lt;&gt;"O",IF(BL41="A-H",PROPER(UCZEŃ!BL45),UCZEŃ!BL45),"")),"")</f>
        <v/>
      </c>
      <c r="BM29" s="66" t="str">
        <f>IF(AND(LEN(BM27)&gt;0,LEN($C$3)&gt;0),IF(OR(BM45="X",AND(BM45=0,NOT(BM41="O"))),"brak",IF(BM41&lt;&gt;"O",IF(BM41="A-H",PROPER(UCZEŃ!BM45),UCZEŃ!BM45),"")),"")</f>
        <v/>
      </c>
      <c r="BN29" s="66" t="str">
        <f>IF(AND(LEN(BN27)&gt;0,LEN($C$3)&gt;0),IF(OR(BN45="X",AND(BN45=0,NOT(BN41="O"))),"brak",IF(BN41&lt;&gt;"O",IF(BN41="A-H",PROPER(UCZEŃ!BN45),UCZEŃ!BN45),"")),"")</f>
        <v/>
      </c>
      <c r="BO29" s="66" t="str">
        <f>IF(AND(LEN(BO27)&gt;0,LEN($C$3)&gt;0),IF(OR(BO45="X",AND(BO45=0,NOT(BO41="O"))),"brak",IF(BO41&lt;&gt;"O",IF(BO41="A-H",PROPER(UCZEŃ!BO45),UCZEŃ!BO45),"")),"")</f>
        <v/>
      </c>
      <c r="BP29" s="66" t="str">
        <f>IF(AND(LEN(BP27)&gt;0,LEN($C$3)&gt;0),IF(OR(BP45="X",AND(BP45=0,NOT(BP41="O"))),"brak",IF(BP41&lt;&gt;"O",IF(BP41="A-H",PROPER(UCZEŃ!BP45),UCZEŃ!BP45),"")),"")</f>
        <v/>
      </c>
      <c r="BQ29" s="66" t="str">
        <f>IF(AND(LEN(BQ27)&gt;0,LEN($C$3)&gt;0),IF(OR(BQ45="X",AND(BQ45=0,NOT(BQ41="O"))),"brak",IF(BQ41&lt;&gt;"O",IF(BQ41="A-H",PROPER(UCZEŃ!BQ45),UCZEŃ!BQ45),"")),"")</f>
        <v/>
      </c>
      <c r="BR29" s="66" t="str">
        <f>IF(AND(LEN(BR27)&gt;0,LEN($C$3)&gt;0),IF(OR(BR45="X",AND(BR45=0,NOT(BR41="O"))),"brak",IF(BR41&lt;&gt;"O",IF(BR41="A-H",PROPER(UCZEŃ!BR45),UCZEŃ!BR45),"")),"")</f>
        <v/>
      </c>
      <c r="BS29" s="66" t="str">
        <f>IF(AND(LEN(BS27)&gt;0,LEN($C$3)&gt;0),IF(OR(BS45="X",AND(BS45=0,NOT(BS41="O"))),"brak",IF(BS41&lt;&gt;"O",IF(BS41="A-H",PROPER(UCZEŃ!BS45),UCZEŃ!BS45),"")),"")</f>
        <v/>
      </c>
      <c r="BT29" s="66" t="str">
        <f>IF(AND(LEN(BT27)&gt;0,LEN($C$3)&gt;0),IF(OR(BT45="X",AND(BT45=0,NOT(BT41="O"))),"brak",IF(BT41&lt;&gt;"O",IF(BT41="A-H",PROPER(UCZEŃ!BT45),UCZEŃ!BT45),"")),"")</f>
        <v/>
      </c>
      <c r="BU29" s="66" t="str">
        <f>IF(AND(LEN(BU27)&gt;0,LEN($C$3)&gt;0),IF(OR(BU45="X",AND(BU45=0,NOT(BU41="O"))),"brak",IF(BU41&lt;&gt;"O",IF(BU41="A-H",PROPER(UCZEŃ!BU45),UCZEŃ!BU45),"")),"")</f>
        <v/>
      </c>
      <c r="BV29" s="66" t="str">
        <f>IF(AND(LEN(BV27)&gt;0,LEN($C$3)&gt;0),IF(OR(BV45="X",AND(BV45=0,NOT(BV41="O"))),"brak",IF(BV41&lt;&gt;"O",IF(BV41="A-H",PROPER(UCZEŃ!BV45),UCZEŃ!BV45),"")),"")</f>
        <v/>
      </c>
      <c r="BW29" s="66" t="str">
        <f>IF(AND(LEN(BW27)&gt;0,LEN($C$3)&gt;0),IF(OR(BW45="X",AND(BW45=0,NOT(BW41="O"))),"brak",IF(BW41&lt;&gt;"O",IF(BW41="A-H",PROPER(UCZEŃ!BW45),UCZEŃ!BW45),"")),"")</f>
        <v/>
      </c>
      <c r="BX29" s="66" t="str">
        <f>IF(AND(LEN(BX27)&gt;0,LEN($C$3)&gt;0),IF(OR(BX45="X",AND(BX45=0,NOT(BX41="O"))),"brak",IF(BX41&lt;&gt;"O",IF(BX41="A-H",PROPER(UCZEŃ!BX45),UCZEŃ!BX45),"")),"")</f>
        <v/>
      </c>
      <c r="BY29" s="66" t="str">
        <f>IF(AND(LEN(BY27)&gt;0,LEN($C$3)&gt;0),IF(OR(BY45="X",AND(BY45=0,NOT(BY41="O"))),"brak",IF(BY41&lt;&gt;"O",IF(BY41="A-H",PROPER(UCZEŃ!BY45),UCZEŃ!BY45),"")),"")</f>
        <v/>
      </c>
      <c r="BZ29" s="66" t="str">
        <f>IF(AND(LEN(BZ27)&gt;0,LEN($C$3)&gt;0),IF(OR(BZ45="X",AND(BZ45=0,NOT(BZ41="O"))),"brak",IF(BZ41&lt;&gt;"O",IF(BZ41="A-H",PROPER(UCZEŃ!BZ45),UCZEŃ!BZ45),"")),"")</f>
        <v/>
      </c>
      <c r="CA29" s="66" t="str">
        <f>IF(AND(LEN(CA27)&gt;0,LEN($C$3)&gt;0),IF(OR(CA45="X",AND(CA45=0,NOT(CA41="O"))),"brak",IF(CA41&lt;&gt;"O",IF(CA41="A-H",PROPER(UCZEŃ!CA45),UCZEŃ!CA45),"")),"")</f>
        <v/>
      </c>
      <c r="CB29" s="66" t="str">
        <f>IF(AND(LEN(CB27)&gt;0,LEN($C$3)&gt;0),IF(OR(CB45="X",AND(CB45=0,NOT(CB41="O"))),"brak",IF(CB41&lt;&gt;"O",IF(CB41="A-H",PROPER(UCZEŃ!CB45),UCZEŃ!CB45),"")),"")</f>
        <v/>
      </c>
      <c r="CC29" s="66" t="str">
        <f>IF(AND(LEN(CC27)&gt;0,LEN($C$3)&gt;0),IF(OR(CC45="X",AND(CC45=0,NOT(CC41="O"))),"brak",IF(CC41&lt;&gt;"O",IF(CC41="A-H",PROPER(UCZEŃ!CC45),UCZEŃ!CC45),"")),"")</f>
        <v/>
      </c>
      <c r="CD29" s="66" t="str">
        <f>IF(AND(LEN(CD27)&gt;0,LEN($C$3)&gt;0),IF(OR(CD45="X",AND(CD45=0,NOT(CD41="O"))),"brak",IF(CD41&lt;&gt;"O",IF(CD41="A-H",PROPER(UCZEŃ!CD45),UCZEŃ!CD45),"")),"")</f>
        <v/>
      </c>
      <c r="CE29" s="66" t="str">
        <f>IF(AND(LEN(CE27)&gt;0,LEN($C$3)&gt;0),IF(OR(CE45="X",AND(CE45=0,NOT(CE41="O"))),"brak",IF(CE41&lt;&gt;"O",IF(CE41="A-H",PROPER(UCZEŃ!CE45),UCZEŃ!CE45),"")),"")</f>
        <v/>
      </c>
      <c r="CF29" s="66" t="str">
        <f>IF(AND(LEN(CF27)&gt;0,LEN($C$3)&gt;0),IF(OR(CF45="X",AND(CF45=0,NOT(CF41="O"))),"brak",IF(CF41&lt;&gt;"O",IF(CF41="A-H",PROPER(UCZEŃ!CF45),UCZEŃ!CF45),"")),"")</f>
        <v/>
      </c>
      <c r="CG29" s="66" t="str">
        <f>IF(AND(LEN(CG27)&gt;0,LEN($C$3)&gt;0),IF(OR(CG45="X",AND(CG45=0,NOT(CG41="O"))),"brak",IF(CG41&lt;&gt;"O",IF(CG41="A-H",PROPER(UCZEŃ!CG45),UCZEŃ!CG45),"")),"")</f>
        <v/>
      </c>
      <c r="CH29" s="66" t="str">
        <f>IF(AND(LEN(CH27)&gt;0,LEN($C$3)&gt;0),IF(OR(CH45="X",AND(CH45=0,NOT(CH41="O"))),"brak",IF(CH41&lt;&gt;"O",IF(CH41="A-H",PROPER(UCZEŃ!CH45),UCZEŃ!CH45),"")),"")</f>
        <v/>
      </c>
      <c r="CI29" s="66" t="str">
        <f>IF(AND(LEN(CI27)&gt;0,LEN($C$3)&gt;0),IF(OR(CI45="X",AND(CI45=0,NOT(CI41="O"))),"brak",IF(CI41&lt;&gt;"O",IF(CI41="A-H",PROPER(UCZEŃ!CI45),UCZEŃ!CI45),"")),"")</f>
        <v/>
      </c>
      <c r="CJ29" s="66" t="str">
        <f>IF(AND(LEN(CJ27)&gt;0,LEN($C$3)&gt;0),IF(OR(CJ45="X",AND(CJ45=0,NOT(CJ41="O"))),"brak",IF(CJ41&lt;&gt;"O",IF(CJ41="A-H",PROPER(UCZEŃ!CJ45),UCZEŃ!CJ45),"")),"")</f>
        <v/>
      </c>
      <c r="CK29" s="66" t="str">
        <f>IF(AND(LEN(CK27)&gt;0,LEN($C$3)&gt;0),IF(OR(CK45="X",AND(CK45=0,NOT(CK41="O"))),"brak",IF(CK41&lt;&gt;"O",IF(CK41="A-H",PROPER(UCZEŃ!CK45),UCZEŃ!CK45),"")),"")</f>
        <v/>
      </c>
      <c r="CL29" s="66" t="str">
        <f>IF(AND(LEN(CL27)&gt;0,LEN($C$3)&gt;0),IF(OR(CL45="X",AND(CL45=0,NOT(CL41="O"))),"brak",IF(CL41&lt;&gt;"O",IF(CL41="A-H",PROPER(UCZEŃ!CL45),UCZEŃ!CL45),"")),"")</f>
        <v/>
      </c>
      <c r="CM29" s="66" t="str">
        <f>IF(AND(LEN(CM27)&gt;0,LEN($C$3)&gt;0),IF(OR(CM45="X",AND(CM45=0,NOT(CM41="O"))),"brak",IF(CM41&lt;&gt;"O",IF(CM41="A-H",PROPER(UCZEŃ!CM45),UCZEŃ!CM45),"")),"")</f>
        <v/>
      </c>
      <c r="CN29" s="66" t="str">
        <f>IF(AND(LEN(CN27)&gt;0,LEN($C$3)&gt;0),IF(OR(CN45="X",AND(CN45=0,NOT(CN41="O"))),"brak",IF(CN41&lt;&gt;"O",IF(CN41="A-H",PROPER(UCZEŃ!CN45),UCZEŃ!CN45),"")),"")</f>
        <v/>
      </c>
      <c r="CO29" s="66" t="str">
        <f>IF(AND(LEN(CO27)&gt;0,LEN($C$3)&gt;0),IF(OR(CO45="X",AND(CO45=0,NOT(CO41="O"))),"brak",IF(CO41&lt;&gt;"O",IF(CO41="A-H",PROPER(UCZEŃ!CO45),UCZEŃ!CO45),"")),"")</f>
        <v/>
      </c>
      <c r="CP29" s="66" t="str">
        <f>IF(AND(LEN(CP27)&gt;0,LEN($C$3)&gt;0),IF(OR(CP45="X",AND(CP45=0,NOT(CP41="O"))),"brak",IF(CP41&lt;&gt;"O",IF(CP41="A-H",PROPER(UCZEŃ!CP45),UCZEŃ!CP45),"")),"")</f>
        <v/>
      </c>
      <c r="CQ29" s="66" t="str">
        <f>IF(AND(LEN(CQ27)&gt;0,LEN($C$3)&gt;0),IF(OR(CQ45="X",AND(CQ45=0,NOT(CQ41="O"))),"brak",IF(CQ41&lt;&gt;"O",IF(CQ41="A-H",PROPER(UCZEŃ!CQ45),UCZEŃ!CQ45),"")),"")</f>
        <v/>
      </c>
      <c r="CR29" s="66" t="str">
        <f>IF(AND(LEN(CR27)&gt;0,LEN($C$3)&gt;0),IF(OR(CR45="X",AND(CR45=0,NOT(CR41="O"))),"brak",IF(CR41&lt;&gt;"O",IF(CR41="A-H",PROPER(UCZEŃ!CR45),UCZEŃ!CR45),"")),"")</f>
        <v/>
      </c>
      <c r="CS29" s="66" t="str">
        <f>IF(AND(LEN(CS27)&gt;0,LEN($C$3)&gt;0),IF(OR(CS45="X",AND(CS45=0,NOT(CS41="O"))),"brak",IF(CS41&lt;&gt;"O",IF(CS41="A-H",PROPER(UCZEŃ!CS45),UCZEŃ!CS45),"")),"")</f>
        <v/>
      </c>
      <c r="CT29" s="66" t="str">
        <f>IF(AND(LEN(CT27)&gt;0,LEN($C$3)&gt;0),IF(OR(CT45="X",AND(CT45=0,NOT(CT41="O"))),"brak",IF(CT41&lt;&gt;"O",IF(CT41="A-H",PROPER(UCZEŃ!CT45),UCZEŃ!CT45),"")),"")</f>
        <v/>
      </c>
      <c r="CU29" s="66" t="str">
        <f>IF(AND(LEN(CU27)&gt;0,LEN($C$3)&gt;0),IF(OR(CU45="X",AND(CU45=0,NOT(CU41="O"))),"brak",IF(CU41&lt;&gt;"O",IF(CU41="A-H",PROPER(UCZEŃ!CU45),UCZEŃ!CU45),"")),"")</f>
        <v/>
      </c>
      <c r="CV29" s="66" t="str">
        <f>IF(AND(LEN(CV27)&gt;0,LEN($C$3)&gt;0),IF(OR(CV45="X",AND(CV45=0,NOT(CV41="O"))),"brak",IF(CV41&lt;&gt;"O",IF(CV41="A-H",PROPER(UCZEŃ!CV45),UCZEŃ!CV45),"")),"")</f>
        <v/>
      </c>
      <c r="CW29" s="66" t="str">
        <f>IF(AND(LEN(CW27)&gt;0,LEN($C$3)&gt;0),IF(OR(CW45="X",AND(CW45=0,NOT(CW41="O"))),"brak",IF(CW41&lt;&gt;"O",IF(CW41="A-H",PROPER(UCZEŃ!CW45),UCZEŃ!CW45),"")),"")</f>
        <v/>
      </c>
      <c r="CX29" s="66" t="str">
        <f>IF(AND(LEN(CX27)&gt;0,LEN($C$3)&gt;0),IF(OR(CX45="X",AND(CX45=0,NOT(CX41="O"))),"brak",IF(CX41&lt;&gt;"O",IF(CX41="A-H",PROPER(UCZEŃ!CX45),UCZEŃ!CX45),"")),"")</f>
        <v/>
      </c>
      <c r="CY29" s="66" t="str">
        <f>IF(AND(LEN(CY27)&gt;0,LEN($C$3)&gt;0),IF(OR(CY45="X",AND(CY45=0,NOT(CY41="O"))),"brak",IF(CY41&lt;&gt;"O",IF(CY41="A-H",PROPER(UCZEŃ!CY45),UCZEŃ!CY45),"")),"")</f>
        <v/>
      </c>
      <c r="CZ29" s="47"/>
      <c r="DA29" s="47"/>
      <c r="DB29" s="47"/>
      <c r="DC29" s="47"/>
    </row>
    <row r="30" spans="1:224" s="50" customFormat="1" ht="90" customHeight="1">
      <c r="A30" s="58" t="str">
        <f>IF(LEN('WYNIKI TESTU'!B35)&gt;0,'WYNIKI TESTU'!B35,"")</f>
        <v/>
      </c>
      <c r="B30" s="59"/>
      <c r="C30" s="84" t="s">
        <v>256</v>
      </c>
      <c r="D30" s="175" t="str">
        <f>IF(LEN(D27)&gt;0,IF(D41&lt;&gt;"O",parametry!B26,""),"")</f>
        <v>B</v>
      </c>
      <c r="E30" s="67" t="str">
        <f>IF(LEN(E27)&gt;0,IF(E41&lt;&gt;"O",parametry!C26,""),"")</f>
        <v>B</v>
      </c>
      <c r="F30" s="67" t="str">
        <f>IF(LEN(F27)&gt;0,IF(F41&lt;&gt;"O",parametry!D26,""),"")</f>
        <v>C</v>
      </c>
      <c r="G30" s="67" t="str">
        <f>IF(LEN(G27)&gt;0,IF(G41&lt;&gt;"O",parametry!E26,""),"")</f>
        <v>C</v>
      </c>
      <c r="H30" s="179" t="str">
        <f>IF(LEN(H27)&gt;0,IF(H41&lt;&gt;"O",parametry!F26,""),"")</f>
        <v>sweet shop</v>
      </c>
      <c r="I30" s="179" t="str">
        <f>IF(LEN(I27)&gt;0,IF(I41&lt;&gt;"O",parametry!G26,""),"")</f>
        <v>40/forty million</v>
      </c>
      <c r="J30" s="179" t="str">
        <f>IF(LEN(J27)&gt;0,IF(J41&lt;&gt;"O",parametry!H26,""),"")</f>
        <v>China</v>
      </c>
      <c r="K30" s="179" t="str">
        <f>IF(LEN(K27)&gt;0,IF(K41&lt;&gt;"O",parametry!I26,""),"")</f>
        <v>difficult to get/drive</v>
      </c>
      <c r="L30" s="67" t="str">
        <f>IF(LEN(L27)&gt;0,IF(L41&lt;&gt;"O",parametry!J26,""),"")</f>
        <v>D</v>
      </c>
      <c r="M30" s="67" t="str">
        <f>IF(LEN(M27)&gt;0,IF(M41&lt;&gt;"O",parametry!K26,""),"")</f>
        <v>E</v>
      </c>
      <c r="N30" s="67" t="str">
        <f>IF(LEN(N27)&gt;0,IF(N41&lt;&gt;"O",parametry!L26,""),"")</f>
        <v>B</v>
      </c>
      <c r="O30" s="67" t="str">
        <f>IF(LEN(O27)&gt;0,IF(O41&lt;&gt;"O",parametry!M26,""),"")</f>
        <v>A</v>
      </c>
      <c r="P30" s="67" t="str">
        <f>IF(LEN(P27)&gt;0,IF(P41&lt;&gt;"O",parametry!N26,""),"")</f>
        <v>D</v>
      </c>
      <c r="Q30" s="67" t="str">
        <f>IF(LEN(Q27)&gt;0,IF(Q41&lt;&gt;"O",parametry!O26,""),"")</f>
        <v>A</v>
      </c>
      <c r="R30" s="67" t="str">
        <f>IF(LEN(R27)&gt;0,IF(R41&lt;&gt;"O",parametry!P26,""),"")</f>
        <v>E</v>
      </c>
      <c r="S30" s="67" t="str">
        <f>IF(LEN(S27)&gt;0,IF(S41&lt;&gt;"O",parametry!Q26,""),"")</f>
        <v>B</v>
      </c>
      <c r="T30" s="179" t="str">
        <f>IF(LEN(T27)&gt;0,IF(T41&lt;&gt;"O",parametry!R26,""),"")</f>
        <v>me a hand</v>
      </c>
      <c r="U30" s="180" t="str">
        <f>IF(LEN(U27)&gt;0,IF(U41&lt;&gt;"O",parametry!S26,""),"")</f>
        <v>is the matter (seems to be the problem)</v>
      </c>
      <c r="V30" s="180" t="str">
        <f>IF(LEN(V27)&gt;0,IF(V41&lt;&gt;"O",parametry!T26,""),"")</f>
        <v>are the changing/fitting rooms</v>
      </c>
      <c r="W30" s="179" t="str">
        <f>IF(LEN(W27)&gt;0,IF(W41&lt;&gt;"O",parametry!U26,""),"")</f>
        <v>don’t agree</v>
      </c>
      <c r="X30" s="179" t="str">
        <f>IF(LEN(X27)&gt;0,IF(X41&lt;&gt;"O",parametry!V26,""),"")</f>
        <v>have a different opinion</v>
      </c>
      <c r="Y30" s="180" t="str">
        <f>IF(LEN(Y27)&gt;0,IF(Y41&lt;&gt;"O",parametry!W26,""),"")</f>
        <v>feel like (having / going for)</v>
      </c>
      <c r="Z30" s="67" t="str">
        <f>IF(LEN(Z27)&gt;0,IF(Z41&lt;&gt;"O",parametry!X26,""),"")</f>
        <v>A</v>
      </c>
      <c r="AA30" s="67" t="str">
        <f>IF(LEN(AA27)&gt;0,IF(AA41&lt;&gt;"O",parametry!Y26,""),"")</f>
        <v>C</v>
      </c>
      <c r="AB30" s="67" t="str">
        <f>IF(LEN(AB27)&gt;0,IF(AB41&lt;&gt;"O",parametry!Z26,""),"")</f>
        <v>C</v>
      </c>
      <c r="AC30" s="67" t="str">
        <f>IF(LEN(AC27)&gt;0,IF(AC41&lt;&gt;"O",parametry!AA26,""),"")</f>
        <v>B</v>
      </c>
      <c r="AD30" s="67" t="str">
        <f>IF(LEN(AD27)&gt;0,IF(AD41&lt;&gt;"O",parametry!AB26,""),"")</f>
        <v>C</v>
      </c>
      <c r="AE30" s="67" t="str">
        <f>IF(LEN(AE27)&gt;0,IF(AE41&lt;&gt;"O",parametry!AC26,""),"")</f>
        <v>B</v>
      </c>
      <c r="AF30" s="67" t="str">
        <f>IF(LEN(AF27)&gt;0,IF(AF41&lt;&gt;"O",parametry!AD26,""),"")</f>
        <v>B</v>
      </c>
      <c r="AG30" s="67" t="str">
        <f>IF(LEN(AG27)&gt;0,IF(AG41&lt;&gt;"O",parametry!AE26,""),"")</f>
        <v>A</v>
      </c>
      <c r="AH30" s="179" t="str">
        <f>IF(LEN(AH27)&gt;0,IF(AH41&lt;&gt;"O",parametry!AF26,""),"")</f>
        <v>sci-fi (science-fiction)</v>
      </c>
      <c r="AI30" s="179" t="str">
        <f>IF(LEN(AI27)&gt;0,IF(AI41&lt;&gt;"O",parametry!AG26,""),"")</f>
        <v>humans/people</v>
      </c>
      <c r="AJ30" s="179" t="str">
        <f>IF(LEN(AJ27)&gt;0,IF(AJ41&lt;&gt;"O",parametry!AH26,""),"")</f>
        <v>(very) long</v>
      </c>
      <c r="AK30" s="180" t="str">
        <f>IF(LEN(AK27)&gt;0,IF(AK41&lt;&gt;"O",parametry!AI26,""),"")</f>
        <v>died</v>
      </c>
      <c r="AL30" s="180" t="str">
        <f>IF(LEN(AL27)&gt;0,IF(AL41&lt;&gt;"O",parametry!AJ26,""),"")</f>
        <v>Turkey</v>
      </c>
      <c r="AM30" s="180" t="str">
        <f>IF(LEN(AM27)&gt;0,IF(AM41&lt;&gt;"O",parametry!AK26,""),"")</f>
        <v>her (own) doctor</v>
      </c>
      <c r="AN30" s="180" t="str">
        <f>IF(LEN(AN27)&gt;0,IF(AN41&lt;&gt;"O",parametry!AL26,""),"")</f>
        <v>safer and better</v>
      </c>
      <c r="AO30" s="67" t="str">
        <f>IF(LEN(AO27)&gt;0,IF(AO41&lt;&gt;"O",parametry!AM26,""),"")</f>
        <v>B</v>
      </c>
      <c r="AP30" s="67" t="str">
        <f>IF(LEN(AP27)&gt;0,IF(AP41&lt;&gt;"O",parametry!AN26,""),"")</f>
        <v>E</v>
      </c>
      <c r="AQ30" s="67" t="str">
        <f>IF(LEN(AQ27)&gt;0,IF(AQ41&lt;&gt;"O",parametry!AO26,""),"")</f>
        <v>D</v>
      </c>
      <c r="AR30" s="179" t="str">
        <f>IF(LEN(AR27)&gt;0,IF(AR41&lt;&gt;"O",parametry!AP26,""),"")</f>
        <v>was invented by</v>
      </c>
      <c r="AS30" s="179" t="str">
        <f>IF(LEN(AS27)&gt;0,IF(AS41&lt;&gt;"O",parametry!AQ26,""),"")</f>
        <v>if/whether you could</v>
      </c>
      <c r="AT30" s="179" t="str">
        <f>IF(LEN(AT27)&gt;0,IF(AT41&lt;&gt;"O",parametry!AR26,""),"")</f>
        <v>does not (doesn’t) rain</v>
      </c>
      <c r="AU30" s="179" t="str">
        <f>IF(LEN(AU27)&gt;0,IF(AU41&lt;&gt;"O",parametry!AS26,""),"")</f>
        <v>so as not</v>
      </c>
      <c r="AV30" s="179" t="str">
        <f>IF(LEN(AV27)&gt;0,IF(AV41&lt;&gt;"O",parametry!AT26,""),"")</f>
        <v>straight</v>
      </c>
      <c r="AW30" s="179" t="str">
        <f>IF(LEN(AW27)&gt;0,IF(AW41&lt;&gt;"O",parametry!AU26,""),"")</f>
        <v>shopping bags</v>
      </c>
      <c r="AX30" s="179" t="str">
        <f>IF(LEN(AX27)&gt;0,IF(AX41&lt;&gt;"O",parametry!AV26,""),"")</f>
        <v>smiling</v>
      </c>
      <c r="AY30" s="179" t="str">
        <f>IF(LEN(AY27)&gt;0,IF(AY41&lt;&gt;"O",parametry!AW26,""),"")</f>
        <v>bored/tired</v>
      </c>
      <c r="AZ30" s="67" t="str">
        <f>IF(LEN(AZ27)&gt;0,IF(AZ41&lt;&gt;"O",parametry!AX26,""),"")</f>
        <v/>
      </c>
      <c r="BA30" s="67" t="str">
        <f>IF(LEN(BA27)&gt;0,IF(BA41&lt;&gt;"O",parametry!AY26,""),"")</f>
        <v/>
      </c>
      <c r="BB30" s="67" t="str">
        <f>IF(LEN(BB27)&gt;0,IF(BB41&lt;&gt;"O",parametry!AZ26,""),"")</f>
        <v/>
      </c>
      <c r="BC30" s="67" t="str">
        <f>IF(LEN(BC27)&gt;0,IF(BC41&lt;&gt;"O",parametry!BA26,""),"")</f>
        <v/>
      </c>
      <c r="BD30" s="67" t="str">
        <f>IF(LEN(BD27)&gt;0,IF(BD41&lt;&gt;"O",parametry!BB26,""),"")</f>
        <v/>
      </c>
      <c r="BE30" s="67" t="str">
        <f>IF(LEN(BE27)&gt;0,IF(BE41&lt;&gt;"O",parametry!BC26,""),"")</f>
        <v/>
      </c>
      <c r="BF30" s="67" t="str">
        <f>IF(LEN(BF27)&gt;0,IF(BF41&lt;&gt;"O",parametry!BD26,""),"")</f>
        <v/>
      </c>
      <c r="BG30" s="67" t="str">
        <f>IF(LEN(BG27)&gt;0,IF(BG41&lt;&gt;"O",parametry!BE26,""),"")</f>
        <v/>
      </c>
      <c r="BH30" s="67" t="str">
        <f>IF(LEN(BH27)&gt;0,IF(BH41&lt;&gt;"O",parametry!BF26,""),"")</f>
        <v/>
      </c>
      <c r="BI30" s="67" t="str">
        <f>IF(LEN(BI27)&gt;0,IF(BI41&lt;&gt;"O",parametry!BG26,""),"")</f>
        <v/>
      </c>
      <c r="BJ30" s="67" t="str">
        <f>IF(LEN(BJ27)&gt;0,IF(BJ41&lt;&gt;"O",parametry!BH26,""),"")</f>
        <v/>
      </c>
      <c r="BK30" s="67" t="str">
        <f>IF(LEN(BK27)&gt;0,IF(BK41&lt;&gt;"O",parametry!BI26,""),"")</f>
        <v/>
      </c>
      <c r="BL30" s="67" t="str">
        <f>IF(LEN(BL27)&gt;0,IF(BL41&lt;&gt;"O",parametry!BJ26,""),"")</f>
        <v/>
      </c>
      <c r="BM30" s="67" t="str">
        <f>IF(LEN(BM27)&gt;0,IF(BM41&lt;&gt;"O",parametry!BK26,""),"")</f>
        <v/>
      </c>
      <c r="BN30" s="67" t="str">
        <f>IF(LEN(BN27)&gt;0,IF(BN41&lt;&gt;"O",parametry!BL26,""),"")</f>
        <v/>
      </c>
      <c r="BO30" s="67" t="str">
        <f>IF(LEN(BO27)&gt;0,IF(BO41&lt;&gt;"O",parametry!BM26,""),"")</f>
        <v/>
      </c>
      <c r="BP30" s="67" t="str">
        <f>IF(LEN(BP27)&gt;0,IF(BP41&lt;&gt;"O",parametry!BN26,""),"")</f>
        <v/>
      </c>
      <c r="BQ30" s="67" t="str">
        <f>IF(LEN(BQ27)&gt;0,IF(BQ41&lt;&gt;"O",parametry!BO26,""),"")</f>
        <v/>
      </c>
      <c r="BR30" s="67" t="str">
        <f>IF(LEN(BR27)&gt;0,IF(BR41&lt;&gt;"O",parametry!BP26,""),"")</f>
        <v/>
      </c>
      <c r="BS30" s="67" t="str">
        <f>IF(LEN(BS27)&gt;0,IF(BS41&lt;&gt;"O",parametry!BQ26,""),"")</f>
        <v/>
      </c>
      <c r="BT30" s="67" t="str">
        <f>IF(LEN(BT27)&gt;0,IF(BT41&lt;&gt;"O",parametry!BR26,""),"")</f>
        <v/>
      </c>
      <c r="BU30" s="67" t="str">
        <f>IF(LEN(BU27)&gt;0,IF(BU41&lt;&gt;"O",parametry!BS26,""),"")</f>
        <v/>
      </c>
      <c r="BV30" s="67" t="str">
        <f>IF(LEN(BV27)&gt;0,IF(BV41&lt;&gt;"O",parametry!BT26,""),"")</f>
        <v/>
      </c>
      <c r="BW30" s="67" t="str">
        <f>IF(LEN(BW27)&gt;0,IF(BW41&lt;&gt;"O",parametry!BU26,""),"")</f>
        <v/>
      </c>
      <c r="BX30" s="67" t="str">
        <f>IF(LEN(BX27)&gt;0,IF(BX41&lt;&gt;"O",parametry!BV26,""),"")</f>
        <v/>
      </c>
      <c r="BY30" s="67" t="str">
        <f>IF(LEN(BY27)&gt;0,IF(BY41&lt;&gt;"O",parametry!BW26,""),"")</f>
        <v/>
      </c>
      <c r="BZ30" s="67" t="str">
        <f>IF(LEN(BZ27)&gt;0,IF(BZ41&lt;&gt;"O",parametry!BX26,""),"")</f>
        <v/>
      </c>
      <c r="CA30" s="67" t="str">
        <f>IF(LEN(CA27)&gt;0,IF(CA41&lt;&gt;"O",parametry!BY26,""),"")</f>
        <v/>
      </c>
      <c r="CB30" s="67" t="str">
        <f>IF(LEN(CB27)&gt;0,IF(CB41&lt;&gt;"O",parametry!BZ26,""),"")</f>
        <v/>
      </c>
      <c r="CC30" s="67" t="str">
        <f>IF(LEN(CC27)&gt;0,IF(CC41&lt;&gt;"O",parametry!CA26,""),"")</f>
        <v/>
      </c>
      <c r="CD30" s="67" t="str">
        <f>IF(LEN(CD27)&gt;0,IF(CD41&lt;&gt;"O",parametry!CB26,""),"")</f>
        <v/>
      </c>
      <c r="CE30" s="67" t="str">
        <f>IF(LEN(CE27)&gt;0,IF(CE41&lt;&gt;"O",parametry!CC26,""),"")</f>
        <v/>
      </c>
      <c r="CF30" s="67" t="str">
        <f>IF(LEN(CF27)&gt;0,IF(CF41&lt;&gt;"O",parametry!CD26,""),"")</f>
        <v/>
      </c>
      <c r="CG30" s="67" t="str">
        <f>IF(LEN(CG27)&gt;0,IF(CG41&lt;&gt;"O",parametry!CE26,""),"")</f>
        <v/>
      </c>
      <c r="CH30" s="67" t="str">
        <f>IF(LEN(CH27)&gt;0,IF(CH41&lt;&gt;"O",parametry!CF26,""),"")</f>
        <v/>
      </c>
      <c r="CI30" s="67" t="str">
        <f>IF(LEN(CI27)&gt;0,IF(CI41&lt;&gt;"O",parametry!CG26,""),"")</f>
        <v/>
      </c>
      <c r="CJ30" s="67" t="str">
        <f>IF(LEN(CJ27)&gt;0,IF(CJ41&lt;&gt;"O",parametry!CH26,""),"")</f>
        <v/>
      </c>
      <c r="CK30" s="67" t="str">
        <f>IF(LEN(CK27)&gt;0,IF(CK41&lt;&gt;"O",parametry!CI26,""),"")</f>
        <v/>
      </c>
      <c r="CL30" s="67" t="str">
        <f>IF(LEN(CL27)&gt;0,IF(CL41&lt;&gt;"O",parametry!CJ26,""),"")</f>
        <v/>
      </c>
      <c r="CM30" s="67" t="str">
        <f>IF(LEN(CM27)&gt;0,IF(CM41&lt;&gt;"O",parametry!CK26,""),"")</f>
        <v/>
      </c>
      <c r="CN30" s="67" t="str">
        <f>IF(LEN(CN27)&gt;0,IF(CN41&lt;&gt;"O",parametry!CL26,""),"")</f>
        <v/>
      </c>
      <c r="CO30" s="67" t="str">
        <f>IF(LEN(CO27)&gt;0,IF(CO41&lt;&gt;"O",parametry!CM26,""),"")</f>
        <v/>
      </c>
      <c r="CP30" s="67" t="str">
        <f>IF(LEN(CP27)&gt;0,IF(CP41&lt;&gt;"O",parametry!CN26,""),"")</f>
        <v/>
      </c>
      <c r="CQ30" s="67" t="str">
        <f>IF(LEN(CQ27)&gt;0,IF(CQ41&lt;&gt;"O",parametry!CO26,""),"")</f>
        <v/>
      </c>
      <c r="CR30" s="67" t="str">
        <f>IF(LEN(CR27)&gt;0,IF(CR41&lt;&gt;"O",parametry!CP26,""),"")</f>
        <v/>
      </c>
      <c r="CS30" s="67" t="str">
        <f>IF(LEN(CS27)&gt;0,IF(CS41&lt;&gt;"O",parametry!CQ26,""),"")</f>
        <v/>
      </c>
      <c r="CT30" s="67" t="str">
        <f>IF(LEN(CT27)&gt;0,IF(CT41&lt;&gt;"O",parametry!CR26,""),"")</f>
        <v/>
      </c>
      <c r="CU30" s="67" t="str">
        <f>IF(LEN(CU27)&gt;0,IF(CU41&lt;&gt;"O",parametry!CS26,""),"")</f>
        <v/>
      </c>
      <c r="CV30" s="67" t="str">
        <f>IF(LEN(CV27)&gt;0,IF(CV41&lt;&gt;"O",parametry!CT26,""),"")</f>
        <v/>
      </c>
      <c r="CW30" s="67" t="str">
        <f>IF(LEN(CW27)&gt;0,IF(CW41&lt;&gt;"O",parametry!CU26,""),"")</f>
        <v/>
      </c>
      <c r="CX30" s="67" t="str">
        <f>IF(LEN(CX27)&gt;0,IF(CX41&lt;&gt;"O",parametry!CV26,""),"")</f>
        <v/>
      </c>
      <c r="CY30" s="67" t="str">
        <f>IF(LEN(CY27)&gt;0,IF(CY41&lt;&gt;"O",parametry!CW26,""),"")</f>
        <v/>
      </c>
      <c r="CZ30" s="47"/>
      <c r="DA30" s="47"/>
      <c r="DB30" s="47"/>
      <c r="DC30" s="47"/>
    </row>
    <row r="31" spans="1:224" s="50" customFormat="1">
      <c r="A31" s="48" t="str">
        <f>IF(LEN('WYNIKI TESTU'!B36)&gt;0,'WYNIKI TESTU'!B36,"")</f>
        <v/>
      </c>
      <c r="B31" s="68"/>
      <c r="C31" s="51"/>
      <c r="Y31" s="47"/>
      <c r="Z31" s="47"/>
      <c r="AA31" s="47"/>
      <c r="AB31" s="47"/>
      <c r="AC31" s="48"/>
      <c r="AD31" s="48"/>
      <c r="AE31" s="48"/>
      <c r="AF31" s="48"/>
      <c r="AG31" s="48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V31" s="48"/>
      <c r="AW31" s="48"/>
      <c r="AX31" s="48"/>
      <c r="AY31" s="48"/>
      <c r="AZ31" s="48"/>
      <c r="BA31" s="48"/>
      <c r="BB31" s="48"/>
      <c r="BC31" s="48"/>
      <c r="BD31" s="48"/>
      <c r="BE31" s="48"/>
      <c r="BF31" s="48"/>
      <c r="BG31" s="48"/>
      <c r="BH31" s="48"/>
      <c r="BI31" s="48"/>
      <c r="BJ31" s="48"/>
      <c r="BK31" s="48"/>
      <c r="BL31" s="48"/>
      <c r="BM31" s="48"/>
      <c r="BN31" s="48"/>
      <c r="BO31" s="48"/>
      <c r="BP31" s="48"/>
      <c r="BQ31" s="48"/>
      <c r="BR31" s="48"/>
      <c r="BS31" s="48"/>
      <c r="BT31" s="48"/>
      <c r="BU31" s="48"/>
      <c r="BV31" s="48"/>
      <c r="BW31" s="48"/>
      <c r="BX31" s="48"/>
      <c r="BY31" s="48"/>
      <c r="BZ31" s="48"/>
      <c r="CA31" s="48"/>
      <c r="CB31" s="48"/>
      <c r="CC31" s="48"/>
      <c r="CD31" s="48"/>
      <c r="CE31" s="48"/>
      <c r="CF31" s="48"/>
      <c r="CG31" s="48"/>
      <c r="CH31" s="48"/>
      <c r="CI31" s="48"/>
      <c r="CJ31" s="48"/>
      <c r="CK31" s="48"/>
      <c r="CL31" s="48"/>
      <c r="CM31" s="47"/>
      <c r="CN31" s="47"/>
      <c r="CO31" s="47"/>
      <c r="CP31" s="47"/>
      <c r="CQ31" s="47"/>
      <c r="CR31" s="47"/>
      <c r="CS31" s="47"/>
      <c r="CT31" s="47"/>
      <c r="CU31" s="47"/>
      <c r="CV31" s="47"/>
      <c r="CW31" s="47"/>
      <c r="CX31" s="47"/>
      <c r="CY31" s="47"/>
      <c r="CZ31" s="47"/>
      <c r="DA31" s="47"/>
      <c r="DB31" s="47"/>
      <c r="DC31" s="47"/>
    </row>
    <row r="32" spans="1:224" s="50" customFormat="1">
      <c r="A32" s="50" t="str">
        <f>IF(LEN('WYNIKI TESTU'!B37)&gt;0,'WYNIKI TESTU'!B37,"")</f>
        <v/>
      </c>
    </row>
    <row r="33" spans="1:219" s="50" customFormat="1">
      <c r="A33" s="50" t="str">
        <f>IF(LEN('WYNIKI TESTU'!B38)&gt;0,'WYNIKI TESTU'!B38,"")</f>
        <v/>
      </c>
    </row>
    <row r="34" spans="1:219" s="50" customFormat="1">
      <c r="A34" s="50" t="str">
        <f>IF(LEN('WYNIKI TESTU'!B39)&gt;0,'WYNIKI TESTU'!B39,"")</f>
        <v/>
      </c>
    </row>
    <row r="35" spans="1:219" s="50" customFormat="1">
      <c r="A35" s="50" t="str">
        <f>IF(LEN('WYNIKI TESTU'!B40)&gt;0,'WYNIKI TESTU'!B40,"")</f>
        <v/>
      </c>
    </row>
    <row r="36" spans="1:219" s="48" customFormat="1">
      <c r="A36" s="48" t="str">
        <f>IF(LEN('WYNIKI TESTU'!B41)&gt;0,'WYNIKI TESTU'!B41,"")</f>
        <v/>
      </c>
    </row>
    <row r="37" spans="1:219" s="48" customFormat="1">
      <c r="A37" s="48" t="str">
        <f>IF(LEN('WYNIKI TESTU'!B42)&gt;0,'WYNIKI TESTU'!B42,"")</f>
        <v/>
      </c>
    </row>
    <row r="38" spans="1:219" s="48" customFormat="1">
      <c r="A38" s="48" t="str">
        <f>IF(LEN('WYNIKI TESTU'!B43)&gt;0,'WYNIKI TESTU'!B43,"")</f>
        <v/>
      </c>
    </row>
    <row r="39" spans="1:219" s="48" customFormat="1">
      <c r="A39" s="48" t="str">
        <f>IF(LEN('WYNIKI TESTU'!B44)&gt;0,'WYNIKI TESTU'!B44,"")</f>
        <v/>
      </c>
    </row>
    <row r="40" spans="1:219" s="48" customFormat="1">
      <c r="A40" s="48" t="str">
        <f>IF(LEN('WYNIKI TESTU'!B45)&gt;0,'WYNIKI TESTU'!B45,"")</f>
        <v/>
      </c>
      <c r="B40" s="57"/>
      <c r="C40" s="57"/>
      <c r="D40" s="57"/>
      <c r="E40" s="57"/>
      <c r="F40" s="57"/>
      <c r="G40" s="57"/>
      <c r="H40" s="57"/>
      <c r="I40" s="57"/>
      <c r="J40" s="57"/>
      <c r="K40" s="57"/>
      <c r="L40" s="57"/>
      <c r="M40" s="57"/>
      <c r="N40" s="57"/>
      <c r="O40" s="57"/>
      <c r="P40" s="57"/>
      <c r="Q40" s="57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57"/>
      <c r="AC40" s="57"/>
      <c r="AD40" s="57"/>
      <c r="AE40" s="57"/>
      <c r="AF40" s="57"/>
      <c r="AG40" s="57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  <c r="CU40" s="57"/>
      <c r="CV40" s="57"/>
      <c r="CW40" s="57"/>
      <c r="CX40" s="57"/>
      <c r="CY40" s="57"/>
      <c r="CZ40" s="57"/>
      <c r="DA40" s="57"/>
      <c r="DB40" s="57"/>
      <c r="DC40" s="57"/>
      <c r="DD40" s="57"/>
      <c r="DE40" s="57"/>
      <c r="DF40" s="57"/>
      <c r="DG40" s="57"/>
      <c r="DH40" s="57"/>
      <c r="DI40" s="57"/>
      <c r="DJ40" s="57"/>
      <c r="DK40" s="57"/>
      <c r="DL40" s="57"/>
      <c r="DM40" s="57"/>
      <c r="DN40" s="57"/>
      <c r="DO40" s="57"/>
      <c r="DP40" s="57"/>
      <c r="DQ40" s="57"/>
      <c r="DR40" s="57"/>
      <c r="DS40" s="57"/>
      <c r="DT40" s="57"/>
      <c r="DU40" s="57"/>
      <c r="DV40" s="57"/>
      <c r="DW40" s="57"/>
      <c r="DX40" s="57"/>
      <c r="DY40" s="57"/>
      <c r="DZ40" s="57"/>
      <c r="EA40" s="57"/>
      <c r="EB40" s="57"/>
      <c r="EC40" s="57"/>
      <c r="ED40" s="57"/>
      <c r="EE40" s="57"/>
      <c r="EF40" s="57"/>
      <c r="EG40" s="57"/>
      <c r="EH40" s="57"/>
      <c r="EI40" s="57"/>
      <c r="EJ40" s="57"/>
      <c r="EK40" s="57"/>
      <c r="EL40" s="57"/>
      <c r="EM40" s="57"/>
      <c r="EN40" s="57"/>
      <c r="EO40" s="57"/>
      <c r="EP40" s="57"/>
      <c r="EQ40" s="57"/>
      <c r="ER40" s="57"/>
      <c r="ES40" s="57"/>
      <c r="ET40" s="57"/>
      <c r="EU40" s="57"/>
      <c r="EV40" s="57"/>
      <c r="EW40" s="57"/>
      <c r="EX40" s="57"/>
      <c r="EY40" s="57"/>
      <c r="EZ40" s="57"/>
      <c r="FA40" s="57"/>
      <c r="FB40" s="57"/>
      <c r="FC40" s="57"/>
      <c r="FD40" s="57"/>
      <c r="FE40" s="57"/>
      <c r="FF40" s="57"/>
      <c r="FG40" s="57"/>
      <c r="FH40" s="57"/>
      <c r="FI40" s="57"/>
      <c r="FJ40" s="57"/>
      <c r="FK40" s="57"/>
      <c r="FL40" s="57"/>
      <c r="FM40" s="57"/>
      <c r="FN40" s="57"/>
      <c r="FO40" s="57"/>
      <c r="FP40" s="57"/>
      <c r="FQ40" s="57"/>
      <c r="FR40" s="57"/>
      <c r="FS40" s="57"/>
      <c r="FT40" s="57"/>
      <c r="FU40" s="57"/>
      <c r="FV40" s="57"/>
      <c r="FW40" s="57"/>
      <c r="FX40" s="57"/>
      <c r="FY40" s="57"/>
      <c r="FZ40" s="57"/>
      <c r="GA40" s="57"/>
      <c r="GB40" s="57"/>
      <c r="GC40" s="57"/>
      <c r="GD40" s="57"/>
      <c r="GE40" s="57"/>
      <c r="GF40" s="57"/>
      <c r="GG40" s="57"/>
      <c r="GH40" s="57"/>
      <c r="GI40" s="57"/>
      <c r="GJ40" s="57"/>
      <c r="GK40" s="57"/>
      <c r="GL40" s="57"/>
      <c r="GM40" s="57"/>
      <c r="GN40" s="57"/>
      <c r="GO40" s="57"/>
      <c r="GP40" s="57"/>
      <c r="GQ40" s="57"/>
      <c r="GR40" s="57"/>
      <c r="GS40" s="57"/>
      <c r="GT40" s="57"/>
      <c r="GU40" s="57"/>
      <c r="GV40" s="57"/>
      <c r="GW40" s="57"/>
      <c r="GX40" s="57"/>
      <c r="GY40" s="57"/>
      <c r="GZ40" s="57"/>
      <c r="HA40" s="57"/>
      <c r="HB40" s="57"/>
      <c r="HC40" s="57"/>
      <c r="HD40" s="57"/>
      <c r="HE40" s="57"/>
      <c r="HF40" s="57"/>
      <c r="HG40" s="57"/>
      <c r="HH40" s="57"/>
      <c r="HI40" s="57"/>
      <c r="HJ40" s="57"/>
      <c r="HK40" s="57"/>
    </row>
    <row r="41" spans="1:219" s="48" customFormat="1">
      <c r="A41" s="48" t="str">
        <f>IF(LEN('WYNIKI TESTU'!B46)&gt;0,'WYNIKI TESTU'!B46,"")</f>
        <v/>
      </c>
      <c r="C41" s="48" t="s">
        <v>258</v>
      </c>
      <c r="D41" s="70" t="str">
        <f>parametry!B22</f>
        <v>A-H</v>
      </c>
      <c r="E41" s="70" t="str">
        <f>parametry!C22</f>
        <v>A-H</v>
      </c>
      <c r="F41" s="70" t="str">
        <f>parametry!D22</f>
        <v>A-H</v>
      </c>
      <c r="G41" s="70" t="str">
        <f>parametry!E22</f>
        <v>A-H</v>
      </c>
      <c r="H41" s="70" t="str">
        <f>parametry!F22</f>
        <v>OZ</v>
      </c>
      <c r="I41" s="70" t="str">
        <f>parametry!G22</f>
        <v>OZ</v>
      </c>
      <c r="J41" s="70" t="str">
        <f>parametry!H22</f>
        <v>OZ</v>
      </c>
      <c r="K41" s="70" t="str">
        <f>parametry!I22</f>
        <v>OZ</v>
      </c>
      <c r="L41" s="70" t="str">
        <f>parametry!J22</f>
        <v>A-H</v>
      </c>
      <c r="M41" s="70" t="str">
        <f>parametry!K22</f>
        <v>A-H</v>
      </c>
      <c r="N41" s="70" t="str">
        <f>parametry!L22</f>
        <v>A-H</v>
      </c>
      <c r="O41" s="70" t="str">
        <f>parametry!M22</f>
        <v>A-H</v>
      </c>
      <c r="P41" s="70" t="str">
        <f>parametry!N22</f>
        <v>A-H</v>
      </c>
      <c r="Q41" s="70" t="str">
        <f>parametry!O22</f>
        <v>A-H</v>
      </c>
      <c r="R41" s="70" t="str">
        <f>parametry!P22</f>
        <v>A-H</v>
      </c>
      <c r="S41" s="70" t="str">
        <f>parametry!Q22</f>
        <v>A-H</v>
      </c>
      <c r="T41" s="70" t="str">
        <f>parametry!R22</f>
        <v>OZ</v>
      </c>
      <c r="U41" s="70" t="str">
        <f>parametry!S22</f>
        <v>OZ</v>
      </c>
      <c r="V41" s="70" t="str">
        <f>parametry!T22</f>
        <v>OZ</v>
      </c>
      <c r="W41" s="70" t="str">
        <f>parametry!U22</f>
        <v>OZ</v>
      </c>
      <c r="X41" s="70" t="str">
        <f>parametry!V22</f>
        <v>OZ</v>
      </c>
      <c r="Y41" s="70" t="str">
        <f>parametry!W22</f>
        <v>OZ</v>
      </c>
      <c r="Z41" s="70" t="str">
        <f>parametry!X22</f>
        <v>A-H</v>
      </c>
      <c r="AA41" s="70" t="str">
        <f>parametry!Y22</f>
        <v>A-H</v>
      </c>
      <c r="AB41" s="70" t="str">
        <f>parametry!Z22</f>
        <v>A-H</v>
      </c>
      <c r="AC41" s="70" t="str">
        <f>parametry!AA22</f>
        <v>A-H</v>
      </c>
      <c r="AD41" s="70" t="str">
        <f>parametry!AB22</f>
        <v>A-H</v>
      </c>
      <c r="AE41" s="70" t="str">
        <f>parametry!AC22</f>
        <v>A-H</v>
      </c>
      <c r="AF41" s="70" t="str">
        <f>parametry!AD22</f>
        <v>A-H</v>
      </c>
      <c r="AG41" s="70" t="str">
        <f>parametry!AE22</f>
        <v>A-H</v>
      </c>
      <c r="AH41" s="70" t="str">
        <f>parametry!AF22</f>
        <v>OZ</v>
      </c>
      <c r="AI41" s="70" t="str">
        <f>parametry!AG22</f>
        <v>OZ</v>
      </c>
      <c r="AJ41" s="70" t="str">
        <f>parametry!AH22</f>
        <v>OZ</v>
      </c>
      <c r="AK41" s="70" t="str">
        <f>parametry!AI22</f>
        <v>OZ</v>
      </c>
      <c r="AL41" s="70" t="str">
        <f>parametry!AJ22</f>
        <v>OZ</v>
      </c>
      <c r="AM41" s="70" t="str">
        <f>parametry!AK22</f>
        <v>OZ</v>
      </c>
      <c r="AN41" s="70" t="str">
        <f>parametry!AL22</f>
        <v>OZ</v>
      </c>
      <c r="AO41" s="70" t="str">
        <f>parametry!AM22</f>
        <v>A-H</v>
      </c>
      <c r="AP41" s="70" t="str">
        <f>parametry!AN22</f>
        <v>A-H</v>
      </c>
      <c r="AQ41" s="70" t="str">
        <f>parametry!AO22</f>
        <v>A-H</v>
      </c>
      <c r="AR41" s="70" t="str">
        <f>parametry!AP22</f>
        <v>OZ</v>
      </c>
      <c r="AS41" s="70" t="str">
        <f>parametry!AQ22</f>
        <v>OZ</v>
      </c>
      <c r="AT41" s="70" t="str">
        <f>parametry!AR22</f>
        <v>OZ</v>
      </c>
      <c r="AU41" s="70" t="str">
        <f>parametry!AS22</f>
        <v>OZ</v>
      </c>
      <c r="AV41" s="70" t="str">
        <f>parametry!AT22</f>
        <v>OZ</v>
      </c>
      <c r="AW41" s="70" t="str">
        <f>parametry!AU22</f>
        <v>OZ</v>
      </c>
      <c r="AX41" s="70" t="str">
        <f>parametry!AV22</f>
        <v>OZ</v>
      </c>
      <c r="AY41" s="70" t="str">
        <f>parametry!AW22</f>
        <v>OZ</v>
      </c>
      <c r="AZ41" s="70" t="str">
        <f>parametry!AX22</f>
        <v>O</v>
      </c>
      <c r="BA41" s="70" t="str">
        <f>parametry!AY22</f>
        <v/>
      </c>
      <c r="BB41" s="70" t="str">
        <f>parametry!AZ22</f>
        <v/>
      </c>
      <c r="BC41" s="70" t="str">
        <f>parametry!BA22</f>
        <v/>
      </c>
      <c r="BD41" s="70" t="str">
        <f>parametry!BB22</f>
        <v/>
      </c>
      <c r="BE41" s="70" t="str">
        <f>parametry!BC22</f>
        <v/>
      </c>
      <c r="BF41" s="70" t="str">
        <f>parametry!BD22</f>
        <v/>
      </c>
      <c r="BG41" s="70" t="str">
        <f>parametry!BE22</f>
        <v/>
      </c>
      <c r="BH41" s="70" t="str">
        <f>parametry!BF22</f>
        <v/>
      </c>
      <c r="BI41" s="70" t="str">
        <f>parametry!BG22</f>
        <v/>
      </c>
      <c r="BJ41" s="70" t="str">
        <f>parametry!BH22</f>
        <v/>
      </c>
      <c r="BK41" s="70" t="str">
        <f>parametry!BI22</f>
        <v/>
      </c>
      <c r="BL41" s="70" t="str">
        <f>parametry!BJ22</f>
        <v/>
      </c>
      <c r="BM41" s="70" t="str">
        <f>parametry!BK22</f>
        <v/>
      </c>
      <c r="BN41" s="70" t="str">
        <f>parametry!BL22</f>
        <v/>
      </c>
      <c r="BO41" s="70" t="str">
        <f>parametry!BM22</f>
        <v/>
      </c>
      <c r="BP41" s="70" t="str">
        <f>parametry!BN22</f>
        <v/>
      </c>
      <c r="BQ41" s="70" t="str">
        <f>parametry!BO22</f>
        <v/>
      </c>
      <c r="BR41" s="70" t="str">
        <f>parametry!BP22</f>
        <v/>
      </c>
      <c r="BS41" s="70" t="str">
        <f>parametry!BQ22</f>
        <v/>
      </c>
      <c r="BT41" s="70" t="str">
        <f>parametry!BR22</f>
        <v/>
      </c>
      <c r="BU41" s="70" t="str">
        <f>parametry!BS22</f>
        <v/>
      </c>
      <c r="BV41" s="70" t="str">
        <f>parametry!BT22</f>
        <v/>
      </c>
      <c r="BW41" s="70" t="str">
        <f>parametry!BU22</f>
        <v/>
      </c>
      <c r="BX41" s="70" t="str">
        <f>parametry!BV22</f>
        <v/>
      </c>
      <c r="BY41" s="70" t="str">
        <f>parametry!BW22</f>
        <v/>
      </c>
      <c r="BZ41" s="70" t="str">
        <f>parametry!BX22</f>
        <v/>
      </c>
      <c r="CA41" s="70" t="str">
        <f>parametry!BY22</f>
        <v/>
      </c>
      <c r="CB41" s="70" t="str">
        <f>parametry!BZ22</f>
        <v/>
      </c>
      <c r="CC41" s="70" t="str">
        <f>parametry!CA22</f>
        <v/>
      </c>
      <c r="CD41" s="70" t="str">
        <f>parametry!CB22</f>
        <v/>
      </c>
      <c r="CE41" s="70" t="str">
        <f>parametry!CC22</f>
        <v/>
      </c>
      <c r="CF41" s="70" t="str">
        <f>parametry!CD22</f>
        <v/>
      </c>
      <c r="CG41" s="70" t="str">
        <f>parametry!CE22</f>
        <v/>
      </c>
      <c r="CH41" s="70" t="str">
        <f>parametry!CF22</f>
        <v/>
      </c>
      <c r="CI41" s="70" t="str">
        <f>parametry!CG22</f>
        <v/>
      </c>
      <c r="CJ41" s="70" t="str">
        <f>parametry!CH22</f>
        <v/>
      </c>
      <c r="CK41" s="70" t="str">
        <f>parametry!CI22</f>
        <v/>
      </c>
      <c r="CL41" s="70" t="str">
        <f>parametry!CJ22</f>
        <v/>
      </c>
      <c r="CM41" s="70" t="str">
        <f>parametry!CK22</f>
        <v/>
      </c>
      <c r="CN41" s="70" t="str">
        <f>parametry!CL22</f>
        <v/>
      </c>
      <c r="CO41" s="70" t="str">
        <f>parametry!CM22</f>
        <v/>
      </c>
      <c r="CP41" s="70" t="str">
        <f>parametry!CN22</f>
        <v/>
      </c>
      <c r="CQ41" s="70" t="str">
        <f>parametry!CO22</f>
        <v/>
      </c>
      <c r="CR41" s="70" t="str">
        <f>parametry!CP22</f>
        <v/>
      </c>
      <c r="CS41" s="70" t="str">
        <f>parametry!CQ22</f>
        <v/>
      </c>
      <c r="CT41" s="70" t="str">
        <f>parametry!CR22</f>
        <v/>
      </c>
      <c r="CU41" s="70" t="str">
        <f>parametry!CS22</f>
        <v/>
      </c>
      <c r="CV41" s="70" t="str">
        <f>parametry!CT22</f>
        <v/>
      </c>
      <c r="CW41" s="70" t="str">
        <f>parametry!CU22</f>
        <v/>
      </c>
      <c r="CX41" s="70" t="str">
        <f>parametry!CV22</f>
        <v/>
      </c>
      <c r="CY41" s="70" t="str">
        <f>parametry!CW22</f>
        <v/>
      </c>
    </row>
    <row r="42" spans="1:219" s="48" customFormat="1" ht="14.25" customHeight="1">
      <c r="A42" s="48" t="str">
        <f>IF(LEN('WYNIKI TESTU'!B47)&gt;0,'WYNIKI TESTU'!B47,"")</f>
        <v/>
      </c>
      <c r="C42" s="71" t="s">
        <v>115</v>
      </c>
      <c r="D42" s="72" t="str">
        <f>'WYNIKI TESTU'!D7</f>
        <v>1.1</v>
      </c>
      <c r="E42" s="72" t="str">
        <f>'WYNIKI TESTU'!E7</f>
        <v>1.2</v>
      </c>
      <c r="F42" s="72" t="str">
        <f>'WYNIKI TESTU'!F7</f>
        <v>1.3</v>
      </c>
      <c r="G42" s="72" t="str">
        <f>'WYNIKI TESTU'!G7</f>
        <v>1.4</v>
      </c>
      <c r="H42" s="72" t="str">
        <f>'WYNIKI TESTU'!H7</f>
        <v>2.1</v>
      </c>
      <c r="I42" s="72" t="str">
        <f>'WYNIKI TESTU'!I7</f>
        <v>2.2</v>
      </c>
      <c r="J42" s="72" t="str">
        <f>'WYNIKI TESTU'!J7</f>
        <v>2.3</v>
      </c>
      <c r="K42" s="72" t="str">
        <f>'WYNIKI TESTU'!K7</f>
        <v>2.4</v>
      </c>
      <c r="L42" s="72" t="str">
        <f>'WYNIKI TESTU'!L7</f>
        <v>3.1</v>
      </c>
      <c r="M42" s="72" t="str">
        <f>'WYNIKI TESTU'!M7</f>
        <v>3.2</v>
      </c>
      <c r="N42" s="72" t="str">
        <f>'WYNIKI TESTU'!N7</f>
        <v>3.3</v>
      </c>
      <c r="O42" s="72" t="str">
        <f>'WYNIKI TESTU'!O7</f>
        <v>3.4</v>
      </c>
      <c r="P42" s="72" t="str">
        <f>'WYNIKI TESTU'!P7</f>
        <v>4.1</v>
      </c>
      <c r="Q42" s="72" t="str">
        <f>'WYNIKI TESTU'!Q7</f>
        <v>4.2</v>
      </c>
      <c r="R42" s="72" t="str">
        <f>'WYNIKI TESTU'!R7</f>
        <v>4.3</v>
      </c>
      <c r="S42" s="72" t="str">
        <f>'WYNIKI TESTU'!S7</f>
        <v>4.4</v>
      </c>
      <c r="T42" s="72" t="str">
        <f>'WYNIKI TESTU'!T7</f>
        <v>5.1</v>
      </c>
      <c r="U42" s="72" t="str">
        <f>'WYNIKI TESTU'!U7</f>
        <v>5.2</v>
      </c>
      <c r="V42" s="72" t="str">
        <f>'WYNIKI TESTU'!V7</f>
        <v>5.3</v>
      </c>
      <c r="W42" s="72" t="str">
        <f>'WYNIKI TESTU'!W7</f>
        <v>6.1</v>
      </c>
      <c r="X42" s="72" t="str">
        <f>'WYNIKI TESTU'!X7</f>
        <v>6.2</v>
      </c>
      <c r="Y42" s="72" t="str">
        <f>'WYNIKI TESTU'!Y7</f>
        <v>6.3</v>
      </c>
      <c r="Z42" s="72" t="str">
        <f>'WYNIKI TESTU'!Z7</f>
        <v>7.1</v>
      </c>
      <c r="AA42" s="72" t="str">
        <f>'WYNIKI TESTU'!AA7</f>
        <v>7.2</v>
      </c>
      <c r="AB42" s="72" t="str">
        <f>'WYNIKI TESTU'!AB7</f>
        <v>7.3</v>
      </c>
      <c r="AC42" s="72" t="str">
        <f>'WYNIKI TESTU'!AC7</f>
        <v>7.4</v>
      </c>
      <c r="AD42" s="72" t="str">
        <f>'WYNIKI TESTU'!AD7</f>
        <v>8.1</v>
      </c>
      <c r="AE42" s="72" t="str">
        <f>'WYNIKI TESTU'!AE7</f>
        <v>8.2</v>
      </c>
      <c r="AF42" s="72" t="str">
        <f>'WYNIKI TESTU'!AF7</f>
        <v>8.3</v>
      </c>
      <c r="AG42" s="72" t="str">
        <f>'WYNIKI TESTU'!AG7</f>
        <v>8.4</v>
      </c>
      <c r="AH42" s="72" t="str">
        <f>'WYNIKI TESTU'!AH7</f>
        <v>9.1</v>
      </c>
      <c r="AI42" s="72" t="str">
        <f>'WYNIKI TESTU'!AI7</f>
        <v>9.2</v>
      </c>
      <c r="AJ42" s="72" t="str">
        <f>'WYNIKI TESTU'!AJ7</f>
        <v>9.3</v>
      </c>
      <c r="AK42" s="72" t="str">
        <f>'WYNIKI TESTU'!AK7</f>
        <v>10.1</v>
      </c>
      <c r="AL42" s="72" t="str">
        <f>'WYNIKI TESTU'!AL7</f>
        <v>10.2</v>
      </c>
      <c r="AM42" s="72" t="str">
        <f>'WYNIKI TESTU'!AM7</f>
        <v>10.3</v>
      </c>
      <c r="AN42" s="72" t="str">
        <f>'WYNIKI TESTU'!AN7</f>
        <v>10.4</v>
      </c>
      <c r="AO42" s="72" t="str">
        <f>'WYNIKI TESTU'!AO7</f>
        <v>11.1</v>
      </c>
      <c r="AP42" s="72" t="str">
        <f>'WYNIKI TESTU'!AP7</f>
        <v>11.2</v>
      </c>
      <c r="AQ42" s="72" t="str">
        <f>'WYNIKI TESTU'!AQ7</f>
        <v>11.3</v>
      </c>
      <c r="AR42" s="72" t="str">
        <f>'WYNIKI TESTU'!AR7</f>
        <v>12.1</v>
      </c>
      <c r="AS42" s="72" t="str">
        <f>'WYNIKI TESTU'!AS7</f>
        <v>12.2</v>
      </c>
      <c r="AT42" s="72" t="str">
        <f>'WYNIKI TESTU'!AT7</f>
        <v>12.3</v>
      </c>
      <c r="AU42" s="72" t="str">
        <f>'WYNIKI TESTU'!AU7</f>
        <v>12.4</v>
      </c>
      <c r="AV42" s="72" t="str">
        <f>'WYNIKI TESTU'!AV7</f>
        <v>13.1</v>
      </c>
      <c r="AW42" s="72" t="str">
        <f>'WYNIKI TESTU'!AW7</f>
        <v>13.2</v>
      </c>
      <c r="AX42" s="72" t="str">
        <f>'WYNIKI TESTU'!AX7</f>
        <v>13.3</v>
      </c>
      <c r="AY42" s="72" t="str">
        <f>'WYNIKI TESTU'!AY7</f>
        <v>13.4</v>
      </c>
      <c r="AZ42" s="72">
        <f>'WYNIKI TESTU'!AZ7</f>
        <v>14</v>
      </c>
      <c r="BA42" s="72" t="str">
        <f>'WYNIKI TESTU'!BA7</f>
        <v/>
      </c>
      <c r="BB42" s="72" t="str">
        <f>'WYNIKI TESTU'!BB7</f>
        <v/>
      </c>
      <c r="BC42" s="72" t="str">
        <f>'WYNIKI TESTU'!BC7</f>
        <v/>
      </c>
      <c r="BD42" s="72" t="str">
        <f>'WYNIKI TESTU'!BD7</f>
        <v/>
      </c>
      <c r="BE42" s="72" t="str">
        <f>'WYNIKI TESTU'!BE7</f>
        <v/>
      </c>
      <c r="BF42" s="72" t="str">
        <f>'WYNIKI TESTU'!BF7</f>
        <v/>
      </c>
      <c r="BG42" s="72" t="str">
        <f>'WYNIKI TESTU'!BG7</f>
        <v/>
      </c>
      <c r="BH42" s="72" t="str">
        <f>'WYNIKI TESTU'!BH7</f>
        <v/>
      </c>
      <c r="BI42" s="72" t="str">
        <f>'WYNIKI TESTU'!BI7</f>
        <v/>
      </c>
      <c r="BJ42" s="72" t="str">
        <f>'WYNIKI TESTU'!BJ7</f>
        <v/>
      </c>
      <c r="BK42" s="72" t="str">
        <f>'WYNIKI TESTU'!BK7</f>
        <v/>
      </c>
      <c r="BL42" s="72" t="str">
        <f>'WYNIKI TESTU'!BL7</f>
        <v/>
      </c>
      <c r="BM42" s="72" t="str">
        <f>'WYNIKI TESTU'!BM7</f>
        <v/>
      </c>
      <c r="BN42" s="72" t="str">
        <f>'WYNIKI TESTU'!BN7</f>
        <v/>
      </c>
      <c r="BO42" s="72" t="str">
        <f>'WYNIKI TESTU'!BO7</f>
        <v/>
      </c>
      <c r="BP42" s="72" t="str">
        <f>'WYNIKI TESTU'!BP7</f>
        <v/>
      </c>
      <c r="BQ42" s="72" t="str">
        <f>'WYNIKI TESTU'!BQ7</f>
        <v/>
      </c>
      <c r="BR42" s="72" t="str">
        <f>'WYNIKI TESTU'!BR7</f>
        <v/>
      </c>
      <c r="BS42" s="72" t="str">
        <f>'WYNIKI TESTU'!BS7</f>
        <v/>
      </c>
      <c r="BT42" s="72" t="str">
        <f>'WYNIKI TESTU'!BT7</f>
        <v/>
      </c>
      <c r="BU42" s="72" t="str">
        <f>'WYNIKI TESTU'!BU7</f>
        <v/>
      </c>
      <c r="BV42" s="72" t="str">
        <f>'WYNIKI TESTU'!BV7</f>
        <v/>
      </c>
      <c r="BW42" s="72" t="str">
        <f>'WYNIKI TESTU'!BW7</f>
        <v/>
      </c>
      <c r="BX42" s="72" t="str">
        <f>'WYNIKI TESTU'!BX7</f>
        <v/>
      </c>
      <c r="BY42" s="72" t="str">
        <f>'WYNIKI TESTU'!BY7</f>
        <v/>
      </c>
      <c r="BZ42" s="72" t="str">
        <f>'WYNIKI TESTU'!BZ7</f>
        <v/>
      </c>
      <c r="CA42" s="72" t="str">
        <f>'WYNIKI TESTU'!CA7</f>
        <v/>
      </c>
      <c r="CB42" s="72" t="str">
        <f>'WYNIKI TESTU'!CB7</f>
        <v/>
      </c>
      <c r="CC42" s="72" t="str">
        <f>'WYNIKI TESTU'!CC7</f>
        <v/>
      </c>
      <c r="CD42" s="72" t="str">
        <f>'WYNIKI TESTU'!CD7</f>
        <v/>
      </c>
      <c r="CE42" s="72" t="str">
        <f>'WYNIKI TESTU'!CE7</f>
        <v/>
      </c>
      <c r="CF42" s="72" t="str">
        <f>'WYNIKI TESTU'!CF7</f>
        <v/>
      </c>
      <c r="CG42" s="72" t="str">
        <f>'WYNIKI TESTU'!CG7</f>
        <v/>
      </c>
      <c r="CH42" s="72" t="str">
        <f>'WYNIKI TESTU'!CH7</f>
        <v/>
      </c>
      <c r="CI42" s="72" t="str">
        <f>'WYNIKI TESTU'!CI7</f>
        <v/>
      </c>
      <c r="CJ42" s="72" t="str">
        <f>'WYNIKI TESTU'!CJ7</f>
        <v/>
      </c>
      <c r="CK42" s="72" t="str">
        <f>'WYNIKI TESTU'!CK7</f>
        <v/>
      </c>
      <c r="CL42" s="72" t="str">
        <f>'WYNIKI TESTU'!CL7</f>
        <v/>
      </c>
      <c r="CM42" s="72" t="str">
        <f>'WYNIKI TESTU'!CM7</f>
        <v/>
      </c>
      <c r="CN42" s="72" t="str">
        <f>'WYNIKI TESTU'!CN7</f>
        <v/>
      </c>
      <c r="CO42" s="72" t="str">
        <f>'WYNIKI TESTU'!CO7</f>
        <v/>
      </c>
      <c r="CP42" s="72" t="str">
        <f>'WYNIKI TESTU'!CP7</f>
        <v/>
      </c>
      <c r="CQ42" s="72" t="str">
        <f>'WYNIKI TESTU'!CQ7</f>
        <v/>
      </c>
      <c r="CR42" s="72" t="str">
        <f>'WYNIKI TESTU'!CR7</f>
        <v/>
      </c>
      <c r="CS42" s="72" t="str">
        <f>'WYNIKI TESTU'!CS7</f>
        <v/>
      </c>
      <c r="CT42" s="72" t="str">
        <f>'WYNIKI TESTU'!CT7</f>
        <v/>
      </c>
      <c r="CU42" s="72" t="str">
        <f>'WYNIKI TESTU'!CU7</f>
        <v/>
      </c>
      <c r="CV42" s="72" t="str">
        <f>'WYNIKI TESTU'!CV7</f>
        <v/>
      </c>
      <c r="CW42" s="72" t="str">
        <f>'WYNIKI TESTU'!CW7</f>
        <v/>
      </c>
      <c r="CX42" s="72" t="str">
        <f>'WYNIKI TESTU'!CX7</f>
        <v/>
      </c>
      <c r="CY42" s="72" t="str">
        <f>'WYNIKI TESTU'!CY7</f>
        <v/>
      </c>
    </row>
    <row r="43" spans="1:219" s="48" customFormat="1" ht="15.75">
      <c r="A43" s="48" t="str">
        <f>IF(LEN('WYNIKI TESTU'!B48)&gt;0,'WYNIKI TESTU'!B48,"")</f>
        <v/>
      </c>
      <c r="C43" s="71" t="s">
        <v>116</v>
      </c>
      <c r="D43" s="72">
        <v>3</v>
      </c>
      <c r="E43" s="72">
        <v>4</v>
      </c>
      <c r="F43" s="72">
        <v>5</v>
      </c>
      <c r="G43" s="72">
        <v>6</v>
      </c>
      <c r="H43" s="72">
        <v>7</v>
      </c>
      <c r="I43" s="72">
        <v>8</v>
      </c>
      <c r="J43" s="72">
        <v>9</v>
      </c>
      <c r="K43" s="72">
        <v>10</v>
      </c>
      <c r="L43" s="72">
        <v>11</v>
      </c>
      <c r="M43" s="72">
        <v>12</v>
      </c>
      <c r="N43" s="72">
        <v>13</v>
      </c>
      <c r="O43" s="72">
        <v>14</v>
      </c>
      <c r="P43" s="72">
        <v>15</v>
      </c>
      <c r="Q43" s="72">
        <v>16</v>
      </c>
      <c r="R43" s="72">
        <v>17</v>
      </c>
      <c r="S43" s="72">
        <v>18</v>
      </c>
      <c r="T43" s="72">
        <v>19</v>
      </c>
      <c r="U43" s="72">
        <v>20</v>
      </c>
      <c r="V43" s="72">
        <v>21</v>
      </c>
      <c r="W43" s="72">
        <v>22</v>
      </c>
      <c r="X43" s="72">
        <v>23</v>
      </c>
      <c r="Y43" s="72">
        <v>24</v>
      </c>
      <c r="Z43" s="72">
        <v>25</v>
      </c>
      <c r="AA43" s="72">
        <v>26</v>
      </c>
      <c r="AB43" s="72">
        <v>27</v>
      </c>
      <c r="AC43" s="72">
        <v>28</v>
      </c>
      <c r="AD43" s="72">
        <v>29</v>
      </c>
      <c r="AE43" s="72">
        <v>30</v>
      </c>
      <c r="AF43" s="72">
        <v>31</v>
      </c>
      <c r="AG43" s="72">
        <v>32</v>
      </c>
      <c r="AH43" s="72">
        <v>33</v>
      </c>
      <c r="AI43" s="72">
        <v>34</v>
      </c>
      <c r="AJ43" s="72">
        <v>35</v>
      </c>
      <c r="AK43" s="72">
        <v>36</v>
      </c>
      <c r="AL43" s="72">
        <v>37</v>
      </c>
      <c r="AM43" s="72">
        <v>38</v>
      </c>
      <c r="AN43" s="72">
        <v>39</v>
      </c>
      <c r="AO43" s="72">
        <v>40</v>
      </c>
      <c r="AP43" s="72">
        <v>41</v>
      </c>
      <c r="AQ43" s="72">
        <v>42</v>
      </c>
      <c r="AR43" s="72">
        <v>43</v>
      </c>
      <c r="AS43" s="72">
        <v>44</v>
      </c>
      <c r="AT43" s="72">
        <v>45</v>
      </c>
      <c r="AU43" s="72">
        <v>46</v>
      </c>
      <c r="AV43" s="72">
        <v>47</v>
      </c>
      <c r="AW43" s="72">
        <v>48</v>
      </c>
      <c r="AX43" s="72">
        <v>49</v>
      </c>
      <c r="AY43" s="72">
        <v>50</v>
      </c>
      <c r="AZ43" s="72">
        <v>51</v>
      </c>
      <c r="BA43" s="72">
        <v>52</v>
      </c>
      <c r="BB43" s="72">
        <v>53</v>
      </c>
      <c r="BC43" s="72">
        <v>54</v>
      </c>
      <c r="BD43" s="72">
        <v>55</v>
      </c>
      <c r="BE43" s="72">
        <v>56</v>
      </c>
      <c r="BF43" s="72">
        <v>57</v>
      </c>
      <c r="BG43" s="72">
        <v>58</v>
      </c>
      <c r="BH43" s="72">
        <v>59</v>
      </c>
      <c r="BI43" s="72">
        <v>60</v>
      </c>
      <c r="BJ43" s="72">
        <v>61</v>
      </c>
      <c r="BK43" s="72">
        <v>62</v>
      </c>
      <c r="BL43" s="72">
        <v>63</v>
      </c>
      <c r="BM43" s="72">
        <v>64</v>
      </c>
      <c r="BN43" s="72">
        <v>65</v>
      </c>
      <c r="BO43" s="72">
        <v>66</v>
      </c>
      <c r="BP43" s="72">
        <v>67</v>
      </c>
      <c r="BQ43" s="72">
        <v>68</v>
      </c>
      <c r="BR43" s="72">
        <v>69</v>
      </c>
      <c r="BS43" s="72">
        <v>70</v>
      </c>
      <c r="BT43" s="72">
        <v>71</v>
      </c>
      <c r="BU43" s="72">
        <v>72</v>
      </c>
      <c r="BV43" s="72">
        <v>73</v>
      </c>
      <c r="BW43" s="72">
        <v>74</v>
      </c>
      <c r="BX43" s="72">
        <v>75</v>
      </c>
      <c r="BY43" s="72">
        <v>76</v>
      </c>
      <c r="BZ43" s="72">
        <v>77</v>
      </c>
      <c r="CA43" s="72">
        <v>78</v>
      </c>
      <c r="CB43" s="72">
        <v>79</v>
      </c>
      <c r="CC43" s="72">
        <v>80</v>
      </c>
      <c r="CD43" s="72">
        <v>81</v>
      </c>
      <c r="CE43" s="72">
        <v>82</v>
      </c>
      <c r="CF43" s="72">
        <v>83</v>
      </c>
      <c r="CG43" s="72">
        <v>84</v>
      </c>
      <c r="CH43" s="72">
        <v>85</v>
      </c>
      <c r="CI43" s="72">
        <v>86</v>
      </c>
      <c r="CJ43" s="72">
        <v>87</v>
      </c>
      <c r="CK43" s="72">
        <v>88</v>
      </c>
      <c r="CL43" s="72">
        <v>89</v>
      </c>
      <c r="CM43" s="72">
        <v>90</v>
      </c>
      <c r="CN43" s="72">
        <v>91</v>
      </c>
      <c r="CO43" s="72">
        <v>92</v>
      </c>
      <c r="CP43" s="72">
        <v>93</v>
      </c>
      <c r="CQ43" s="72">
        <v>94</v>
      </c>
      <c r="CR43" s="72">
        <v>95</v>
      </c>
      <c r="CS43" s="72">
        <v>96</v>
      </c>
      <c r="CT43" s="72">
        <v>97</v>
      </c>
      <c r="CU43" s="72">
        <v>98</v>
      </c>
      <c r="CV43" s="72">
        <v>99</v>
      </c>
      <c r="CW43" s="72">
        <v>100</v>
      </c>
      <c r="CX43" s="72">
        <v>101</v>
      </c>
      <c r="CY43" s="72">
        <v>102</v>
      </c>
      <c r="CZ43" s="72">
        <v>103</v>
      </c>
      <c r="DA43" s="72">
        <v>104</v>
      </c>
      <c r="DB43" s="72">
        <v>105</v>
      </c>
      <c r="DC43" s="72"/>
      <c r="DD43" s="72"/>
      <c r="DE43" s="72"/>
    </row>
    <row r="44" spans="1:219" s="48" customFormat="1" ht="15.75">
      <c r="A44" s="48" t="str">
        <f>IF(LEN('WYNIKI TESTU'!B49)&gt;0,'WYNIKI TESTU'!B49,"")</f>
        <v/>
      </c>
      <c r="C44" s="71" t="s">
        <v>270</v>
      </c>
      <c r="D44" s="72">
        <f>'WYNIKI TESTU'!D8</f>
        <v>1</v>
      </c>
      <c r="E44" s="72">
        <f>'WYNIKI TESTU'!E8</f>
        <v>1</v>
      </c>
      <c r="F44" s="72">
        <f>'WYNIKI TESTU'!F8</f>
        <v>1</v>
      </c>
      <c r="G44" s="72">
        <f>'WYNIKI TESTU'!G8</f>
        <v>1</v>
      </c>
      <c r="H44" s="72">
        <f>'WYNIKI TESTU'!H8</f>
        <v>1</v>
      </c>
      <c r="I44" s="72">
        <f>'WYNIKI TESTU'!I8</f>
        <v>1</v>
      </c>
      <c r="J44" s="72">
        <f>'WYNIKI TESTU'!J8</f>
        <v>1</v>
      </c>
      <c r="K44" s="72">
        <f>'WYNIKI TESTU'!K8</f>
        <v>1</v>
      </c>
      <c r="L44" s="72">
        <f>'WYNIKI TESTU'!L8</f>
        <v>1</v>
      </c>
      <c r="M44" s="72">
        <f>'WYNIKI TESTU'!M8</f>
        <v>1</v>
      </c>
      <c r="N44" s="72">
        <f>'WYNIKI TESTU'!N8</f>
        <v>1</v>
      </c>
      <c r="O44" s="72">
        <f>'WYNIKI TESTU'!O8</f>
        <v>1</v>
      </c>
      <c r="P44" s="72">
        <f>'WYNIKI TESTU'!P8</f>
        <v>1</v>
      </c>
      <c r="Q44" s="72">
        <f>'WYNIKI TESTU'!Q8</f>
        <v>1</v>
      </c>
      <c r="R44" s="72">
        <f>'WYNIKI TESTU'!R8</f>
        <v>1</v>
      </c>
      <c r="S44" s="72">
        <f>'WYNIKI TESTU'!S8</f>
        <v>1</v>
      </c>
      <c r="T44" s="72">
        <f>'WYNIKI TESTU'!T8</f>
        <v>1</v>
      </c>
      <c r="U44" s="72">
        <f>'WYNIKI TESTU'!U8</f>
        <v>1</v>
      </c>
      <c r="V44" s="72">
        <f>'WYNIKI TESTU'!V8</f>
        <v>1</v>
      </c>
      <c r="W44" s="72">
        <f>'WYNIKI TESTU'!W8</f>
        <v>1</v>
      </c>
      <c r="X44" s="72">
        <f>'WYNIKI TESTU'!X8</f>
        <v>1</v>
      </c>
      <c r="Y44" s="72">
        <f>'WYNIKI TESTU'!Y8</f>
        <v>1</v>
      </c>
      <c r="Z44" s="72">
        <f>'WYNIKI TESTU'!Z8</f>
        <v>1</v>
      </c>
      <c r="AA44" s="72">
        <f>'WYNIKI TESTU'!AA8</f>
        <v>1</v>
      </c>
      <c r="AB44" s="72">
        <f>'WYNIKI TESTU'!AB8</f>
        <v>1</v>
      </c>
      <c r="AC44" s="72">
        <f>'WYNIKI TESTU'!AC8</f>
        <v>1</v>
      </c>
      <c r="AD44" s="72">
        <f>'WYNIKI TESTU'!AD8</f>
        <v>1</v>
      </c>
      <c r="AE44" s="72">
        <f>'WYNIKI TESTU'!AE8</f>
        <v>1</v>
      </c>
      <c r="AF44" s="72">
        <f>'WYNIKI TESTU'!AF8</f>
        <v>1</v>
      </c>
      <c r="AG44" s="72">
        <f>'WYNIKI TESTU'!AG8</f>
        <v>1</v>
      </c>
      <c r="AH44" s="72">
        <f>'WYNIKI TESTU'!AH8</f>
        <v>1</v>
      </c>
      <c r="AI44" s="72">
        <f>'WYNIKI TESTU'!AI8</f>
        <v>1</v>
      </c>
      <c r="AJ44" s="72">
        <f>'WYNIKI TESTU'!AJ8</f>
        <v>1</v>
      </c>
      <c r="AK44" s="72">
        <f>'WYNIKI TESTU'!AK8</f>
        <v>1</v>
      </c>
      <c r="AL44" s="72">
        <f>'WYNIKI TESTU'!AL8</f>
        <v>1</v>
      </c>
      <c r="AM44" s="72">
        <f>'WYNIKI TESTU'!AM8</f>
        <v>1</v>
      </c>
      <c r="AN44" s="72">
        <f>'WYNIKI TESTU'!AN8</f>
        <v>1</v>
      </c>
      <c r="AO44" s="72">
        <f>'WYNIKI TESTU'!AO8</f>
        <v>1</v>
      </c>
      <c r="AP44" s="72">
        <f>'WYNIKI TESTU'!AP8</f>
        <v>1</v>
      </c>
      <c r="AQ44" s="72">
        <f>'WYNIKI TESTU'!AQ8</f>
        <v>1</v>
      </c>
      <c r="AR44" s="72">
        <f>'WYNIKI TESTU'!AR8</f>
        <v>1</v>
      </c>
      <c r="AS44" s="72">
        <f>'WYNIKI TESTU'!AS8</f>
        <v>1</v>
      </c>
      <c r="AT44" s="72">
        <f>'WYNIKI TESTU'!AT8</f>
        <v>1</v>
      </c>
      <c r="AU44" s="72">
        <f>'WYNIKI TESTU'!AU8</f>
        <v>1</v>
      </c>
      <c r="AV44" s="72">
        <f>'WYNIKI TESTU'!AV8</f>
        <v>1</v>
      </c>
      <c r="AW44" s="72">
        <f>'WYNIKI TESTU'!AW8</f>
        <v>1</v>
      </c>
      <c r="AX44" s="72">
        <f>'WYNIKI TESTU'!AX8</f>
        <v>1</v>
      </c>
      <c r="AY44" s="72">
        <f>'WYNIKI TESTU'!AY8</f>
        <v>1</v>
      </c>
      <c r="AZ44" s="72">
        <f>'WYNIKI TESTU'!AZ8</f>
        <v>10</v>
      </c>
      <c r="BA44" s="72" t="str">
        <f>'WYNIKI TESTU'!BA8</f>
        <v/>
      </c>
      <c r="BB44" s="72" t="str">
        <f>'WYNIKI TESTU'!BB8</f>
        <v/>
      </c>
      <c r="BC44" s="72" t="str">
        <f>'WYNIKI TESTU'!BC8</f>
        <v/>
      </c>
      <c r="BD44" s="72" t="str">
        <f>'WYNIKI TESTU'!BD8</f>
        <v/>
      </c>
      <c r="BE44" s="72" t="str">
        <f>'WYNIKI TESTU'!BE8</f>
        <v/>
      </c>
      <c r="BF44" s="72" t="str">
        <f>'WYNIKI TESTU'!BF8</f>
        <v/>
      </c>
      <c r="BG44" s="72" t="str">
        <f>'WYNIKI TESTU'!BG8</f>
        <v/>
      </c>
      <c r="BH44" s="72" t="str">
        <f>'WYNIKI TESTU'!BH8</f>
        <v/>
      </c>
      <c r="BI44" s="72" t="str">
        <f>'WYNIKI TESTU'!BI8</f>
        <v/>
      </c>
      <c r="BJ44" s="72" t="str">
        <f>'WYNIKI TESTU'!BJ8</f>
        <v/>
      </c>
      <c r="BK44" s="72" t="str">
        <f>'WYNIKI TESTU'!BK8</f>
        <v/>
      </c>
      <c r="BL44" s="72" t="str">
        <f>'WYNIKI TESTU'!BL8</f>
        <v/>
      </c>
      <c r="BM44" s="72" t="str">
        <f>'WYNIKI TESTU'!BM8</f>
        <v/>
      </c>
      <c r="BN44" s="72" t="str">
        <f>'WYNIKI TESTU'!BN8</f>
        <v/>
      </c>
      <c r="BO44" s="72" t="str">
        <f>'WYNIKI TESTU'!BO8</f>
        <v/>
      </c>
      <c r="BP44" s="72" t="str">
        <f>'WYNIKI TESTU'!BP8</f>
        <v/>
      </c>
      <c r="BQ44" s="72" t="str">
        <f>'WYNIKI TESTU'!BQ8</f>
        <v/>
      </c>
      <c r="BR44" s="72" t="str">
        <f>'WYNIKI TESTU'!BR8</f>
        <v/>
      </c>
      <c r="BS44" s="72" t="str">
        <f>'WYNIKI TESTU'!BS8</f>
        <v/>
      </c>
      <c r="BT44" s="72" t="str">
        <f>'WYNIKI TESTU'!BT8</f>
        <v/>
      </c>
      <c r="BU44" s="72" t="str">
        <f>'WYNIKI TESTU'!BU8</f>
        <v/>
      </c>
      <c r="BV44" s="72" t="str">
        <f>'WYNIKI TESTU'!BV8</f>
        <v/>
      </c>
      <c r="BW44" s="72" t="str">
        <f>'WYNIKI TESTU'!BW8</f>
        <v/>
      </c>
      <c r="BX44" s="72" t="str">
        <f>'WYNIKI TESTU'!BX8</f>
        <v/>
      </c>
      <c r="BY44" s="72" t="str">
        <f>'WYNIKI TESTU'!BY8</f>
        <v/>
      </c>
      <c r="BZ44" s="72" t="str">
        <f>'WYNIKI TESTU'!BZ8</f>
        <v/>
      </c>
      <c r="CA44" s="72" t="str">
        <f>'WYNIKI TESTU'!CA8</f>
        <v/>
      </c>
      <c r="CB44" s="72" t="str">
        <f>'WYNIKI TESTU'!CB8</f>
        <v/>
      </c>
      <c r="CC44" s="72" t="str">
        <f>'WYNIKI TESTU'!CC8</f>
        <v/>
      </c>
      <c r="CD44" s="72" t="str">
        <f>'WYNIKI TESTU'!CD8</f>
        <v/>
      </c>
      <c r="CE44" s="72" t="str">
        <f>'WYNIKI TESTU'!CE8</f>
        <v/>
      </c>
      <c r="CF44" s="72" t="str">
        <f>'WYNIKI TESTU'!CF8</f>
        <v/>
      </c>
      <c r="CG44" s="72" t="str">
        <f>'WYNIKI TESTU'!CG8</f>
        <v/>
      </c>
      <c r="CH44" s="72" t="str">
        <f>'WYNIKI TESTU'!CH8</f>
        <v/>
      </c>
      <c r="CI44" s="72" t="str">
        <f>'WYNIKI TESTU'!CI8</f>
        <v/>
      </c>
      <c r="CJ44" s="72" t="str">
        <f>'WYNIKI TESTU'!CJ8</f>
        <v/>
      </c>
      <c r="CK44" s="72" t="str">
        <f>'WYNIKI TESTU'!CK8</f>
        <v/>
      </c>
      <c r="CL44" s="72" t="str">
        <f>'WYNIKI TESTU'!CL8</f>
        <v/>
      </c>
      <c r="CM44" s="72" t="str">
        <f>'WYNIKI TESTU'!CM8</f>
        <v/>
      </c>
      <c r="CN44" s="72" t="str">
        <f>'WYNIKI TESTU'!CN8</f>
        <v/>
      </c>
      <c r="CO44" s="72" t="str">
        <f>'WYNIKI TESTU'!CO8</f>
        <v/>
      </c>
      <c r="CP44" s="72" t="str">
        <f>'WYNIKI TESTU'!CP8</f>
        <v/>
      </c>
      <c r="CQ44" s="72" t="str">
        <f>'WYNIKI TESTU'!CQ8</f>
        <v/>
      </c>
      <c r="CR44" s="72" t="str">
        <f>'WYNIKI TESTU'!CR8</f>
        <v/>
      </c>
      <c r="CS44" s="72" t="str">
        <f>'WYNIKI TESTU'!CS8</f>
        <v/>
      </c>
      <c r="CT44" s="72" t="str">
        <f>'WYNIKI TESTU'!CT8</f>
        <v/>
      </c>
      <c r="CU44" s="72" t="str">
        <f>'WYNIKI TESTU'!CU8</f>
        <v/>
      </c>
      <c r="CV44" s="72" t="str">
        <f>'WYNIKI TESTU'!CV8</f>
        <v/>
      </c>
      <c r="CW44" s="72" t="str">
        <f>'WYNIKI TESTU'!CW8</f>
        <v/>
      </c>
      <c r="CX44" s="72" t="str">
        <f>'WYNIKI TESTU'!CX8</f>
        <v/>
      </c>
      <c r="CY44" s="72" t="str">
        <f>'WYNIKI TESTU'!CY8</f>
        <v/>
      </c>
    </row>
    <row r="45" spans="1:219" s="48" customFormat="1" ht="15.75">
      <c r="A45" s="48" t="str">
        <f>IF(LEN('WYNIKI TESTU'!B50)&gt;0,'WYNIKI TESTU'!B50,"")</f>
        <v/>
      </c>
      <c r="C45" s="71" t="s">
        <v>272</v>
      </c>
      <c r="D45" s="72">
        <f>IF($C$3&lt;&gt;"",VLOOKUP($C$3,'WYNIKI TESTU'!$B$10:$DB$209,D43,FALSE),0)</f>
        <v>0</v>
      </c>
      <c r="E45" s="72">
        <f>IF($C$3&lt;&gt;"",VLOOKUP($C$3,'WYNIKI TESTU'!$B$10:$DB$209,E43,FALSE),0)</f>
        <v>0</v>
      </c>
      <c r="F45" s="72">
        <f>IF($C$3&lt;&gt;"",VLOOKUP($C$3,'WYNIKI TESTU'!$B$10:$DB$209,F43,FALSE),0)</f>
        <v>0</v>
      </c>
      <c r="G45" s="72">
        <f>IF($C$3&lt;&gt;"",VLOOKUP($C$3,'WYNIKI TESTU'!$B$10:$DB$209,G43,FALSE),0)</f>
        <v>0</v>
      </c>
      <c r="H45" s="72">
        <f>IF($C$3&lt;&gt;"",VLOOKUP($C$3,'WYNIKI TESTU'!$B$10:$DB$209,H43,FALSE),0)</f>
        <v>0</v>
      </c>
      <c r="I45" s="72">
        <f>IF($C$3&lt;&gt;"",VLOOKUP($C$3,'WYNIKI TESTU'!$B$10:$DB$209,I43,FALSE),0)</f>
        <v>0</v>
      </c>
      <c r="J45" s="72">
        <f>IF($C$3&lt;&gt;"",VLOOKUP($C$3,'WYNIKI TESTU'!$B$10:$DB$209,J43,FALSE),0)</f>
        <v>0</v>
      </c>
      <c r="K45" s="72">
        <f>IF($C$3&lt;&gt;"",VLOOKUP($C$3,'WYNIKI TESTU'!$B$10:$DB$209,K43,FALSE),0)</f>
        <v>0</v>
      </c>
      <c r="L45" s="72">
        <f>IF($C$3&lt;&gt;"",VLOOKUP($C$3,'WYNIKI TESTU'!$B$10:$DB$209,L43,FALSE),0)</f>
        <v>0</v>
      </c>
      <c r="M45" s="72">
        <f>IF($C$3&lt;&gt;"",VLOOKUP($C$3,'WYNIKI TESTU'!$B$10:$DB$209,M43,FALSE),0)</f>
        <v>0</v>
      </c>
      <c r="N45" s="72">
        <f>IF($C$3&lt;&gt;"",VLOOKUP($C$3,'WYNIKI TESTU'!$B$10:$DB$209,N43,FALSE),0)</f>
        <v>0</v>
      </c>
      <c r="O45" s="72">
        <f>IF($C$3&lt;&gt;"",VLOOKUP($C$3,'WYNIKI TESTU'!$B$10:$DB$209,O43,FALSE),0)</f>
        <v>0</v>
      </c>
      <c r="P45" s="72">
        <f>IF($C$3&lt;&gt;"",VLOOKUP($C$3,'WYNIKI TESTU'!$B$10:$DB$209,P43,FALSE),0)</f>
        <v>0</v>
      </c>
      <c r="Q45" s="72">
        <f>IF($C$3&lt;&gt;"",VLOOKUP($C$3,'WYNIKI TESTU'!$B$10:$DB$209,Q43,FALSE),0)</f>
        <v>0</v>
      </c>
      <c r="R45" s="72">
        <f>IF($C$3&lt;&gt;"",VLOOKUP($C$3,'WYNIKI TESTU'!$B$10:$DB$209,R43,FALSE),0)</f>
        <v>0</v>
      </c>
      <c r="S45" s="72">
        <f>IF($C$3&lt;&gt;"",VLOOKUP($C$3,'WYNIKI TESTU'!$B$10:$DB$209,S43,FALSE),0)</f>
        <v>0</v>
      </c>
      <c r="T45" s="72">
        <f>IF($C$3&lt;&gt;"",VLOOKUP($C$3,'WYNIKI TESTU'!$B$10:$DB$209,T43,FALSE),0)</f>
        <v>0</v>
      </c>
      <c r="U45" s="72">
        <f>IF($C$3&lt;&gt;"",VLOOKUP($C$3,'WYNIKI TESTU'!$B$10:$DB$209,U43,FALSE),0)</f>
        <v>0</v>
      </c>
      <c r="V45" s="72">
        <f>IF($C$3&lt;&gt;"",VLOOKUP($C$3,'WYNIKI TESTU'!$B$10:$DB$209,V43,FALSE),0)</f>
        <v>0</v>
      </c>
      <c r="W45" s="72">
        <f>IF($C$3&lt;&gt;"",VLOOKUP($C$3,'WYNIKI TESTU'!$B$10:$DB$209,W43,FALSE),0)</f>
        <v>0</v>
      </c>
      <c r="X45" s="72">
        <f>IF($C$3&lt;&gt;"",VLOOKUP($C$3,'WYNIKI TESTU'!$B$10:$DB$209,X43,FALSE),0)</f>
        <v>0</v>
      </c>
      <c r="Y45" s="72">
        <f>IF($C$3&lt;&gt;"",VLOOKUP($C$3,'WYNIKI TESTU'!$B$10:$DB$209,Y43,FALSE),0)</f>
        <v>0</v>
      </c>
      <c r="Z45" s="72">
        <f>IF($C$3&lt;&gt;"",VLOOKUP($C$3,'WYNIKI TESTU'!$B$10:$DB$209,Z43,FALSE),0)</f>
        <v>0</v>
      </c>
      <c r="AA45" s="72">
        <f>IF($C$3&lt;&gt;"",VLOOKUP($C$3,'WYNIKI TESTU'!$B$10:$DB$209,AA43,FALSE),0)</f>
        <v>0</v>
      </c>
      <c r="AB45" s="72">
        <f>IF($C$3&lt;&gt;"",VLOOKUP($C$3,'WYNIKI TESTU'!$B$10:$DB$209,AB43,FALSE),0)</f>
        <v>0</v>
      </c>
      <c r="AC45" s="72">
        <f>IF($C$3&lt;&gt;"",VLOOKUP($C$3,'WYNIKI TESTU'!$B$10:$DB$209,AC43,FALSE),0)</f>
        <v>0</v>
      </c>
      <c r="AD45" s="72">
        <f>IF($C$3&lt;&gt;"",VLOOKUP($C$3,'WYNIKI TESTU'!$B$10:$DB$209,AD43,FALSE),0)</f>
        <v>0</v>
      </c>
      <c r="AE45" s="72">
        <f>IF($C$3&lt;&gt;"",VLOOKUP($C$3,'WYNIKI TESTU'!$B$10:$DB$209,AE43,FALSE),0)</f>
        <v>0</v>
      </c>
      <c r="AF45" s="72">
        <f>IF($C$3&lt;&gt;"",VLOOKUP($C$3,'WYNIKI TESTU'!$B$10:$DB$209,AF43,FALSE),0)</f>
        <v>0</v>
      </c>
      <c r="AG45" s="72">
        <f>IF($C$3&lt;&gt;"",VLOOKUP($C$3,'WYNIKI TESTU'!$B$10:$DB$209,AG43,FALSE),0)</f>
        <v>0</v>
      </c>
      <c r="AH45" s="72">
        <f>IF($C$3&lt;&gt;"",VLOOKUP($C$3,'WYNIKI TESTU'!$B$10:$DB$209,AH43,FALSE),0)</f>
        <v>0</v>
      </c>
      <c r="AI45" s="72">
        <f>IF($C$3&lt;&gt;"",VLOOKUP($C$3,'WYNIKI TESTU'!$B$10:$DB$209,AI43,FALSE),0)</f>
        <v>0</v>
      </c>
      <c r="AJ45" s="72">
        <f>IF($C$3&lt;&gt;"",VLOOKUP($C$3,'WYNIKI TESTU'!$B$10:$DB$209,AJ43,FALSE),0)</f>
        <v>0</v>
      </c>
      <c r="AK45" s="72">
        <f>IF($C$3&lt;&gt;"",VLOOKUP($C$3,'WYNIKI TESTU'!$B$10:$DB$209,AK43,FALSE),0)</f>
        <v>0</v>
      </c>
      <c r="AL45" s="72">
        <f>IF($C$3&lt;&gt;"",VLOOKUP($C$3,'WYNIKI TESTU'!$B$10:$DB$209,AL43,FALSE),0)</f>
        <v>0</v>
      </c>
      <c r="AM45" s="72">
        <f>IF($C$3&lt;&gt;"",VLOOKUP($C$3,'WYNIKI TESTU'!$B$10:$DB$209,AM43,FALSE),0)</f>
        <v>0</v>
      </c>
      <c r="AN45" s="72">
        <f>IF($C$3&lt;&gt;"",VLOOKUP($C$3,'WYNIKI TESTU'!$B$10:$DB$209,AN43,FALSE),0)</f>
        <v>0</v>
      </c>
      <c r="AO45" s="72">
        <f>IF($C$3&lt;&gt;"",VLOOKUP($C$3,'WYNIKI TESTU'!$B$10:$DB$209,AO43,FALSE),0)</f>
        <v>0</v>
      </c>
      <c r="AP45" s="72">
        <f>IF($C$3&lt;&gt;"",VLOOKUP($C$3,'WYNIKI TESTU'!$B$10:$DB$209,AP43,FALSE),0)</f>
        <v>0</v>
      </c>
      <c r="AQ45" s="72">
        <f>IF($C$3&lt;&gt;"",VLOOKUP($C$3,'WYNIKI TESTU'!$B$10:$DB$209,AQ43,FALSE),0)</f>
        <v>0</v>
      </c>
      <c r="AR45" s="72">
        <f>IF($C$3&lt;&gt;"",VLOOKUP($C$3,'WYNIKI TESTU'!$B$10:$DB$209,AR43,FALSE),0)</f>
        <v>0</v>
      </c>
      <c r="AS45" s="72">
        <f>IF($C$3&lt;&gt;"",VLOOKUP($C$3,'WYNIKI TESTU'!$B$10:$DB$209,AS43,FALSE),0)</f>
        <v>0</v>
      </c>
      <c r="AT45" s="72">
        <f>IF($C$3&lt;&gt;"",VLOOKUP($C$3,'WYNIKI TESTU'!$B$10:$DB$209,AT43,FALSE),0)</f>
        <v>0</v>
      </c>
      <c r="AU45" s="72">
        <f>IF($C$3&lt;&gt;"",VLOOKUP($C$3,'WYNIKI TESTU'!$B$10:$DB$209,AU43,FALSE),0)</f>
        <v>0</v>
      </c>
      <c r="AV45" s="72">
        <f>IF($C$3&lt;&gt;"",VLOOKUP($C$3,'WYNIKI TESTU'!$B$10:$DB$209,AV43,FALSE),0)</f>
        <v>0</v>
      </c>
      <c r="AW45" s="72">
        <f>IF($C$3&lt;&gt;"",VLOOKUP($C$3,'WYNIKI TESTU'!$B$10:$DB$209,AW43,FALSE),0)</f>
        <v>0</v>
      </c>
      <c r="AX45" s="72">
        <f>IF($C$3&lt;&gt;"",VLOOKUP($C$3,'WYNIKI TESTU'!$B$10:$DB$209,AX43,FALSE),0)</f>
        <v>0</v>
      </c>
      <c r="AY45" s="72">
        <f>IF($C$3&lt;&gt;"",VLOOKUP($C$3,'WYNIKI TESTU'!$B$10:$DB$209,AY43,FALSE),0)</f>
        <v>0</v>
      </c>
      <c r="AZ45" s="72">
        <f>IF($C$3&lt;&gt;"",VLOOKUP($C$3,'WYNIKI TESTU'!$B$10:$DB$209,AZ43,FALSE),0)</f>
        <v>0</v>
      </c>
      <c r="BA45" s="72">
        <f>IF($C$3&lt;&gt;"",VLOOKUP($C$3,'WYNIKI TESTU'!$B$10:$DB$209,BA43,FALSE),0)</f>
        <v>0</v>
      </c>
      <c r="BB45" s="72">
        <f>IF($C$3&lt;&gt;"",VLOOKUP($C$3,'WYNIKI TESTU'!$B$10:$DB$209,BB43,FALSE),0)</f>
        <v>0</v>
      </c>
      <c r="BC45" s="72">
        <f>IF($C$3&lt;&gt;"",VLOOKUP($C$3,'WYNIKI TESTU'!$B$10:$DB$209,BC43,FALSE),0)</f>
        <v>0</v>
      </c>
      <c r="BD45" s="72">
        <f>IF($C$3&lt;&gt;"",VLOOKUP($C$3,'WYNIKI TESTU'!$B$10:$DB$209,BD43,FALSE),0)</f>
        <v>0</v>
      </c>
      <c r="BE45" s="72">
        <f>IF($C$3&lt;&gt;"",VLOOKUP($C$3,'WYNIKI TESTU'!$B$10:$DB$209,BE43,FALSE),0)</f>
        <v>0</v>
      </c>
      <c r="BF45" s="72">
        <f>IF($C$3&lt;&gt;"",VLOOKUP($C$3,'WYNIKI TESTU'!$B$10:$DB$209,BF43,FALSE),0)</f>
        <v>0</v>
      </c>
      <c r="BG45" s="72">
        <f>IF($C$3&lt;&gt;"",VLOOKUP($C$3,'WYNIKI TESTU'!$B$10:$DB$209,BG43,FALSE),0)</f>
        <v>0</v>
      </c>
      <c r="BH45" s="72">
        <f>IF($C$3&lt;&gt;"",VLOOKUP($C$3,'WYNIKI TESTU'!$B$10:$DB$209,BH43,FALSE),0)</f>
        <v>0</v>
      </c>
      <c r="BI45" s="72">
        <f>IF($C$3&lt;&gt;"",VLOOKUP($C$3,'WYNIKI TESTU'!$B$10:$DB$209,BI43,FALSE),0)</f>
        <v>0</v>
      </c>
      <c r="BJ45" s="72">
        <f>IF($C$3&lt;&gt;"",VLOOKUP($C$3,'WYNIKI TESTU'!$B$10:$DB$209,BJ43,FALSE),0)</f>
        <v>0</v>
      </c>
      <c r="BK45" s="72">
        <f>IF($C$3&lt;&gt;"",VLOOKUP($C$3,'WYNIKI TESTU'!$B$10:$DB$209,BK43,FALSE),0)</f>
        <v>0</v>
      </c>
      <c r="BL45" s="72">
        <f>IF($C$3&lt;&gt;"",VLOOKUP($C$3,'WYNIKI TESTU'!$B$10:$DB$209,BL43,FALSE),0)</f>
        <v>0</v>
      </c>
      <c r="BM45" s="72">
        <f>IF($C$3&lt;&gt;"",VLOOKUP($C$3,'WYNIKI TESTU'!$B$10:$DB$209,BM43,FALSE),0)</f>
        <v>0</v>
      </c>
      <c r="BN45" s="72">
        <f>IF($C$3&lt;&gt;"",VLOOKUP($C$3,'WYNIKI TESTU'!$B$10:$DB$209,BN43,FALSE),0)</f>
        <v>0</v>
      </c>
      <c r="BO45" s="72">
        <f>IF($C$3&lt;&gt;"",VLOOKUP($C$3,'WYNIKI TESTU'!$B$10:$DB$209,BO43,FALSE),0)</f>
        <v>0</v>
      </c>
      <c r="BP45" s="72">
        <f>IF($C$3&lt;&gt;"",VLOOKUP($C$3,'WYNIKI TESTU'!$B$10:$DB$209,BP43,FALSE),0)</f>
        <v>0</v>
      </c>
      <c r="BQ45" s="72">
        <f>IF($C$3&lt;&gt;"",VLOOKUP($C$3,'WYNIKI TESTU'!$B$10:$DB$209,BQ43,FALSE),0)</f>
        <v>0</v>
      </c>
      <c r="BR45" s="72">
        <f>IF($C$3&lt;&gt;"",VLOOKUP($C$3,'WYNIKI TESTU'!$B$10:$DB$209,BR43,FALSE),0)</f>
        <v>0</v>
      </c>
      <c r="BS45" s="72">
        <f>IF($C$3&lt;&gt;"",VLOOKUP($C$3,'WYNIKI TESTU'!$B$10:$DB$209,BS43,FALSE),0)</f>
        <v>0</v>
      </c>
      <c r="BT45" s="72">
        <f>IF($C$3&lt;&gt;"",VLOOKUP($C$3,'WYNIKI TESTU'!$B$10:$DB$209,BT43,FALSE),0)</f>
        <v>0</v>
      </c>
      <c r="BU45" s="72">
        <f>IF($C$3&lt;&gt;"",VLOOKUP($C$3,'WYNIKI TESTU'!$B$10:$DB$209,BU43,FALSE),0)</f>
        <v>0</v>
      </c>
      <c r="BV45" s="72">
        <f>IF($C$3&lt;&gt;"",VLOOKUP($C$3,'WYNIKI TESTU'!$B$10:$DB$209,BV43,FALSE),0)</f>
        <v>0</v>
      </c>
      <c r="BW45" s="72">
        <f>IF($C$3&lt;&gt;"",VLOOKUP($C$3,'WYNIKI TESTU'!$B$10:$DB$209,BW43,FALSE),0)</f>
        <v>0</v>
      </c>
      <c r="BX45" s="72">
        <f>IF($C$3&lt;&gt;"",VLOOKUP($C$3,'WYNIKI TESTU'!$B$10:$DB$209,BX43,FALSE),0)</f>
        <v>0</v>
      </c>
      <c r="BY45" s="72">
        <f>IF($C$3&lt;&gt;"",VLOOKUP($C$3,'WYNIKI TESTU'!$B$10:$DB$209,BY43,FALSE),0)</f>
        <v>0</v>
      </c>
      <c r="BZ45" s="72">
        <f>IF($C$3&lt;&gt;"",VLOOKUP($C$3,'WYNIKI TESTU'!$B$10:$DB$209,BZ43,FALSE),0)</f>
        <v>0</v>
      </c>
      <c r="CA45" s="72">
        <f>IF($C$3&lt;&gt;"",VLOOKUP($C$3,'WYNIKI TESTU'!$B$10:$DB$209,CA43,FALSE),0)</f>
        <v>0</v>
      </c>
      <c r="CB45" s="72">
        <f>IF($C$3&lt;&gt;"",VLOOKUP($C$3,'WYNIKI TESTU'!$B$10:$DB$209,CB43,FALSE),0)</f>
        <v>0</v>
      </c>
      <c r="CC45" s="72">
        <f>IF($C$3&lt;&gt;"",VLOOKUP($C$3,'WYNIKI TESTU'!$B$10:$DB$209,CC43,FALSE),0)</f>
        <v>0</v>
      </c>
      <c r="CD45" s="72">
        <f>IF($C$3&lt;&gt;"",VLOOKUP($C$3,'WYNIKI TESTU'!$B$10:$DB$209,CD43,FALSE),0)</f>
        <v>0</v>
      </c>
      <c r="CE45" s="72">
        <f>IF($C$3&lt;&gt;"",VLOOKUP($C$3,'WYNIKI TESTU'!$B$10:$DB$209,CE43,FALSE),0)</f>
        <v>0</v>
      </c>
      <c r="CF45" s="72">
        <f>IF($C$3&lt;&gt;"",VLOOKUP($C$3,'WYNIKI TESTU'!$B$10:$DB$209,CF43,FALSE),0)</f>
        <v>0</v>
      </c>
      <c r="CG45" s="72">
        <f>IF($C$3&lt;&gt;"",VLOOKUP($C$3,'WYNIKI TESTU'!$B$10:$DB$209,CG43,FALSE),0)</f>
        <v>0</v>
      </c>
      <c r="CH45" s="72">
        <f>IF($C$3&lt;&gt;"",VLOOKUP($C$3,'WYNIKI TESTU'!$B$10:$DB$209,CH43,FALSE),0)</f>
        <v>0</v>
      </c>
      <c r="CI45" s="72">
        <f>IF($C$3&lt;&gt;"",VLOOKUP($C$3,'WYNIKI TESTU'!$B$10:$DB$209,CI43,FALSE),0)</f>
        <v>0</v>
      </c>
      <c r="CJ45" s="72">
        <f>IF($C$3&lt;&gt;"",VLOOKUP($C$3,'WYNIKI TESTU'!$B$10:$DB$209,CJ43,FALSE),0)</f>
        <v>0</v>
      </c>
      <c r="CK45" s="72">
        <f>IF($C$3&lt;&gt;"",VLOOKUP($C$3,'WYNIKI TESTU'!$B$10:$DB$209,CK43,FALSE),0)</f>
        <v>0</v>
      </c>
      <c r="CL45" s="72">
        <f>IF($C$3&lt;&gt;"",VLOOKUP($C$3,'WYNIKI TESTU'!$B$10:$DB$209,CL43,FALSE),0)</f>
        <v>0</v>
      </c>
      <c r="CM45" s="72">
        <f>IF($C$3&lt;&gt;"",VLOOKUP($C$3,'WYNIKI TESTU'!$B$10:$DB$209,CM43,FALSE),0)</f>
        <v>0</v>
      </c>
      <c r="CN45" s="72">
        <f>IF($C$3&lt;&gt;"",VLOOKUP($C$3,'WYNIKI TESTU'!$B$10:$DB$209,CN43,FALSE),0)</f>
        <v>0</v>
      </c>
      <c r="CO45" s="72">
        <f>IF($C$3&lt;&gt;"",VLOOKUP($C$3,'WYNIKI TESTU'!$B$10:$DB$209,CO43,FALSE),0)</f>
        <v>0</v>
      </c>
      <c r="CP45" s="72">
        <f>IF($C$3&lt;&gt;"",VLOOKUP($C$3,'WYNIKI TESTU'!$B$10:$DB$209,CP43,FALSE),0)</f>
        <v>0</v>
      </c>
      <c r="CQ45" s="72">
        <f>IF($C$3&lt;&gt;"",VLOOKUP($C$3,'WYNIKI TESTU'!$B$10:$DB$209,CQ43,FALSE),0)</f>
        <v>0</v>
      </c>
      <c r="CR45" s="72">
        <f>IF($C$3&lt;&gt;"",VLOOKUP($C$3,'WYNIKI TESTU'!$B$10:$DB$209,CR43,FALSE),0)</f>
        <v>0</v>
      </c>
      <c r="CS45" s="72">
        <f>IF($C$3&lt;&gt;"",VLOOKUP($C$3,'WYNIKI TESTU'!$B$10:$DB$209,CS43,FALSE),0)</f>
        <v>0</v>
      </c>
      <c r="CT45" s="72">
        <f>IF($C$3&lt;&gt;"",VLOOKUP($C$3,'WYNIKI TESTU'!$B$10:$DB$209,CT43,FALSE),0)</f>
        <v>0</v>
      </c>
      <c r="CU45" s="72">
        <f>IF($C$3&lt;&gt;"",VLOOKUP($C$3,'WYNIKI TESTU'!$B$10:$DB$209,CU43,FALSE),0)</f>
        <v>0</v>
      </c>
      <c r="CV45" s="72">
        <f>IF($C$3&lt;&gt;"",VLOOKUP($C$3,'WYNIKI TESTU'!$B$10:$DB$209,CV43,FALSE),0)</f>
        <v>0</v>
      </c>
      <c r="CW45" s="72">
        <f>IF($C$3&lt;&gt;"",VLOOKUP($C$3,'WYNIKI TESTU'!$B$10:$DB$209,CW43,FALSE),0)</f>
        <v>0</v>
      </c>
      <c r="CX45" s="72">
        <f>IF($C$3&lt;&gt;"",VLOOKUP($C$3,'WYNIKI TESTU'!$B$10:$DB$209,CX43,FALSE),0)</f>
        <v>0</v>
      </c>
      <c r="CY45" s="72">
        <f>IF($C$3&lt;&gt;"",VLOOKUP($C$3,'WYNIKI TESTU'!$B$10:$DB$209,CY43,FALSE),0)</f>
        <v>0</v>
      </c>
      <c r="CZ45" s="72">
        <f>IF($E$3&lt;&gt;"",VLOOKUP($E$3,'WYNIKI TESTU'!$B$10:$DB$209,CZ43,FALSE),0)</f>
        <v>0</v>
      </c>
      <c r="DA45" s="72">
        <f>IF($E$3&lt;&gt;"",VLOOKUP($E$3,'WYNIKI TESTU'!$B$10:$DB$209,DA43,FALSE),0)</f>
        <v>0</v>
      </c>
      <c r="DB45" s="72">
        <f>IF($E$3&lt;&gt;"",VLOOKUP($E$3,'WYNIKI TESTU'!$B$10:$DB$209,DB43,FALSE),0)</f>
        <v>0</v>
      </c>
      <c r="DC45" s="72"/>
      <c r="DD45" s="72"/>
      <c r="DE45" s="72"/>
    </row>
    <row r="46" spans="1:219" s="48" customFormat="1" ht="15.75">
      <c r="A46" s="48" t="str">
        <f>IF(LEN('WYNIKI TESTU'!B51)&gt;0,'WYNIKI TESTU'!B51,"")</f>
        <v/>
      </c>
      <c r="C46" s="71" t="s">
        <v>271</v>
      </c>
      <c r="D46" s="72">
        <f>IF($C$3&lt;&gt;"",VLOOKUP($C$3,'WYNIKI TESTU'!$DE$10:$HA$209,D43-1,FALSE),0)</f>
        <v>0</v>
      </c>
      <c r="E46" s="72">
        <f>IF($C$3&lt;&gt;"",VLOOKUP($C$3,'WYNIKI TESTU'!$DE$10:$HA$209,E43-1,FALSE),0)</f>
        <v>0</v>
      </c>
      <c r="F46" s="72">
        <f>IF($C$3&lt;&gt;"",VLOOKUP($C$3,'WYNIKI TESTU'!$DE$10:$HA$209,F43-1,FALSE),0)</f>
        <v>0</v>
      </c>
      <c r="G46" s="72">
        <f>IF($C$3&lt;&gt;"",VLOOKUP($C$3,'WYNIKI TESTU'!$DE$10:$HA$209,G43-1,FALSE),0)</f>
        <v>0</v>
      </c>
      <c r="H46" s="72">
        <f>IF($C$3&lt;&gt;"",VLOOKUP($C$3,'WYNIKI TESTU'!$DE$10:$HA$209,H43-1,FALSE),0)</f>
        <v>0</v>
      </c>
      <c r="I46" s="72">
        <f>IF($C$3&lt;&gt;"",VLOOKUP($C$3,'WYNIKI TESTU'!$DE$10:$HA$209,I43-1,FALSE),0)</f>
        <v>0</v>
      </c>
      <c r="J46" s="72">
        <f>IF($C$3&lt;&gt;"",VLOOKUP($C$3,'WYNIKI TESTU'!$DE$10:$HA$209,J43-1,FALSE),0)</f>
        <v>0</v>
      </c>
      <c r="K46" s="72">
        <f>IF($C$3&lt;&gt;"",VLOOKUP($C$3,'WYNIKI TESTU'!$DE$10:$HA$209,K43-1,FALSE),0)</f>
        <v>0</v>
      </c>
      <c r="L46" s="72">
        <f>IF($C$3&lt;&gt;"",VLOOKUP($C$3,'WYNIKI TESTU'!$DE$10:$HA$209,L43-1,FALSE),0)</f>
        <v>0</v>
      </c>
      <c r="M46" s="72">
        <f>IF($C$3&lt;&gt;"",VLOOKUP($C$3,'WYNIKI TESTU'!$DE$10:$HA$209,M43-1,FALSE),0)</f>
        <v>0</v>
      </c>
      <c r="N46" s="72">
        <f>IF($C$3&lt;&gt;"",VLOOKUP($C$3,'WYNIKI TESTU'!$DE$10:$HA$209,N43-1,FALSE),0)</f>
        <v>0</v>
      </c>
      <c r="O46" s="72">
        <f>IF($C$3&lt;&gt;"",VLOOKUP($C$3,'WYNIKI TESTU'!$DE$10:$HA$209,O43-1,FALSE),0)</f>
        <v>0</v>
      </c>
      <c r="P46" s="72">
        <f>IF($C$3&lt;&gt;"",VLOOKUP($C$3,'WYNIKI TESTU'!$DE$10:$HA$209,P43-1,FALSE),0)</f>
        <v>0</v>
      </c>
      <c r="Q46" s="72">
        <f>IF($C$3&lt;&gt;"",VLOOKUP($C$3,'WYNIKI TESTU'!$DE$10:$HA$209,Q43-1,FALSE),0)</f>
        <v>0</v>
      </c>
      <c r="R46" s="72">
        <f>IF($C$3&lt;&gt;"",VLOOKUP($C$3,'WYNIKI TESTU'!$DE$10:$HA$209,R43-1,FALSE),0)</f>
        <v>0</v>
      </c>
      <c r="S46" s="72">
        <f>IF($C$3&lt;&gt;"",VLOOKUP($C$3,'WYNIKI TESTU'!$DE$10:$HA$209,S43-1,FALSE),0)</f>
        <v>0</v>
      </c>
      <c r="T46" s="72">
        <f>IF($C$3&lt;&gt;"",VLOOKUP($C$3,'WYNIKI TESTU'!$DE$10:$HA$209,T43-1,FALSE),0)</f>
        <v>0</v>
      </c>
      <c r="U46" s="72">
        <f>IF($C$3&lt;&gt;"",VLOOKUP($C$3,'WYNIKI TESTU'!$DE$10:$HA$209,U43-1,FALSE),0)</f>
        <v>0</v>
      </c>
      <c r="V46" s="72">
        <f>IF($C$3&lt;&gt;"",VLOOKUP($C$3,'WYNIKI TESTU'!$DE$10:$HA$209,V43-1,FALSE),0)</f>
        <v>0</v>
      </c>
      <c r="W46" s="72">
        <f>IF($C$3&lt;&gt;"",VLOOKUP($C$3,'WYNIKI TESTU'!$DE$10:$HA$209,W43-1,FALSE),0)</f>
        <v>0</v>
      </c>
      <c r="X46" s="72">
        <f>IF($C$3&lt;&gt;"",VLOOKUP($C$3,'WYNIKI TESTU'!$DE$10:$HA$209,X43-1,FALSE),0)</f>
        <v>0</v>
      </c>
      <c r="Y46" s="72">
        <f>IF($C$3&lt;&gt;"",VLOOKUP($C$3,'WYNIKI TESTU'!$DE$10:$HA$209,Y43-1,FALSE),0)</f>
        <v>0</v>
      </c>
      <c r="Z46" s="72">
        <f>IF($C$3&lt;&gt;"",VLOOKUP($C$3,'WYNIKI TESTU'!$DE$10:$HA$209,Z43-1,FALSE),0)</f>
        <v>0</v>
      </c>
      <c r="AA46" s="72">
        <f>IF($C$3&lt;&gt;"",VLOOKUP($C$3,'WYNIKI TESTU'!$DE$10:$HA$209,AA43-1,FALSE),0)</f>
        <v>0</v>
      </c>
      <c r="AB46" s="72">
        <f>IF($C$3&lt;&gt;"",VLOOKUP($C$3,'WYNIKI TESTU'!$DE$10:$HA$209,AB43-1,FALSE),0)</f>
        <v>0</v>
      </c>
      <c r="AC46" s="72">
        <f>IF($C$3&lt;&gt;"",VLOOKUP($C$3,'WYNIKI TESTU'!$DE$10:$HA$209,AC43-1,FALSE),0)</f>
        <v>0</v>
      </c>
      <c r="AD46" s="72">
        <f>IF($C$3&lt;&gt;"",VLOOKUP($C$3,'WYNIKI TESTU'!$DE$10:$HA$209,AD43-1,FALSE),0)</f>
        <v>0</v>
      </c>
      <c r="AE46" s="72">
        <f>IF($C$3&lt;&gt;"",VLOOKUP($C$3,'WYNIKI TESTU'!$DE$10:$HA$209,AE43-1,FALSE),0)</f>
        <v>0</v>
      </c>
      <c r="AF46" s="72">
        <f>IF($C$3&lt;&gt;"",VLOOKUP($C$3,'WYNIKI TESTU'!$DE$10:$HA$209,AF43-1,FALSE),0)</f>
        <v>0</v>
      </c>
      <c r="AG46" s="72">
        <f>IF($C$3&lt;&gt;"",VLOOKUP($C$3,'WYNIKI TESTU'!$DE$10:$HA$209,AG43-1,FALSE),0)</f>
        <v>0</v>
      </c>
      <c r="AH46" s="72">
        <f>IF($C$3&lt;&gt;"",VLOOKUP($C$3,'WYNIKI TESTU'!$DE$10:$HA$209,AH43-1,FALSE),0)</f>
        <v>0</v>
      </c>
      <c r="AI46" s="72">
        <f>IF($C$3&lt;&gt;"",VLOOKUP($C$3,'WYNIKI TESTU'!$DE$10:$HA$209,AI43-1,FALSE),0)</f>
        <v>0</v>
      </c>
      <c r="AJ46" s="72">
        <f>IF($C$3&lt;&gt;"",VLOOKUP($C$3,'WYNIKI TESTU'!$DE$10:$HA$209,AJ43-1,FALSE),0)</f>
        <v>0</v>
      </c>
      <c r="AK46" s="72">
        <f>IF($C$3&lt;&gt;"",VLOOKUP($C$3,'WYNIKI TESTU'!$DE$10:$HA$209,AK43-1,FALSE),0)</f>
        <v>0</v>
      </c>
      <c r="AL46" s="72">
        <f>IF($C$3&lt;&gt;"",VLOOKUP($C$3,'WYNIKI TESTU'!$DE$10:$HA$209,AL43-1,FALSE),0)</f>
        <v>0</v>
      </c>
      <c r="AM46" s="72">
        <f>IF($C$3&lt;&gt;"",VLOOKUP($C$3,'WYNIKI TESTU'!$DE$10:$HA$209,AM43-1,FALSE),0)</f>
        <v>0</v>
      </c>
      <c r="AN46" s="72">
        <f>IF($C$3&lt;&gt;"",VLOOKUP($C$3,'WYNIKI TESTU'!$DE$10:$HA$209,AN43-1,FALSE),0)</f>
        <v>0</v>
      </c>
      <c r="AO46" s="72">
        <f>IF($C$3&lt;&gt;"",VLOOKUP($C$3,'WYNIKI TESTU'!$DE$10:$HA$209,AO43-1,FALSE),0)</f>
        <v>0</v>
      </c>
      <c r="AP46" s="72">
        <f>IF($C$3&lt;&gt;"",VLOOKUP($C$3,'WYNIKI TESTU'!$DE$10:$HA$209,AP43-1,FALSE),0)</f>
        <v>0</v>
      </c>
      <c r="AQ46" s="72">
        <f>IF($C$3&lt;&gt;"",VLOOKUP($C$3,'WYNIKI TESTU'!$DE$10:$HA$209,AQ43-1,FALSE),0)</f>
        <v>0</v>
      </c>
      <c r="AR46" s="72">
        <f>IF($C$3&lt;&gt;"",VLOOKUP($C$3,'WYNIKI TESTU'!$DE$10:$HA$209,AR43-1,FALSE),0)</f>
        <v>0</v>
      </c>
      <c r="AS46" s="72">
        <f>IF($C$3&lt;&gt;"",VLOOKUP($C$3,'WYNIKI TESTU'!$DE$10:$HA$209,AS43-1,FALSE),0)</f>
        <v>0</v>
      </c>
      <c r="AT46" s="72">
        <f>IF($C$3&lt;&gt;"",VLOOKUP($C$3,'WYNIKI TESTU'!$DE$10:$HA$209,AT43-1,FALSE),0)</f>
        <v>0</v>
      </c>
      <c r="AU46" s="72">
        <f>IF($C$3&lt;&gt;"",VLOOKUP($C$3,'WYNIKI TESTU'!$DE$10:$HA$209,AU43-1,FALSE),0)</f>
        <v>0</v>
      </c>
      <c r="AV46" s="72">
        <f>IF($C$3&lt;&gt;"",VLOOKUP($C$3,'WYNIKI TESTU'!$DE$10:$HA$209,AV43-1,FALSE),0)</f>
        <v>0</v>
      </c>
      <c r="AW46" s="72">
        <f>IF($C$3&lt;&gt;"",VLOOKUP($C$3,'WYNIKI TESTU'!$DE$10:$HA$209,AW43-1,FALSE),0)</f>
        <v>0</v>
      </c>
      <c r="AX46" s="72">
        <f>IF($C$3&lt;&gt;"",VLOOKUP($C$3,'WYNIKI TESTU'!$DE$10:$HA$209,AX43-1,FALSE),0)</f>
        <v>0</v>
      </c>
      <c r="AY46" s="72">
        <f>IF($C$3&lt;&gt;"",VLOOKUP($C$3,'WYNIKI TESTU'!$DE$10:$HA$209,AY43-1,FALSE),0)</f>
        <v>0</v>
      </c>
      <c r="AZ46" s="72">
        <f>IF($C$3&lt;&gt;"",VLOOKUP($C$3,'WYNIKI TESTU'!$DE$10:$HA$209,AZ43-1,FALSE),0)</f>
        <v>0</v>
      </c>
      <c r="BA46" s="72">
        <f>IF($C$3&lt;&gt;"",VLOOKUP($C$3,'WYNIKI TESTU'!$DE$10:$HA$209,BA43-1,FALSE),0)</f>
        <v>0</v>
      </c>
      <c r="BB46" s="72">
        <f>IF($C$3&lt;&gt;"",VLOOKUP($C$3,'WYNIKI TESTU'!$DE$10:$HA$209,BB43-1,FALSE),0)</f>
        <v>0</v>
      </c>
      <c r="BC46" s="72">
        <f>IF($C$3&lt;&gt;"",VLOOKUP($C$3,'WYNIKI TESTU'!$DE$10:$HA$209,BC43-1,FALSE),0)</f>
        <v>0</v>
      </c>
      <c r="BD46" s="72">
        <f>IF($C$3&lt;&gt;"",VLOOKUP($C$3,'WYNIKI TESTU'!$DE$10:$HA$209,BD43-1,FALSE),0)</f>
        <v>0</v>
      </c>
      <c r="BE46" s="72">
        <f>IF($C$3&lt;&gt;"",VLOOKUP($C$3,'WYNIKI TESTU'!$DE$10:$HA$209,BE43-1,FALSE),0)</f>
        <v>0</v>
      </c>
      <c r="BF46" s="72">
        <f>IF($C$3&lt;&gt;"",VLOOKUP($C$3,'WYNIKI TESTU'!$DE$10:$HA$209,BF43-1,FALSE),0)</f>
        <v>0</v>
      </c>
      <c r="BG46" s="72">
        <f>IF($C$3&lt;&gt;"",VLOOKUP($C$3,'WYNIKI TESTU'!$DE$10:$HA$209,BG43-1,FALSE),0)</f>
        <v>0</v>
      </c>
      <c r="BH46" s="72">
        <f>IF($C$3&lt;&gt;"",VLOOKUP($C$3,'WYNIKI TESTU'!$DE$10:$HA$209,BH43-1,FALSE),0)</f>
        <v>0</v>
      </c>
      <c r="BI46" s="72">
        <f>IF($C$3&lt;&gt;"",VLOOKUP($C$3,'WYNIKI TESTU'!$DE$10:$HA$209,BI43-1,FALSE),0)</f>
        <v>0</v>
      </c>
      <c r="BJ46" s="72">
        <f>IF($C$3&lt;&gt;"",VLOOKUP($C$3,'WYNIKI TESTU'!$DE$10:$HA$209,BJ43-1,FALSE),0)</f>
        <v>0</v>
      </c>
      <c r="BK46" s="72">
        <f>IF($C$3&lt;&gt;"",VLOOKUP($C$3,'WYNIKI TESTU'!$DE$10:$HA$209,BK43-1,FALSE),0)</f>
        <v>0</v>
      </c>
      <c r="BL46" s="72">
        <f>IF($C$3&lt;&gt;"",VLOOKUP($C$3,'WYNIKI TESTU'!$DE$10:$HA$209,BL43-1,FALSE),0)</f>
        <v>0</v>
      </c>
      <c r="BM46" s="72">
        <f>IF($C$3&lt;&gt;"",VLOOKUP($C$3,'WYNIKI TESTU'!$DE$10:$HA$209,BM43-1,FALSE),0)</f>
        <v>0</v>
      </c>
      <c r="BN46" s="72">
        <f>IF($C$3&lt;&gt;"",VLOOKUP($C$3,'WYNIKI TESTU'!$DE$10:$HA$209,BN43-1,FALSE),0)</f>
        <v>0</v>
      </c>
      <c r="BO46" s="72">
        <f>IF($C$3&lt;&gt;"",VLOOKUP($C$3,'WYNIKI TESTU'!$DE$10:$HA$209,BO43-1,FALSE),0)</f>
        <v>0</v>
      </c>
      <c r="BP46" s="72">
        <f>IF($C$3&lt;&gt;"",VLOOKUP($C$3,'WYNIKI TESTU'!$DE$10:$HA$209,BP43-1,FALSE),0)</f>
        <v>0</v>
      </c>
      <c r="BQ46" s="72">
        <f>IF($C$3&lt;&gt;"",VLOOKUP($C$3,'WYNIKI TESTU'!$DE$10:$HA$209,BQ43-1,FALSE),0)</f>
        <v>0</v>
      </c>
      <c r="BR46" s="72">
        <f>IF($C$3&lt;&gt;"",VLOOKUP($C$3,'WYNIKI TESTU'!$DE$10:$HA$209,BR43-1,FALSE),0)</f>
        <v>0</v>
      </c>
      <c r="BS46" s="72">
        <f>IF($C$3&lt;&gt;"",VLOOKUP($C$3,'WYNIKI TESTU'!$DE$10:$HA$209,BS43-1,FALSE),0)</f>
        <v>0</v>
      </c>
      <c r="BT46" s="72">
        <f>IF($C$3&lt;&gt;"",VLOOKUP($C$3,'WYNIKI TESTU'!$DE$10:$HA$209,BT43-1,FALSE),0)</f>
        <v>0</v>
      </c>
      <c r="BU46" s="72">
        <f>IF($C$3&lt;&gt;"",VLOOKUP($C$3,'WYNIKI TESTU'!$DE$10:$HA$209,BU43-1,FALSE),0)</f>
        <v>0</v>
      </c>
      <c r="BV46" s="72">
        <f>IF($C$3&lt;&gt;"",VLOOKUP($C$3,'WYNIKI TESTU'!$DE$10:$HA$209,BV43-1,FALSE),0)</f>
        <v>0</v>
      </c>
      <c r="BW46" s="72">
        <f>IF($C$3&lt;&gt;"",VLOOKUP($C$3,'WYNIKI TESTU'!$DE$10:$HA$209,BW43-1,FALSE),0)</f>
        <v>0</v>
      </c>
      <c r="BX46" s="72">
        <f>IF($C$3&lt;&gt;"",VLOOKUP($C$3,'WYNIKI TESTU'!$DE$10:$HA$209,BX43-1,FALSE),0)</f>
        <v>0</v>
      </c>
      <c r="BY46" s="72">
        <f>IF($C$3&lt;&gt;"",VLOOKUP($C$3,'WYNIKI TESTU'!$DE$10:$HA$209,BY43-1,FALSE),0)</f>
        <v>0</v>
      </c>
      <c r="BZ46" s="72">
        <f>IF($C$3&lt;&gt;"",VLOOKUP($C$3,'WYNIKI TESTU'!$DE$10:$HA$209,BZ43-1,FALSE),0)</f>
        <v>0</v>
      </c>
      <c r="CA46" s="72">
        <f>IF($C$3&lt;&gt;"",VLOOKUP($C$3,'WYNIKI TESTU'!$DE$10:$HA$209,CA43-1,FALSE),0)</f>
        <v>0</v>
      </c>
      <c r="CB46" s="72">
        <f>IF($C$3&lt;&gt;"",VLOOKUP($C$3,'WYNIKI TESTU'!$DE$10:$HA$209,CB43-1,FALSE),0)</f>
        <v>0</v>
      </c>
      <c r="CC46" s="72">
        <f>IF($C$3&lt;&gt;"",VLOOKUP($C$3,'WYNIKI TESTU'!$DE$10:$HA$209,CC43-1,FALSE),0)</f>
        <v>0</v>
      </c>
      <c r="CD46" s="72">
        <f>IF($C$3&lt;&gt;"",VLOOKUP($C$3,'WYNIKI TESTU'!$DE$10:$HA$209,CD43-1,FALSE),0)</f>
        <v>0</v>
      </c>
      <c r="CE46" s="72">
        <f>IF($C$3&lt;&gt;"",VLOOKUP($C$3,'WYNIKI TESTU'!$DE$10:$HA$209,CE43-1,FALSE),0)</f>
        <v>0</v>
      </c>
      <c r="CF46" s="72">
        <f>IF($C$3&lt;&gt;"",VLOOKUP($C$3,'WYNIKI TESTU'!$DE$10:$HA$209,CF43-1,FALSE),0)</f>
        <v>0</v>
      </c>
      <c r="CG46" s="72">
        <f>IF($C$3&lt;&gt;"",VLOOKUP($C$3,'WYNIKI TESTU'!$DE$10:$HA$209,CG43-1,FALSE),0)</f>
        <v>0</v>
      </c>
      <c r="CH46" s="72">
        <f>IF($C$3&lt;&gt;"",VLOOKUP($C$3,'WYNIKI TESTU'!$DE$10:$HA$209,CH43-1,FALSE),0)</f>
        <v>0</v>
      </c>
      <c r="CI46" s="72">
        <f>IF($C$3&lt;&gt;"",VLOOKUP($C$3,'WYNIKI TESTU'!$DE$10:$HA$209,CI43-1,FALSE),0)</f>
        <v>0</v>
      </c>
      <c r="CJ46" s="72">
        <f>IF($C$3&lt;&gt;"",VLOOKUP($C$3,'WYNIKI TESTU'!$DE$10:$HA$209,CJ43-1,FALSE),0)</f>
        <v>0</v>
      </c>
      <c r="CK46" s="72">
        <f>IF($C$3&lt;&gt;"",VLOOKUP($C$3,'WYNIKI TESTU'!$DE$10:$HA$209,CK43-1,FALSE),0)</f>
        <v>0</v>
      </c>
      <c r="CL46" s="72">
        <f>IF($C$3&lt;&gt;"",VLOOKUP($C$3,'WYNIKI TESTU'!$DE$10:$HA$209,CL43-1,FALSE),0)</f>
        <v>0</v>
      </c>
      <c r="CM46" s="72">
        <f>IF($C$3&lt;&gt;"",VLOOKUP($C$3,'WYNIKI TESTU'!$DE$10:$HA$209,CM43-1,FALSE),0)</f>
        <v>0</v>
      </c>
      <c r="CN46" s="72">
        <f>IF($C$3&lt;&gt;"",VLOOKUP($C$3,'WYNIKI TESTU'!$DE$10:$HA$209,CN43-1,FALSE),0)</f>
        <v>0</v>
      </c>
      <c r="CO46" s="72">
        <f>IF($C$3&lt;&gt;"",VLOOKUP($C$3,'WYNIKI TESTU'!$DE$10:$HA$209,CO43-1,FALSE),0)</f>
        <v>0</v>
      </c>
      <c r="CP46" s="72">
        <f>IF($C$3&lt;&gt;"",VLOOKUP($C$3,'WYNIKI TESTU'!$DE$10:$HA$209,CP43-1,FALSE),0)</f>
        <v>0</v>
      </c>
      <c r="CQ46" s="72">
        <f>IF($C$3&lt;&gt;"",VLOOKUP($C$3,'WYNIKI TESTU'!$DE$10:$HA$209,CQ43-1,FALSE),0)</f>
        <v>0</v>
      </c>
      <c r="CR46" s="72">
        <f>IF($C$3&lt;&gt;"",VLOOKUP($C$3,'WYNIKI TESTU'!$DE$10:$HA$209,CR43-1,FALSE),0)</f>
        <v>0</v>
      </c>
      <c r="CS46" s="72">
        <f>IF($C$3&lt;&gt;"",VLOOKUP($C$3,'WYNIKI TESTU'!$DE$10:$HA$209,CS43-1,FALSE),0)</f>
        <v>0</v>
      </c>
      <c r="CT46" s="72">
        <f>IF($C$3&lt;&gt;"",VLOOKUP($C$3,'WYNIKI TESTU'!$DE$10:$HA$209,CT43-1,FALSE),0)</f>
        <v>0</v>
      </c>
      <c r="CU46" s="72">
        <f>IF($C$3&lt;&gt;"",VLOOKUP($C$3,'WYNIKI TESTU'!$DE$10:$HA$209,CU43-1,FALSE),0)</f>
        <v>0</v>
      </c>
      <c r="CV46" s="72">
        <f>IF($C$3&lt;&gt;"",VLOOKUP($C$3,'WYNIKI TESTU'!$DE$10:$HA$209,CV43-1,FALSE),0)</f>
        <v>0</v>
      </c>
      <c r="CW46" s="72">
        <f>IF($C$3&lt;&gt;"",VLOOKUP($C$3,'WYNIKI TESTU'!$DE$10:$HA$209,CW43-1,FALSE),0)</f>
        <v>0</v>
      </c>
      <c r="CX46" s="72">
        <f>IF($C$3&lt;&gt;"",VLOOKUP($C$3,'WYNIKI TESTU'!$DE$10:$HA$209,CX43-1,FALSE),0)</f>
        <v>0</v>
      </c>
      <c r="CY46" s="72">
        <f>IF($C$3&lt;&gt;"",VLOOKUP($C$3,'WYNIKI TESTU'!$DE$10:$HA$209,CY43-1,FALSE),0)</f>
        <v>0</v>
      </c>
    </row>
    <row r="47" spans="1:219" s="48" customFormat="1" ht="15.75">
      <c r="A47" s="48" t="str">
        <f>IF(LEN('WYNIKI TESTU'!B52)&gt;0,'WYNIKI TESTU'!B52,"")</f>
        <v/>
      </c>
      <c r="C47" s="71"/>
      <c r="D47" s="72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2"/>
      <c r="AD47" s="72"/>
    </row>
    <row r="48" spans="1:219" s="48" customFormat="1" ht="15.75">
      <c r="A48" s="48" t="str">
        <f>IF(LEN('WYNIKI TESTU'!B53)&gt;0,'WYNIKI TESTU'!B53,"")</f>
        <v/>
      </c>
      <c r="C48" s="71"/>
      <c r="D48" s="71"/>
      <c r="E48" s="71"/>
      <c r="F48" s="71"/>
      <c r="G48" s="71"/>
      <c r="H48" s="71"/>
      <c r="I48" s="71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71"/>
      <c r="Y48" s="71"/>
      <c r="Z48" s="71"/>
      <c r="AA48" s="71"/>
      <c r="AB48" s="71"/>
      <c r="AC48" s="71"/>
      <c r="AD48" s="71"/>
    </row>
    <row r="49" spans="1:106" s="73" customFormat="1" ht="13.5">
      <c r="A49" s="48" t="str">
        <f>IF(LEN('WYNIKI TESTU'!B54)&gt;0,'WYNIKI TESTU'!B54,"")</f>
        <v/>
      </c>
      <c r="B49" s="48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5"/>
      <c r="T49" s="75"/>
      <c r="U49" s="75"/>
      <c r="V49" s="75"/>
      <c r="W49" s="75"/>
      <c r="X49" s="75"/>
      <c r="Y49" s="75"/>
      <c r="Z49" s="75"/>
      <c r="AA49" s="75"/>
      <c r="AB49" s="75"/>
      <c r="AC49" s="75"/>
      <c r="AD49" s="75"/>
      <c r="AE49" s="75"/>
      <c r="AF49" s="75"/>
      <c r="AG49" s="75"/>
      <c r="AH49" s="75"/>
      <c r="AI49" s="75"/>
      <c r="AJ49" s="75"/>
      <c r="AK49" s="75"/>
      <c r="AL49" s="75"/>
      <c r="AM49" s="75"/>
      <c r="AN49" s="75"/>
      <c r="AO49" s="75"/>
      <c r="AP49" s="75"/>
      <c r="AQ49" s="75"/>
    </row>
    <row r="50" spans="1:106" s="48" customFormat="1" ht="15.75">
      <c r="A50" s="48" t="str">
        <f>IF(LEN('WYNIKI TESTU'!B55)&gt;0,'WYNIKI TESTU'!B55,"")</f>
        <v/>
      </c>
      <c r="C50" s="71"/>
      <c r="D50" s="71"/>
      <c r="E50" s="71"/>
      <c r="F50" s="71"/>
      <c r="G50" s="71"/>
      <c r="H50" s="71"/>
      <c r="I50" s="71"/>
      <c r="J50" s="71"/>
      <c r="K50" s="71"/>
      <c r="L50" s="71"/>
      <c r="M50" s="71"/>
      <c r="N50" s="71"/>
      <c r="O50" s="71"/>
      <c r="P50" s="71"/>
      <c r="Q50" s="71"/>
      <c r="R50" s="71"/>
      <c r="S50" s="71"/>
      <c r="T50" s="71"/>
      <c r="U50" s="71"/>
      <c r="V50" s="71"/>
      <c r="W50" s="71"/>
      <c r="X50" s="71"/>
      <c r="Y50" s="71"/>
      <c r="Z50" s="71"/>
      <c r="AA50" s="71"/>
      <c r="AB50" s="71"/>
      <c r="AC50" s="71"/>
      <c r="AD50" s="71"/>
    </row>
    <row r="51" spans="1:106" s="48" customFormat="1" ht="15.75">
      <c r="A51" s="48" t="str">
        <f>IF(LEN('WYNIKI TESTU'!B56)&gt;0,'WYNIKI TESTU'!B56,"")</f>
        <v/>
      </c>
      <c r="C51" s="72" t="str">
        <f>'WYNIKI TESTU'!C231</f>
        <v>nr zadania</v>
      </c>
      <c r="D51" s="72" t="str">
        <f>'WYNIKI TESTU'!D231</f>
        <v>1.1</v>
      </c>
      <c r="E51" s="72" t="str">
        <f>'WYNIKI TESTU'!E231</f>
        <v>1.2</v>
      </c>
      <c r="F51" s="72" t="str">
        <f>'WYNIKI TESTU'!F231</f>
        <v>1.3</v>
      </c>
      <c r="G51" s="72" t="str">
        <f>'WYNIKI TESTU'!G231</f>
        <v>1.4</v>
      </c>
      <c r="H51" s="72" t="str">
        <f>'WYNIKI TESTU'!H231</f>
        <v>2.1</v>
      </c>
      <c r="I51" s="72" t="str">
        <f>'WYNIKI TESTU'!I231</f>
        <v>2.2</v>
      </c>
      <c r="J51" s="72" t="str">
        <f>'WYNIKI TESTU'!J231</f>
        <v>2.3</v>
      </c>
      <c r="K51" s="72" t="str">
        <f>'WYNIKI TESTU'!K231</f>
        <v>2.4</v>
      </c>
      <c r="L51" s="72" t="str">
        <f>'WYNIKI TESTU'!L231</f>
        <v>3.1</v>
      </c>
      <c r="M51" s="72" t="str">
        <f>'WYNIKI TESTU'!M231</f>
        <v>3.2</v>
      </c>
      <c r="N51" s="72" t="str">
        <f>'WYNIKI TESTU'!N231</f>
        <v>3.3</v>
      </c>
      <c r="O51" s="72" t="str">
        <f>'WYNIKI TESTU'!O231</f>
        <v>3.4</v>
      </c>
      <c r="P51" s="72" t="str">
        <f>'WYNIKI TESTU'!P231</f>
        <v>4.1</v>
      </c>
      <c r="Q51" s="72" t="str">
        <f>'WYNIKI TESTU'!Q231</f>
        <v>4.2</v>
      </c>
      <c r="R51" s="72" t="str">
        <f>'WYNIKI TESTU'!R231</f>
        <v>4.3</v>
      </c>
      <c r="S51" s="72" t="str">
        <f>'WYNIKI TESTU'!S231</f>
        <v>4.4</v>
      </c>
      <c r="T51" s="72" t="str">
        <f>'WYNIKI TESTU'!T231</f>
        <v>5.1</v>
      </c>
      <c r="U51" s="72" t="str">
        <f>'WYNIKI TESTU'!U231</f>
        <v>5.2</v>
      </c>
      <c r="V51" s="72" t="str">
        <f>'WYNIKI TESTU'!V231</f>
        <v>5.3</v>
      </c>
      <c r="W51" s="72" t="str">
        <f>'WYNIKI TESTU'!W231</f>
        <v>6.1</v>
      </c>
      <c r="X51" s="72" t="str">
        <f>'WYNIKI TESTU'!X231</f>
        <v>6.2</v>
      </c>
      <c r="Y51" s="72" t="str">
        <f>'WYNIKI TESTU'!Y231</f>
        <v>6.3</v>
      </c>
      <c r="Z51" s="72" t="str">
        <f>'WYNIKI TESTU'!Z231</f>
        <v>7.1</v>
      </c>
      <c r="AA51" s="72" t="str">
        <f>'WYNIKI TESTU'!AA231</f>
        <v>7.2</v>
      </c>
      <c r="AB51" s="72" t="str">
        <f>'WYNIKI TESTU'!AB231</f>
        <v>7.3</v>
      </c>
      <c r="AC51" s="72" t="str">
        <f>'WYNIKI TESTU'!AC231</f>
        <v>7.4</v>
      </c>
      <c r="AD51" s="72" t="str">
        <f>'WYNIKI TESTU'!AD231</f>
        <v>8.1</v>
      </c>
      <c r="AE51" s="72" t="str">
        <f>'WYNIKI TESTU'!AE231</f>
        <v>8.2</v>
      </c>
      <c r="AF51" s="72" t="str">
        <f>'WYNIKI TESTU'!AF231</f>
        <v>8.3</v>
      </c>
      <c r="AG51" s="72" t="str">
        <f>'WYNIKI TESTU'!AG231</f>
        <v>8.4</v>
      </c>
      <c r="AH51" s="72" t="str">
        <f>'WYNIKI TESTU'!AH231</f>
        <v>9.1</v>
      </c>
      <c r="AI51" s="72" t="str">
        <f>'WYNIKI TESTU'!AI231</f>
        <v>9.2</v>
      </c>
      <c r="AJ51" s="72" t="str">
        <f>'WYNIKI TESTU'!AJ231</f>
        <v>9.3</v>
      </c>
      <c r="AK51" s="72" t="str">
        <f>'WYNIKI TESTU'!AK231</f>
        <v>10.1</v>
      </c>
      <c r="AL51" s="72" t="str">
        <f>'WYNIKI TESTU'!AL231</f>
        <v>10.2</v>
      </c>
      <c r="AM51" s="72" t="str">
        <f>'WYNIKI TESTU'!AM231</f>
        <v>10.3</v>
      </c>
      <c r="AN51" s="72" t="str">
        <f>'WYNIKI TESTU'!AN231</f>
        <v>10.4</v>
      </c>
      <c r="AO51" s="72" t="str">
        <f>'WYNIKI TESTU'!AO231</f>
        <v>11.1</v>
      </c>
      <c r="AP51" s="72" t="str">
        <f>'WYNIKI TESTU'!AP231</f>
        <v>11.2</v>
      </c>
      <c r="AQ51" s="72" t="str">
        <f>'WYNIKI TESTU'!AQ231</f>
        <v>11.3</v>
      </c>
      <c r="AR51" s="72" t="str">
        <f>'WYNIKI TESTU'!AR231</f>
        <v>12.1</v>
      </c>
      <c r="AS51" s="72" t="str">
        <f>'WYNIKI TESTU'!AS231</f>
        <v>12.2</v>
      </c>
      <c r="AT51" s="72" t="str">
        <f>'WYNIKI TESTU'!AT231</f>
        <v>12.3</v>
      </c>
      <c r="AU51" s="72" t="str">
        <f>'WYNIKI TESTU'!AU231</f>
        <v>12.4</v>
      </c>
      <c r="AV51" s="72" t="str">
        <f>'WYNIKI TESTU'!AV231</f>
        <v>13.1</v>
      </c>
      <c r="AW51" s="72" t="str">
        <f>'WYNIKI TESTU'!AW231</f>
        <v>13.2</v>
      </c>
      <c r="AX51" s="72" t="str">
        <f>'WYNIKI TESTU'!AX231</f>
        <v>13.3</v>
      </c>
      <c r="AY51" s="72" t="str">
        <f>'WYNIKI TESTU'!AY231</f>
        <v>13.4</v>
      </c>
      <c r="AZ51" s="72">
        <f>'WYNIKI TESTU'!AZ231</f>
        <v>14</v>
      </c>
      <c r="BA51" s="72" t="str">
        <f>'WYNIKI TESTU'!BA231</f>
        <v/>
      </c>
      <c r="BB51" s="72" t="str">
        <f>'WYNIKI TESTU'!BB231</f>
        <v/>
      </c>
      <c r="BC51" s="72" t="str">
        <f>'WYNIKI TESTU'!BC231</f>
        <v/>
      </c>
      <c r="BD51" s="72" t="str">
        <f>'WYNIKI TESTU'!BD231</f>
        <v/>
      </c>
      <c r="BE51" s="72" t="str">
        <f>'WYNIKI TESTU'!BE231</f>
        <v/>
      </c>
      <c r="BF51" s="72" t="str">
        <f>'WYNIKI TESTU'!BF231</f>
        <v/>
      </c>
      <c r="BG51" s="72" t="str">
        <f>'WYNIKI TESTU'!BG231</f>
        <v/>
      </c>
      <c r="BH51" s="72" t="str">
        <f>'WYNIKI TESTU'!BH231</f>
        <v/>
      </c>
      <c r="BI51" s="72" t="str">
        <f>'WYNIKI TESTU'!BI231</f>
        <v/>
      </c>
      <c r="BJ51" s="72" t="str">
        <f>'WYNIKI TESTU'!BJ231</f>
        <v/>
      </c>
      <c r="BK51" s="72" t="str">
        <f>'WYNIKI TESTU'!BK231</f>
        <v/>
      </c>
      <c r="BL51" s="72" t="str">
        <f>'WYNIKI TESTU'!BL231</f>
        <v/>
      </c>
      <c r="BM51" s="72" t="str">
        <f>'WYNIKI TESTU'!BM231</f>
        <v/>
      </c>
      <c r="BN51" s="72" t="str">
        <f>'WYNIKI TESTU'!BN231</f>
        <v/>
      </c>
      <c r="BO51" s="72" t="str">
        <f>'WYNIKI TESTU'!BO231</f>
        <v/>
      </c>
      <c r="BP51" s="72" t="str">
        <f>'WYNIKI TESTU'!BP231</f>
        <v/>
      </c>
      <c r="BQ51" s="72" t="str">
        <f>'WYNIKI TESTU'!BQ231</f>
        <v/>
      </c>
      <c r="BR51" s="72" t="str">
        <f>'WYNIKI TESTU'!BR231</f>
        <v/>
      </c>
      <c r="BS51" s="72" t="str">
        <f>'WYNIKI TESTU'!BS231</f>
        <v/>
      </c>
      <c r="BT51" s="72" t="str">
        <f>'WYNIKI TESTU'!BT231</f>
        <v/>
      </c>
      <c r="BU51" s="72" t="str">
        <f>'WYNIKI TESTU'!BU231</f>
        <v/>
      </c>
      <c r="BV51" s="72" t="str">
        <f>'WYNIKI TESTU'!BV231</f>
        <v/>
      </c>
      <c r="BW51" s="72" t="str">
        <f>'WYNIKI TESTU'!BW231</f>
        <v/>
      </c>
      <c r="BX51" s="72" t="str">
        <f>'WYNIKI TESTU'!BX231</f>
        <v/>
      </c>
      <c r="BY51" s="72" t="str">
        <f>'WYNIKI TESTU'!BY231</f>
        <v/>
      </c>
      <c r="BZ51" s="72" t="str">
        <f>'WYNIKI TESTU'!BZ231</f>
        <v/>
      </c>
      <c r="CA51" s="72" t="str">
        <f>'WYNIKI TESTU'!CA231</f>
        <v/>
      </c>
      <c r="CB51" s="72" t="str">
        <f>'WYNIKI TESTU'!CB231</f>
        <v/>
      </c>
      <c r="CC51" s="72" t="str">
        <f>'WYNIKI TESTU'!CC231</f>
        <v/>
      </c>
      <c r="CD51" s="72" t="str">
        <f>'WYNIKI TESTU'!CD231</f>
        <v/>
      </c>
      <c r="CE51" s="72" t="str">
        <f>'WYNIKI TESTU'!CE231</f>
        <v/>
      </c>
      <c r="CF51" s="72" t="str">
        <f>'WYNIKI TESTU'!CF231</f>
        <v/>
      </c>
      <c r="CG51" s="72" t="str">
        <f>'WYNIKI TESTU'!CG231</f>
        <v/>
      </c>
      <c r="CH51" s="72" t="str">
        <f>'WYNIKI TESTU'!CH231</f>
        <v/>
      </c>
      <c r="CI51" s="72" t="str">
        <f>'WYNIKI TESTU'!CI231</f>
        <v/>
      </c>
      <c r="CJ51" s="72" t="str">
        <f>'WYNIKI TESTU'!CJ231</f>
        <v/>
      </c>
      <c r="CK51" s="72" t="str">
        <f>'WYNIKI TESTU'!CK231</f>
        <v/>
      </c>
      <c r="CL51" s="72" t="str">
        <f>'WYNIKI TESTU'!CL231</f>
        <v/>
      </c>
      <c r="CM51" s="72" t="str">
        <f>'WYNIKI TESTU'!CM231</f>
        <v/>
      </c>
      <c r="CN51" s="72" t="str">
        <f>'WYNIKI TESTU'!CN231</f>
        <v/>
      </c>
      <c r="CO51" s="72" t="str">
        <f>'WYNIKI TESTU'!CO231</f>
        <v/>
      </c>
      <c r="CP51" s="72" t="str">
        <f>'WYNIKI TESTU'!CP231</f>
        <v/>
      </c>
      <c r="CQ51" s="72" t="str">
        <f>'WYNIKI TESTU'!CQ231</f>
        <v/>
      </c>
      <c r="CR51" s="72" t="str">
        <f>'WYNIKI TESTU'!CR231</f>
        <v/>
      </c>
      <c r="CS51" s="72" t="str">
        <f>'WYNIKI TESTU'!CS231</f>
        <v/>
      </c>
      <c r="CT51" s="72" t="str">
        <f>'WYNIKI TESTU'!CT231</f>
        <v/>
      </c>
      <c r="CU51" s="72" t="str">
        <f>'WYNIKI TESTU'!CU231</f>
        <v/>
      </c>
      <c r="CV51" s="72" t="str">
        <f>'WYNIKI TESTU'!CV231</f>
        <v/>
      </c>
      <c r="CW51" s="72" t="str">
        <f>'WYNIKI TESTU'!CW231</f>
        <v/>
      </c>
      <c r="CX51" s="72" t="str">
        <f>'WYNIKI TESTU'!CX231</f>
        <v/>
      </c>
      <c r="CY51" s="72" t="str">
        <f>'WYNIKI TESTU'!CY231</f>
        <v/>
      </c>
      <c r="CZ51" s="72">
        <f>'WYNIKI TESTU'!CZ231</f>
        <v>0</v>
      </c>
    </row>
    <row r="52" spans="1:106" s="48" customFormat="1" ht="18">
      <c r="A52" s="48" t="str">
        <f>IF(LEN('WYNIKI TESTU'!B57)&gt;0,'WYNIKI TESTU'!B57,"")</f>
        <v/>
      </c>
      <c r="C52" s="76" t="str">
        <f>'WYNIKI TESTU'!B232</f>
        <v>rozumienie ze słuchu</v>
      </c>
      <c r="D52" s="77">
        <f>'WYNIKI TESTU'!D232</f>
        <v>1</v>
      </c>
      <c r="E52" s="77">
        <f>'WYNIKI TESTU'!E232</f>
        <v>1</v>
      </c>
      <c r="F52" s="77">
        <f>'WYNIKI TESTU'!F232</f>
        <v>1</v>
      </c>
      <c r="G52" s="77">
        <f>'WYNIKI TESTU'!G232</f>
        <v>1</v>
      </c>
      <c r="H52" s="77">
        <f>'WYNIKI TESTU'!H232</f>
        <v>1</v>
      </c>
      <c r="I52" s="77">
        <f>'WYNIKI TESTU'!I232</f>
        <v>1</v>
      </c>
      <c r="J52" s="77">
        <f>'WYNIKI TESTU'!J232</f>
        <v>1</v>
      </c>
      <c r="K52" s="77">
        <f>'WYNIKI TESTU'!K232</f>
        <v>1</v>
      </c>
      <c r="L52" s="77">
        <f>'WYNIKI TESTU'!L232</f>
        <v>1</v>
      </c>
      <c r="M52" s="77">
        <f>'WYNIKI TESTU'!M232</f>
        <v>1</v>
      </c>
      <c r="N52" s="77">
        <f>'WYNIKI TESTU'!N232</f>
        <v>1</v>
      </c>
      <c r="O52" s="77">
        <f>'WYNIKI TESTU'!O232</f>
        <v>1</v>
      </c>
      <c r="P52" s="77">
        <f>'WYNIKI TESTU'!P232</f>
        <v>0</v>
      </c>
      <c r="Q52" s="77">
        <f>'WYNIKI TESTU'!Q232</f>
        <v>0</v>
      </c>
      <c r="R52" s="77">
        <f>'WYNIKI TESTU'!R232</f>
        <v>0</v>
      </c>
      <c r="S52" s="77">
        <f>'WYNIKI TESTU'!S232</f>
        <v>0</v>
      </c>
      <c r="T52" s="77">
        <f>'WYNIKI TESTU'!T232</f>
        <v>0</v>
      </c>
      <c r="U52" s="77">
        <f>'WYNIKI TESTU'!U232</f>
        <v>0</v>
      </c>
      <c r="V52" s="77">
        <f>'WYNIKI TESTU'!V232</f>
        <v>0</v>
      </c>
      <c r="W52" s="77">
        <f>'WYNIKI TESTU'!W232</f>
        <v>0</v>
      </c>
      <c r="X52" s="77">
        <f>'WYNIKI TESTU'!X232</f>
        <v>0</v>
      </c>
      <c r="Y52" s="77">
        <f>'WYNIKI TESTU'!Y232</f>
        <v>0</v>
      </c>
      <c r="Z52" s="77">
        <f>'WYNIKI TESTU'!Z232</f>
        <v>0</v>
      </c>
      <c r="AA52" s="77">
        <f>'WYNIKI TESTU'!AA232</f>
        <v>0</v>
      </c>
      <c r="AB52" s="77">
        <f>'WYNIKI TESTU'!AB232</f>
        <v>0</v>
      </c>
      <c r="AC52" s="77">
        <f>'WYNIKI TESTU'!AC232</f>
        <v>0</v>
      </c>
      <c r="AD52" s="77">
        <f>'WYNIKI TESTU'!AD232</f>
        <v>0</v>
      </c>
      <c r="AE52" s="77">
        <f>'WYNIKI TESTU'!AE232</f>
        <v>0</v>
      </c>
      <c r="AF52" s="77">
        <f>'WYNIKI TESTU'!AF232</f>
        <v>0</v>
      </c>
      <c r="AG52" s="77">
        <f>'WYNIKI TESTU'!AG232</f>
        <v>0</v>
      </c>
      <c r="AH52" s="77">
        <f>'WYNIKI TESTU'!AH232</f>
        <v>0</v>
      </c>
      <c r="AI52" s="77">
        <f>'WYNIKI TESTU'!AI232</f>
        <v>0</v>
      </c>
      <c r="AJ52" s="77">
        <f>'WYNIKI TESTU'!AJ232</f>
        <v>0</v>
      </c>
      <c r="AK52" s="77">
        <f>'WYNIKI TESTU'!AK232</f>
        <v>0</v>
      </c>
      <c r="AL52" s="77">
        <f>'WYNIKI TESTU'!AL232</f>
        <v>0</v>
      </c>
      <c r="AM52" s="77">
        <f>'WYNIKI TESTU'!AM232</f>
        <v>0</v>
      </c>
      <c r="AN52" s="77">
        <f>'WYNIKI TESTU'!AN232</f>
        <v>0</v>
      </c>
      <c r="AO52" s="77">
        <f>'WYNIKI TESTU'!AO232</f>
        <v>0</v>
      </c>
      <c r="AP52" s="77">
        <f>'WYNIKI TESTU'!AP232</f>
        <v>0</v>
      </c>
      <c r="AQ52" s="77">
        <f>'WYNIKI TESTU'!AQ232</f>
        <v>0</v>
      </c>
      <c r="AR52" s="77">
        <f>'WYNIKI TESTU'!AR232</f>
        <v>0</v>
      </c>
      <c r="AS52" s="77">
        <f>'WYNIKI TESTU'!AS232</f>
        <v>0</v>
      </c>
      <c r="AT52" s="77">
        <f>'WYNIKI TESTU'!AT232</f>
        <v>0</v>
      </c>
      <c r="AU52" s="77">
        <f>'WYNIKI TESTU'!AU232</f>
        <v>0</v>
      </c>
      <c r="AV52" s="77">
        <f>'WYNIKI TESTU'!AV232</f>
        <v>0</v>
      </c>
      <c r="AW52" s="77">
        <f>'WYNIKI TESTU'!AW232</f>
        <v>0</v>
      </c>
      <c r="AX52" s="77">
        <f>'WYNIKI TESTU'!AX232</f>
        <v>0</v>
      </c>
      <c r="AY52" s="77">
        <f>'WYNIKI TESTU'!AY232</f>
        <v>0</v>
      </c>
      <c r="AZ52" s="77">
        <f>'WYNIKI TESTU'!AZ232</f>
        <v>0</v>
      </c>
      <c r="BA52" s="77">
        <f>'WYNIKI TESTU'!BA232</f>
        <v>0</v>
      </c>
      <c r="BB52" s="77">
        <f>'WYNIKI TESTU'!BB232</f>
        <v>0</v>
      </c>
      <c r="BC52" s="77">
        <f>'WYNIKI TESTU'!BC232</f>
        <v>0</v>
      </c>
      <c r="BD52" s="77">
        <f>'WYNIKI TESTU'!BD232</f>
        <v>0</v>
      </c>
      <c r="BE52" s="77">
        <f>'WYNIKI TESTU'!BE232</f>
        <v>0</v>
      </c>
      <c r="BF52" s="77">
        <f>'WYNIKI TESTU'!BF232</f>
        <v>0</v>
      </c>
      <c r="BG52" s="77">
        <f>'WYNIKI TESTU'!BG232</f>
        <v>0</v>
      </c>
      <c r="BH52" s="77">
        <f>'WYNIKI TESTU'!BH232</f>
        <v>0</v>
      </c>
      <c r="BI52" s="77">
        <f>'WYNIKI TESTU'!BI232</f>
        <v>0</v>
      </c>
      <c r="BJ52" s="77">
        <f>'WYNIKI TESTU'!BJ232</f>
        <v>0</v>
      </c>
      <c r="BK52" s="77">
        <f>'WYNIKI TESTU'!BK232</f>
        <v>0</v>
      </c>
      <c r="BL52" s="77">
        <f>'WYNIKI TESTU'!BL232</f>
        <v>0</v>
      </c>
      <c r="BM52" s="77">
        <f>'WYNIKI TESTU'!BM232</f>
        <v>0</v>
      </c>
      <c r="BN52" s="77">
        <f>'WYNIKI TESTU'!BN232</f>
        <v>0</v>
      </c>
      <c r="BO52" s="77">
        <f>'WYNIKI TESTU'!BO232</f>
        <v>0</v>
      </c>
      <c r="BP52" s="77">
        <f>'WYNIKI TESTU'!BP232</f>
        <v>0</v>
      </c>
      <c r="BQ52" s="77">
        <f>'WYNIKI TESTU'!BQ232</f>
        <v>0</v>
      </c>
      <c r="BR52" s="77">
        <f>'WYNIKI TESTU'!BR232</f>
        <v>0</v>
      </c>
      <c r="BS52" s="77">
        <f>'WYNIKI TESTU'!BS232</f>
        <v>0</v>
      </c>
      <c r="BT52" s="77">
        <f>'WYNIKI TESTU'!BT232</f>
        <v>0</v>
      </c>
      <c r="BU52" s="77">
        <f>'WYNIKI TESTU'!BU232</f>
        <v>0</v>
      </c>
      <c r="BV52" s="77">
        <f>'WYNIKI TESTU'!BV232</f>
        <v>0</v>
      </c>
      <c r="BW52" s="77">
        <f>'WYNIKI TESTU'!BW232</f>
        <v>0</v>
      </c>
      <c r="BX52" s="77">
        <f>'WYNIKI TESTU'!BX232</f>
        <v>0</v>
      </c>
      <c r="BY52" s="77">
        <f>'WYNIKI TESTU'!BY232</f>
        <v>0</v>
      </c>
      <c r="BZ52" s="77">
        <f>'WYNIKI TESTU'!BZ232</f>
        <v>0</v>
      </c>
      <c r="CA52" s="77">
        <f>'WYNIKI TESTU'!CA232</f>
        <v>0</v>
      </c>
      <c r="CB52" s="77">
        <f>'WYNIKI TESTU'!CB232</f>
        <v>0</v>
      </c>
      <c r="CC52" s="77">
        <f>'WYNIKI TESTU'!CC232</f>
        <v>0</v>
      </c>
      <c r="CD52" s="77">
        <f>'WYNIKI TESTU'!CD232</f>
        <v>0</v>
      </c>
      <c r="CE52" s="77">
        <f>'WYNIKI TESTU'!CE232</f>
        <v>0</v>
      </c>
      <c r="CF52" s="77">
        <f>'WYNIKI TESTU'!CF232</f>
        <v>0</v>
      </c>
      <c r="CG52" s="77">
        <f>'WYNIKI TESTU'!CG232</f>
        <v>0</v>
      </c>
      <c r="CH52" s="77">
        <f>'WYNIKI TESTU'!CH232</f>
        <v>0</v>
      </c>
      <c r="CI52" s="77">
        <f>'WYNIKI TESTU'!CI232</f>
        <v>0</v>
      </c>
      <c r="CJ52" s="77">
        <f>'WYNIKI TESTU'!CJ232</f>
        <v>0</v>
      </c>
      <c r="CK52" s="77">
        <f>'WYNIKI TESTU'!CK232</f>
        <v>0</v>
      </c>
      <c r="CL52" s="77">
        <f>'WYNIKI TESTU'!CL232</f>
        <v>0</v>
      </c>
      <c r="CM52" s="77">
        <f>'WYNIKI TESTU'!CM232</f>
        <v>0</v>
      </c>
      <c r="CN52" s="77">
        <f>'WYNIKI TESTU'!CN232</f>
        <v>0</v>
      </c>
      <c r="CO52" s="77">
        <f>'WYNIKI TESTU'!CO232</f>
        <v>0</v>
      </c>
      <c r="CP52" s="77">
        <f>'WYNIKI TESTU'!CP232</f>
        <v>0</v>
      </c>
      <c r="CQ52" s="77">
        <f>'WYNIKI TESTU'!CQ232</f>
        <v>0</v>
      </c>
      <c r="CR52" s="77">
        <f>'WYNIKI TESTU'!CR232</f>
        <v>0</v>
      </c>
      <c r="CS52" s="77">
        <f>'WYNIKI TESTU'!CS232</f>
        <v>0</v>
      </c>
      <c r="CT52" s="77">
        <f>'WYNIKI TESTU'!CT232</f>
        <v>0</v>
      </c>
      <c r="CU52" s="77">
        <f>'WYNIKI TESTU'!CU232</f>
        <v>0</v>
      </c>
      <c r="CV52" s="77">
        <f>'WYNIKI TESTU'!CV232</f>
        <v>0</v>
      </c>
      <c r="CW52" s="77">
        <f>'WYNIKI TESTU'!CW232</f>
        <v>0</v>
      </c>
      <c r="CX52" s="77">
        <f>'WYNIKI TESTU'!CX232</f>
        <v>0</v>
      </c>
      <c r="CY52" s="77">
        <f>'WYNIKI TESTU'!CY232</f>
        <v>0</v>
      </c>
      <c r="CZ52" s="77">
        <f>'WYNIKI TESTU'!CZ232</f>
        <v>0</v>
      </c>
      <c r="DA52" s="77">
        <f>'WYNIKI TESTU'!DA232</f>
        <v>0</v>
      </c>
      <c r="DB52" s="77">
        <f>'WYNIKI TESTU'!DB232</f>
        <v>0</v>
      </c>
    </row>
    <row r="53" spans="1:106" s="48" customFormat="1" ht="18">
      <c r="A53" s="48" t="str">
        <f>IF(LEN('WYNIKI TESTU'!B58)&gt;0,'WYNIKI TESTU'!B58,"")</f>
        <v/>
      </c>
      <c r="C53" s="76" t="str">
        <f>'WYNIKI TESTU'!B233</f>
        <v>znajomość funkcji językowych</v>
      </c>
      <c r="D53" s="77">
        <f>'WYNIKI TESTU'!D233</f>
        <v>0</v>
      </c>
      <c r="E53" s="77">
        <f>'WYNIKI TESTU'!E233</f>
        <v>0</v>
      </c>
      <c r="F53" s="77">
        <f>'WYNIKI TESTU'!F233</f>
        <v>0</v>
      </c>
      <c r="G53" s="77">
        <f>'WYNIKI TESTU'!G233</f>
        <v>0</v>
      </c>
      <c r="H53" s="77">
        <f>'WYNIKI TESTU'!H233</f>
        <v>0</v>
      </c>
      <c r="I53" s="77">
        <f>'WYNIKI TESTU'!I233</f>
        <v>0</v>
      </c>
      <c r="J53" s="77">
        <f>'WYNIKI TESTU'!J233</f>
        <v>0</v>
      </c>
      <c r="K53" s="77">
        <f>'WYNIKI TESTU'!K233</f>
        <v>0</v>
      </c>
      <c r="L53" s="77">
        <f>'WYNIKI TESTU'!L233</f>
        <v>0</v>
      </c>
      <c r="M53" s="77">
        <f>'WYNIKI TESTU'!M233</f>
        <v>0</v>
      </c>
      <c r="N53" s="77">
        <f>'WYNIKI TESTU'!N233</f>
        <v>0</v>
      </c>
      <c r="O53" s="77">
        <f>'WYNIKI TESTU'!O233</f>
        <v>0</v>
      </c>
      <c r="P53" s="77">
        <f>'WYNIKI TESTU'!P233</f>
        <v>1</v>
      </c>
      <c r="Q53" s="77">
        <f>'WYNIKI TESTU'!Q233</f>
        <v>1</v>
      </c>
      <c r="R53" s="77">
        <f>'WYNIKI TESTU'!R233</f>
        <v>1</v>
      </c>
      <c r="S53" s="77">
        <f>'WYNIKI TESTU'!S233</f>
        <v>1</v>
      </c>
      <c r="T53" s="77">
        <f>'WYNIKI TESTU'!T233</f>
        <v>1</v>
      </c>
      <c r="U53" s="77">
        <f>'WYNIKI TESTU'!U233</f>
        <v>1</v>
      </c>
      <c r="V53" s="77">
        <f>'WYNIKI TESTU'!V233</f>
        <v>1</v>
      </c>
      <c r="W53" s="77">
        <f>'WYNIKI TESTU'!W233</f>
        <v>1</v>
      </c>
      <c r="X53" s="77">
        <f>'WYNIKI TESTU'!X233</f>
        <v>1</v>
      </c>
      <c r="Y53" s="77">
        <f>'WYNIKI TESTU'!Y233</f>
        <v>1</v>
      </c>
      <c r="Z53" s="77">
        <f>'WYNIKI TESTU'!Z233</f>
        <v>0</v>
      </c>
      <c r="AA53" s="77">
        <f>'WYNIKI TESTU'!AA233</f>
        <v>0</v>
      </c>
      <c r="AB53" s="77">
        <f>'WYNIKI TESTU'!AB233</f>
        <v>0</v>
      </c>
      <c r="AC53" s="77">
        <f>'WYNIKI TESTU'!AC233</f>
        <v>0</v>
      </c>
      <c r="AD53" s="77">
        <f>'WYNIKI TESTU'!AD233</f>
        <v>0</v>
      </c>
      <c r="AE53" s="77">
        <f>'WYNIKI TESTU'!AE233</f>
        <v>0</v>
      </c>
      <c r="AF53" s="77">
        <f>'WYNIKI TESTU'!AF233</f>
        <v>0</v>
      </c>
      <c r="AG53" s="77">
        <f>'WYNIKI TESTU'!AG233</f>
        <v>0</v>
      </c>
      <c r="AH53" s="77">
        <f>'WYNIKI TESTU'!AH233</f>
        <v>0</v>
      </c>
      <c r="AI53" s="77">
        <f>'WYNIKI TESTU'!AI233</f>
        <v>0</v>
      </c>
      <c r="AJ53" s="77">
        <f>'WYNIKI TESTU'!AJ233</f>
        <v>0</v>
      </c>
      <c r="AK53" s="77">
        <f>'WYNIKI TESTU'!AK233</f>
        <v>0</v>
      </c>
      <c r="AL53" s="77">
        <f>'WYNIKI TESTU'!AL233</f>
        <v>0</v>
      </c>
      <c r="AM53" s="77">
        <f>'WYNIKI TESTU'!AM233</f>
        <v>0</v>
      </c>
      <c r="AN53" s="77">
        <f>'WYNIKI TESTU'!AN233</f>
        <v>0</v>
      </c>
      <c r="AO53" s="77">
        <f>'WYNIKI TESTU'!AO233</f>
        <v>0</v>
      </c>
      <c r="AP53" s="77">
        <f>'WYNIKI TESTU'!AP233</f>
        <v>0</v>
      </c>
      <c r="AQ53" s="77">
        <f>'WYNIKI TESTU'!AQ233</f>
        <v>0</v>
      </c>
      <c r="AR53" s="77">
        <f>'WYNIKI TESTU'!AR233</f>
        <v>0</v>
      </c>
      <c r="AS53" s="77">
        <f>'WYNIKI TESTU'!AS233</f>
        <v>0</v>
      </c>
      <c r="AT53" s="77">
        <f>'WYNIKI TESTU'!AT233</f>
        <v>0</v>
      </c>
      <c r="AU53" s="77">
        <f>'WYNIKI TESTU'!AU233</f>
        <v>0</v>
      </c>
      <c r="AV53" s="77">
        <f>'WYNIKI TESTU'!AV233</f>
        <v>0</v>
      </c>
      <c r="AW53" s="77">
        <f>'WYNIKI TESTU'!AW233</f>
        <v>0</v>
      </c>
      <c r="AX53" s="77">
        <f>'WYNIKI TESTU'!AX233</f>
        <v>0</v>
      </c>
      <c r="AY53" s="77">
        <f>'WYNIKI TESTU'!AY233</f>
        <v>0</v>
      </c>
      <c r="AZ53" s="77">
        <f>'WYNIKI TESTU'!AZ233</f>
        <v>0</v>
      </c>
      <c r="BA53" s="77">
        <f>'WYNIKI TESTU'!BA233</f>
        <v>0</v>
      </c>
      <c r="BB53" s="77">
        <f>'WYNIKI TESTU'!BB233</f>
        <v>0</v>
      </c>
      <c r="BC53" s="77">
        <f>'WYNIKI TESTU'!BC233</f>
        <v>0</v>
      </c>
      <c r="BD53" s="77">
        <f>'WYNIKI TESTU'!BD233</f>
        <v>0</v>
      </c>
      <c r="BE53" s="77">
        <f>'WYNIKI TESTU'!BE233</f>
        <v>0</v>
      </c>
      <c r="BF53" s="77">
        <f>'WYNIKI TESTU'!BF233</f>
        <v>0</v>
      </c>
      <c r="BG53" s="77">
        <f>'WYNIKI TESTU'!BG233</f>
        <v>0</v>
      </c>
      <c r="BH53" s="77">
        <f>'WYNIKI TESTU'!BH233</f>
        <v>0</v>
      </c>
      <c r="BI53" s="77">
        <f>'WYNIKI TESTU'!BI233</f>
        <v>0</v>
      </c>
      <c r="BJ53" s="77">
        <f>'WYNIKI TESTU'!BJ233</f>
        <v>0</v>
      </c>
      <c r="BK53" s="77">
        <f>'WYNIKI TESTU'!BK233</f>
        <v>0</v>
      </c>
      <c r="BL53" s="77">
        <f>'WYNIKI TESTU'!BL233</f>
        <v>0</v>
      </c>
      <c r="BM53" s="77">
        <f>'WYNIKI TESTU'!BM233</f>
        <v>0</v>
      </c>
      <c r="BN53" s="77">
        <f>'WYNIKI TESTU'!BN233</f>
        <v>0</v>
      </c>
      <c r="BO53" s="77">
        <f>'WYNIKI TESTU'!BO233</f>
        <v>0</v>
      </c>
      <c r="BP53" s="77">
        <f>'WYNIKI TESTU'!BP233</f>
        <v>0</v>
      </c>
      <c r="BQ53" s="77">
        <f>'WYNIKI TESTU'!BQ233</f>
        <v>0</v>
      </c>
      <c r="BR53" s="77">
        <f>'WYNIKI TESTU'!BR233</f>
        <v>0</v>
      </c>
      <c r="BS53" s="77">
        <f>'WYNIKI TESTU'!BS233</f>
        <v>0</v>
      </c>
      <c r="BT53" s="77">
        <f>'WYNIKI TESTU'!BT233</f>
        <v>0</v>
      </c>
      <c r="BU53" s="77">
        <f>'WYNIKI TESTU'!BU233</f>
        <v>0</v>
      </c>
      <c r="BV53" s="77">
        <f>'WYNIKI TESTU'!BV233</f>
        <v>0</v>
      </c>
      <c r="BW53" s="77">
        <f>'WYNIKI TESTU'!BW233</f>
        <v>0</v>
      </c>
      <c r="BX53" s="77">
        <f>'WYNIKI TESTU'!BX233</f>
        <v>0</v>
      </c>
      <c r="BY53" s="77">
        <f>'WYNIKI TESTU'!BY233</f>
        <v>0</v>
      </c>
      <c r="BZ53" s="77">
        <f>'WYNIKI TESTU'!BZ233</f>
        <v>0</v>
      </c>
      <c r="CA53" s="77">
        <f>'WYNIKI TESTU'!CA233</f>
        <v>0</v>
      </c>
      <c r="CB53" s="77">
        <f>'WYNIKI TESTU'!CB233</f>
        <v>0</v>
      </c>
      <c r="CC53" s="77">
        <f>'WYNIKI TESTU'!CC233</f>
        <v>0</v>
      </c>
      <c r="CD53" s="77">
        <f>'WYNIKI TESTU'!CD233</f>
        <v>0</v>
      </c>
      <c r="CE53" s="77">
        <f>'WYNIKI TESTU'!CE233</f>
        <v>0</v>
      </c>
      <c r="CF53" s="77">
        <f>'WYNIKI TESTU'!CF233</f>
        <v>0</v>
      </c>
      <c r="CG53" s="77">
        <f>'WYNIKI TESTU'!CG233</f>
        <v>0</v>
      </c>
      <c r="CH53" s="77">
        <f>'WYNIKI TESTU'!CH233</f>
        <v>0</v>
      </c>
      <c r="CI53" s="77">
        <f>'WYNIKI TESTU'!CI233</f>
        <v>0</v>
      </c>
      <c r="CJ53" s="77">
        <f>'WYNIKI TESTU'!CJ233</f>
        <v>0</v>
      </c>
      <c r="CK53" s="77">
        <f>'WYNIKI TESTU'!CK233</f>
        <v>0</v>
      </c>
      <c r="CL53" s="77">
        <f>'WYNIKI TESTU'!CL233</f>
        <v>0</v>
      </c>
      <c r="CM53" s="77">
        <f>'WYNIKI TESTU'!CM233</f>
        <v>0</v>
      </c>
      <c r="CN53" s="77">
        <f>'WYNIKI TESTU'!CN233</f>
        <v>0</v>
      </c>
      <c r="CO53" s="77">
        <f>'WYNIKI TESTU'!CO233</f>
        <v>0</v>
      </c>
      <c r="CP53" s="77">
        <f>'WYNIKI TESTU'!CP233</f>
        <v>0</v>
      </c>
      <c r="CQ53" s="77">
        <f>'WYNIKI TESTU'!CQ233</f>
        <v>0</v>
      </c>
      <c r="CR53" s="77">
        <f>'WYNIKI TESTU'!CR233</f>
        <v>0</v>
      </c>
      <c r="CS53" s="77">
        <f>'WYNIKI TESTU'!CS233</f>
        <v>0</v>
      </c>
      <c r="CT53" s="77">
        <f>'WYNIKI TESTU'!CT233</f>
        <v>0</v>
      </c>
      <c r="CU53" s="77">
        <f>'WYNIKI TESTU'!CU233</f>
        <v>0</v>
      </c>
      <c r="CV53" s="77">
        <f>'WYNIKI TESTU'!CV233</f>
        <v>0</v>
      </c>
      <c r="CW53" s="77">
        <f>'WYNIKI TESTU'!CW233</f>
        <v>0</v>
      </c>
      <c r="CX53" s="77">
        <f>'WYNIKI TESTU'!CX233</f>
        <v>0</v>
      </c>
      <c r="CY53" s="77">
        <f>'WYNIKI TESTU'!CY233</f>
        <v>0</v>
      </c>
      <c r="CZ53" s="77">
        <f>'WYNIKI TESTU'!CZ233</f>
        <v>0</v>
      </c>
      <c r="DA53" s="77">
        <f>'WYNIKI TESTU'!DA233</f>
        <v>0</v>
      </c>
      <c r="DB53" s="77">
        <f>'WYNIKI TESTU'!DB233</f>
        <v>0</v>
      </c>
    </row>
    <row r="54" spans="1:106" s="48" customFormat="1" ht="18">
      <c r="A54" s="48" t="str">
        <f>IF(LEN('WYNIKI TESTU'!B59)&gt;0,'WYNIKI TESTU'!B59,"")</f>
        <v/>
      </c>
      <c r="C54" s="76" t="str">
        <f>'WYNIKI TESTU'!B234</f>
        <v>rozumienie tekstów pisanych</v>
      </c>
      <c r="D54" s="77">
        <f>'WYNIKI TESTU'!D234</f>
        <v>0</v>
      </c>
      <c r="E54" s="77">
        <f>'WYNIKI TESTU'!E234</f>
        <v>0</v>
      </c>
      <c r="F54" s="77">
        <f>'WYNIKI TESTU'!F234</f>
        <v>0</v>
      </c>
      <c r="G54" s="77">
        <f>'WYNIKI TESTU'!G234</f>
        <v>0</v>
      </c>
      <c r="H54" s="77">
        <f>'WYNIKI TESTU'!H234</f>
        <v>0</v>
      </c>
      <c r="I54" s="77">
        <f>'WYNIKI TESTU'!I234</f>
        <v>0</v>
      </c>
      <c r="J54" s="77">
        <f>'WYNIKI TESTU'!J234</f>
        <v>0</v>
      </c>
      <c r="K54" s="77">
        <f>'WYNIKI TESTU'!K234</f>
        <v>0</v>
      </c>
      <c r="L54" s="77">
        <f>'WYNIKI TESTU'!L234</f>
        <v>0</v>
      </c>
      <c r="M54" s="77">
        <f>'WYNIKI TESTU'!M234</f>
        <v>0</v>
      </c>
      <c r="N54" s="77">
        <f>'WYNIKI TESTU'!N234</f>
        <v>0</v>
      </c>
      <c r="O54" s="77">
        <f>'WYNIKI TESTU'!O234</f>
        <v>0</v>
      </c>
      <c r="P54" s="77">
        <f>'WYNIKI TESTU'!P234</f>
        <v>0</v>
      </c>
      <c r="Q54" s="77">
        <f>'WYNIKI TESTU'!Q234</f>
        <v>0</v>
      </c>
      <c r="R54" s="77">
        <f>'WYNIKI TESTU'!R234</f>
        <v>0</v>
      </c>
      <c r="S54" s="77">
        <f>'WYNIKI TESTU'!S234</f>
        <v>0</v>
      </c>
      <c r="T54" s="77">
        <f>'WYNIKI TESTU'!T234</f>
        <v>0</v>
      </c>
      <c r="U54" s="77">
        <f>'WYNIKI TESTU'!U234</f>
        <v>0</v>
      </c>
      <c r="V54" s="77">
        <f>'WYNIKI TESTU'!V234</f>
        <v>0</v>
      </c>
      <c r="W54" s="77">
        <f>'WYNIKI TESTU'!W234</f>
        <v>0</v>
      </c>
      <c r="X54" s="77">
        <f>'WYNIKI TESTU'!X234</f>
        <v>0</v>
      </c>
      <c r="Y54" s="77">
        <f>'WYNIKI TESTU'!Y234</f>
        <v>0</v>
      </c>
      <c r="Z54" s="77">
        <f>'WYNIKI TESTU'!Z234</f>
        <v>1</v>
      </c>
      <c r="AA54" s="77">
        <f>'WYNIKI TESTU'!AA234</f>
        <v>1</v>
      </c>
      <c r="AB54" s="77">
        <f>'WYNIKI TESTU'!AB234</f>
        <v>1</v>
      </c>
      <c r="AC54" s="77">
        <f>'WYNIKI TESTU'!AC234</f>
        <v>1</v>
      </c>
      <c r="AD54" s="77">
        <f>'WYNIKI TESTU'!AD234</f>
        <v>1</v>
      </c>
      <c r="AE54" s="77">
        <f>'WYNIKI TESTU'!AE234</f>
        <v>1</v>
      </c>
      <c r="AF54" s="77">
        <f>'WYNIKI TESTU'!AF234</f>
        <v>1</v>
      </c>
      <c r="AG54" s="77">
        <f>'WYNIKI TESTU'!AG234</f>
        <v>1</v>
      </c>
      <c r="AH54" s="77">
        <f>'WYNIKI TESTU'!AH234</f>
        <v>1</v>
      </c>
      <c r="AI54" s="77">
        <f>'WYNIKI TESTU'!AI234</f>
        <v>1</v>
      </c>
      <c r="AJ54" s="77">
        <f>'WYNIKI TESTU'!AJ234</f>
        <v>1</v>
      </c>
      <c r="AK54" s="77">
        <f>'WYNIKI TESTU'!AK234</f>
        <v>1</v>
      </c>
      <c r="AL54" s="77">
        <f>'WYNIKI TESTU'!AL234</f>
        <v>1</v>
      </c>
      <c r="AM54" s="77">
        <f>'WYNIKI TESTU'!AM234</f>
        <v>1</v>
      </c>
      <c r="AN54" s="77">
        <f>'WYNIKI TESTU'!AN234</f>
        <v>1</v>
      </c>
      <c r="AO54" s="77">
        <f>'WYNIKI TESTU'!AO234</f>
        <v>0</v>
      </c>
      <c r="AP54" s="77">
        <f>'WYNIKI TESTU'!AP234</f>
        <v>0</v>
      </c>
      <c r="AQ54" s="77">
        <f>'WYNIKI TESTU'!AQ234</f>
        <v>0</v>
      </c>
      <c r="AR54" s="77">
        <f>'WYNIKI TESTU'!AR234</f>
        <v>0</v>
      </c>
      <c r="AS54" s="77">
        <f>'WYNIKI TESTU'!AS234</f>
        <v>0</v>
      </c>
      <c r="AT54" s="77">
        <f>'WYNIKI TESTU'!AT234</f>
        <v>0</v>
      </c>
      <c r="AU54" s="77">
        <f>'WYNIKI TESTU'!AU234</f>
        <v>0</v>
      </c>
      <c r="AV54" s="77">
        <f>'WYNIKI TESTU'!AV234</f>
        <v>0</v>
      </c>
      <c r="AW54" s="77">
        <f>'WYNIKI TESTU'!AW234</f>
        <v>0</v>
      </c>
      <c r="AX54" s="77">
        <f>'WYNIKI TESTU'!AX234</f>
        <v>0</v>
      </c>
      <c r="AY54" s="77">
        <f>'WYNIKI TESTU'!AY234</f>
        <v>0</v>
      </c>
      <c r="AZ54" s="77">
        <f>'WYNIKI TESTU'!AZ234</f>
        <v>0</v>
      </c>
      <c r="BA54" s="77">
        <f>'WYNIKI TESTU'!BA234</f>
        <v>0</v>
      </c>
      <c r="BB54" s="77">
        <f>'WYNIKI TESTU'!BB234</f>
        <v>0</v>
      </c>
      <c r="BC54" s="77">
        <f>'WYNIKI TESTU'!BC234</f>
        <v>0</v>
      </c>
      <c r="BD54" s="77">
        <f>'WYNIKI TESTU'!BD234</f>
        <v>0</v>
      </c>
      <c r="BE54" s="77">
        <f>'WYNIKI TESTU'!BE234</f>
        <v>0</v>
      </c>
      <c r="BF54" s="77">
        <f>'WYNIKI TESTU'!BF234</f>
        <v>0</v>
      </c>
      <c r="BG54" s="77">
        <f>'WYNIKI TESTU'!BG234</f>
        <v>0</v>
      </c>
      <c r="BH54" s="77">
        <f>'WYNIKI TESTU'!BH234</f>
        <v>0</v>
      </c>
      <c r="BI54" s="77">
        <f>'WYNIKI TESTU'!BI234</f>
        <v>0</v>
      </c>
      <c r="BJ54" s="77">
        <f>'WYNIKI TESTU'!BJ234</f>
        <v>0</v>
      </c>
      <c r="BK54" s="77">
        <f>'WYNIKI TESTU'!BK234</f>
        <v>0</v>
      </c>
      <c r="BL54" s="77">
        <f>'WYNIKI TESTU'!BL234</f>
        <v>0</v>
      </c>
      <c r="BM54" s="77">
        <f>'WYNIKI TESTU'!BM234</f>
        <v>0</v>
      </c>
      <c r="BN54" s="77">
        <f>'WYNIKI TESTU'!BN234</f>
        <v>0</v>
      </c>
      <c r="BO54" s="77">
        <f>'WYNIKI TESTU'!BO234</f>
        <v>0</v>
      </c>
      <c r="BP54" s="77">
        <f>'WYNIKI TESTU'!BP234</f>
        <v>0</v>
      </c>
      <c r="BQ54" s="77">
        <f>'WYNIKI TESTU'!BQ234</f>
        <v>0</v>
      </c>
      <c r="BR54" s="77">
        <f>'WYNIKI TESTU'!BR234</f>
        <v>0</v>
      </c>
      <c r="BS54" s="77">
        <f>'WYNIKI TESTU'!BS234</f>
        <v>0</v>
      </c>
      <c r="BT54" s="77">
        <f>'WYNIKI TESTU'!BT234</f>
        <v>0</v>
      </c>
      <c r="BU54" s="77">
        <f>'WYNIKI TESTU'!BU234</f>
        <v>0</v>
      </c>
      <c r="BV54" s="77">
        <f>'WYNIKI TESTU'!BV234</f>
        <v>0</v>
      </c>
      <c r="BW54" s="77">
        <f>'WYNIKI TESTU'!BW234</f>
        <v>0</v>
      </c>
      <c r="BX54" s="77">
        <f>'WYNIKI TESTU'!BX234</f>
        <v>0</v>
      </c>
      <c r="BY54" s="77">
        <f>'WYNIKI TESTU'!BY234</f>
        <v>0</v>
      </c>
      <c r="BZ54" s="77">
        <f>'WYNIKI TESTU'!BZ234</f>
        <v>0</v>
      </c>
      <c r="CA54" s="77">
        <f>'WYNIKI TESTU'!CA234</f>
        <v>0</v>
      </c>
      <c r="CB54" s="77">
        <f>'WYNIKI TESTU'!CB234</f>
        <v>0</v>
      </c>
      <c r="CC54" s="77">
        <f>'WYNIKI TESTU'!CC234</f>
        <v>0</v>
      </c>
      <c r="CD54" s="77">
        <f>'WYNIKI TESTU'!CD234</f>
        <v>0</v>
      </c>
      <c r="CE54" s="77">
        <f>'WYNIKI TESTU'!CE234</f>
        <v>0</v>
      </c>
      <c r="CF54" s="77">
        <f>'WYNIKI TESTU'!CF234</f>
        <v>0</v>
      </c>
      <c r="CG54" s="77">
        <f>'WYNIKI TESTU'!CG234</f>
        <v>0</v>
      </c>
      <c r="CH54" s="77">
        <f>'WYNIKI TESTU'!CH234</f>
        <v>0</v>
      </c>
      <c r="CI54" s="77">
        <f>'WYNIKI TESTU'!CI234</f>
        <v>0</v>
      </c>
      <c r="CJ54" s="77">
        <f>'WYNIKI TESTU'!CJ234</f>
        <v>0</v>
      </c>
      <c r="CK54" s="77">
        <f>'WYNIKI TESTU'!CK234</f>
        <v>0</v>
      </c>
      <c r="CL54" s="77">
        <f>'WYNIKI TESTU'!CL234</f>
        <v>0</v>
      </c>
      <c r="CM54" s="77">
        <f>'WYNIKI TESTU'!CM234</f>
        <v>0</v>
      </c>
      <c r="CN54" s="77">
        <f>'WYNIKI TESTU'!CN234</f>
        <v>0</v>
      </c>
      <c r="CO54" s="77">
        <f>'WYNIKI TESTU'!CO234</f>
        <v>0</v>
      </c>
      <c r="CP54" s="77">
        <f>'WYNIKI TESTU'!CP234</f>
        <v>0</v>
      </c>
      <c r="CQ54" s="77">
        <f>'WYNIKI TESTU'!CQ234</f>
        <v>0</v>
      </c>
      <c r="CR54" s="77">
        <f>'WYNIKI TESTU'!CR234</f>
        <v>0</v>
      </c>
      <c r="CS54" s="77">
        <f>'WYNIKI TESTU'!CS234</f>
        <v>0</v>
      </c>
      <c r="CT54" s="77">
        <f>'WYNIKI TESTU'!CT234</f>
        <v>0</v>
      </c>
      <c r="CU54" s="77">
        <f>'WYNIKI TESTU'!CU234</f>
        <v>0</v>
      </c>
      <c r="CV54" s="77">
        <f>'WYNIKI TESTU'!CV234</f>
        <v>0</v>
      </c>
      <c r="CW54" s="77">
        <f>'WYNIKI TESTU'!CW234</f>
        <v>0</v>
      </c>
      <c r="CX54" s="77">
        <f>'WYNIKI TESTU'!CX234</f>
        <v>0</v>
      </c>
      <c r="CY54" s="77">
        <f>'WYNIKI TESTU'!CY234</f>
        <v>0</v>
      </c>
      <c r="CZ54" s="77">
        <f>'WYNIKI TESTU'!CZ234</f>
        <v>0</v>
      </c>
      <c r="DA54" s="77">
        <f>'WYNIKI TESTU'!DA234</f>
        <v>0</v>
      </c>
      <c r="DB54" s="77">
        <f>'WYNIKI TESTU'!DB234</f>
        <v>0</v>
      </c>
    </row>
    <row r="55" spans="1:106" s="48" customFormat="1" ht="18">
      <c r="A55" s="48" t="str">
        <f>IF(LEN('WYNIKI TESTU'!B60)&gt;0,'WYNIKI TESTU'!B60,"")</f>
        <v/>
      </c>
      <c r="C55" s="76" t="str">
        <f>'WYNIKI TESTU'!B235</f>
        <v>znajomość środków językowych</v>
      </c>
      <c r="D55" s="77">
        <f>'WYNIKI TESTU'!D235</f>
        <v>0</v>
      </c>
      <c r="E55" s="77">
        <f>'WYNIKI TESTU'!E235</f>
        <v>0</v>
      </c>
      <c r="F55" s="77">
        <f>'WYNIKI TESTU'!F235</f>
        <v>0</v>
      </c>
      <c r="G55" s="77">
        <f>'WYNIKI TESTU'!G235</f>
        <v>0</v>
      </c>
      <c r="H55" s="77">
        <f>'WYNIKI TESTU'!H235</f>
        <v>0</v>
      </c>
      <c r="I55" s="77">
        <f>'WYNIKI TESTU'!I235</f>
        <v>0</v>
      </c>
      <c r="J55" s="77">
        <f>'WYNIKI TESTU'!J235</f>
        <v>0</v>
      </c>
      <c r="K55" s="77">
        <f>'WYNIKI TESTU'!K235</f>
        <v>0</v>
      </c>
      <c r="L55" s="77">
        <f>'WYNIKI TESTU'!L235</f>
        <v>0</v>
      </c>
      <c r="M55" s="77">
        <f>'WYNIKI TESTU'!M235</f>
        <v>0</v>
      </c>
      <c r="N55" s="77">
        <f>'WYNIKI TESTU'!N235</f>
        <v>0</v>
      </c>
      <c r="O55" s="77">
        <f>'WYNIKI TESTU'!O235</f>
        <v>0</v>
      </c>
      <c r="P55" s="77">
        <f>'WYNIKI TESTU'!P235</f>
        <v>0</v>
      </c>
      <c r="Q55" s="77">
        <f>'WYNIKI TESTU'!Q235</f>
        <v>0</v>
      </c>
      <c r="R55" s="77">
        <f>'WYNIKI TESTU'!R235</f>
        <v>0</v>
      </c>
      <c r="S55" s="77">
        <f>'WYNIKI TESTU'!S235</f>
        <v>0</v>
      </c>
      <c r="T55" s="77">
        <f>'WYNIKI TESTU'!T235</f>
        <v>0</v>
      </c>
      <c r="U55" s="77">
        <f>'WYNIKI TESTU'!U235</f>
        <v>0</v>
      </c>
      <c r="V55" s="77">
        <f>'WYNIKI TESTU'!V235</f>
        <v>0</v>
      </c>
      <c r="W55" s="77">
        <f>'WYNIKI TESTU'!W235</f>
        <v>0</v>
      </c>
      <c r="X55" s="77">
        <f>'WYNIKI TESTU'!X235</f>
        <v>0</v>
      </c>
      <c r="Y55" s="77">
        <f>'WYNIKI TESTU'!Y235</f>
        <v>0</v>
      </c>
      <c r="Z55" s="77">
        <f>'WYNIKI TESTU'!Z235</f>
        <v>0</v>
      </c>
      <c r="AA55" s="77">
        <f>'WYNIKI TESTU'!AA235</f>
        <v>0</v>
      </c>
      <c r="AB55" s="77">
        <f>'WYNIKI TESTU'!AB235</f>
        <v>0</v>
      </c>
      <c r="AC55" s="77">
        <f>'WYNIKI TESTU'!AC235</f>
        <v>0</v>
      </c>
      <c r="AD55" s="77">
        <f>'WYNIKI TESTU'!AD235</f>
        <v>0</v>
      </c>
      <c r="AE55" s="77">
        <f>'WYNIKI TESTU'!AE235</f>
        <v>0</v>
      </c>
      <c r="AF55" s="77">
        <f>'WYNIKI TESTU'!AF235</f>
        <v>0</v>
      </c>
      <c r="AG55" s="77">
        <f>'WYNIKI TESTU'!AG235</f>
        <v>0</v>
      </c>
      <c r="AH55" s="77">
        <f>'WYNIKI TESTU'!AH235</f>
        <v>0</v>
      </c>
      <c r="AI55" s="77">
        <f>'WYNIKI TESTU'!AI235</f>
        <v>0</v>
      </c>
      <c r="AJ55" s="77">
        <f>'WYNIKI TESTU'!AJ235</f>
        <v>0</v>
      </c>
      <c r="AK55" s="77">
        <f>'WYNIKI TESTU'!AK235</f>
        <v>0</v>
      </c>
      <c r="AL55" s="77">
        <f>'WYNIKI TESTU'!AL235</f>
        <v>0</v>
      </c>
      <c r="AM55" s="77">
        <f>'WYNIKI TESTU'!AM235</f>
        <v>0</v>
      </c>
      <c r="AN55" s="77">
        <f>'WYNIKI TESTU'!AN235</f>
        <v>0</v>
      </c>
      <c r="AO55" s="77">
        <f>'WYNIKI TESTU'!AO235</f>
        <v>1</v>
      </c>
      <c r="AP55" s="77">
        <f>'WYNIKI TESTU'!AP235</f>
        <v>1</v>
      </c>
      <c r="AQ55" s="77">
        <f>'WYNIKI TESTU'!AQ235</f>
        <v>1</v>
      </c>
      <c r="AR55" s="77">
        <f>'WYNIKI TESTU'!AR235</f>
        <v>1</v>
      </c>
      <c r="AS55" s="77">
        <f>'WYNIKI TESTU'!AS235</f>
        <v>1</v>
      </c>
      <c r="AT55" s="77">
        <f>'WYNIKI TESTU'!AT235</f>
        <v>1</v>
      </c>
      <c r="AU55" s="77">
        <f>'WYNIKI TESTU'!AU235</f>
        <v>1</v>
      </c>
      <c r="AV55" s="77">
        <f>'WYNIKI TESTU'!AV235</f>
        <v>1</v>
      </c>
      <c r="AW55" s="77">
        <f>'WYNIKI TESTU'!AW235</f>
        <v>1</v>
      </c>
      <c r="AX55" s="77">
        <f>'WYNIKI TESTU'!AX235</f>
        <v>1</v>
      </c>
      <c r="AY55" s="77">
        <f>'WYNIKI TESTU'!AY235</f>
        <v>1</v>
      </c>
      <c r="AZ55" s="77">
        <f>'WYNIKI TESTU'!AZ235</f>
        <v>0</v>
      </c>
      <c r="BA55" s="77">
        <f>'WYNIKI TESTU'!BA235</f>
        <v>0</v>
      </c>
      <c r="BB55" s="77">
        <f>'WYNIKI TESTU'!BB235</f>
        <v>0</v>
      </c>
      <c r="BC55" s="77">
        <f>'WYNIKI TESTU'!BC235</f>
        <v>0</v>
      </c>
      <c r="BD55" s="77">
        <f>'WYNIKI TESTU'!BD235</f>
        <v>0</v>
      </c>
      <c r="BE55" s="77">
        <f>'WYNIKI TESTU'!BE235</f>
        <v>0</v>
      </c>
      <c r="BF55" s="77">
        <f>'WYNIKI TESTU'!BF235</f>
        <v>0</v>
      </c>
      <c r="BG55" s="77">
        <f>'WYNIKI TESTU'!BG235</f>
        <v>0</v>
      </c>
      <c r="BH55" s="77">
        <f>'WYNIKI TESTU'!BH235</f>
        <v>0</v>
      </c>
      <c r="BI55" s="77">
        <f>'WYNIKI TESTU'!BI235</f>
        <v>0</v>
      </c>
      <c r="BJ55" s="77">
        <f>'WYNIKI TESTU'!BJ235</f>
        <v>0</v>
      </c>
      <c r="BK55" s="77">
        <f>'WYNIKI TESTU'!BK235</f>
        <v>0</v>
      </c>
      <c r="BL55" s="77">
        <f>'WYNIKI TESTU'!BL235</f>
        <v>0</v>
      </c>
      <c r="BM55" s="77">
        <f>'WYNIKI TESTU'!BM235</f>
        <v>0</v>
      </c>
      <c r="BN55" s="77">
        <f>'WYNIKI TESTU'!BN235</f>
        <v>0</v>
      </c>
      <c r="BO55" s="77">
        <f>'WYNIKI TESTU'!BO235</f>
        <v>0</v>
      </c>
      <c r="BP55" s="77">
        <f>'WYNIKI TESTU'!BP235</f>
        <v>0</v>
      </c>
      <c r="BQ55" s="77">
        <f>'WYNIKI TESTU'!BQ235</f>
        <v>0</v>
      </c>
      <c r="BR55" s="77">
        <f>'WYNIKI TESTU'!BR235</f>
        <v>0</v>
      </c>
      <c r="BS55" s="77">
        <f>'WYNIKI TESTU'!BS235</f>
        <v>0</v>
      </c>
      <c r="BT55" s="77">
        <f>'WYNIKI TESTU'!BT235</f>
        <v>0</v>
      </c>
      <c r="BU55" s="77">
        <f>'WYNIKI TESTU'!BU235</f>
        <v>0</v>
      </c>
      <c r="BV55" s="77">
        <f>'WYNIKI TESTU'!BV235</f>
        <v>0</v>
      </c>
      <c r="BW55" s="77">
        <f>'WYNIKI TESTU'!BW235</f>
        <v>0</v>
      </c>
      <c r="BX55" s="77">
        <f>'WYNIKI TESTU'!BX235</f>
        <v>0</v>
      </c>
      <c r="BY55" s="77">
        <f>'WYNIKI TESTU'!BY235</f>
        <v>0</v>
      </c>
      <c r="BZ55" s="77">
        <f>'WYNIKI TESTU'!BZ235</f>
        <v>0</v>
      </c>
      <c r="CA55" s="77">
        <f>'WYNIKI TESTU'!CA235</f>
        <v>0</v>
      </c>
      <c r="CB55" s="77">
        <f>'WYNIKI TESTU'!CB235</f>
        <v>0</v>
      </c>
      <c r="CC55" s="77">
        <f>'WYNIKI TESTU'!CC235</f>
        <v>0</v>
      </c>
      <c r="CD55" s="77">
        <f>'WYNIKI TESTU'!CD235</f>
        <v>0</v>
      </c>
      <c r="CE55" s="77">
        <f>'WYNIKI TESTU'!CE235</f>
        <v>0</v>
      </c>
      <c r="CF55" s="77">
        <f>'WYNIKI TESTU'!CF235</f>
        <v>0</v>
      </c>
      <c r="CG55" s="77">
        <f>'WYNIKI TESTU'!CG235</f>
        <v>0</v>
      </c>
      <c r="CH55" s="77">
        <f>'WYNIKI TESTU'!CH235</f>
        <v>0</v>
      </c>
      <c r="CI55" s="77">
        <f>'WYNIKI TESTU'!CI235</f>
        <v>0</v>
      </c>
      <c r="CJ55" s="77">
        <f>'WYNIKI TESTU'!CJ235</f>
        <v>0</v>
      </c>
      <c r="CK55" s="77">
        <f>'WYNIKI TESTU'!CK235</f>
        <v>0</v>
      </c>
      <c r="CL55" s="77">
        <f>'WYNIKI TESTU'!CL235</f>
        <v>0</v>
      </c>
      <c r="CM55" s="77">
        <f>'WYNIKI TESTU'!CM235</f>
        <v>0</v>
      </c>
      <c r="CN55" s="77">
        <f>'WYNIKI TESTU'!CN235</f>
        <v>0</v>
      </c>
      <c r="CO55" s="77">
        <f>'WYNIKI TESTU'!CO235</f>
        <v>0</v>
      </c>
      <c r="CP55" s="77">
        <f>'WYNIKI TESTU'!CP235</f>
        <v>0</v>
      </c>
      <c r="CQ55" s="77">
        <f>'WYNIKI TESTU'!CQ235</f>
        <v>0</v>
      </c>
      <c r="CR55" s="77">
        <f>'WYNIKI TESTU'!CR235</f>
        <v>0</v>
      </c>
      <c r="CS55" s="77">
        <f>'WYNIKI TESTU'!CS235</f>
        <v>0</v>
      </c>
      <c r="CT55" s="77">
        <f>'WYNIKI TESTU'!CT235</f>
        <v>0</v>
      </c>
      <c r="CU55" s="77">
        <f>'WYNIKI TESTU'!CU235</f>
        <v>0</v>
      </c>
      <c r="CV55" s="77">
        <f>'WYNIKI TESTU'!CV235</f>
        <v>0</v>
      </c>
      <c r="CW55" s="77">
        <f>'WYNIKI TESTU'!CW235</f>
        <v>0</v>
      </c>
      <c r="CX55" s="77">
        <f>'WYNIKI TESTU'!CX235</f>
        <v>0</v>
      </c>
      <c r="CY55" s="77">
        <f>'WYNIKI TESTU'!CY235</f>
        <v>0</v>
      </c>
      <c r="CZ55" s="77">
        <f>'WYNIKI TESTU'!CZ235</f>
        <v>0</v>
      </c>
      <c r="DA55" s="77">
        <f>'WYNIKI TESTU'!DA235</f>
        <v>0</v>
      </c>
      <c r="DB55" s="77">
        <f>'WYNIKI TESTU'!DB235</f>
        <v>0</v>
      </c>
    </row>
    <row r="56" spans="1:106" s="48" customFormat="1" ht="18">
      <c r="A56" s="48" t="str">
        <f>IF(LEN('WYNIKI TESTU'!B61)&gt;0,'WYNIKI TESTU'!B61,"")</f>
        <v/>
      </c>
      <c r="C56" s="76" t="str">
        <f>'WYNIKI TESTU'!B236</f>
        <v>wypowiedź pisemna</v>
      </c>
      <c r="D56" s="77">
        <f>'WYNIKI TESTU'!D236</f>
        <v>0</v>
      </c>
      <c r="E56" s="77">
        <f>'WYNIKI TESTU'!E236</f>
        <v>0</v>
      </c>
      <c r="F56" s="77">
        <f>'WYNIKI TESTU'!F236</f>
        <v>0</v>
      </c>
      <c r="G56" s="77">
        <f>'WYNIKI TESTU'!G236</f>
        <v>0</v>
      </c>
      <c r="H56" s="77">
        <f>'WYNIKI TESTU'!H236</f>
        <v>0</v>
      </c>
      <c r="I56" s="77">
        <f>'WYNIKI TESTU'!I236</f>
        <v>0</v>
      </c>
      <c r="J56" s="77">
        <f>'WYNIKI TESTU'!J236</f>
        <v>0</v>
      </c>
      <c r="K56" s="77">
        <f>'WYNIKI TESTU'!K236</f>
        <v>0</v>
      </c>
      <c r="L56" s="77">
        <f>'WYNIKI TESTU'!L236</f>
        <v>0</v>
      </c>
      <c r="M56" s="77">
        <f>'WYNIKI TESTU'!M236</f>
        <v>0</v>
      </c>
      <c r="N56" s="77">
        <f>'WYNIKI TESTU'!N236</f>
        <v>0</v>
      </c>
      <c r="O56" s="77">
        <f>'WYNIKI TESTU'!O236</f>
        <v>0</v>
      </c>
      <c r="P56" s="77">
        <f>'WYNIKI TESTU'!P236</f>
        <v>0</v>
      </c>
      <c r="Q56" s="77">
        <f>'WYNIKI TESTU'!Q236</f>
        <v>0</v>
      </c>
      <c r="R56" s="77">
        <f>'WYNIKI TESTU'!R236</f>
        <v>0</v>
      </c>
      <c r="S56" s="77">
        <f>'WYNIKI TESTU'!S236</f>
        <v>0</v>
      </c>
      <c r="T56" s="77">
        <f>'WYNIKI TESTU'!T236</f>
        <v>0</v>
      </c>
      <c r="U56" s="77">
        <f>'WYNIKI TESTU'!U236</f>
        <v>0</v>
      </c>
      <c r="V56" s="77">
        <f>'WYNIKI TESTU'!V236</f>
        <v>0</v>
      </c>
      <c r="W56" s="77">
        <f>'WYNIKI TESTU'!W236</f>
        <v>0</v>
      </c>
      <c r="X56" s="77">
        <f>'WYNIKI TESTU'!X236</f>
        <v>0</v>
      </c>
      <c r="Y56" s="77">
        <f>'WYNIKI TESTU'!Y236</f>
        <v>0</v>
      </c>
      <c r="Z56" s="77">
        <f>'WYNIKI TESTU'!Z236</f>
        <v>0</v>
      </c>
      <c r="AA56" s="77">
        <f>'WYNIKI TESTU'!AA236</f>
        <v>0</v>
      </c>
      <c r="AB56" s="77">
        <f>'WYNIKI TESTU'!AB236</f>
        <v>0</v>
      </c>
      <c r="AC56" s="77">
        <f>'WYNIKI TESTU'!AC236</f>
        <v>0</v>
      </c>
      <c r="AD56" s="77">
        <f>'WYNIKI TESTU'!AD236</f>
        <v>0</v>
      </c>
      <c r="AE56" s="77">
        <f>'WYNIKI TESTU'!AE236</f>
        <v>0</v>
      </c>
      <c r="AF56" s="77">
        <f>'WYNIKI TESTU'!AF236</f>
        <v>0</v>
      </c>
      <c r="AG56" s="77">
        <f>'WYNIKI TESTU'!AG236</f>
        <v>0</v>
      </c>
      <c r="AH56" s="77">
        <f>'WYNIKI TESTU'!AH236</f>
        <v>0</v>
      </c>
      <c r="AI56" s="77">
        <f>'WYNIKI TESTU'!AI236</f>
        <v>0</v>
      </c>
      <c r="AJ56" s="77">
        <f>'WYNIKI TESTU'!AJ236</f>
        <v>0</v>
      </c>
      <c r="AK56" s="77">
        <f>'WYNIKI TESTU'!AK236</f>
        <v>0</v>
      </c>
      <c r="AL56" s="77">
        <f>'WYNIKI TESTU'!AL236</f>
        <v>0</v>
      </c>
      <c r="AM56" s="77">
        <f>'WYNIKI TESTU'!AM236</f>
        <v>0</v>
      </c>
      <c r="AN56" s="77">
        <f>'WYNIKI TESTU'!AN236</f>
        <v>0</v>
      </c>
      <c r="AO56" s="77">
        <f>'WYNIKI TESTU'!AO236</f>
        <v>0</v>
      </c>
      <c r="AP56" s="77">
        <f>'WYNIKI TESTU'!AP236</f>
        <v>0</v>
      </c>
      <c r="AQ56" s="77">
        <f>'WYNIKI TESTU'!AQ236</f>
        <v>0</v>
      </c>
      <c r="AR56" s="77">
        <f>'WYNIKI TESTU'!AR236</f>
        <v>0</v>
      </c>
      <c r="AS56" s="77">
        <f>'WYNIKI TESTU'!AS236</f>
        <v>0</v>
      </c>
      <c r="AT56" s="77">
        <f>'WYNIKI TESTU'!AT236</f>
        <v>0</v>
      </c>
      <c r="AU56" s="77">
        <f>'WYNIKI TESTU'!AU236</f>
        <v>0</v>
      </c>
      <c r="AV56" s="77">
        <f>'WYNIKI TESTU'!AV236</f>
        <v>0</v>
      </c>
      <c r="AW56" s="77">
        <f>'WYNIKI TESTU'!AW236</f>
        <v>0</v>
      </c>
      <c r="AX56" s="77">
        <f>'WYNIKI TESTU'!AX236</f>
        <v>0</v>
      </c>
      <c r="AY56" s="77">
        <f>'WYNIKI TESTU'!AY236</f>
        <v>0</v>
      </c>
      <c r="AZ56" s="77">
        <f>'WYNIKI TESTU'!AZ236</f>
        <v>1</v>
      </c>
      <c r="BA56" s="77">
        <f>'WYNIKI TESTU'!BA236</f>
        <v>0</v>
      </c>
      <c r="BB56" s="77">
        <f>'WYNIKI TESTU'!BB236</f>
        <v>0</v>
      </c>
      <c r="BC56" s="77">
        <f>'WYNIKI TESTU'!BC236</f>
        <v>0</v>
      </c>
      <c r="BD56" s="77">
        <f>'WYNIKI TESTU'!BD236</f>
        <v>0</v>
      </c>
      <c r="BE56" s="77">
        <f>'WYNIKI TESTU'!BE236</f>
        <v>0</v>
      </c>
      <c r="BF56" s="77">
        <f>'WYNIKI TESTU'!BF236</f>
        <v>0</v>
      </c>
      <c r="BG56" s="77">
        <f>'WYNIKI TESTU'!BG236</f>
        <v>0</v>
      </c>
      <c r="BH56" s="77">
        <f>'WYNIKI TESTU'!BH236</f>
        <v>0</v>
      </c>
      <c r="BI56" s="77">
        <f>'WYNIKI TESTU'!BI236</f>
        <v>0</v>
      </c>
      <c r="BJ56" s="77">
        <f>'WYNIKI TESTU'!BJ236</f>
        <v>0</v>
      </c>
      <c r="BK56" s="77">
        <f>'WYNIKI TESTU'!BK236</f>
        <v>0</v>
      </c>
      <c r="BL56" s="77">
        <f>'WYNIKI TESTU'!BL236</f>
        <v>0</v>
      </c>
      <c r="BM56" s="77">
        <f>'WYNIKI TESTU'!BM236</f>
        <v>0</v>
      </c>
      <c r="BN56" s="77">
        <f>'WYNIKI TESTU'!BN236</f>
        <v>0</v>
      </c>
      <c r="BO56" s="77">
        <f>'WYNIKI TESTU'!BO236</f>
        <v>0</v>
      </c>
      <c r="BP56" s="77">
        <f>'WYNIKI TESTU'!BP236</f>
        <v>0</v>
      </c>
      <c r="BQ56" s="77">
        <f>'WYNIKI TESTU'!BQ236</f>
        <v>0</v>
      </c>
      <c r="BR56" s="77">
        <f>'WYNIKI TESTU'!BR236</f>
        <v>0</v>
      </c>
      <c r="BS56" s="77">
        <f>'WYNIKI TESTU'!BS236</f>
        <v>0</v>
      </c>
      <c r="BT56" s="77">
        <f>'WYNIKI TESTU'!BT236</f>
        <v>0</v>
      </c>
      <c r="BU56" s="77">
        <f>'WYNIKI TESTU'!BU236</f>
        <v>0</v>
      </c>
      <c r="BV56" s="77">
        <f>'WYNIKI TESTU'!BV236</f>
        <v>0</v>
      </c>
      <c r="BW56" s="77">
        <f>'WYNIKI TESTU'!BW236</f>
        <v>0</v>
      </c>
      <c r="BX56" s="77">
        <f>'WYNIKI TESTU'!BX236</f>
        <v>0</v>
      </c>
      <c r="BY56" s="77">
        <f>'WYNIKI TESTU'!BY236</f>
        <v>0</v>
      </c>
      <c r="BZ56" s="77">
        <f>'WYNIKI TESTU'!BZ236</f>
        <v>0</v>
      </c>
      <c r="CA56" s="77">
        <f>'WYNIKI TESTU'!CA236</f>
        <v>0</v>
      </c>
      <c r="CB56" s="77">
        <f>'WYNIKI TESTU'!CB236</f>
        <v>0</v>
      </c>
      <c r="CC56" s="77">
        <f>'WYNIKI TESTU'!CC236</f>
        <v>0</v>
      </c>
      <c r="CD56" s="77">
        <f>'WYNIKI TESTU'!CD236</f>
        <v>0</v>
      </c>
      <c r="CE56" s="77">
        <f>'WYNIKI TESTU'!CE236</f>
        <v>0</v>
      </c>
      <c r="CF56" s="77">
        <f>'WYNIKI TESTU'!CF236</f>
        <v>0</v>
      </c>
      <c r="CG56" s="77">
        <f>'WYNIKI TESTU'!CG236</f>
        <v>0</v>
      </c>
      <c r="CH56" s="77">
        <f>'WYNIKI TESTU'!CH236</f>
        <v>0</v>
      </c>
      <c r="CI56" s="77">
        <f>'WYNIKI TESTU'!CI236</f>
        <v>0</v>
      </c>
      <c r="CJ56" s="77">
        <f>'WYNIKI TESTU'!CJ236</f>
        <v>0</v>
      </c>
      <c r="CK56" s="77">
        <f>'WYNIKI TESTU'!CK236</f>
        <v>0</v>
      </c>
      <c r="CL56" s="77">
        <f>'WYNIKI TESTU'!CL236</f>
        <v>0</v>
      </c>
      <c r="CM56" s="77">
        <f>'WYNIKI TESTU'!CM236</f>
        <v>0</v>
      </c>
      <c r="CN56" s="77">
        <f>'WYNIKI TESTU'!CN236</f>
        <v>0</v>
      </c>
      <c r="CO56" s="77">
        <f>'WYNIKI TESTU'!CO236</f>
        <v>0</v>
      </c>
      <c r="CP56" s="77">
        <f>'WYNIKI TESTU'!CP236</f>
        <v>0</v>
      </c>
      <c r="CQ56" s="77">
        <f>'WYNIKI TESTU'!CQ236</f>
        <v>0</v>
      </c>
      <c r="CR56" s="77">
        <f>'WYNIKI TESTU'!CR236</f>
        <v>0</v>
      </c>
      <c r="CS56" s="77">
        <f>'WYNIKI TESTU'!CS236</f>
        <v>0</v>
      </c>
      <c r="CT56" s="77">
        <f>'WYNIKI TESTU'!CT236</f>
        <v>0</v>
      </c>
      <c r="CU56" s="77">
        <f>'WYNIKI TESTU'!CU236</f>
        <v>0</v>
      </c>
      <c r="CV56" s="77">
        <f>'WYNIKI TESTU'!CV236</f>
        <v>0</v>
      </c>
      <c r="CW56" s="77">
        <f>'WYNIKI TESTU'!CW236</f>
        <v>0</v>
      </c>
      <c r="CX56" s="77">
        <f>'WYNIKI TESTU'!CX236</f>
        <v>0</v>
      </c>
      <c r="CY56" s="77">
        <f>'WYNIKI TESTU'!CY236</f>
        <v>0</v>
      </c>
      <c r="CZ56" s="77">
        <f>'WYNIKI TESTU'!CZ236</f>
        <v>0</v>
      </c>
      <c r="DA56" s="77">
        <f>'WYNIKI TESTU'!DA236</f>
        <v>0</v>
      </c>
      <c r="DB56" s="77">
        <f>'WYNIKI TESTU'!DB236</f>
        <v>0</v>
      </c>
    </row>
    <row r="57" spans="1:106" s="48" customFormat="1" ht="18">
      <c r="A57" s="48" t="str">
        <f>IF(LEN('WYNIKI TESTU'!B62)&gt;0,'WYNIKI TESTU'!B62,"")</f>
        <v/>
      </c>
      <c r="C57" s="76" t="str">
        <f>'WYNIKI TESTU'!B237</f>
        <v/>
      </c>
      <c r="D57" s="77">
        <f>'WYNIKI TESTU'!D237</f>
        <v>0</v>
      </c>
      <c r="E57" s="77">
        <f>'WYNIKI TESTU'!E237</f>
        <v>0</v>
      </c>
      <c r="F57" s="77">
        <f>'WYNIKI TESTU'!F237</f>
        <v>0</v>
      </c>
      <c r="G57" s="77">
        <f>'WYNIKI TESTU'!G237</f>
        <v>0</v>
      </c>
      <c r="H57" s="77">
        <f>'WYNIKI TESTU'!H237</f>
        <v>0</v>
      </c>
      <c r="I57" s="77">
        <f>'WYNIKI TESTU'!I237</f>
        <v>0</v>
      </c>
      <c r="J57" s="77">
        <f>'WYNIKI TESTU'!J237</f>
        <v>0</v>
      </c>
      <c r="K57" s="77">
        <f>'WYNIKI TESTU'!K237</f>
        <v>0</v>
      </c>
      <c r="L57" s="77">
        <f>'WYNIKI TESTU'!L237</f>
        <v>0</v>
      </c>
      <c r="M57" s="77">
        <f>'WYNIKI TESTU'!M237</f>
        <v>0</v>
      </c>
      <c r="N57" s="77">
        <f>'WYNIKI TESTU'!N237</f>
        <v>0</v>
      </c>
      <c r="O57" s="77">
        <f>'WYNIKI TESTU'!O237</f>
        <v>0</v>
      </c>
      <c r="P57" s="77">
        <f>'WYNIKI TESTU'!P237</f>
        <v>0</v>
      </c>
      <c r="Q57" s="77">
        <f>'WYNIKI TESTU'!Q237</f>
        <v>0</v>
      </c>
      <c r="R57" s="77">
        <f>'WYNIKI TESTU'!R237</f>
        <v>0</v>
      </c>
      <c r="S57" s="77">
        <f>'WYNIKI TESTU'!S237</f>
        <v>0</v>
      </c>
      <c r="T57" s="77">
        <f>'WYNIKI TESTU'!T237</f>
        <v>0</v>
      </c>
      <c r="U57" s="77">
        <f>'WYNIKI TESTU'!U237</f>
        <v>0</v>
      </c>
      <c r="V57" s="77">
        <f>'WYNIKI TESTU'!V237</f>
        <v>0</v>
      </c>
      <c r="W57" s="77">
        <f>'WYNIKI TESTU'!W237</f>
        <v>0</v>
      </c>
      <c r="X57" s="77">
        <f>'WYNIKI TESTU'!X237</f>
        <v>0</v>
      </c>
      <c r="Y57" s="77">
        <f>'WYNIKI TESTU'!Y237</f>
        <v>0</v>
      </c>
      <c r="Z57" s="77">
        <f>'WYNIKI TESTU'!Z237</f>
        <v>0</v>
      </c>
      <c r="AA57" s="77">
        <f>'WYNIKI TESTU'!AA237</f>
        <v>0</v>
      </c>
      <c r="AB57" s="77">
        <f>'WYNIKI TESTU'!AB237</f>
        <v>0</v>
      </c>
      <c r="AC57" s="77">
        <f>'WYNIKI TESTU'!AC237</f>
        <v>0</v>
      </c>
      <c r="AD57" s="77">
        <f>'WYNIKI TESTU'!AD237</f>
        <v>0</v>
      </c>
      <c r="AE57" s="77">
        <f>'WYNIKI TESTU'!AE237</f>
        <v>0</v>
      </c>
      <c r="AF57" s="77">
        <f>'WYNIKI TESTU'!AF237</f>
        <v>0</v>
      </c>
      <c r="AG57" s="77">
        <f>'WYNIKI TESTU'!AG237</f>
        <v>0</v>
      </c>
      <c r="AH57" s="77">
        <f>'WYNIKI TESTU'!AH237</f>
        <v>0</v>
      </c>
      <c r="AI57" s="77">
        <f>'WYNIKI TESTU'!AI237</f>
        <v>0</v>
      </c>
      <c r="AJ57" s="77">
        <f>'WYNIKI TESTU'!AJ237</f>
        <v>0</v>
      </c>
      <c r="AK57" s="77">
        <f>'WYNIKI TESTU'!AK237</f>
        <v>0</v>
      </c>
      <c r="AL57" s="77">
        <f>'WYNIKI TESTU'!AL237</f>
        <v>0</v>
      </c>
      <c r="AM57" s="77">
        <f>'WYNIKI TESTU'!AM237</f>
        <v>0</v>
      </c>
      <c r="AN57" s="77">
        <f>'WYNIKI TESTU'!AN237</f>
        <v>0</v>
      </c>
      <c r="AO57" s="77">
        <f>'WYNIKI TESTU'!AO237</f>
        <v>0</v>
      </c>
      <c r="AP57" s="77">
        <f>'WYNIKI TESTU'!AP237</f>
        <v>0</v>
      </c>
      <c r="AQ57" s="77">
        <f>'WYNIKI TESTU'!AQ237</f>
        <v>0</v>
      </c>
      <c r="AR57" s="77">
        <f>'WYNIKI TESTU'!AR237</f>
        <v>0</v>
      </c>
      <c r="AS57" s="77">
        <f>'WYNIKI TESTU'!AS237</f>
        <v>0</v>
      </c>
      <c r="AT57" s="77">
        <f>'WYNIKI TESTU'!AT237</f>
        <v>0</v>
      </c>
      <c r="AU57" s="77">
        <f>'WYNIKI TESTU'!AU237</f>
        <v>0</v>
      </c>
      <c r="AV57" s="77">
        <f>'WYNIKI TESTU'!AV237</f>
        <v>0</v>
      </c>
      <c r="AW57" s="77">
        <f>'WYNIKI TESTU'!AW237</f>
        <v>0</v>
      </c>
      <c r="AX57" s="77">
        <f>'WYNIKI TESTU'!AX237</f>
        <v>0</v>
      </c>
      <c r="AY57" s="77">
        <f>'WYNIKI TESTU'!AY237</f>
        <v>0</v>
      </c>
      <c r="AZ57" s="77">
        <f>'WYNIKI TESTU'!AZ237</f>
        <v>0</v>
      </c>
      <c r="BA57" s="77">
        <f>'WYNIKI TESTU'!BA237</f>
        <v>0</v>
      </c>
      <c r="BB57" s="77">
        <f>'WYNIKI TESTU'!BB237</f>
        <v>0</v>
      </c>
      <c r="BC57" s="77">
        <f>'WYNIKI TESTU'!BC237</f>
        <v>0</v>
      </c>
      <c r="BD57" s="77">
        <f>'WYNIKI TESTU'!BD237</f>
        <v>0</v>
      </c>
      <c r="BE57" s="77">
        <f>'WYNIKI TESTU'!BE237</f>
        <v>0</v>
      </c>
      <c r="BF57" s="77">
        <f>'WYNIKI TESTU'!BF237</f>
        <v>0</v>
      </c>
      <c r="BG57" s="77">
        <f>'WYNIKI TESTU'!BG237</f>
        <v>0</v>
      </c>
      <c r="BH57" s="77">
        <f>'WYNIKI TESTU'!BH237</f>
        <v>0</v>
      </c>
      <c r="BI57" s="77">
        <f>'WYNIKI TESTU'!BI237</f>
        <v>0</v>
      </c>
      <c r="BJ57" s="77">
        <f>'WYNIKI TESTU'!BJ237</f>
        <v>0</v>
      </c>
      <c r="BK57" s="77">
        <f>'WYNIKI TESTU'!BK237</f>
        <v>0</v>
      </c>
      <c r="BL57" s="77">
        <f>'WYNIKI TESTU'!BL237</f>
        <v>0</v>
      </c>
      <c r="BM57" s="77">
        <f>'WYNIKI TESTU'!BM237</f>
        <v>0</v>
      </c>
      <c r="BN57" s="77">
        <f>'WYNIKI TESTU'!BN237</f>
        <v>0</v>
      </c>
      <c r="BO57" s="77">
        <f>'WYNIKI TESTU'!BO237</f>
        <v>0</v>
      </c>
      <c r="BP57" s="77">
        <f>'WYNIKI TESTU'!BP237</f>
        <v>0</v>
      </c>
      <c r="BQ57" s="77">
        <f>'WYNIKI TESTU'!BQ237</f>
        <v>0</v>
      </c>
      <c r="BR57" s="77">
        <f>'WYNIKI TESTU'!BR237</f>
        <v>0</v>
      </c>
      <c r="BS57" s="77">
        <f>'WYNIKI TESTU'!BS237</f>
        <v>0</v>
      </c>
      <c r="BT57" s="77">
        <f>'WYNIKI TESTU'!BT237</f>
        <v>0</v>
      </c>
      <c r="BU57" s="77">
        <f>'WYNIKI TESTU'!BU237</f>
        <v>0</v>
      </c>
      <c r="BV57" s="77">
        <f>'WYNIKI TESTU'!BV237</f>
        <v>0</v>
      </c>
      <c r="BW57" s="77">
        <f>'WYNIKI TESTU'!BW237</f>
        <v>0</v>
      </c>
      <c r="BX57" s="77">
        <f>'WYNIKI TESTU'!BX237</f>
        <v>0</v>
      </c>
      <c r="BY57" s="77">
        <f>'WYNIKI TESTU'!BY237</f>
        <v>0</v>
      </c>
      <c r="BZ57" s="77">
        <f>'WYNIKI TESTU'!BZ237</f>
        <v>0</v>
      </c>
      <c r="CA57" s="77">
        <f>'WYNIKI TESTU'!CA237</f>
        <v>0</v>
      </c>
      <c r="CB57" s="77">
        <f>'WYNIKI TESTU'!CB237</f>
        <v>0</v>
      </c>
      <c r="CC57" s="77">
        <f>'WYNIKI TESTU'!CC237</f>
        <v>0</v>
      </c>
      <c r="CD57" s="77">
        <f>'WYNIKI TESTU'!CD237</f>
        <v>0</v>
      </c>
      <c r="CE57" s="77">
        <f>'WYNIKI TESTU'!CE237</f>
        <v>0</v>
      </c>
      <c r="CF57" s="77">
        <f>'WYNIKI TESTU'!CF237</f>
        <v>0</v>
      </c>
      <c r="CG57" s="77">
        <f>'WYNIKI TESTU'!CG237</f>
        <v>0</v>
      </c>
      <c r="CH57" s="77">
        <f>'WYNIKI TESTU'!CH237</f>
        <v>0</v>
      </c>
      <c r="CI57" s="77">
        <f>'WYNIKI TESTU'!CI237</f>
        <v>0</v>
      </c>
      <c r="CJ57" s="77">
        <f>'WYNIKI TESTU'!CJ237</f>
        <v>0</v>
      </c>
      <c r="CK57" s="77">
        <f>'WYNIKI TESTU'!CK237</f>
        <v>0</v>
      </c>
      <c r="CL57" s="77">
        <f>'WYNIKI TESTU'!CL237</f>
        <v>0</v>
      </c>
      <c r="CM57" s="77">
        <f>'WYNIKI TESTU'!CM237</f>
        <v>0</v>
      </c>
      <c r="CN57" s="77">
        <f>'WYNIKI TESTU'!CN237</f>
        <v>0</v>
      </c>
      <c r="CO57" s="77">
        <f>'WYNIKI TESTU'!CO237</f>
        <v>0</v>
      </c>
      <c r="CP57" s="77">
        <f>'WYNIKI TESTU'!CP237</f>
        <v>0</v>
      </c>
      <c r="CQ57" s="77">
        <f>'WYNIKI TESTU'!CQ237</f>
        <v>0</v>
      </c>
      <c r="CR57" s="77">
        <f>'WYNIKI TESTU'!CR237</f>
        <v>0</v>
      </c>
      <c r="CS57" s="77">
        <f>'WYNIKI TESTU'!CS237</f>
        <v>0</v>
      </c>
      <c r="CT57" s="77">
        <f>'WYNIKI TESTU'!CT237</f>
        <v>0</v>
      </c>
      <c r="CU57" s="77">
        <f>'WYNIKI TESTU'!CU237</f>
        <v>0</v>
      </c>
      <c r="CV57" s="77">
        <f>'WYNIKI TESTU'!CV237</f>
        <v>0</v>
      </c>
      <c r="CW57" s="77">
        <f>'WYNIKI TESTU'!CW237</f>
        <v>0</v>
      </c>
      <c r="CX57" s="77">
        <f>'WYNIKI TESTU'!CX237</f>
        <v>0</v>
      </c>
      <c r="CY57" s="77">
        <f>'WYNIKI TESTU'!CY237</f>
        <v>0</v>
      </c>
      <c r="CZ57" s="77">
        <f>'WYNIKI TESTU'!CZ237</f>
        <v>0</v>
      </c>
      <c r="DA57" s="77">
        <f>'WYNIKI TESTU'!DA237</f>
        <v>0</v>
      </c>
      <c r="DB57" s="77">
        <f>'WYNIKI TESTU'!DB237</f>
        <v>0</v>
      </c>
    </row>
    <row r="58" spans="1:106" s="48" customFormat="1" ht="18">
      <c r="A58" s="48" t="str">
        <f>IF(LEN('WYNIKI TESTU'!B63)&gt;0,'WYNIKI TESTU'!B63,"")</f>
        <v/>
      </c>
      <c r="C58" s="76" t="str">
        <f>'WYNIKI TESTU'!B238</f>
        <v/>
      </c>
      <c r="D58" s="77">
        <f>'WYNIKI TESTU'!D238</f>
        <v>0</v>
      </c>
      <c r="E58" s="77">
        <f>'WYNIKI TESTU'!E238</f>
        <v>0</v>
      </c>
      <c r="F58" s="77">
        <f>'WYNIKI TESTU'!F238</f>
        <v>0</v>
      </c>
      <c r="G58" s="77">
        <f>'WYNIKI TESTU'!G238</f>
        <v>0</v>
      </c>
      <c r="H58" s="77">
        <f>'WYNIKI TESTU'!H238</f>
        <v>0</v>
      </c>
      <c r="I58" s="77">
        <f>'WYNIKI TESTU'!I238</f>
        <v>0</v>
      </c>
      <c r="J58" s="77">
        <f>'WYNIKI TESTU'!J238</f>
        <v>0</v>
      </c>
      <c r="K58" s="77">
        <f>'WYNIKI TESTU'!K238</f>
        <v>0</v>
      </c>
      <c r="L58" s="77">
        <f>'WYNIKI TESTU'!L238</f>
        <v>0</v>
      </c>
      <c r="M58" s="77">
        <f>'WYNIKI TESTU'!M238</f>
        <v>0</v>
      </c>
      <c r="N58" s="77">
        <f>'WYNIKI TESTU'!N238</f>
        <v>0</v>
      </c>
      <c r="O58" s="77">
        <f>'WYNIKI TESTU'!O238</f>
        <v>0</v>
      </c>
      <c r="P58" s="77">
        <f>'WYNIKI TESTU'!P238</f>
        <v>0</v>
      </c>
      <c r="Q58" s="77">
        <f>'WYNIKI TESTU'!Q238</f>
        <v>0</v>
      </c>
      <c r="R58" s="77">
        <f>'WYNIKI TESTU'!R238</f>
        <v>0</v>
      </c>
      <c r="S58" s="77">
        <f>'WYNIKI TESTU'!S238</f>
        <v>0</v>
      </c>
      <c r="T58" s="77">
        <f>'WYNIKI TESTU'!T238</f>
        <v>0</v>
      </c>
      <c r="U58" s="77">
        <f>'WYNIKI TESTU'!U238</f>
        <v>0</v>
      </c>
      <c r="V58" s="77">
        <f>'WYNIKI TESTU'!V238</f>
        <v>0</v>
      </c>
      <c r="W58" s="77">
        <f>'WYNIKI TESTU'!W238</f>
        <v>0</v>
      </c>
      <c r="X58" s="77">
        <f>'WYNIKI TESTU'!X238</f>
        <v>0</v>
      </c>
      <c r="Y58" s="77">
        <f>'WYNIKI TESTU'!Y238</f>
        <v>0</v>
      </c>
      <c r="Z58" s="77">
        <f>'WYNIKI TESTU'!Z238</f>
        <v>0</v>
      </c>
      <c r="AA58" s="77">
        <f>'WYNIKI TESTU'!AA238</f>
        <v>0</v>
      </c>
      <c r="AB58" s="77">
        <f>'WYNIKI TESTU'!AB238</f>
        <v>0</v>
      </c>
      <c r="AC58" s="77">
        <f>'WYNIKI TESTU'!AC238</f>
        <v>0</v>
      </c>
      <c r="AD58" s="77">
        <f>'WYNIKI TESTU'!AD238</f>
        <v>0</v>
      </c>
      <c r="AE58" s="77">
        <f>'WYNIKI TESTU'!AE238</f>
        <v>0</v>
      </c>
      <c r="AF58" s="77">
        <f>'WYNIKI TESTU'!AF238</f>
        <v>0</v>
      </c>
      <c r="AG58" s="77">
        <f>'WYNIKI TESTU'!AG238</f>
        <v>0</v>
      </c>
      <c r="AH58" s="77">
        <f>'WYNIKI TESTU'!AH238</f>
        <v>0</v>
      </c>
      <c r="AI58" s="77">
        <f>'WYNIKI TESTU'!AI238</f>
        <v>0</v>
      </c>
      <c r="AJ58" s="77">
        <f>'WYNIKI TESTU'!AJ238</f>
        <v>0</v>
      </c>
      <c r="AK58" s="77">
        <f>'WYNIKI TESTU'!AK238</f>
        <v>0</v>
      </c>
      <c r="AL58" s="77">
        <f>'WYNIKI TESTU'!AL238</f>
        <v>0</v>
      </c>
      <c r="AM58" s="77">
        <f>'WYNIKI TESTU'!AM238</f>
        <v>0</v>
      </c>
      <c r="AN58" s="77">
        <f>'WYNIKI TESTU'!AN238</f>
        <v>0</v>
      </c>
      <c r="AO58" s="77">
        <f>'WYNIKI TESTU'!AO238</f>
        <v>0</v>
      </c>
      <c r="AP58" s="77">
        <f>'WYNIKI TESTU'!AP238</f>
        <v>0</v>
      </c>
      <c r="AQ58" s="77">
        <f>'WYNIKI TESTU'!AQ238</f>
        <v>0</v>
      </c>
      <c r="AR58" s="77">
        <f>'WYNIKI TESTU'!AR238</f>
        <v>0</v>
      </c>
      <c r="AS58" s="77">
        <f>'WYNIKI TESTU'!AS238</f>
        <v>0</v>
      </c>
      <c r="AT58" s="77">
        <f>'WYNIKI TESTU'!AT238</f>
        <v>0</v>
      </c>
      <c r="AU58" s="77">
        <f>'WYNIKI TESTU'!AU238</f>
        <v>0</v>
      </c>
      <c r="AV58" s="77">
        <f>'WYNIKI TESTU'!AV238</f>
        <v>0</v>
      </c>
      <c r="AW58" s="77">
        <f>'WYNIKI TESTU'!AW238</f>
        <v>0</v>
      </c>
      <c r="AX58" s="77">
        <f>'WYNIKI TESTU'!AX238</f>
        <v>0</v>
      </c>
      <c r="AY58" s="77">
        <f>'WYNIKI TESTU'!AY238</f>
        <v>0</v>
      </c>
      <c r="AZ58" s="77">
        <f>'WYNIKI TESTU'!AZ238</f>
        <v>0</v>
      </c>
      <c r="BA58" s="77">
        <f>'WYNIKI TESTU'!BA238</f>
        <v>0</v>
      </c>
      <c r="BB58" s="77">
        <f>'WYNIKI TESTU'!BB238</f>
        <v>0</v>
      </c>
      <c r="BC58" s="77">
        <f>'WYNIKI TESTU'!BC238</f>
        <v>0</v>
      </c>
      <c r="BD58" s="77">
        <f>'WYNIKI TESTU'!BD238</f>
        <v>0</v>
      </c>
      <c r="BE58" s="77">
        <f>'WYNIKI TESTU'!BE238</f>
        <v>0</v>
      </c>
      <c r="BF58" s="77">
        <f>'WYNIKI TESTU'!BF238</f>
        <v>0</v>
      </c>
      <c r="BG58" s="77">
        <f>'WYNIKI TESTU'!BG238</f>
        <v>0</v>
      </c>
      <c r="BH58" s="77">
        <f>'WYNIKI TESTU'!BH238</f>
        <v>0</v>
      </c>
      <c r="BI58" s="77">
        <f>'WYNIKI TESTU'!BI238</f>
        <v>0</v>
      </c>
      <c r="BJ58" s="77">
        <f>'WYNIKI TESTU'!BJ238</f>
        <v>0</v>
      </c>
      <c r="BK58" s="77">
        <f>'WYNIKI TESTU'!BK238</f>
        <v>0</v>
      </c>
      <c r="BL58" s="77">
        <f>'WYNIKI TESTU'!BL238</f>
        <v>0</v>
      </c>
      <c r="BM58" s="77">
        <f>'WYNIKI TESTU'!BM238</f>
        <v>0</v>
      </c>
      <c r="BN58" s="77">
        <f>'WYNIKI TESTU'!BN238</f>
        <v>0</v>
      </c>
      <c r="BO58" s="77">
        <f>'WYNIKI TESTU'!BO238</f>
        <v>0</v>
      </c>
      <c r="BP58" s="77">
        <f>'WYNIKI TESTU'!BP238</f>
        <v>0</v>
      </c>
      <c r="BQ58" s="77">
        <f>'WYNIKI TESTU'!BQ238</f>
        <v>0</v>
      </c>
      <c r="BR58" s="77">
        <f>'WYNIKI TESTU'!BR238</f>
        <v>0</v>
      </c>
      <c r="BS58" s="77">
        <f>'WYNIKI TESTU'!BS238</f>
        <v>0</v>
      </c>
      <c r="BT58" s="77">
        <f>'WYNIKI TESTU'!BT238</f>
        <v>0</v>
      </c>
      <c r="BU58" s="77">
        <f>'WYNIKI TESTU'!BU238</f>
        <v>0</v>
      </c>
      <c r="BV58" s="77">
        <f>'WYNIKI TESTU'!BV238</f>
        <v>0</v>
      </c>
      <c r="BW58" s="77">
        <f>'WYNIKI TESTU'!BW238</f>
        <v>0</v>
      </c>
      <c r="BX58" s="77">
        <f>'WYNIKI TESTU'!BX238</f>
        <v>0</v>
      </c>
      <c r="BY58" s="77">
        <f>'WYNIKI TESTU'!BY238</f>
        <v>0</v>
      </c>
      <c r="BZ58" s="77">
        <f>'WYNIKI TESTU'!BZ238</f>
        <v>0</v>
      </c>
      <c r="CA58" s="77">
        <f>'WYNIKI TESTU'!CA238</f>
        <v>0</v>
      </c>
      <c r="CB58" s="77">
        <f>'WYNIKI TESTU'!CB238</f>
        <v>0</v>
      </c>
      <c r="CC58" s="77">
        <f>'WYNIKI TESTU'!CC238</f>
        <v>0</v>
      </c>
      <c r="CD58" s="77">
        <f>'WYNIKI TESTU'!CD238</f>
        <v>0</v>
      </c>
      <c r="CE58" s="77">
        <f>'WYNIKI TESTU'!CE238</f>
        <v>0</v>
      </c>
      <c r="CF58" s="77">
        <f>'WYNIKI TESTU'!CF238</f>
        <v>0</v>
      </c>
      <c r="CG58" s="77">
        <f>'WYNIKI TESTU'!CG238</f>
        <v>0</v>
      </c>
      <c r="CH58" s="77">
        <f>'WYNIKI TESTU'!CH238</f>
        <v>0</v>
      </c>
      <c r="CI58" s="77">
        <f>'WYNIKI TESTU'!CI238</f>
        <v>0</v>
      </c>
      <c r="CJ58" s="77">
        <f>'WYNIKI TESTU'!CJ238</f>
        <v>0</v>
      </c>
      <c r="CK58" s="77">
        <f>'WYNIKI TESTU'!CK238</f>
        <v>0</v>
      </c>
      <c r="CL58" s="77">
        <f>'WYNIKI TESTU'!CL238</f>
        <v>0</v>
      </c>
      <c r="CM58" s="77">
        <f>'WYNIKI TESTU'!CM238</f>
        <v>0</v>
      </c>
      <c r="CN58" s="77">
        <f>'WYNIKI TESTU'!CN238</f>
        <v>0</v>
      </c>
      <c r="CO58" s="77">
        <f>'WYNIKI TESTU'!CO238</f>
        <v>0</v>
      </c>
      <c r="CP58" s="77">
        <f>'WYNIKI TESTU'!CP238</f>
        <v>0</v>
      </c>
      <c r="CQ58" s="77">
        <f>'WYNIKI TESTU'!CQ238</f>
        <v>0</v>
      </c>
      <c r="CR58" s="77">
        <f>'WYNIKI TESTU'!CR238</f>
        <v>0</v>
      </c>
      <c r="CS58" s="77">
        <f>'WYNIKI TESTU'!CS238</f>
        <v>0</v>
      </c>
      <c r="CT58" s="77">
        <f>'WYNIKI TESTU'!CT238</f>
        <v>0</v>
      </c>
      <c r="CU58" s="77">
        <f>'WYNIKI TESTU'!CU238</f>
        <v>0</v>
      </c>
      <c r="CV58" s="77">
        <f>'WYNIKI TESTU'!CV238</f>
        <v>0</v>
      </c>
      <c r="CW58" s="77">
        <f>'WYNIKI TESTU'!CW238</f>
        <v>0</v>
      </c>
      <c r="CX58" s="77">
        <f>'WYNIKI TESTU'!CX238</f>
        <v>0</v>
      </c>
      <c r="CY58" s="77">
        <f>'WYNIKI TESTU'!CY238</f>
        <v>0</v>
      </c>
      <c r="CZ58" s="77">
        <f>'WYNIKI TESTU'!CZ238</f>
        <v>0</v>
      </c>
      <c r="DA58" s="77">
        <f>'WYNIKI TESTU'!DA238</f>
        <v>0</v>
      </c>
      <c r="DB58" s="77">
        <f>'WYNIKI TESTU'!DB238</f>
        <v>0</v>
      </c>
    </row>
    <row r="59" spans="1:106" s="48" customFormat="1" ht="18">
      <c r="A59" s="48" t="str">
        <f>IF(LEN('WYNIKI TESTU'!B64)&gt;0,'WYNIKI TESTU'!B64,"")</f>
        <v/>
      </c>
      <c r="C59" s="76" t="str">
        <f>'WYNIKI TESTU'!B239</f>
        <v/>
      </c>
      <c r="D59" s="77">
        <f>'WYNIKI TESTU'!D239</f>
        <v>0</v>
      </c>
      <c r="E59" s="77">
        <f>'WYNIKI TESTU'!E239</f>
        <v>0</v>
      </c>
      <c r="F59" s="77">
        <f>'WYNIKI TESTU'!F239</f>
        <v>0</v>
      </c>
      <c r="G59" s="77">
        <f>'WYNIKI TESTU'!G239</f>
        <v>0</v>
      </c>
      <c r="H59" s="77">
        <f>'WYNIKI TESTU'!H239</f>
        <v>0</v>
      </c>
      <c r="I59" s="77">
        <f>'WYNIKI TESTU'!I239</f>
        <v>0</v>
      </c>
      <c r="J59" s="77">
        <f>'WYNIKI TESTU'!J239</f>
        <v>0</v>
      </c>
      <c r="K59" s="77">
        <f>'WYNIKI TESTU'!K239</f>
        <v>0</v>
      </c>
      <c r="L59" s="77">
        <f>'WYNIKI TESTU'!L239</f>
        <v>0</v>
      </c>
      <c r="M59" s="77">
        <f>'WYNIKI TESTU'!M239</f>
        <v>0</v>
      </c>
      <c r="N59" s="77">
        <f>'WYNIKI TESTU'!N239</f>
        <v>0</v>
      </c>
      <c r="O59" s="77">
        <f>'WYNIKI TESTU'!O239</f>
        <v>0</v>
      </c>
      <c r="P59" s="77">
        <f>'WYNIKI TESTU'!P239</f>
        <v>0</v>
      </c>
      <c r="Q59" s="77">
        <f>'WYNIKI TESTU'!Q239</f>
        <v>0</v>
      </c>
      <c r="R59" s="77">
        <f>'WYNIKI TESTU'!R239</f>
        <v>0</v>
      </c>
      <c r="S59" s="77">
        <f>'WYNIKI TESTU'!S239</f>
        <v>0</v>
      </c>
      <c r="T59" s="77">
        <f>'WYNIKI TESTU'!T239</f>
        <v>0</v>
      </c>
      <c r="U59" s="77">
        <f>'WYNIKI TESTU'!U239</f>
        <v>0</v>
      </c>
      <c r="V59" s="77">
        <f>'WYNIKI TESTU'!V239</f>
        <v>0</v>
      </c>
      <c r="W59" s="77">
        <f>'WYNIKI TESTU'!W239</f>
        <v>0</v>
      </c>
      <c r="X59" s="77">
        <f>'WYNIKI TESTU'!X239</f>
        <v>0</v>
      </c>
      <c r="Y59" s="77">
        <f>'WYNIKI TESTU'!Y239</f>
        <v>0</v>
      </c>
      <c r="Z59" s="77">
        <f>'WYNIKI TESTU'!Z239</f>
        <v>0</v>
      </c>
      <c r="AA59" s="77">
        <f>'WYNIKI TESTU'!AA239</f>
        <v>0</v>
      </c>
      <c r="AB59" s="77">
        <f>'WYNIKI TESTU'!AB239</f>
        <v>0</v>
      </c>
      <c r="AC59" s="77">
        <f>'WYNIKI TESTU'!AC239</f>
        <v>0</v>
      </c>
      <c r="AD59" s="77">
        <f>'WYNIKI TESTU'!AD239</f>
        <v>0</v>
      </c>
      <c r="AE59" s="77">
        <f>'WYNIKI TESTU'!AE239</f>
        <v>0</v>
      </c>
      <c r="AF59" s="77">
        <f>'WYNIKI TESTU'!AF239</f>
        <v>0</v>
      </c>
      <c r="AG59" s="77">
        <f>'WYNIKI TESTU'!AG239</f>
        <v>0</v>
      </c>
      <c r="AH59" s="77">
        <f>'WYNIKI TESTU'!AH239</f>
        <v>0</v>
      </c>
      <c r="AI59" s="77">
        <f>'WYNIKI TESTU'!AI239</f>
        <v>0</v>
      </c>
      <c r="AJ59" s="77">
        <f>'WYNIKI TESTU'!AJ239</f>
        <v>0</v>
      </c>
      <c r="AK59" s="77">
        <f>'WYNIKI TESTU'!AK239</f>
        <v>0</v>
      </c>
      <c r="AL59" s="77">
        <f>'WYNIKI TESTU'!AL239</f>
        <v>0</v>
      </c>
      <c r="AM59" s="77">
        <f>'WYNIKI TESTU'!AM239</f>
        <v>0</v>
      </c>
      <c r="AN59" s="77">
        <f>'WYNIKI TESTU'!AN239</f>
        <v>0</v>
      </c>
      <c r="AO59" s="77">
        <f>'WYNIKI TESTU'!AO239</f>
        <v>0</v>
      </c>
      <c r="AP59" s="77">
        <f>'WYNIKI TESTU'!AP239</f>
        <v>0</v>
      </c>
      <c r="AQ59" s="77">
        <f>'WYNIKI TESTU'!AQ239</f>
        <v>0</v>
      </c>
      <c r="AR59" s="77">
        <f>'WYNIKI TESTU'!AR239</f>
        <v>0</v>
      </c>
      <c r="AS59" s="77">
        <f>'WYNIKI TESTU'!AS239</f>
        <v>0</v>
      </c>
      <c r="AT59" s="77">
        <f>'WYNIKI TESTU'!AT239</f>
        <v>0</v>
      </c>
      <c r="AU59" s="77">
        <f>'WYNIKI TESTU'!AU239</f>
        <v>0</v>
      </c>
      <c r="AV59" s="77">
        <f>'WYNIKI TESTU'!AV239</f>
        <v>0</v>
      </c>
      <c r="AW59" s="77">
        <f>'WYNIKI TESTU'!AW239</f>
        <v>0</v>
      </c>
      <c r="AX59" s="77">
        <f>'WYNIKI TESTU'!AX239</f>
        <v>0</v>
      </c>
      <c r="AY59" s="77">
        <f>'WYNIKI TESTU'!AY239</f>
        <v>0</v>
      </c>
      <c r="AZ59" s="77">
        <f>'WYNIKI TESTU'!AZ239</f>
        <v>0</v>
      </c>
      <c r="BA59" s="77">
        <f>'WYNIKI TESTU'!BA239</f>
        <v>0</v>
      </c>
      <c r="BB59" s="77">
        <f>'WYNIKI TESTU'!BB239</f>
        <v>0</v>
      </c>
      <c r="BC59" s="77">
        <f>'WYNIKI TESTU'!BC239</f>
        <v>0</v>
      </c>
      <c r="BD59" s="77">
        <f>'WYNIKI TESTU'!BD239</f>
        <v>0</v>
      </c>
      <c r="BE59" s="77">
        <f>'WYNIKI TESTU'!BE239</f>
        <v>0</v>
      </c>
      <c r="BF59" s="77">
        <f>'WYNIKI TESTU'!BF239</f>
        <v>0</v>
      </c>
      <c r="BG59" s="77">
        <f>'WYNIKI TESTU'!BG239</f>
        <v>0</v>
      </c>
      <c r="BH59" s="77">
        <f>'WYNIKI TESTU'!BH239</f>
        <v>0</v>
      </c>
      <c r="BI59" s="77">
        <f>'WYNIKI TESTU'!BI239</f>
        <v>0</v>
      </c>
      <c r="BJ59" s="77">
        <f>'WYNIKI TESTU'!BJ239</f>
        <v>0</v>
      </c>
      <c r="BK59" s="77">
        <f>'WYNIKI TESTU'!BK239</f>
        <v>0</v>
      </c>
      <c r="BL59" s="77">
        <f>'WYNIKI TESTU'!BL239</f>
        <v>0</v>
      </c>
      <c r="BM59" s="77">
        <f>'WYNIKI TESTU'!BM239</f>
        <v>0</v>
      </c>
      <c r="BN59" s="77">
        <f>'WYNIKI TESTU'!BN239</f>
        <v>0</v>
      </c>
      <c r="BO59" s="77">
        <f>'WYNIKI TESTU'!BO239</f>
        <v>0</v>
      </c>
      <c r="BP59" s="77">
        <f>'WYNIKI TESTU'!BP239</f>
        <v>0</v>
      </c>
      <c r="BQ59" s="77">
        <f>'WYNIKI TESTU'!BQ239</f>
        <v>0</v>
      </c>
      <c r="BR59" s="77">
        <f>'WYNIKI TESTU'!BR239</f>
        <v>0</v>
      </c>
      <c r="BS59" s="77">
        <f>'WYNIKI TESTU'!BS239</f>
        <v>0</v>
      </c>
      <c r="BT59" s="77">
        <f>'WYNIKI TESTU'!BT239</f>
        <v>0</v>
      </c>
      <c r="BU59" s="77">
        <f>'WYNIKI TESTU'!BU239</f>
        <v>0</v>
      </c>
      <c r="BV59" s="77">
        <f>'WYNIKI TESTU'!BV239</f>
        <v>0</v>
      </c>
      <c r="BW59" s="77">
        <f>'WYNIKI TESTU'!BW239</f>
        <v>0</v>
      </c>
      <c r="BX59" s="77">
        <f>'WYNIKI TESTU'!BX239</f>
        <v>0</v>
      </c>
      <c r="BY59" s="77">
        <f>'WYNIKI TESTU'!BY239</f>
        <v>0</v>
      </c>
      <c r="BZ59" s="77">
        <f>'WYNIKI TESTU'!BZ239</f>
        <v>0</v>
      </c>
      <c r="CA59" s="77">
        <f>'WYNIKI TESTU'!CA239</f>
        <v>0</v>
      </c>
      <c r="CB59" s="77">
        <f>'WYNIKI TESTU'!CB239</f>
        <v>0</v>
      </c>
      <c r="CC59" s="77">
        <f>'WYNIKI TESTU'!CC239</f>
        <v>0</v>
      </c>
      <c r="CD59" s="77">
        <f>'WYNIKI TESTU'!CD239</f>
        <v>0</v>
      </c>
      <c r="CE59" s="77">
        <f>'WYNIKI TESTU'!CE239</f>
        <v>0</v>
      </c>
      <c r="CF59" s="77">
        <f>'WYNIKI TESTU'!CF239</f>
        <v>0</v>
      </c>
      <c r="CG59" s="77">
        <f>'WYNIKI TESTU'!CG239</f>
        <v>0</v>
      </c>
      <c r="CH59" s="77">
        <f>'WYNIKI TESTU'!CH239</f>
        <v>0</v>
      </c>
      <c r="CI59" s="77">
        <f>'WYNIKI TESTU'!CI239</f>
        <v>0</v>
      </c>
      <c r="CJ59" s="77">
        <f>'WYNIKI TESTU'!CJ239</f>
        <v>0</v>
      </c>
      <c r="CK59" s="77">
        <f>'WYNIKI TESTU'!CK239</f>
        <v>0</v>
      </c>
      <c r="CL59" s="77">
        <f>'WYNIKI TESTU'!CL239</f>
        <v>0</v>
      </c>
      <c r="CM59" s="77">
        <f>'WYNIKI TESTU'!CM239</f>
        <v>0</v>
      </c>
      <c r="CN59" s="77">
        <f>'WYNIKI TESTU'!CN239</f>
        <v>0</v>
      </c>
      <c r="CO59" s="77">
        <f>'WYNIKI TESTU'!CO239</f>
        <v>0</v>
      </c>
      <c r="CP59" s="77">
        <f>'WYNIKI TESTU'!CP239</f>
        <v>0</v>
      </c>
      <c r="CQ59" s="77">
        <f>'WYNIKI TESTU'!CQ239</f>
        <v>0</v>
      </c>
      <c r="CR59" s="77">
        <f>'WYNIKI TESTU'!CR239</f>
        <v>0</v>
      </c>
      <c r="CS59" s="77">
        <f>'WYNIKI TESTU'!CS239</f>
        <v>0</v>
      </c>
      <c r="CT59" s="77">
        <f>'WYNIKI TESTU'!CT239</f>
        <v>0</v>
      </c>
      <c r="CU59" s="77">
        <f>'WYNIKI TESTU'!CU239</f>
        <v>0</v>
      </c>
      <c r="CV59" s="77">
        <f>'WYNIKI TESTU'!CV239</f>
        <v>0</v>
      </c>
      <c r="CW59" s="77">
        <f>'WYNIKI TESTU'!CW239</f>
        <v>0</v>
      </c>
      <c r="CX59" s="77">
        <f>'WYNIKI TESTU'!CX239</f>
        <v>0</v>
      </c>
      <c r="CY59" s="77">
        <f>'WYNIKI TESTU'!CY239</f>
        <v>0</v>
      </c>
      <c r="CZ59" s="77">
        <f>'WYNIKI TESTU'!CZ239</f>
        <v>0</v>
      </c>
      <c r="DA59" s="77">
        <f>'WYNIKI TESTU'!DA239</f>
        <v>0</v>
      </c>
      <c r="DB59" s="77">
        <f>'WYNIKI TESTU'!DB239</f>
        <v>0</v>
      </c>
    </row>
    <row r="60" spans="1:106" s="48" customFormat="1" ht="18">
      <c r="A60" s="48" t="str">
        <f>IF(LEN('WYNIKI TESTU'!B65)&gt;0,'WYNIKI TESTU'!B65,"")</f>
        <v/>
      </c>
      <c r="C60" s="76" t="str">
        <f>'WYNIKI TESTU'!B240</f>
        <v/>
      </c>
      <c r="D60" s="77">
        <f>'WYNIKI TESTU'!D240</f>
        <v>0</v>
      </c>
      <c r="E60" s="77">
        <f>'WYNIKI TESTU'!E240</f>
        <v>0</v>
      </c>
      <c r="F60" s="77">
        <f>'WYNIKI TESTU'!F240</f>
        <v>0</v>
      </c>
      <c r="G60" s="77">
        <f>'WYNIKI TESTU'!G240</f>
        <v>0</v>
      </c>
      <c r="H60" s="77">
        <f>'WYNIKI TESTU'!H240</f>
        <v>0</v>
      </c>
      <c r="I60" s="77">
        <f>'WYNIKI TESTU'!I240</f>
        <v>0</v>
      </c>
      <c r="J60" s="77">
        <f>'WYNIKI TESTU'!J240</f>
        <v>0</v>
      </c>
      <c r="K60" s="77">
        <f>'WYNIKI TESTU'!K240</f>
        <v>0</v>
      </c>
      <c r="L60" s="77">
        <f>'WYNIKI TESTU'!L240</f>
        <v>0</v>
      </c>
      <c r="M60" s="77">
        <f>'WYNIKI TESTU'!M240</f>
        <v>0</v>
      </c>
      <c r="N60" s="77">
        <f>'WYNIKI TESTU'!N240</f>
        <v>0</v>
      </c>
      <c r="O60" s="77">
        <f>'WYNIKI TESTU'!O240</f>
        <v>0</v>
      </c>
      <c r="P60" s="77">
        <f>'WYNIKI TESTU'!P240</f>
        <v>0</v>
      </c>
      <c r="Q60" s="77">
        <f>'WYNIKI TESTU'!Q240</f>
        <v>0</v>
      </c>
      <c r="R60" s="77">
        <f>'WYNIKI TESTU'!R240</f>
        <v>0</v>
      </c>
      <c r="S60" s="77">
        <f>'WYNIKI TESTU'!S240</f>
        <v>0</v>
      </c>
      <c r="T60" s="77">
        <f>'WYNIKI TESTU'!T240</f>
        <v>0</v>
      </c>
      <c r="U60" s="77">
        <f>'WYNIKI TESTU'!U240</f>
        <v>0</v>
      </c>
      <c r="V60" s="77">
        <f>'WYNIKI TESTU'!V240</f>
        <v>0</v>
      </c>
      <c r="W60" s="77">
        <f>'WYNIKI TESTU'!W240</f>
        <v>0</v>
      </c>
      <c r="X60" s="77">
        <f>'WYNIKI TESTU'!X240</f>
        <v>0</v>
      </c>
      <c r="Y60" s="77">
        <f>'WYNIKI TESTU'!Y240</f>
        <v>0</v>
      </c>
      <c r="Z60" s="77">
        <f>'WYNIKI TESTU'!Z240</f>
        <v>0</v>
      </c>
      <c r="AA60" s="77">
        <f>'WYNIKI TESTU'!AA240</f>
        <v>0</v>
      </c>
      <c r="AB60" s="77">
        <f>'WYNIKI TESTU'!AB240</f>
        <v>0</v>
      </c>
      <c r="AC60" s="77">
        <f>'WYNIKI TESTU'!AC240</f>
        <v>0</v>
      </c>
      <c r="AD60" s="77">
        <f>'WYNIKI TESTU'!AD240</f>
        <v>0</v>
      </c>
      <c r="AE60" s="77">
        <f>'WYNIKI TESTU'!AE240</f>
        <v>0</v>
      </c>
      <c r="AF60" s="77">
        <f>'WYNIKI TESTU'!AF240</f>
        <v>0</v>
      </c>
      <c r="AG60" s="77">
        <f>'WYNIKI TESTU'!AG240</f>
        <v>0</v>
      </c>
      <c r="AH60" s="77">
        <f>'WYNIKI TESTU'!AH240</f>
        <v>0</v>
      </c>
      <c r="AI60" s="77">
        <f>'WYNIKI TESTU'!AI240</f>
        <v>0</v>
      </c>
      <c r="AJ60" s="77">
        <f>'WYNIKI TESTU'!AJ240</f>
        <v>0</v>
      </c>
      <c r="AK60" s="77">
        <f>'WYNIKI TESTU'!AK240</f>
        <v>0</v>
      </c>
      <c r="AL60" s="77">
        <f>'WYNIKI TESTU'!AL240</f>
        <v>0</v>
      </c>
      <c r="AM60" s="77">
        <f>'WYNIKI TESTU'!AM240</f>
        <v>0</v>
      </c>
      <c r="AN60" s="77">
        <f>'WYNIKI TESTU'!AN240</f>
        <v>0</v>
      </c>
      <c r="AO60" s="77">
        <f>'WYNIKI TESTU'!AO240</f>
        <v>0</v>
      </c>
      <c r="AP60" s="77">
        <f>'WYNIKI TESTU'!AP240</f>
        <v>0</v>
      </c>
      <c r="AQ60" s="77">
        <f>'WYNIKI TESTU'!AQ240</f>
        <v>0</v>
      </c>
      <c r="AR60" s="77">
        <f>'WYNIKI TESTU'!AR240</f>
        <v>0</v>
      </c>
      <c r="AS60" s="77">
        <f>'WYNIKI TESTU'!AS240</f>
        <v>0</v>
      </c>
      <c r="AT60" s="77">
        <f>'WYNIKI TESTU'!AT240</f>
        <v>0</v>
      </c>
      <c r="AU60" s="77">
        <f>'WYNIKI TESTU'!AU240</f>
        <v>0</v>
      </c>
      <c r="AV60" s="77">
        <f>'WYNIKI TESTU'!AV240</f>
        <v>0</v>
      </c>
      <c r="AW60" s="77">
        <f>'WYNIKI TESTU'!AW240</f>
        <v>0</v>
      </c>
      <c r="AX60" s="77">
        <f>'WYNIKI TESTU'!AX240</f>
        <v>0</v>
      </c>
      <c r="AY60" s="77">
        <f>'WYNIKI TESTU'!AY240</f>
        <v>0</v>
      </c>
      <c r="AZ60" s="77">
        <f>'WYNIKI TESTU'!AZ240</f>
        <v>0</v>
      </c>
      <c r="BA60" s="77">
        <f>'WYNIKI TESTU'!BA240</f>
        <v>0</v>
      </c>
      <c r="BB60" s="77">
        <f>'WYNIKI TESTU'!BB240</f>
        <v>0</v>
      </c>
      <c r="BC60" s="77">
        <f>'WYNIKI TESTU'!BC240</f>
        <v>0</v>
      </c>
      <c r="BD60" s="77">
        <f>'WYNIKI TESTU'!BD240</f>
        <v>0</v>
      </c>
      <c r="BE60" s="77">
        <f>'WYNIKI TESTU'!BE240</f>
        <v>0</v>
      </c>
      <c r="BF60" s="77">
        <f>'WYNIKI TESTU'!BF240</f>
        <v>0</v>
      </c>
      <c r="BG60" s="77">
        <f>'WYNIKI TESTU'!BG240</f>
        <v>0</v>
      </c>
      <c r="BH60" s="77">
        <f>'WYNIKI TESTU'!BH240</f>
        <v>0</v>
      </c>
      <c r="BI60" s="77">
        <f>'WYNIKI TESTU'!BI240</f>
        <v>0</v>
      </c>
      <c r="BJ60" s="77">
        <f>'WYNIKI TESTU'!BJ240</f>
        <v>0</v>
      </c>
      <c r="BK60" s="77">
        <f>'WYNIKI TESTU'!BK240</f>
        <v>0</v>
      </c>
      <c r="BL60" s="77">
        <f>'WYNIKI TESTU'!BL240</f>
        <v>0</v>
      </c>
      <c r="BM60" s="77">
        <f>'WYNIKI TESTU'!BM240</f>
        <v>0</v>
      </c>
      <c r="BN60" s="77">
        <f>'WYNIKI TESTU'!BN240</f>
        <v>0</v>
      </c>
      <c r="BO60" s="77">
        <f>'WYNIKI TESTU'!BO240</f>
        <v>0</v>
      </c>
      <c r="BP60" s="77">
        <f>'WYNIKI TESTU'!BP240</f>
        <v>0</v>
      </c>
      <c r="BQ60" s="77">
        <f>'WYNIKI TESTU'!BQ240</f>
        <v>0</v>
      </c>
      <c r="BR60" s="77">
        <f>'WYNIKI TESTU'!BR240</f>
        <v>0</v>
      </c>
      <c r="BS60" s="77">
        <f>'WYNIKI TESTU'!BS240</f>
        <v>0</v>
      </c>
      <c r="BT60" s="77">
        <f>'WYNIKI TESTU'!BT240</f>
        <v>0</v>
      </c>
      <c r="BU60" s="77">
        <f>'WYNIKI TESTU'!BU240</f>
        <v>0</v>
      </c>
      <c r="BV60" s="77">
        <f>'WYNIKI TESTU'!BV240</f>
        <v>0</v>
      </c>
      <c r="BW60" s="77">
        <f>'WYNIKI TESTU'!BW240</f>
        <v>0</v>
      </c>
      <c r="BX60" s="77">
        <f>'WYNIKI TESTU'!BX240</f>
        <v>0</v>
      </c>
      <c r="BY60" s="77">
        <f>'WYNIKI TESTU'!BY240</f>
        <v>0</v>
      </c>
      <c r="BZ60" s="77">
        <f>'WYNIKI TESTU'!BZ240</f>
        <v>0</v>
      </c>
      <c r="CA60" s="77">
        <f>'WYNIKI TESTU'!CA240</f>
        <v>0</v>
      </c>
      <c r="CB60" s="77">
        <f>'WYNIKI TESTU'!CB240</f>
        <v>0</v>
      </c>
      <c r="CC60" s="77">
        <f>'WYNIKI TESTU'!CC240</f>
        <v>0</v>
      </c>
      <c r="CD60" s="77">
        <f>'WYNIKI TESTU'!CD240</f>
        <v>0</v>
      </c>
      <c r="CE60" s="77">
        <f>'WYNIKI TESTU'!CE240</f>
        <v>0</v>
      </c>
      <c r="CF60" s="77">
        <f>'WYNIKI TESTU'!CF240</f>
        <v>0</v>
      </c>
      <c r="CG60" s="77">
        <f>'WYNIKI TESTU'!CG240</f>
        <v>0</v>
      </c>
      <c r="CH60" s="77">
        <f>'WYNIKI TESTU'!CH240</f>
        <v>0</v>
      </c>
      <c r="CI60" s="77">
        <f>'WYNIKI TESTU'!CI240</f>
        <v>0</v>
      </c>
      <c r="CJ60" s="77">
        <f>'WYNIKI TESTU'!CJ240</f>
        <v>0</v>
      </c>
      <c r="CK60" s="77">
        <f>'WYNIKI TESTU'!CK240</f>
        <v>0</v>
      </c>
      <c r="CL60" s="77">
        <f>'WYNIKI TESTU'!CL240</f>
        <v>0</v>
      </c>
      <c r="CM60" s="77">
        <f>'WYNIKI TESTU'!CM240</f>
        <v>0</v>
      </c>
      <c r="CN60" s="77">
        <f>'WYNIKI TESTU'!CN240</f>
        <v>0</v>
      </c>
      <c r="CO60" s="77">
        <f>'WYNIKI TESTU'!CO240</f>
        <v>0</v>
      </c>
      <c r="CP60" s="77">
        <f>'WYNIKI TESTU'!CP240</f>
        <v>0</v>
      </c>
      <c r="CQ60" s="77">
        <f>'WYNIKI TESTU'!CQ240</f>
        <v>0</v>
      </c>
      <c r="CR60" s="77">
        <f>'WYNIKI TESTU'!CR240</f>
        <v>0</v>
      </c>
      <c r="CS60" s="77">
        <f>'WYNIKI TESTU'!CS240</f>
        <v>0</v>
      </c>
      <c r="CT60" s="77">
        <f>'WYNIKI TESTU'!CT240</f>
        <v>0</v>
      </c>
      <c r="CU60" s="77">
        <f>'WYNIKI TESTU'!CU240</f>
        <v>0</v>
      </c>
      <c r="CV60" s="77">
        <f>'WYNIKI TESTU'!CV240</f>
        <v>0</v>
      </c>
      <c r="CW60" s="77">
        <f>'WYNIKI TESTU'!CW240</f>
        <v>0</v>
      </c>
      <c r="CX60" s="77">
        <f>'WYNIKI TESTU'!CX240</f>
        <v>0</v>
      </c>
      <c r="CY60" s="77">
        <f>'WYNIKI TESTU'!CY240</f>
        <v>0</v>
      </c>
      <c r="CZ60" s="77">
        <f>'WYNIKI TESTU'!CZ240</f>
        <v>0</v>
      </c>
      <c r="DA60" s="77">
        <f>'WYNIKI TESTU'!DA240</f>
        <v>0</v>
      </c>
      <c r="DB60" s="77">
        <f>'WYNIKI TESTU'!DB240</f>
        <v>0</v>
      </c>
    </row>
    <row r="61" spans="1:106" s="48" customFormat="1" ht="18">
      <c r="A61" s="48" t="str">
        <f>IF(LEN('WYNIKI TESTU'!B66)&gt;0,'WYNIKI TESTU'!B66,"")</f>
        <v/>
      </c>
      <c r="C61" s="76" t="str">
        <f>'WYNIKI TESTU'!B241</f>
        <v/>
      </c>
      <c r="D61" s="77">
        <f>'WYNIKI TESTU'!D241</f>
        <v>0</v>
      </c>
      <c r="E61" s="77">
        <f>'WYNIKI TESTU'!E241</f>
        <v>0</v>
      </c>
      <c r="F61" s="77">
        <f>'WYNIKI TESTU'!F241</f>
        <v>0</v>
      </c>
      <c r="G61" s="77">
        <f>'WYNIKI TESTU'!G241</f>
        <v>0</v>
      </c>
      <c r="H61" s="77">
        <f>'WYNIKI TESTU'!H241</f>
        <v>0</v>
      </c>
      <c r="I61" s="77">
        <f>'WYNIKI TESTU'!I241</f>
        <v>0</v>
      </c>
      <c r="J61" s="77">
        <f>'WYNIKI TESTU'!J241</f>
        <v>0</v>
      </c>
      <c r="K61" s="77">
        <f>'WYNIKI TESTU'!K241</f>
        <v>0</v>
      </c>
      <c r="L61" s="77">
        <f>'WYNIKI TESTU'!L241</f>
        <v>0</v>
      </c>
      <c r="M61" s="77">
        <f>'WYNIKI TESTU'!M241</f>
        <v>0</v>
      </c>
      <c r="N61" s="77">
        <f>'WYNIKI TESTU'!N241</f>
        <v>0</v>
      </c>
      <c r="O61" s="77">
        <f>'WYNIKI TESTU'!O241</f>
        <v>0</v>
      </c>
      <c r="P61" s="77">
        <f>'WYNIKI TESTU'!P241</f>
        <v>0</v>
      </c>
      <c r="Q61" s="77">
        <f>'WYNIKI TESTU'!Q241</f>
        <v>0</v>
      </c>
      <c r="R61" s="77">
        <f>'WYNIKI TESTU'!R241</f>
        <v>0</v>
      </c>
      <c r="S61" s="77">
        <f>'WYNIKI TESTU'!S241</f>
        <v>0</v>
      </c>
      <c r="T61" s="77">
        <f>'WYNIKI TESTU'!T241</f>
        <v>0</v>
      </c>
      <c r="U61" s="77">
        <f>'WYNIKI TESTU'!U241</f>
        <v>0</v>
      </c>
      <c r="V61" s="77">
        <f>'WYNIKI TESTU'!V241</f>
        <v>0</v>
      </c>
      <c r="W61" s="77">
        <f>'WYNIKI TESTU'!W241</f>
        <v>0</v>
      </c>
      <c r="X61" s="77">
        <f>'WYNIKI TESTU'!X241</f>
        <v>0</v>
      </c>
      <c r="Y61" s="77">
        <f>'WYNIKI TESTU'!Y241</f>
        <v>0</v>
      </c>
      <c r="Z61" s="77">
        <f>'WYNIKI TESTU'!Z241</f>
        <v>0</v>
      </c>
      <c r="AA61" s="77">
        <f>'WYNIKI TESTU'!AA241</f>
        <v>0</v>
      </c>
      <c r="AB61" s="77">
        <f>'WYNIKI TESTU'!AB241</f>
        <v>0</v>
      </c>
      <c r="AC61" s="77">
        <f>'WYNIKI TESTU'!AC241</f>
        <v>0</v>
      </c>
      <c r="AD61" s="77">
        <f>'WYNIKI TESTU'!AD241</f>
        <v>0</v>
      </c>
      <c r="AE61" s="77">
        <f>'WYNIKI TESTU'!AE241</f>
        <v>0</v>
      </c>
      <c r="AF61" s="77">
        <f>'WYNIKI TESTU'!AF241</f>
        <v>0</v>
      </c>
      <c r="AG61" s="77">
        <f>'WYNIKI TESTU'!AG241</f>
        <v>0</v>
      </c>
      <c r="AH61" s="77">
        <f>'WYNIKI TESTU'!AH241</f>
        <v>0</v>
      </c>
      <c r="AI61" s="77">
        <f>'WYNIKI TESTU'!AI241</f>
        <v>0</v>
      </c>
      <c r="AJ61" s="77">
        <f>'WYNIKI TESTU'!AJ241</f>
        <v>0</v>
      </c>
      <c r="AK61" s="77">
        <f>'WYNIKI TESTU'!AK241</f>
        <v>0</v>
      </c>
      <c r="AL61" s="77">
        <f>'WYNIKI TESTU'!AL241</f>
        <v>0</v>
      </c>
      <c r="AM61" s="77">
        <f>'WYNIKI TESTU'!AM241</f>
        <v>0</v>
      </c>
      <c r="AN61" s="77">
        <f>'WYNIKI TESTU'!AN241</f>
        <v>0</v>
      </c>
      <c r="AO61" s="77">
        <f>'WYNIKI TESTU'!AO241</f>
        <v>0</v>
      </c>
      <c r="AP61" s="77">
        <f>'WYNIKI TESTU'!AP241</f>
        <v>0</v>
      </c>
      <c r="AQ61" s="77">
        <f>'WYNIKI TESTU'!AQ241</f>
        <v>0</v>
      </c>
      <c r="AR61" s="77">
        <f>'WYNIKI TESTU'!AR241</f>
        <v>0</v>
      </c>
      <c r="AS61" s="77">
        <f>'WYNIKI TESTU'!AS241</f>
        <v>0</v>
      </c>
      <c r="AT61" s="77">
        <f>'WYNIKI TESTU'!AT241</f>
        <v>0</v>
      </c>
      <c r="AU61" s="77">
        <f>'WYNIKI TESTU'!AU241</f>
        <v>0</v>
      </c>
      <c r="AV61" s="77">
        <f>'WYNIKI TESTU'!AV241</f>
        <v>0</v>
      </c>
      <c r="AW61" s="77">
        <f>'WYNIKI TESTU'!AW241</f>
        <v>0</v>
      </c>
      <c r="AX61" s="77">
        <f>'WYNIKI TESTU'!AX241</f>
        <v>0</v>
      </c>
      <c r="AY61" s="77">
        <f>'WYNIKI TESTU'!AY241</f>
        <v>0</v>
      </c>
      <c r="AZ61" s="77">
        <f>'WYNIKI TESTU'!AZ241</f>
        <v>0</v>
      </c>
      <c r="BA61" s="77">
        <f>'WYNIKI TESTU'!BA241</f>
        <v>0</v>
      </c>
      <c r="BB61" s="77">
        <f>'WYNIKI TESTU'!BB241</f>
        <v>0</v>
      </c>
      <c r="BC61" s="77">
        <f>'WYNIKI TESTU'!BC241</f>
        <v>0</v>
      </c>
      <c r="BD61" s="77">
        <f>'WYNIKI TESTU'!BD241</f>
        <v>0</v>
      </c>
      <c r="BE61" s="77">
        <f>'WYNIKI TESTU'!BE241</f>
        <v>0</v>
      </c>
      <c r="BF61" s="77">
        <f>'WYNIKI TESTU'!BF241</f>
        <v>0</v>
      </c>
      <c r="BG61" s="77">
        <f>'WYNIKI TESTU'!BG241</f>
        <v>0</v>
      </c>
      <c r="BH61" s="77">
        <f>'WYNIKI TESTU'!BH241</f>
        <v>0</v>
      </c>
      <c r="BI61" s="77">
        <f>'WYNIKI TESTU'!BI241</f>
        <v>0</v>
      </c>
      <c r="BJ61" s="77">
        <f>'WYNIKI TESTU'!BJ241</f>
        <v>0</v>
      </c>
      <c r="BK61" s="77">
        <f>'WYNIKI TESTU'!BK241</f>
        <v>0</v>
      </c>
      <c r="BL61" s="77">
        <f>'WYNIKI TESTU'!BL241</f>
        <v>0</v>
      </c>
      <c r="BM61" s="77">
        <f>'WYNIKI TESTU'!BM241</f>
        <v>0</v>
      </c>
      <c r="BN61" s="77">
        <f>'WYNIKI TESTU'!BN241</f>
        <v>0</v>
      </c>
      <c r="BO61" s="77">
        <f>'WYNIKI TESTU'!BO241</f>
        <v>0</v>
      </c>
      <c r="BP61" s="77">
        <f>'WYNIKI TESTU'!BP241</f>
        <v>0</v>
      </c>
      <c r="BQ61" s="77">
        <f>'WYNIKI TESTU'!BQ241</f>
        <v>0</v>
      </c>
      <c r="BR61" s="77">
        <f>'WYNIKI TESTU'!BR241</f>
        <v>0</v>
      </c>
      <c r="BS61" s="77">
        <f>'WYNIKI TESTU'!BS241</f>
        <v>0</v>
      </c>
      <c r="BT61" s="77">
        <f>'WYNIKI TESTU'!BT241</f>
        <v>0</v>
      </c>
      <c r="BU61" s="77">
        <f>'WYNIKI TESTU'!BU241</f>
        <v>0</v>
      </c>
      <c r="BV61" s="77">
        <f>'WYNIKI TESTU'!BV241</f>
        <v>0</v>
      </c>
      <c r="BW61" s="77">
        <f>'WYNIKI TESTU'!BW241</f>
        <v>0</v>
      </c>
      <c r="BX61" s="77">
        <f>'WYNIKI TESTU'!BX241</f>
        <v>0</v>
      </c>
      <c r="BY61" s="77">
        <f>'WYNIKI TESTU'!BY241</f>
        <v>0</v>
      </c>
      <c r="BZ61" s="77">
        <f>'WYNIKI TESTU'!BZ241</f>
        <v>0</v>
      </c>
      <c r="CA61" s="77">
        <f>'WYNIKI TESTU'!CA241</f>
        <v>0</v>
      </c>
      <c r="CB61" s="77">
        <f>'WYNIKI TESTU'!CB241</f>
        <v>0</v>
      </c>
      <c r="CC61" s="77">
        <f>'WYNIKI TESTU'!CC241</f>
        <v>0</v>
      </c>
      <c r="CD61" s="77">
        <f>'WYNIKI TESTU'!CD241</f>
        <v>0</v>
      </c>
      <c r="CE61" s="77">
        <f>'WYNIKI TESTU'!CE241</f>
        <v>0</v>
      </c>
      <c r="CF61" s="77">
        <f>'WYNIKI TESTU'!CF241</f>
        <v>0</v>
      </c>
      <c r="CG61" s="77">
        <f>'WYNIKI TESTU'!CG241</f>
        <v>0</v>
      </c>
      <c r="CH61" s="77">
        <f>'WYNIKI TESTU'!CH241</f>
        <v>0</v>
      </c>
      <c r="CI61" s="77">
        <f>'WYNIKI TESTU'!CI241</f>
        <v>0</v>
      </c>
      <c r="CJ61" s="77">
        <f>'WYNIKI TESTU'!CJ241</f>
        <v>0</v>
      </c>
      <c r="CK61" s="77">
        <f>'WYNIKI TESTU'!CK241</f>
        <v>0</v>
      </c>
      <c r="CL61" s="77">
        <f>'WYNIKI TESTU'!CL241</f>
        <v>0</v>
      </c>
      <c r="CM61" s="77">
        <f>'WYNIKI TESTU'!CM241</f>
        <v>0</v>
      </c>
      <c r="CN61" s="77">
        <f>'WYNIKI TESTU'!CN241</f>
        <v>0</v>
      </c>
      <c r="CO61" s="77">
        <f>'WYNIKI TESTU'!CO241</f>
        <v>0</v>
      </c>
      <c r="CP61" s="77">
        <f>'WYNIKI TESTU'!CP241</f>
        <v>0</v>
      </c>
      <c r="CQ61" s="77">
        <f>'WYNIKI TESTU'!CQ241</f>
        <v>0</v>
      </c>
      <c r="CR61" s="77">
        <f>'WYNIKI TESTU'!CR241</f>
        <v>0</v>
      </c>
      <c r="CS61" s="77">
        <f>'WYNIKI TESTU'!CS241</f>
        <v>0</v>
      </c>
      <c r="CT61" s="77">
        <f>'WYNIKI TESTU'!CT241</f>
        <v>0</v>
      </c>
      <c r="CU61" s="77">
        <f>'WYNIKI TESTU'!CU241</f>
        <v>0</v>
      </c>
      <c r="CV61" s="77">
        <f>'WYNIKI TESTU'!CV241</f>
        <v>0</v>
      </c>
      <c r="CW61" s="77">
        <f>'WYNIKI TESTU'!CW241</f>
        <v>0</v>
      </c>
      <c r="CX61" s="77">
        <f>'WYNIKI TESTU'!CX241</f>
        <v>0</v>
      </c>
      <c r="CY61" s="77">
        <f>'WYNIKI TESTU'!CY241</f>
        <v>0</v>
      </c>
      <c r="CZ61" s="77">
        <f>'WYNIKI TESTU'!CZ241</f>
        <v>0</v>
      </c>
      <c r="DA61" s="77">
        <f>'WYNIKI TESTU'!DA241</f>
        <v>0</v>
      </c>
      <c r="DB61" s="77">
        <f>'WYNIKI TESTU'!DB241</f>
        <v>0</v>
      </c>
    </row>
    <row r="62" spans="1:106" s="48" customFormat="1" ht="18">
      <c r="A62" s="48" t="str">
        <f>IF(LEN('WYNIKI TESTU'!B67)&gt;0,'WYNIKI TESTU'!B67,"")</f>
        <v/>
      </c>
      <c r="C62" s="76" t="str">
        <f>'WYNIKI TESTU'!B242</f>
        <v/>
      </c>
      <c r="D62" s="77">
        <f>'WYNIKI TESTU'!D242</f>
        <v>0</v>
      </c>
      <c r="E62" s="77">
        <f>'WYNIKI TESTU'!E242</f>
        <v>0</v>
      </c>
      <c r="F62" s="77">
        <f>'WYNIKI TESTU'!F242</f>
        <v>0</v>
      </c>
      <c r="G62" s="77">
        <f>'WYNIKI TESTU'!G242</f>
        <v>0</v>
      </c>
      <c r="H62" s="77">
        <f>'WYNIKI TESTU'!H242</f>
        <v>0</v>
      </c>
      <c r="I62" s="77">
        <f>'WYNIKI TESTU'!I242</f>
        <v>0</v>
      </c>
      <c r="J62" s="77">
        <f>'WYNIKI TESTU'!J242</f>
        <v>0</v>
      </c>
      <c r="K62" s="77">
        <f>'WYNIKI TESTU'!K242</f>
        <v>0</v>
      </c>
      <c r="L62" s="77">
        <f>'WYNIKI TESTU'!L242</f>
        <v>0</v>
      </c>
      <c r="M62" s="77">
        <f>'WYNIKI TESTU'!M242</f>
        <v>0</v>
      </c>
      <c r="N62" s="77">
        <f>'WYNIKI TESTU'!N242</f>
        <v>0</v>
      </c>
      <c r="O62" s="77">
        <f>'WYNIKI TESTU'!O242</f>
        <v>0</v>
      </c>
      <c r="P62" s="77">
        <f>'WYNIKI TESTU'!P242</f>
        <v>0</v>
      </c>
      <c r="Q62" s="77">
        <f>'WYNIKI TESTU'!Q242</f>
        <v>0</v>
      </c>
      <c r="R62" s="77">
        <f>'WYNIKI TESTU'!R242</f>
        <v>0</v>
      </c>
      <c r="S62" s="77">
        <f>'WYNIKI TESTU'!S242</f>
        <v>0</v>
      </c>
      <c r="T62" s="77">
        <f>'WYNIKI TESTU'!T242</f>
        <v>0</v>
      </c>
      <c r="U62" s="77">
        <f>'WYNIKI TESTU'!U242</f>
        <v>0</v>
      </c>
      <c r="V62" s="77">
        <f>'WYNIKI TESTU'!V242</f>
        <v>0</v>
      </c>
      <c r="W62" s="77">
        <f>'WYNIKI TESTU'!W242</f>
        <v>0</v>
      </c>
      <c r="X62" s="77">
        <f>'WYNIKI TESTU'!X242</f>
        <v>0</v>
      </c>
      <c r="Y62" s="77">
        <f>'WYNIKI TESTU'!Y242</f>
        <v>0</v>
      </c>
      <c r="Z62" s="77">
        <f>'WYNIKI TESTU'!Z242</f>
        <v>0</v>
      </c>
      <c r="AA62" s="77">
        <f>'WYNIKI TESTU'!AA242</f>
        <v>0</v>
      </c>
      <c r="AB62" s="77">
        <f>'WYNIKI TESTU'!AB242</f>
        <v>0</v>
      </c>
      <c r="AC62" s="77">
        <f>'WYNIKI TESTU'!AC242</f>
        <v>0</v>
      </c>
      <c r="AD62" s="77">
        <f>'WYNIKI TESTU'!AD242</f>
        <v>0</v>
      </c>
      <c r="AE62" s="77">
        <f>'WYNIKI TESTU'!AE242</f>
        <v>0</v>
      </c>
      <c r="AF62" s="77">
        <f>'WYNIKI TESTU'!AF242</f>
        <v>0</v>
      </c>
      <c r="AG62" s="77">
        <f>'WYNIKI TESTU'!AG242</f>
        <v>0</v>
      </c>
      <c r="AH62" s="77">
        <f>'WYNIKI TESTU'!AH242</f>
        <v>0</v>
      </c>
      <c r="AI62" s="77">
        <f>'WYNIKI TESTU'!AI242</f>
        <v>0</v>
      </c>
      <c r="AJ62" s="77">
        <f>'WYNIKI TESTU'!AJ242</f>
        <v>0</v>
      </c>
      <c r="AK62" s="77">
        <f>'WYNIKI TESTU'!AK242</f>
        <v>0</v>
      </c>
      <c r="AL62" s="77">
        <f>'WYNIKI TESTU'!AL242</f>
        <v>0</v>
      </c>
      <c r="AM62" s="77">
        <f>'WYNIKI TESTU'!AM242</f>
        <v>0</v>
      </c>
      <c r="AN62" s="77">
        <f>'WYNIKI TESTU'!AN242</f>
        <v>0</v>
      </c>
      <c r="AO62" s="77">
        <f>'WYNIKI TESTU'!AO242</f>
        <v>0</v>
      </c>
      <c r="AP62" s="77">
        <f>'WYNIKI TESTU'!AP242</f>
        <v>0</v>
      </c>
      <c r="AQ62" s="77">
        <f>'WYNIKI TESTU'!AQ242</f>
        <v>0</v>
      </c>
      <c r="AR62" s="77">
        <f>'WYNIKI TESTU'!AR242</f>
        <v>0</v>
      </c>
      <c r="AS62" s="77">
        <f>'WYNIKI TESTU'!AS242</f>
        <v>0</v>
      </c>
      <c r="AT62" s="77">
        <f>'WYNIKI TESTU'!AT242</f>
        <v>0</v>
      </c>
      <c r="AU62" s="77">
        <f>'WYNIKI TESTU'!AU242</f>
        <v>0</v>
      </c>
      <c r="AV62" s="77">
        <f>'WYNIKI TESTU'!AV242</f>
        <v>0</v>
      </c>
      <c r="AW62" s="77">
        <f>'WYNIKI TESTU'!AW242</f>
        <v>0</v>
      </c>
      <c r="AX62" s="77">
        <f>'WYNIKI TESTU'!AX242</f>
        <v>0</v>
      </c>
      <c r="AY62" s="77">
        <f>'WYNIKI TESTU'!AY242</f>
        <v>0</v>
      </c>
      <c r="AZ62" s="77">
        <f>'WYNIKI TESTU'!AZ242</f>
        <v>0</v>
      </c>
      <c r="BA62" s="77">
        <f>'WYNIKI TESTU'!BA242</f>
        <v>0</v>
      </c>
      <c r="BB62" s="77">
        <f>'WYNIKI TESTU'!BB242</f>
        <v>0</v>
      </c>
      <c r="BC62" s="77">
        <f>'WYNIKI TESTU'!BC242</f>
        <v>0</v>
      </c>
      <c r="BD62" s="77">
        <f>'WYNIKI TESTU'!BD242</f>
        <v>0</v>
      </c>
      <c r="BE62" s="77">
        <f>'WYNIKI TESTU'!BE242</f>
        <v>0</v>
      </c>
      <c r="BF62" s="77">
        <f>'WYNIKI TESTU'!BF242</f>
        <v>0</v>
      </c>
      <c r="BG62" s="77">
        <f>'WYNIKI TESTU'!BG242</f>
        <v>0</v>
      </c>
      <c r="BH62" s="77">
        <f>'WYNIKI TESTU'!BH242</f>
        <v>0</v>
      </c>
      <c r="BI62" s="77">
        <f>'WYNIKI TESTU'!BI242</f>
        <v>0</v>
      </c>
      <c r="BJ62" s="77">
        <f>'WYNIKI TESTU'!BJ242</f>
        <v>0</v>
      </c>
      <c r="BK62" s="77">
        <f>'WYNIKI TESTU'!BK242</f>
        <v>0</v>
      </c>
      <c r="BL62" s="77">
        <f>'WYNIKI TESTU'!BL242</f>
        <v>0</v>
      </c>
      <c r="BM62" s="77">
        <f>'WYNIKI TESTU'!BM242</f>
        <v>0</v>
      </c>
      <c r="BN62" s="77">
        <f>'WYNIKI TESTU'!BN242</f>
        <v>0</v>
      </c>
      <c r="BO62" s="77">
        <f>'WYNIKI TESTU'!BO242</f>
        <v>0</v>
      </c>
      <c r="BP62" s="77">
        <f>'WYNIKI TESTU'!BP242</f>
        <v>0</v>
      </c>
      <c r="BQ62" s="77">
        <f>'WYNIKI TESTU'!BQ242</f>
        <v>0</v>
      </c>
      <c r="BR62" s="77">
        <f>'WYNIKI TESTU'!BR242</f>
        <v>0</v>
      </c>
      <c r="BS62" s="77">
        <f>'WYNIKI TESTU'!BS242</f>
        <v>0</v>
      </c>
      <c r="BT62" s="77">
        <f>'WYNIKI TESTU'!BT242</f>
        <v>0</v>
      </c>
      <c r="BU62" s="77">
        <f>'WYNIKI TESTU'!BU242</f>
        <v>0</v>
      </c>
      <c r="BV62" s="77">
        <f>'WYNIKI TESTU'!BV242</f>
        <v>0</v>
      </c>
      <c r="BW62" s="77">
        <f>'WYNIKI TESTU'!BW242</f>
        <v>0</v>
      </c>
      <c r="BX62" s="77">
        <f>'WYNIKI TESTU'!BX242</f>
        <v>0</v>
      </c>
      <c r="BY62" s="77">
        <f>'WYNIKI TESTU'!BY242</f>
        <v>0</v>
      </c>
      <c r="BZ62" s="77">
        <f>'WYNIKI TESTU'!BZ242</f>
        <v>0</v>
      </c>
      <c r="CA62" s="77">
        <f>'WYNIKI TESTU'!CA242</f>
        <v>0</v>
      </c>
      <c r="CB62" s="77">
        <f>'WYNIKI TESTU'!CB242</f>
        <v>0</v>
      </c>
      <c r="CC62" s="77">
        <f>'WYNIKI TESTU'!CC242</f>
        <v>0</v>
      </c>
      <c r="CD62" s="77">
        <f>'WYNIKI TESTU'!CD242</f>
        <v>0</v>
      </c>
      <c r="CE62" s="77">
        <f>'WYNIKI TESTU'!CE242</f>
        <v>0</v>
      </c>
      <c r="CF62" s="77">
        <f>'WYNIKI TESTU'!CF242</f>
        <v>0</v>
      </c>
      <c r="CG62" s="77">
        <f>'WYNIKI TESTU'!CG242</f>
        <v>0</v>
      </c>
      <c r="CH62" s="77">
        <f>'WYNIKI TESTU'!CH242</f>
        <v>0</v>
      </c>
      <c r="CI62" s="77">
        <f>'WYNIKI TESTU'!CI242</f>
        <v>0</v>
      </c>
      <c r="CJ62" s="77">
        <f>'WYNIKI TESTU'!CJ242</f>
        <v>0</v>
      </c>
      <c r="CK62" s="77">
        <f>'WYNIKI TESTU'!CK242</f>
        <v>0</v>
      </c>
      <c r="CL62" s="77">
        <f>'WYNIKI TESTU'!CL242</f>
        <v>0</v>
      </c>
      <c r="CM62" s="77">
        <f>'WYNIKI TESTU'!CM242</f>
        <v>0</v>
      </c>
      <c r="CN62" s="77">
        <f>'WYNIKI TESTU'!CN242</f>
        <v>0</v>
      </c>
      <c r="CO62" s="77">
        <f>'WYNIKI TESTU'!CO242</f>
        <v>0</v>
      </c>
      <c r="CP62" s="77">
        <f>'WYNIKI TESTU'!CP242</f>
        <v>0</v>
      </c>
      <c r="CQ62" s="77">
        <f>'WYNIKI TESTU'!CQ242</f>
        <v>0</v>
      </c>
      <c r="CR62" s="77">
        <f>'WYNIKI TESTU'!CR242</f>
        <v>0</v>
      </c>
      <c r="CS62" s="77">
        <f>'WYNIKI TESTU'!CS242</f>
        <v>0</v>
      </c>
      <c r="CT62" s="77">
        <f>'WYNIKI TESTU'!CT242</f>
        <v>0</v>
      </c>
      <c r="CU62" s="77">
        <f>'WYNIKI TESTU'!CU242</f>
        <v>0</v>
      </c>
      <c r="CV62" s="77">
        <f>'WYNIKI TESTU'!CV242</f>
        <v>0</v>
      </c>
      <c r="CW62" s="77">
        <f>'WYNIKI TESTU'!CW242</f>
        <v>0</v>
      </c>
      <c r="CX62" s="77">
        <f>'WYNIKI TESTU'!CX242</f>
        <v>0</v>
      </c>
      <c r="CY62" s="77">
        <f>'WYNIKI TESTU'!CY242</f>
        <v>0</v>
      </c>
      <c r="CZ62" s="77">
        <f>'WYNIKI TESTU'!CZ242</f>
        <v>0</v>
      </c>
      <c r="DA62" s="77">
        <f>'WYNIKI TESTU'!DA242</f>
        <v>0</v>
      </c>
      <c r="DB62" s="77">
        <f>'WYNIKI TESTU'!DB242</f>
        <v>0</v>
      </c>
    </row>
    <row r="63" spans="1:106" s="48" customFormat="1" ht="18">
      <c r="A63" s="48" t="str">
        <f>IF(LEN('WYNIKI TESTU'!B68)&gt;0,'WYNIKI TESTU'!B68,"")</f>
        <v/>
      </c>
      <c r="C63" s="76" t="str">
        <f>'WYNIKI TESTU'!B243</f>
        <v/>
      </c>
      <c r="D63" s="77">
        <f>'WYNIKI TESTU'!D243</f>
        <v>0</v>
      </c>
      <c r="E63" s="77">
        <f>'WYNIKI TESTU'!E243</f>
        <v>0</v>
      </c>
      <c r="F63" s="77">
        <f>'WYNIKI TESTU'!F243</f>
        <v>0</v>
      </c>
      <c r="G63" s="77">
        <f>'WYNIKI TESTU'!G243</f>
        <v>0</v>
      </c>
      <c r="H63" s="77">
        <f>'WYNIKI TESTU'!H243</f>
        <v>0</v>
      </c>
      <c r="I63" s="77">
        <f>'WYNIKI TESTU'!I243</f>
        <v>0</v>
      </c>
      <c r="J63" s="77">
        <f>'WYNIKI TESTU'!J243</f>
        <v>0</v>
      </c>
      <c r="K63" s="77">
        <f>'WYNIKI TESTU'!K243</f>
        <v>0</v>
      </c>
      <c r="L63" s="77">
        <f>'WYNIKI TESTU'!L243</f>
        <v>0</v>
      </c>
      <c r="M63" s="77">
        <f>'WYNIKI TESTU'!M243</f>
        <v>0</v>
      </c>
      <c r="N63" s="77">
        <f>'WYNIKI TESTU'!N243</f>
        <v>0</v>
      </c>
      <c r="O63" s="77">
        <f>'WYNIKI TESTU'!O243</f>
        <v>0</v>
      </c>
      <c r="P63" s="77">
        <f>'WYNIKI TESTU'!P243</f>
        <v>0</v>
      </c>
      <c r="Q63" s="77">
        <f>'WYNIKI TESTU'!Q243</f>
        <v>0</v>
      </c>
      <c r="R63" s="77">
        <f>'WYNIKI TESTU'!R243</f>
        <v>0</v>
      </c>
      <c r="S63" s="77">
        <f>'WYNIKI TESTU'!S243</f>
        <v>0</v>
      </c>
      <c r="T63" s="77">
        <f>'WYNIKI TESTU'!T243</f>
        <v>0</v>
      </c>
      <c r="U63" s="77">
        <f>'WYNIKI TESTU'!U243</f>
        <v>0</v>
      </c>
      <c r="V63" s="77">
        <f>'WYNIKI TESTU'!V243</f>
        <v>0</v>
      </c>
      <c r="W63" s="77">
        <f>'WYNIKI TESTU'!W243</f>
        <v>0</v>
      </c>
      <c r="X63" s="77">
        <f>'WYNIKI TESTU'!X243</f>
        <v>0</v>
      </c>
      <c r="Y63" s="77">
        <f>'WYNIKI TESTU'!Y243</f>
        <v>0</v>
      </c>
      <c r="Z63" s="77">
        <f>'WYNIKI TESTU'!Z243</f>
        <v>0</v>
      </c>
      <c r="AA63" s="77">
        <f>'WYNIKI TESTU'!AA243</f>
        <v>0</v>
      </c>
      <c r="AB63" s="77">
        <f>'WYNIKI TESTU'!AB243</f>
        <v>0</v>
      </c>
      <c r="AC63" s="77">
        <f>'WYNIKI TESTU'!AC243</f>
        <v>0</v>
      </c>
      <c r="AD63" s="77">
        <f>'WYNIKI TESTU'!AD243</f>
        <v>0</v>
      </c>
      <c r="AE63" s="77">
        <f>'WYNIKI TESTU'!AE243</f>
        <v>0</v>
      </c>
      <c r="AF63" s="77">
        <f>'WYNIKI TESTU'!AF243</f>
        <v>0</v>
      </c>
      <c r="AG63" s="77">
        <f>'WYNIKI TESTU'!AG243</f>
        <v>0</v>
      </c>
      <c r="AH63" s="77">
        <f>'WYNIKI TESTU'!AH243</f>
        <v>0</v>
      </c>
      <c r="AI63" s="77">
        <f>'WYNIKI TESTU'!AI243</f>
        <v>0</v>
      </c>
      <c r="AJ63" s="77">
        <f>'WYNIKI TESTU'!AJ243</f>
        <v>0</v>
      </c>
      <c r="AK63" s="77">
        <f>'WYNIKI TESTU'!AK243</f>
        <v>0</v>
      </c>
      <c r="AL63" s="77">
        <f>'WYNIKI TESTU'!AL243</f>
        <v>0</v>
      </c>
      <c r="AM63" s="77">
        <f>'WYNIKI TESTU'!AM243</f>
        <v>0</v>
      </c>
      <c r="AN63" s="77">
        <f>'WYNIKI TESTU'!AN243</f>
        <v>0</v>
      </c>
      <c r="AO63" s="77">
        <f>'WYNIKI TESTU'!AO243</f>
        <v>0</v>
      </c>
      <c r="AP63" s="77">
        <f>'WYNIKI TESTU'!AP243</f>
        <v>0</v>
      </c>
      <c r="AQ63" s="77">
        <f>'WYNIKI TESTU'!AQ243</f>
        <v>0</v>
      </c>
      <c r="AR63" s="77">
        <f>'WYNIKI TESTU'!AR243</f>
        <v>0</v>
      </c>
      <c r="AS63" s="77">
        <f>'WYNIKI TESTU'!AS243</f>
        <v>0</v>
      </c>
      <c r="AT63" s="77">
        <f>'WYNIKI TESTU'!AT243</f>
        <v>0</v>
      </c>
      <c r="AU63" s="77">
        <f>'WYNIKI TESTU'!AU243</f>
        <v>0</v>
      </c>
      <c r="AV63" s="77">
        <f>'WYNIKI TESTU'!AV243</f>
        <v>0</v>
      </c>
      <c r="AW63" s="77">
        <f>'WYNIKI TESTU'!AW243</f>
        <v>0</v>
      </c>
      <c r="AX63" s="77">
        <f>'WYNIKI TESTU'!AX243</f>
        <v>0</v>
      </c>
      <c r="AY63" s="77">
        <f>'WYNIKI TESTU'!AY243</f>
        <v>0</v>
      </c>
      <c r="AZ63" s="77">
        <f>'WYNIKI TESTU'!AZ243</f>
        <v>0</v>
      </c>
      <c r="BA63" s="77">
        <f>'WYNIKI TESTU'!BA243</f>
        <v>0</v>
      </c>
      <c r="BB63" s="77">
        <f>'WYNIKI TESTU'!BB243</f>
        <v>0</v>
      </c>
      <c r="BC63" s="77">
        <f>'WYNIKI TESTU'!BC243</f>
        <v>0</v>
      </c>
      <c r="BD63" s="77">
        <f>'WYNIKI TESTU'!BD243</f>
        <v>0</v>
      </c>
      <c r="BE63" s="77">
        <f>'WYNIKI TESTU'!BE243</f>
        <v>0</v>
      </c>
      <c r="BF63" s="77">
        <f>'WYNIKI TESTU'!BF243</f>
        <v>0</v>
      </c>
      <c r="BG63" s="77">
        <f>'WYNIKI TESTU'!BG243</f>
        <v>0</v>
      </c>
      <c r="BH63" s="77">
        <f>'WYNIKI TESTU'!BH243</f>
        <v>0</v>
      </c>
      <c r="BI63" s="77">
        <f>'WYNIKI TESTU'!BI243</f>
        <v>0</v>
      </c>
      <c r="BJ63" s="77">
        <f>'WYNIKI TESTU'!BJ243</f>
        <v>0</v>
      </c>
      <c r="BK63" s="77">
        <f>'WYNIKI TESTU'!BK243</f>
        <v>0</v>
      </c>
      <c r="BL63" s="77">
        <f>'WYNIKI TESTU'!BL243</f>
        <v>0</v>
      </c>
      <c r="BM63" s="77">
        <f>'WYNIKI TESTU'!BM243</f>
        <v>0</v>
      </c>
      <c r="BN63" s="77">
        <f>'WYNIKI TESTU'!BN243</f>
        <v>0</v>
      </c>
      <c r="BO63" s="77">
        <f>'WYNIKI TESTU'!BO243</f>
        <v>0</v>
      </c>
      <c r="BP63" s="77">
        <f>'WYNIKI TESTU'!BP243</f>
        <v>0</v>
      </c>
      <c r="BQ63" s="77">
        <f>'WYNIKI TESTU'!BQ243</f>
        <v>0</v>
      </c>
      <c r="BR63" s="77">
        <f>'WYNIKI TESTU'!BR243</f>
        <v>0</v>
      </c>
      <c r="BS63" s="77">
        <f>'WYNIKI TESTU'!BS243</f>
        <v>0</v>
      </c>
      <c r="BT63" s="77">
        <f>'WYNIKI TESTU'!BT243</f>
        <v>0</v>
      </c>
      <c r="BU63" s="77">
        <f>'WYNIKI TESTU'!BU243</f>
        <v>0</v>
      </c>
      <c r="BV63" s="77">
        <f>'WYNIKI TESTU'!BV243</f>
        <v>0</v>
      </c>
      <c r="BW63" s="77">
        <f>'WYNIKI TESTU'!BW243</f>
        <v>0</v>
      </c>
      <c r="BX63" s="77">
        <f>'WYNIKI TESTU'!BX243</f>
        <v>0</v>
      </c>
      <c r="BY63" s="77">
        <f>'WYNIKI TESTU'!BY243</f>
        <v>0</v>
      </c>
      <c r="BZ63" s="77">
        <f>'WYNIKI TESTU'!BZ243</f>
        <v>0</v>
      </c>
      <c r="CA63" s="77">
        <f>'WYNIKI TESTU'!CA243</f>
        <v>0</v>
      </c>
      <c r="CB63" s="77">
        <f>'WYNIKI TESTU'!CB243</f>
        <v>0</v>
      </c>
      <c r="CC63" s="77">
        <f>'WYNIKI TESTU'!CC243</f>
        <v>0</v>
      </c>
      <c r="CD63" s="77">
        <f>'WYNIKI TESTU'!CD243</f>
        <v>0</v>
      </c>
      <c r="CE63" s="77">
        <f>'WYNIKI TESTU'!CE243</f>
        <v>0</v>
      </c>
      <c r="CF63" s="77">
        <f>'WYNIKI TESTU'!CF243</f>
        <v>0</v>
      </c>
      <c r="CG63" s="77">
        <f>'WYNIKI TESTU'!CG243</f>
        <v>0</v>
      </c>
      <c r="CH63" s="77">
        <f>'WYNIKI TESTU'!CH243</f>
        <v>0</v>
      </c>
      <c r="CI63" s="77">
        <f>'WYNIKI TESTU'!CI243</f>
        <v>0</v>
      </c>
      <c r="CJ63" s="77">
        <f>'WYNIKI TESTU'!CJ243</f>
        <v>0</v>
      </c>
      <c r="CK63" s="77">
        <f>'WYNIKI TESTU'!CK243</f>
        <v>0</v>
      </c>
      <c r="CL63" s="77">
        <f>'WYNIKI TESTU'!CL243</f>
        <v>0</v>
      </c>
      <c r="CM63" s="77">
        <f>'WYNIKI TESTU'!CM243</f>
        <v>0</v>
      </c>
      <c r="CN63" s="77">
        <f>'WYNIKI TESTU'!CN243</f>
        <v>0</v>
      </c>
      <c r="CO63" s="77">
        <f>'WYNIKI TESTU'!CO243</f>
        <v>0</v>
      </c>
      <c r="CP63" s="77">
        <f>'WYNIKI TESTU'!CP243</f>
        <v>0</v>
      </c>
      <c r="CQ63" s="77">
        <f>'WYNIKI TESTU'!CQ243</f>
        <v>0</v>
      </c>
      <c r="CR63" s="77">
        <f>'WYNIKI TESTU'!CR243</f>
        <v>0</v>
      </c>
      <c r="CS63" s="77">
        <f>'WYNIKI TESTU'!CS243</f>
        <v>0</v>
      </c>
      <c r="CT63" s="77">
        <f>'WYNIKI TESTU'!CT243</f>
        <v>0</v>
      </c>
      <c r="CU63" s="77">
        <f>'WYNIKI TESTU'!CU243</f>
        <v>0</v>
      </c>
      <c r="CV63" s="77">
        <f>'WYNIKI TESTU'!CV243</f>
        <v>0</v>
      </c>
      <c r="CW63" s="77">
        <f>'WYNIKI TESTU'!CW243</f>
        <v>0</v>
      </c>
      <c r="CX63" s="77">
        <f>'WYNIKI TESTU'!CX243</f>
        <v>0</v>
      </c>
      <c r="CY63" s="77">
        <f>'WYNIKI TESTU'!CY243</f>
        <v>0</v>
      </c>
      <c r="CZ63" s="77">
        <f>'WYNIKI TESTU'!CZ243</f>
        <v>0</v>
      </c>
      <c r="DA63" s="77">
        <f>'WYNIKI TESTU'!DA243</f>
        <v>0</v>
      </c>
      <c r="DB63" s="77">
        <f>'WYNIKI TESTU'!DB243</f>
        <v>0</v>
      </c>
    </row>
    <row r="64" spans="1:106" s="48" customFormat="1" ht="18">
      <c r="A64" s="48" t="str">
        <f>IF(LEN('WYNIKI TESTU'!B69)&gt;0,'WYNIKI TESTU'!B69,"")</f>
        <v/>
      </c>
      <c r="C64" s="76" t="str">
        <f>'WYNIKI TESTU'!B244</f>
        <v/>
      </c>
      <c r="D64" s="77">
        <f>'WYNIKI TESTU'!D244</f>
        <v>0</v>
      </c>
      <c r="E64" s="77">
        <f>'WYNIKI TESTU'!E244</f>
        <v>0</v>
      </c>
      <c r="F64" s="77">
        <f>'WYNIKI TESTU'!F244</f>
        <v>0</v>
      </c>
      <c r="G64" s="77">
        <f>'WYNIKI TESTU'!G244</f>
        <v>0</v>
      </c>
      <c r="H64" s="77">
        <f>'WYNIKI TESTU'!H244</f>
        <v>0</v>
      </c>
      <c r="I64" s="77">
        <f>'WYNIKI TESTU'!I244</f>
        <v>0</v>
      </c>
      <c r="J64" s="77">
        <f>'WYNIKI TESTU'!J244</f>
        <v>0</v>
      </c>
      <c r="K64" s="77">
        <f>'WYNIKI TESTU'!K244</f>
        <v>0</v>
      </c>
      <c r="L64" s="77">
        <f>'WYNIKI TESTU'!L244</f>
        <v>0</v>
      </c>
      <c r="M64" s="77">
        <f>'WYNIKI TESTU'!M244</f>
        <v>0</v>
      </c>
      <c r="N64" s="77">
        <f>'WYNIKI TESTU'!N244</f>
        <v>0</v>
      </c>
      <c r="O64" s="77">
        <f>'WYNIKI TESTU'!O244</f>
        <v>0</v>
      </c>
      <c r="P64" s="77">
        <f>'WYNIKI TESTU'!P244</f>
        <v>0</v>
      </c>
      <c r="Q64" s="77">
        <f>'WYNIKI TESTU'!Q244</f>
        <v>0</v>
      </c>
      <c r="R64" s="77">
        <f>'WYNIKI TESTU'!R244</f>
        <v>0</v>
      </c>
      <c r="S64" s="77">
        <f>'WYNIKI TESTU'!S244</f>
        <v>0</v>
      </c>
      <c r="T64" s="77">
        <f>'WYNIKI TESTU'!T244</f>
        <v>0</v>
      </c>
      <c r="U64" s="77">
        <f>'WYNIKI TESTU'!U244</f>
        <v>0</v>
      </c>
      <c r="V64" s="77">
        <f>'WYNIKI TESTU'!V244</f>
        <v>0</v>
      </c>
      <c r="W64" s="77">
        <f>'WYNIKI TESTU'!W244</f>
        <v>0</v>
      </c>
      <c r="X64" s="77">
        <f>'WYNIKI TESTU'!X244</f>
        <v>0</v>
      </c>
      <c r="Y64" s="77">
        <f>'WYNIKI TESTU'!Y244</f>
        <v>0</v>
      </c>
      <c r="Z64" s="77">
        <f>'WYNIKI TESTU'!Z244</f>
        <v>0</v>
      </c>
      <c r="AA64" s="77">
        <f>'WYNIKI TESTU'!AA244</f>
        <v>0</v>
      </c>
      <c r="AB64" s="77">
        <f>'WYNIKI TESTU'!AB244</f>
        <v>0</v>
      </c>
      <c r="AC64" s="77">
        <f>'WYNIKI TESTU'!AC244</f>
        <v>0</v>
      </c>
      <c r="AD64" s="77">
        <f>'WYNIKI TESTU'!AD244</f>
        <v>0</v>
      </c>
      <c r="AE64" s="77">
        <f>'WYNIKI TESTU'!AE244</f>
        <v>0</v>
      </c>
      <c r="AF64" s="77">
        <f>'WYNIKI TESTU'!AF244</f>
        <v>0</v>
      </c>
      <c r="AG64" s="77">
        <f>'WYNIKI TESTU'!AG244</f>
        <v>0</v>
      </c>
      <c r="AH64" s="77">
        <f>'WYNIKI TESTU'!AH244</f>
        <v>0</v>
      </c>
      <c r="AI64" s="77">
        <f>'WYNIKI TESTU'!AI244</f>
        <v>0</v>
      </c>
      <c r="AJ64" s="77">
        <f>'WYNIKI TESTU'!AJ244</f>
        <v>0</v>
      </c>
      <c r="AK64" s="77">
        <f>'WYNIKI TESTU'!AK244</f>
        <v>0</v>
      </c>
      <c r="AL64" s="77">
        <f>'WYNIKI TESTU'!AL244</f>
        <v>0</v>
      </c>
      <c r="AM64" s="77">
        <f>'WYNIKI TESTU'!AM244</f>
        <v>0</v>
      </c>
      <c r="AN64" s="77">
        <f>'WYNIKI TESTU'!AN244</f>
        <v>0</v>
      </c>
      <c r="AO64" s="77">
        <f>'WYNIKI TESTU'!AO244</f>
        <v>0</v>
      </c>
      <c r="AP64" s="77">
        <f>'WYNIKI TESTU'!AP244</f>
        <v>0</v>
      </c>
      <c r="AQ64" s="77">
        <f>'WYNIKI TESTU'!AQ244</f>
        <v>0</v>
      </c>
      <c r="AR64" s="77">
        <f>'WYNIKI TESTU'!AR244</f>
        <v>0</v>
      </c>
      <c r="AS64" s="77">
        <f>'WYNIKI TESTU'!AS244</f>
        <v>0</v>
      </c>
      <c r="AT64" s="77">
        <f>'WYNIKI TESTU'!AT244</f>
        <v>0</v>
      </c>
      <c r="AU64" s="77">
        <f>'WYNIKI TESTU'!AU244</f>
        <v>0</v>
      </c>
      <c r="AV64" s="77">
        <f>'WYNIKI TESTU'!AV244</f>
        <v>0</v>
      </c>
      <c r="AW64" s="77">
        <f>'WYNIKI TESTU'!AW244</f>
        <v>0</v>
      </c>
      <c r="AX64" s="77">
        <f>'WYNIKI TESTU'!AX244</f>
        <v>0</v>
      </c>
      <c r="AY64" s="77">
        <f>'WYNIKI TESTU'!AY244</f>
        <v>0</v>
      </c>
      <c r="AZ64" s="77">
        <f>'WYNIKI TESTU'!AZ244</f>
        <v>0</v>
      </c>
      <c r="BA64" s="77">
        <f>'WYNIKI TESTU'!BA244</f>
        <v>0</v>
      </c>
      <c r="BB64" s="77">
        <f>'WYNIKI TESTU'!BB244</f>
        <v>0</v>
      </c>
      <c r="BC64" s="77">
        <f>'WYNIKI TESTU'!BC244</f>
        <v>0</v>
      </c>
      <c r="BD64" s="77">
        <f>'WYNIKI TESTU'!BD244</f>
        <v>0</v>
      </c>
      <c r="BE64" s="77">
        <f>'WYNIKI TESTU'!BE244</f>
        <v>0</v>
      </c>
      <c r="BF64" s="77">
        <f>'WYNIKI TESTU'!BF244</f>
        <v>0</v>
      </c>
      <c r="BG64" s="77">
        <f>'WYNIKI TESTU'!BG244</f>
        <v>0</v>
      </c>
      <c r="BH64" s="77">
        <f>'WYNIKI TESTU'!BH244</f>
        <v>0</v>
      </c>
      <c r="BI64" s="77">
        <f>'WYNIKI TESTU'!BI244</f>
        <v>0</v>
      </c>
      <c r="BJ64" s="77">
        <f>'WYNIKI TESTU'!BJ244</f>
        <v>0</v>
      </c>
      <c r="BK64" s="77">
        <f>'WYNIKI TESTU'!BK244</f>
        <v>0</v>
      </c>
      <c r="BL64" s="77">
        <f>'WYNIKI TESTU'!BL244</f>
        <v>0</v>
      </c>
      <c r="BM64" s="77">
        <f>'WYNIKI TESTU'!BM244</f>
        <v>0</v>
      </c>
      <c r="BN64" s="77">
        <f>'WYNIKI TESTU'!BN244</f>
        <v>0</v>
      </c>
      <c r="BO64" s="77">
        <f>'WYNIKI TESTU'!BO244</f>
        <v>0</v>
      </c>
      <c r="BP64" s="77">
        <f>'WYNIKI TESTU'!BP244</f>
        <v>0</v>
      </c>
      <c r="BQ64" s="77">
        <f>'WYNIKI TESTU'!BQ244</f>
        <v>0</v>
      </c>
      <c r="BR64" s="77">
        <f>'WYNIKI TESTU'!BR244</f>
        <v>0</v>
      </c>
      <c r="BS64" s="77">
        <f>'WYNIKI TESTU'!BS244</f>
        <v>0</v>
      </c>
      <c r="BT64" s="77">
        <f>'WYNIKI TESTU'!BT244</f>
        <v>0</v>
      </c>
      <c r="BU64" s="77">
        <f>'WYNIKI TESTU'!BU244</f>
        <v>0</v>
      </c>
      <c r="BV64" s="77">
        <f>'WYNIKI TESTU'!BV244</f>
        <v>0</v>
      </c>
      <c r="BW64" s="77">
        <f>'WYNIKI TESTU'!BW244</f>
        <v>0</v>
      </c>
      <c r="BX64" s="77">
        <f>'WYNIKI TESTU'!BX244</f>
        <v>0</v>
      </c>
      <c r="BY64" s="77">
        <f>'WYNIKI TESTU'!BY244</f>
        <v>0</v>
      </c>
      <c r="BZ64" s="77">
        <f>'WYNIKI TESTU'!BZ244</f>
        <v>0</v>
      </c>
      <c r="CA64" s="77">
        <f>'WYNIKI TESTU'!CA244</f>
        <v>0</v>
      </c>
      <c r="CB64" s="77">
        <f>'WYNIKI TESTU'!CB244</f>
        <v>0</v>
      </c>
      <c r="CC64" s="77">
        <f>'WYNIKI TESTU'!CC244</f>
        <v>0</v>
      </c>
      <c r="CD64" s="77">
        <f>'WYNIKI TESTU'!CD244</f>
        <v>0</v>
      </c>
      <c r="CE64" s="77">
        <f>'WYNIKI TESTU'!CE244</f>
        <v>0</v>
      </c>
      <c r="CF64" s="77">
        <f>'WYNIKI TESTU'!CF244</f>
        <v>0</v>
      </c>
      <c r="CG64" s="77">
        <f>'WYNIKI TESTU'!CG244</f>
        <v>0</v>
      </c>
      <c r="CH64" s="77">
        <f>'WYNIKI TESTU'!CH244</f>
        <v>0</v>
      </c>
      <c r="CI64" s="77">
        <f>'WYNIKI TESTU'!CI244</f>
        <v>0</v>
      </c>
      <c r="CJ64" s="77">
        <f>'WYNIKI TESTU'!CJ244</f>
        <v>0</v>
      </c>
      <c r="CK64" s="77">
        <f>'WYNIKI TESTU'!CK244</f>
        <v>0</v>
      </c>
      <c r="CL64" s="77">
        <f>'WYNIKI TESTU'!CL244</f>
        <v>0</v>
      </c>
      <c r="CM64" s="77">
        <f>'WYNIKI TESTU'!CM244</f>
        <v>0</v>
      </c>
      <c r="CN64" s="77">
        <f>'WYNIKI TESTU'!CN244</f>
        <v>0</v>
      </c>
      <c r="CO64" s="77">
        <f>'WYNIKI TESTU'!CO244</f>
        <v>0</v>
      </c>
      <c r="CP64" s="77">
        <f>'WYNIKI TESTU'!CP244</f>
        <v>0</v>
      </c>
      <c r="CQ64" s="77">
        <f>'WYNIKI TESTU'!CQ244</f>
        <v>0</v>
      </c>
      <c r="CR64" s="77">
        <f>'WYNIKI TESTU'!CR244</f>
        <v>0</v>
      </c>
      <c r="CS64" s="77">
        <f>'WYNIKI TESTU'!CS244</f>
        <v>0</v>
      </c>
      <c r="CT64" s="77">
        <f>'WYNIKI TESTU'!CT244</f>
        <v>0</v>
      </c>
      <c r="CU64" s="77">
        <f>'WYNIKI TESTU'!CU244</f>
        <v>0</v>
      </c>
      <c r="CV64" s="77">
        <f>'WYNIKI TESTU'!CV244</f>
        <v>0</v>
      </c>
      <c r="CW64" s="77">
        <f>'WYNIKI TESTU'!CW244</f>
        <v>0</v>
      </c>
      <c r="CX64" s="77">
        <f>'WYNIKI TESTU'!CX244</f>
        <v>0</v>
      </c>
      <c r="CY64" s="77">
        <f>'WYNIKI TESTU'!CY244</f>
        <v>0</v>
      </c>
      <c r="CZ64" s="77">
        <f>'WYNIKI TESTU'!CZ244</f>
        <v>0</v>
      </c>
      <c r="DA64" s="77">
        <f>'WYNIKI TESTU'!DA244</f>
        <v>0</v>
      </c>
      <c r="DB64" s="77">
        <f>'WYNIKI TESTU'!DB244</f>
        <v>0</v>
      </c>
    </row>
    <row r="65" spans="1:106" s="48" customFormat="1" ht="18">
      <c r="A65" s="48" t="str">
        <f>IF(LEN('WYNIKI TESTU'!B70)&gt;0,'WYNIKI TESTU'!B70,"")</f>
        <v/>
      </c>
      <c r="C65" s="76" t="str">
        <f>'WYNIKI TESTU'!B245</f>
        <v/>
      </c>
      <c r="D65" s="77">
        <f>'WYNIKI TESTU'!D245</f>
        <v>0</v>
      </c>
      <c r="E65" s="77">
        <f>'WYNIKI TESTU'!E245</f>
        <v>0</v>
      </c>
      <c r="F65" s="77">
        <f>'WYNIKI TESTU'!F245</f>
        <v>0</v>
      </c>
      <c r="G65" s="77">
        <f>'WYNIKI TESTU'!G245</f>
        <v>0</v>
      </c>
      <c r="H65" s="77">
        <f>'WYNIKI TESTU'!H245</f>
        <v>0</v>
      </c>
      <c r="I65" s="77">
        <f>'WYNIKI TESTU'!I245</f>
        <v>0</v>
      </c>
      <c r="J65" s="77">
        <f>'WYNIKI TESTU'!J245</f>
        <v>0</v>
      </c>
      <c r="K65" s="77">
        <f>'WYNIKI TESTU'!K245</f>
        <v>0</v>
      </c>
      <c r="L65" s="77">
        <f>'WYNIKI TESTU'!L245</f>
        <v>0</v>
      </c>
      <c r="M65" s="77">
        <f>'WYNIKI TESTU'!M245</f>
        <v>0</v>
      </c>
      <c r="N65" s="77">
        <f>'WYNIKI TESTU'!N245</f>
        <v>0</v>
      </c>
      <c r="O65" s="77">
        <f>'WYNIKI TESTU'!O245</f>
        <v>0</v>
      </c>
      <c r="P65" s="77">
        <f>'WYNIKI TESTU'!P245</f>
        <v>0</v>
      </c>
      <c r="Q65" s="77">
        <f>'WYNIKI TESTU'!Q245</f>
        <v>0</v>
      </c>
      <c r="R65" s="77">
        <f>'WYNIKI TESTU'!R245</f>
        <v>0</v>
      </c>
      <c r="S65" s="77">
        <f>'WYNIKI TESTU'!S245</f>
        <v>0</v>
      </c>
      <c r="T65" s="77">
        <f>'WYNIKI TESTU'!T245</f>
        <v>0</v>
      </c>
      <c r="U65" s="77">
        <f>'WYNIKI TESTU'!U245</f>
        <v>0</v>
      </c>
      <c r="V65" s="77">
        <f>'WYNIKI TESTU'!V245</f>
        <v>0</v>
      </c>
      <c r="W65" s="77">
        <f>'WYNIKI TESTU'!W245</f>
        <v>0</v>
      </c>
      <c r="X65" s="77">
        <f>'WYNIKI TESTU'!X245</f>
        <v>0</v>
      </c>
      <c r="Y65" s="77">
        <f>'WYNIKI TESTU'!Y245</f>
        <v>0</v>
      </c>
      <c r="Z65" s="77">
        <f>'WYNIKI TESTU'!Z245</f>
        <v>0</v>
      </c>
      <c r="AA65" s="77">
        <f>'WYNIKI TESTU'!AA245</f>
        <v>0</v>
      </c>
      <c r="AB65" s="77">
        <f>'WYNIKI TESTU'!AB245</f>
        <v>0</v>
      </c>
      <c r="AC65" s="77">
        <f>'WYNIKI TESTU'!AC245</f>
        <v>0</v>
      </c>
      <c r="AD65" s="77">
        <f>'WYNIKI TESTU'!AD245</f>
        <v>0</v>
      </c>
      <c r="AE65" s="77">
        <f>'WYNIKI TESTU'!AE245</f>
        <v>0</v>
      </c>
      <c r="AF65" s="77">
        <f>'WYNIKI TESTU'!AF245</f>
        <v>0</v>
      </c>
      <c r="AG65" s="77">
        <f>'WYNIKI TESTU'!AG245</f>
        <v>0</v>
      </c>
      <c r="AH65" s="77">
        <f>'WYNIKI TESTU'!AH245</f>
        <v>0</v>
      </c>
      <c r="AI65" s="77">
        <f>'WYNIKI TESTU'!AI245</f>
        <v>0</v>
      </c>
      <c r="AJ65" s="77">
        <f>'WYNIKI TESTU'!AJ245</f>
        <v>0</v>
      </c>
      <c r="AK65" s="77">
        <f>'WYNIKI TESTU'!AK245</f>
        <v>0</v>
      </c>
      <c r="AL65" s="77">
        <f>'WYNIKI TESTU'!AL245</f>
        <v>0</v>
      </c>
      <c r="AM65" s="77">
        <f>'WYNIKI TESTU'!AM245</f>
        <v>0</v>
      </c>
      <c r="AN65" s="77">
        <f>'WYNIKI TESTU'!AN245</f>
        <v>0</v>
      </c>
      <c r="AO65" s="77">
        <f>'WYNIKI TESTU'!AO245</f>
        <v>0</v>
      </c>
      <c r="AP65" s="77">
        <f>'WYNIKI TESTU'!AP245</f>
        <v>0</v>
      </c>
      <c r="AQ65" s="77">
        <f>'WYNIKI TESTU'!AQ245</f>
        <v>0</v>
      </c>
      <c r="AR65" s="77">
        <f>'WYNIKI TESTU'!AR245</f>
        <v>0</v>
      </c>
      <c r="AS65" s="77">
        <f>'WYNIKI TESTU'!AS245</f>
        <v>0</v>
      </c>
      <c r="AT65" s="77">
        <f>'WYNIKI TESTU'!AT245</f>
        <v>0</v>
      </c>
      <c r="AU65" s="77">
        <f>'WYNIKI TESTU'!AU245</f>
        <v>0</v>
      </c>
      <c r="AV65" s="77">
        <f>'WYNIKI TESTU'!AV245</f>
        <v>0</v>
      </c>
      <c r="AW65" s="77">
        <f>'WYNIKI TESTU'!AW245</f>
        <v>0</v>
      </c>
      <c r="AX65" s="77">
        <f>'WYNIKI TESTU'!AX245</f>
        <v>0</v>
      </c>
      <c r="AY65" s="77">
        <f>'WYNIKI TESTU'!AY245</f>
        <v>0</v>
      </c>
      <c r="AZ65" s="77">
        <f>'WYNIKI TESTU'!AZ245</f>
        <v>0</v>
      </c>
      <c r="BA65" s="77">
        <f>'WYNIKI TESTU'!BA245</f>
        <v>0</v>
      </c>
      <c r="BB65" s="77">
        <f>'WYNIKI TESTU'!BB245</f>
        <v>0</v>
      </c>
      <c r="BC65" s="77">
        <f>'WYNIKI TESTU'!BC245</f>
        <v>0</v>
      </c>
      <c r="BD65" s="77">
        <f>'WYNIKI TESTU'!BD245</f>
        <v>0</v>
      </c>
      <c r="BE65" s="77">
        <f>'WYNIKI TESTU'!BE245</f>
        <v>0</v>
      </c>
      <c r="BF65" s="77">
        <f>'WYNIKI TESTU'!BF245</f>
        <v>0</v>
      </c>
      <c r="BG65" s="77">
        <f>'WYNIKI TESTU'!BG245</f>
        <v>0</v>
      </c>
      <c r="BH65" s="77">
        <f>'WYNIKI TESTU'!BH245</f>
        <v>0</v>
      </c>
      <c r="BI65" s="77">
        <f>'WYNIKI TESTU'!BI245</f>
        <v>0</v>
      </c>
      <c r="BJ65" s="77">
        <f>'WYNIKI TESTU'!BJ245</f>
        <v>0</v>
      </c>
      <c r="BK65" s="77">
        <f>'WYNIKI TESTU'!BK245</f>
        <v>0</v>
      </c>
      <c r="BL65" s="77">
        <f>'WYNIKI TESTU'!BL245</f>
        <v>0</v>
      </c>
      <c r="BM65" s="77">
        <f>'WYNIKI TESTU'!BM245</f>
        <v>0</v>
      </c>
      <c r="BN65" s="77">
        <f>'WYNIKI TESTU'!BN245</f>
        <v>0</v>
      </c>
      <c r="BO65" s="77">
        <f>'WYNIKI TESTU'!BO245</f>
        <v>0</v>
      </c>
      <c r="BP65" s="77">
        <f>'WYNIKI TESTU'!BP245</f>
        <v>0</v>
      </c>
      <c r="BQ65" s="77">
        <f>'WYNIKI TESTU'!BQ245</f>
        <v>0</v>
      </c>
      <c r="BR65" s="77">
        <f>'WYNIKI TESTU'!BR245</f>
        <v>0</v>
      </c>
      <c r="BS65" s="77">
        <f>'WYNIKI TESTU'!BS245</f>
        <v>0</v>
      </c>
      <c r="BT65" s="77">
        <f>'WYNIKI TESTU'!BT245</f>
        <v>0</v>
      </c>
      <c r="BU65" s="77">
        <f>'WYNIKI TESTU'!BU245</f>
        <v>0</v>
      </c>
      <c r="BV65" s="77">
        <f>'WYNIKI TESTU'!BV245</f>
        <v>0</v>
      </c>
      <c r="BW65" s="77">
        <f>'WYNIKI TESTU'!BW245</f>
        <v>0</v>
      </c>
      <c r="BX65" s="77">
        <f>'WYNIKI TESTU'!BX245</f>
        <v>0</v>
      </c>
      <c r="BY65" s="77">
        <f>'WYNIKI TESTU'!BY245</f>
        <v>0</v>
      </c>
      <c r="BZ65" s="77">
        <f>'WYNIKI TESTU'!BZ245</f>
        <v>0</v>
      </c>
      <c r="CA65" s="77">
        <f>'WYNIKI TESTU'!CA245</f>
        <v>0</v>
      </c>
      <c r="CB65" s="77">
        <f>'WYNIKI TESTU'!CB245</f>
        <v>0</v>
      </c>
      <c r="CC65" s="77">
        <f>'WYNIKI TESTU'!CC245</f>
        <v>0</v>
      </c>
      <c r="CD65" s="77">
        <f>'WYNIKI TESTU'!CD245</f>
        <v>0</v>
      </c>
      <c r="CE65" s="77">
        <f>'WYNIKI TESTU'!CE245</f>
        <v>0</v>
      </c>
      <c r="CF65" s="77">
        <f>'WYNIKI TESTU'!CF245</f>
        <v>0</v>
      </c>
      <c r="CG65" s="77">
        <f>'WYNIKI TESTU'!CG245</f>
        <v>0</v>
      </c>
      <c r="CH65" s="77">
        <f>'WYNIKI TESTU'!CH245</f>
        <v>0</v>
      </c>
      <c r="CI65" s="77">
        <f>'WYNIKI TESTU'!CI245</f>
        <v>0</v>
      </c>
      <c r="CJ65" s="77">
        <f>'WYNIKI TESTU'!CJ245</f>
        <v>0</v>
      </c>
      <c r="CK65" s="77">
        <f>'WYNIKI TESTU'!CK245</f>
        <v>0</v>
      </c>
      <c r="CL65" s="77">
        <f>'WYNIKI TESTU'!CL245</f>
        <v>0</v>
      </c>
      <c r="CM65" s="77">
        <f>'WYNIKI TESTU'!CM245</f>
        <v>0</v>
      </c>
      <c r="CN65" s="77">
        <f>'WYNIKI TESTU'!CN245</f>
        <v>0</v>
      </c>
      <c r="CO65" s="77">
        <f>'WYNIKI TESTU'!CO245</f>
        <v>0</v>
      </c>
      <c r="CP65" s="77">
        <f>'WYNIKI TESTU'!CP245</f>
        <v>0</v>
      </c>
      <c r="CQ65" s="77">
        <f>'WYNIKI TESTU'!CQ245</f>
        <v>0</v>
      </c>
      <c r="CR65" s="77">
        <f>'WYNIKI TESTU'!CR245</f>
        <v>0</v>
      </c>
      <c r="CS65" s="77">
        <f>'WYNIKI TESTU'!CS245</f>
        <v>0</v>
      </c>
      <c r="CT65" s="77">
        <f>'WYNIKI TESTU'!CT245</f>
        <v>0</v>
      </c>
      <c r="CU65" s="77">
        <f>'WYNIKI TESTU'!CU245</f>
        <v>0</v>
      </c>
      <c r="CV65" s="77">
        <f>'WYNIKI TESTU'!CV245</f>
        <v>0</v>
      </c>
      <c r="CW65" s="77">
        <f>'WYNIKI TESTU'!CW245</f>
        <v>0</v>
      </c>
      <c r="CX65" s="77">
        <f>'WYNIKI TESTU'!CX245</f>
        <v>0</v>
      </c>
      <c r="CY65" s="77">
        <f>'WYNIKI TESTU'!CY245</f>
        <v>0</v>
      </c>
      <c r="CZ65" s="77">
        <f>'WYNIKI TESTU'!CZ245</f>
        <v>0</v>
      </c>
      <c r="DA65" s="77">
        <f>'WYNIKI TESTU'!DA245</f>
        <v>0</v>
      </c>
      <c r="DB65" s="77">
        <f>'WYNIKI TESTU'!DB245</f>
        <v>0</v>
      </c>
    </row>
    <row r="66" spans="1:106" s="48" customFormat="1" ht="18">
      <c r="A66" s="48" t="str">
        <f>IF(LEN('WYNIKI TESTU'!B71)&gt;0,'WYNIKI TESTU'!B71,"")</f>
        <v/>
      </c>
      <c r="C66" s="76" t="str">
        <f>'WYNIKI TESTU'!B246</f>
        <v/>
      </c>
      <c r="D66" s="77">
        <f>'WYNIKI TESTU'!D246</f>
        <v>0</v>
      </c>
      <c r="E66" s="77">
        <f>'WYNIKI TESTU'!E246</f>
        <v>0</v>
      </c>
      <c r="F66" s="77">
        <f>'WYNIKI TESTU'!F246</f>
        <v>0</v>
      </c>
      <c r="G66" s="77">
        <f>'WYNIKI TESTU'!G246</f>
        <v>0</v>
      </c>
      <c r="H66" s="77">
        <f>'WYNIKI TESTU'!H246</f>
        <v>0</v>
      </c>
      <c r="I66" s="77">
        <f>'WYNIKI TESTU'!I246</f>
        <v>0</v>
      </c>
      <c r="J66" s="77">
        <f>'WYNIKI TESTU'!J246</f>
        <v>0</v>
      </c>
      <c r="K66" s="77">
        <f>'WYNIKI TESTU'!K246</f>
        <v>0</v>
      </c>
      <c r="L66" s="77">
        <f>'WYNIKI TESTU'!L246</f>
        <v>0</v>
      </c>
      <c r="M66" s="77">
        <f>'WYNIKI TESTU'!M246</f>
        <v>0</v>
      </c>
      <c r="N66" s="77">
        <f>'WYNIKI TESTU'!N246</f>
        <v>0</v>
      </c>
      <c r="O66" s="77">
        <f>'WYNIKI TESTU'!O246</f>
        <v>0</v>
      </c>
      <c r="P66" s="77">
        <f>'WYNIKI TESTU'!P246</f>
        <v>0</v>
      </c>
      <c r="Q66" s="77">
        <f>'WYNIKI TESTU'!Q246</f>
        <v>0</v>
      </c>
      <c r="R66" s="77">
        <f>'WYNIKI TESTU'!R246</f>
        <v>0</v>
      </c>
      <c r="S66" s="77">
        <f>'WYNIKI TESTU'!S246</f>
        <v>0</v>
      </c>
      <c r="T66" s="77">
        <f>'WYNIKI TESTU'!T246</f>
        <v>0</v>
      </c>
      <c r="U66" s="77">
        <f>'WYNIKI TESTU'!U246</f>
        <v>0</v>
      </c>
      <c r="V66" s="77">
        <f>'WYNIKI TESTU'!V246</f>
        <v>0</v>
      </c>
      <c r="W66" s="77">
        <f>'WYNIKI TESTU'!W246</f>
        <v>0</v>
      </c>
      <c r="X66" s="77">
        <f>'WYNIKI TESTU'!X246</f>
        <v>0</v>
      </c>
      <c r="Y66" s="77">
        <f>'WYNIKI TESTU'!Y246</f>
        <v>0</v>
      </c>
      <c r="Z66" s="77">
        <f>'WYNIKI TESTU'!Z246</f>
        <v>0</v>
      </c>
      <c r="AA66" s="77">
        <f>'WYNIKI TESTU'!AA246</f>
        <v>0</v>
      </c>
      <c r="AB66" s="77">
        <f>'WYNIKI TESTU'!AB246</f>
        <v>0</v>
      </c>
      <c r="AC66" s="77">
        <f>'WYNIKI TESTU'!AC246</f>
        <v>0</v>
      </c>
      <c r="AD66" s="77">
        <f>'WYNIKI TESTU'!AD246</f>
        <v>0</v>
      </c>
      <c r="AE66" s="77">
        <f>'WYNIKI TESTU'!AE246</f>
        <v>0</v>
      </c>
      <c r="AF66" s="77">
        <f>'WYNIKI TESTU'!AF246</f>
        <v>0</v>
      </c>
      <c r="AG66" s="77">
        <f>'WYNIKI TESTU'!AG246</f>
        <v>0</v>
      </c>
      <c r="AH66" s="77">
        <f>'WYNIKI TESTU'!AH246</f>
        <v>0</v>
      </c>
      <c r="AI66" s="77">
        <f>'WYNIKI TESTU'!AI246</f>
        <v>0</v>
      </c>
      <c r="AJ66" s="77">
        <f>'WYNIKI TESTU'!AJ246</f>
        <v>0</v>
      </c>
      <c r="AK66" s="77">
        <f>'WYNIKI TESTU'!AK246</f>
        <v>0</v>
      </c>
      <c r="AL66" s="77">
        <f>'WYNIKI TESTU'!AL246</f>
        <v>0</v>
      </c>
      <c r="AM66" s="77">
        <f>'WYNIKI TESTU'!AM246</f>
        <v>0</v>
      </c>
      <c r="AN66" s="77">
        <f>'WYNIKI TESTU'!AN246</f>
        <v>0</v>
      </c>
      <c r="AO66" s="77">
        <f>'WYNIKI TESTU'!AO246</f>
        <v>0</v>
      </c>
      <c r="AP66" s="77">
        <f>'WYNIKI TESTU'!AP246</f>
        <v>0</v>
      </c>
      <c r="AQ66" s="77">
        <f>'WYNIKI TESTU'!AQ246</f>
        <v>0</v>
      </c>
      <c r="AR66" s="77">
        <f>'WYNIKI TESTU'!AR246</f>
        <v>0</v>
      </c>
      <c r="AS66" s="77">
        <f>'WYNIKI TESTU'!AS246</f>
        <v>0</v>
      </c>
      <c r="AT66" s="77">
        <f>'WYNIKI TESTU'!AT246</f>
        <v>0</v>
      </c>
      <c r="AU66" s="77">
        <f>'WYNIKI TESTU'!AU246</f>
        <v>0</v>
      </c>
      <c r="AV66" s="77">
        <f>'WYNIKI TESTU'!AV246</f>
        <v>0</v>
      </c>
      <c r="AW66" s="77">
        <f>'WYNIKI TESTU'!AW246</f>
        <v>0</v>
      </c>
      <c r="AX66" s="77">
        <f>'WYNIKI TESTU'!AX246</f>
        <v>0</v>
      </c>
      <c r="AY66" s="77">
        <f>'WYNIKI TESTU'!AY246</f>
        <v>0</v>
      </c>
      <c r="AZ66" s="77">
        <f>'WYNIKI TESTU'!AZ246</f>
        <v>0</v>
      </c>
      <c r="BA66" s="77">
        <f>'WYNIKI TESTU'!BA246</f>
        <v>0</v>
      </c>
      <c r="BB66" s="77">
        <f>'WYNIKI TESTU'!BB246</f>
        <v>0</v>
      </c>
      <c r="BC66" s="77">
        <f>'WYNIKI TESTU'!BC246</f>
        <v>0</v>
      </c>
      <c r="BD66" s="77">
        <f>'WYNIKI TESTU'!BD246</f>
        <v>0</v>
      </c>
      <c r="BE66" s="77">
        <f>'WYNIKI TESTU'!BE246</f>
        <v>0</v>
      </c>
      <c r="BF66" s="77">
        <f>'WYNIKI TESTU'!BF246</f>
        <v>0</v>
      </c>
      <c r="BG66" s="77">
        <f>'WYNIKI TESTU'!BG246</f>
        <v>0</v>
      </c>
      <c r="BH66" s="77">
        <f>'WYNIKI TESTU'!BH246</f>
        <v>0</v>
      </c>
      <c r="BI66" s="77">
        <f>'WYNIKI TESTU'!BI246</f>
        <v>0</v>
      </c>
      <c r="BJ66" s="77">
        <f>'WYNIKI TESTU'!BJ246</f>
        <v>0</v>
      </c>
      <c r="BK66" s="77">
        <f>'WYNIKI TESTU'!BK246</f>
        <v>0</v>
      </c>
      <c r="BL66" s="77">
        <f>'WYNIKI TESTU'!BL246</f>
        <v>0</v>
      </c>
      <c r="BM66" s="77">
        <f>'WYNIKI TESTU'!BM246</f>
        <v>0</v>
      </c>
      <c r="BN66" s="77">
        <f>'WYNIKI TESTU'!BN246</f>
        <v>0</v>
      </c>
      <c r="BO66" s="77">
        <f>'WYNIKI TESTU'!BO246</f>
        <v>0</v>
      </c>
      <c r="BP66" s="77">
        <f>'WYNIKI TESTU'!BP246</f>
        <v>0</v>
      </c>
      <c r="BQ66" s="77">
        <f>'WYNIKI TESTU'!BQ246</f>
        <v>0</v>
      </c>
      <c r="BR66" s="77">
        <f>'WYNIKI TESTU'!BR246</f>
        <v>0</v>
      </c>
      <c r="BS66" s="77">
        <f>'WYNIKI TESTU'!BS246</f>
        <v>0</v>
      </c>
      <c r="BT66" s="77">
        <f>'WYNIKI TESTU'!BT246</f>
        <v>0</v>
      </c>
      <c r="BU66" s="77">
        <f>'WYNIKI TESTU'!BU246</f>
        <v>0</v>
      </c>
      <c r="BV66" s="77">
        <f>'WYNIKI TESTU'!BV246</f>
        <v>0</v>
      </c>
      <c r="BW66" s="77">
        <f>'WYNIKI TESTU'!BW246</f>
        <v>0</v>
      </c>
      <c r="BX66" s="77">
        <f>'WYNIKI TESTU'!BX246</f>
        <v>0</v>
      </c>
      <c r="BY66" s="77">
        <f>'WYNIKI TESTU'!BY246</f>
        <v>0</v>
      </c>
      <c r="BZ66" s="77">
        <f>'WYNIKI TESTU'!BZ246</f>
        <v>0</v>
      </c>
      <c r="CA66" s="77">
        <f>'WYNIKI TESTU'!CA246</f>
        <v>0</v>
      </c>
      <c r="CB66" s="77">
        <f>'WYNIKI TESTU'!CB246</f>
        <v>0</v>
      </c>
      <c r="CC66" s="77">
        <f>'WYNIKI TESTU'!CC246</f>
        <v>0</v>
      </c>
      <c r="CD66" s="77">
        <f>'WYNIKI TESTU'!CD246</f>
        <v>0</v>
      </c>
      <c r="CE66" s="77">
        <f>'WYNIKI TESTU'!CE246</f>
        <v>0</v>
      </c>
      <c r="CF66" s="77">
        <f>'WYNIKI TESTU'!CF246</f>
        <v>0</v>
      </c>
      <c r="CG66" s="77">
        <f>'WYNIKI TESTU'!CG246</f>
        <v>0</v>
      </c>
      <c r="CH66" s="77">
        <f>'WYNIKI TESTU'!CH246</f>
        <v>0</v>
      </c>
      <c r="CI66" s="77">
        <f>'WYNIKI TESTU'!CI246</f>
        <v>0</v>
      </c>
      <c r="CJ66" s="77">
        <f>'WYNIKI TESTU'!CJ246</f>
        <v>0</v>
      </c>
      <c r="CK66" s="77">
        <f>'WYNIKI TESTU'!CK246</f>
        <v>0</v>
      </c>
      <c r="CL66" s="77">
        <f>'WYNIKI TESTU'!CL246</f>
        <v>0</v>
      </c>
      <c r="CM66" s="77">
        <f>'WYNIKI TESTU'!CM246</f>
        <v>0</v>
      </c>
      <c r="CN66" s="77">
        <f>'WYNIKI TESTU'!CN246</f>
        <v>0</v>
      </c>
      <c r="CO66" s="77">
        <f>'WYNIKI TESTU'!CO246</f>
        <v>0</v>
      </c>
      <c r="CP66" s="77">
        <f>'WYNIKI TESTU'!CP246</f>
        <v>0</v>
      </c>
      <c r="CQ66" s="77">
        <f>'WYNIKI TESTU'!CQ246</f>
        <v>0</v>
      </c>
      <c r="CR66" s="77">
        <f>'WYNIKI TESTU'!CR246</f>
        <v>0</v>
      </c>
      <c r="CS66" s="77">
        <f>'WYNIKI TESTU'!CS246</f>
        <v>0</v>
      </c>
      <c r="CT66" s="77">
        <f>'WYNIKI TESTU'!CT246</f>
        <v>0</v>
      </c>
      <c r="CU66" s="77">
        <f>'WYNIKI TESTU'!CU246</f>
        <v>0</v>
      </c>
      <c r="CV66" s="77">
        <f>'WYNIKI TESTU'!CV246</f>
        <v>0</v>
      </c>
      <c r="CW66" s="77">
        <f>'WYNIKI TESTU'!CW246</f>
        <v>0</v>
      </c>
      <c r="CX66" s="77">
        <f>'WYNIKI TESTU'!CX246</f>
        <v>0</v>
      </c>
      <c r="CY66" s="77">
        <f>'WYNIKI TESTU'!CY246</f>
        <v>0</v>
      </c>
      <c r="CZ66" s="77">
        <f>'WYNIKI TESTU'!CZ246</f>
        <v>0</v>
      </c>
      <c r="DA66" s="77">
        <f>'WYNIKI TESTU'!DA246</f>
        <v>0</v>
      </c>
      <c r="DB66" s="77">
        <f>'WYNIKI TESTU'!DB246</f>
        <v>0</v>
      </c>
    </row>
    <row r="67" spans="1:106" s="48" customFormat="1" ht="18">
      <c r="A67" s="48" t="str">
        <f>IF(LEN('WYNIKI TESTU'!B72)&gt;0,'WYNIKI TESTU'!B72,"")</f>
        <v/>
      </c>
      <c r="C67" s="76" t="str">
        <f>'WYNIKI TESTU'!B247</f>
        <v/>
      </c>
      <c r="D67" s="77">
        <f>'WYNIKI TESTU'!D247</f>
        <v>0</v>
      </c>
      <c r="E67" s="77">
        <f>'WYNIKI TESTU'!E247</f>
        <v>0</v>
      </c>
      <c r="F67" s="77">
        <f>'WYNIKI TESTU'!F247</f>
        <v>0</v>
      </c>
      <c r="G67" s="77">
        <f>'WYNIKI TESTU'!G247</f>
        <v>0</v>
      </c>
      <c r="H67" s="77">
        <f>'WYNIKI TESTU'!H247</f>
        <v>0</v>
      </c>
      <c r="I67" s="77">
        <f>'WYNIKI TESTU'!I247</f>
        <v>0</v>
      </c>
      <c r="J67" s="77">
        <f>'WYNIKI TESTU'!J247</f>
        <v>0</v>
      </c>
      <c r="K67" s="77">
        <f>'WYNIKI TESTU'!K247</f>
        <v>0</v>
      </c>
      <c r="L67" s="77">
        <f>'WYNIKI TESTU'!L247</f>
        <v>0</v>
      </c>
      <c r="M67" s="77">
        <f>'WYNIKI TESTU'!M247</f>
        <v>0</v>
      </c>
      <c r="N67" s="77">
        <f>'WYNIKI TESTU'!N247</f>
        <v>0</v>
      </c>
      <c r="O67" s="77">
        <f>'WYNIKI TESTU'!O247</f>
        <v>0</v>
      </c>
      <c r="P67" s="77">
        <f>'WYNIKI TESTU'!P247</f>
        <v>0</v>
      </c>
      <c r="Q67" s="77">
        <f>'WYNIKI TESTU'!Q247</f>
        <v>0</v>
      </c>
      <c r="R67" s="77">
        <f>'WYNIKI TESTU'!R247</f>
        <v>0</v>
      </c>
      <c r="S67" s="77">
        <f>'WYNIKI TESTU'!S247</f>
        <v>0</v>
      </c>
      <c r="T67" s="77">
        <f>'WYNIKI TESTU'!T247</f>
        <v>0</v>
      </c>
      <c r="U67" s="77">
        <f>'WYNIKI TESTU'!U247</f>
        <v>0</v>
      </c>
      <c r="V67" s="77">
        <f>'WYNIKI TESTU'!V247</f>
        <v>0</v>
      </c>
      <c r="W67" s="77">
        <f>'WYNIKI TESTU'!W247</f>
        <v>0</v>
      </c>
      <c r="X67" s="77">
        <f>'WYNIKI TESTU'!X247</f>
        <v>0</v>
      </c>
      <c r="Y67" s="77">
        <f>'WYNIKI TESTU'!Y247</f>
        <v>0</v>
      </c>
      <c r="Z67" s="77">
        <f>'WYNIKI TESTU'!Z247</f>
        <v>0</v>
      </c>
      <c r="AA67" s="77">
        <f>'WYNIKI TESTU'!AA247</f>
        <v>0</v>
      </c>
      <c r="AB67" s="77">
        <f>'WYNIKI TESTU'!AB247</f>
        <v>0</v>
      </c>
      <c r="AC67" s="77">
        <f>'WYNIKI TESTU'!AC247</f>
        <v>0</v>
      </c>
      <c r="AD67" s="77">
        <f>'WYNIKI TESTU'!AD247</f>
        <v>0</v>
      </c>
      <c r="AE67" s="77">
        <f>'WYNIKI TESTU'!AE247</f>
        <v>0</v>
      </c>
      <c r="AF67" s="77">
        <f>'WYNIKI TESTU'!AF247</f>
        <v>0</v>
      </c>
      <c r="AG67" s="77">
        <f>'WYNIKI TESTU'!AG247</f>
        <v>0</v>
      </c>
      <c r="AH67" s="77">
        <f>'WYNIKI TESTU'!AH247</f>
        <v>0</v>
      </c>
      <c r="AI67" s="77">
        <f>'WYNIKI TESTU'!AI247</f>
        <v>0</v>
      </c>
      <c r="AJ67" s="77">
        <f>'WYNIKI TESTU'!AJ247</f>
        <v>0</v>
      </c>
      <c r="AK67" s="77">
        <f>'WYNIKI TESTU'!AK247</f>
        <v>0</v>
      </c>
      <c r="AL67" s="77">
        <f>'WYNIKI TESTU'!AL247</f>
        <v>0</v>
      </c>
      <c r="AM67" s="77">
        <f>'WYNIKI TESTU'!AM247</f>
        <v>0</v>
      </c>
      <c r="AN67" s="77">
        <f>'WYNIKI TESTU'!AN247</f>
        <v>0</v>
      </c>
      <c r="AO67" s="77">
        <f>'WYNIKI TESTU'!AO247</f>
        <v>0</v>
      </c>
      <c r="AP67" s="77">
        <f>'WYNIKI TESTU'!AP247</f>
        <v>0</v>
      </c>
      <c r="AQ67" s="77">
        <f>'WYNIKI TESTU'!AQ247</f>
        <v>0</v>
      </c>
      <c r="AR67" s="77">
        <f>'WYNIKI TESTU'!AR247</f>
        <v>0</v>
      </c>
      <c r="AS67" s="77">
        <f>'WYNIKI TESTU'!AS247</f>
        <v>0</v>
      </c>
      <c r="AT67" s="77">
        <f>'WYNIKI TESTU'!AT247</f>
        <v>0</v>
      </c>
      <c r="AU67" s="77">
        <f>'WYNIKI TESTU'!AU247</f>
        <v>0</v>
      </c>
      <c r="AV67" s="77">
        <f>'WYNIKI TESTU'!AV247</f>
        <v>0</v>
      </c>
      <c r="AW67" s="77">
        <f>'WYNIKI TESTU'!AW247</f>
        <v>0</v>
      </c>
      <c r="AX67" s="77">
        <f>'WYNIKI TESTU'!AX247</f>
        <v>0</v>
      </c>
      <c r="AY67" s="77">
        <f>'WYNIKI TESTU'!AY247</f>
        <v>0</v>
      </c>
      <c r="AZ67" s="77">
        <f>'WYNIKI TESTU'!AZ247</f>
        <v>0</v>
      </c>
      <c r="BA67" s="77">
        <f>'WYNIKI TESTU'!BA247</f>
        <v>0</v>
      </c>
      <c r="BB67" s="77">
        <f>'WYNIKI TESTU'!BB247</f>
        <v>0</v>
      </c>
      <c r="BC67" s="77">
        <f>'WYNIKI TESTU'!BC247</f>
        <v>0</v>
      </c>
      <c r="BD67" s="77">
        <f>'WYNIKI TESTU'!BD247</f>
        <v>0</v>
      </c>
      <c r="BE67" s="77">
        <f>'WYNIKI TESTU'!BE247</f>
        <v>0</v>
      </c>
      <c r="BF67" s="77">
        <f>'WYNIKI TESTU'!BF247</f>
        <v>0</v>
      </c>
      <c r="BG67" s="77">
        <f>'WYNIKI TESTU'!BG247</f>
        <v>0</v>
      </c>
      <c r="BH67" s="77">
        <f>'WYNIKI TESTU'!BH247</f>
        <v>0</v>
      </c>
      <c r="BI67" s="77">
        <f>'WYNIKI TESTU'!BI247</f>
        <v>0</v>
      </c>
      <c r="BJ67" s="77">
        <f>'WYNIKI TESTU'!BJ247</f>
        <v>0</v>
      </c>
      <c r="BK67" s="77">
        <f>'WYNIKI TESTU'!BK247</f>
        <v>0</v>
      </c>
      <c r="BL67" s="77">
        <f>'WYNIKI TESTU'!BL247</f>
        <v>0</v>
      </c>
      <c r="BM67" s="77">
        <f>'WYNIKI TESTU'!BM247</f>
        <v>0</v>
      </c>
      <c r="BN67" s="77">
        <f>'WYNIKI TESTU'!BN247</f>
        <v>0</v>
      </c>
      <c r="BO67" s="77">
        <f>'WYNIKI TESTU'!BO247</f>
        <v>0</v>
      </c>
      <c r="BP67" s="77">
        <f>'WYNIKI TESTU'!BP247</f>
        <v>0</v>
      </c>
      <c r="BQ67" s="77">
        <f>'WYNIKI TESTU'!BQ247</f>
        <v>0</v>
      </c>
      <c r="BR67" s="77">
        <f>'WYNIKI TESTU'!BR247</f>
        <v>0</v>
      </c>
      <c r="BS67" s="77">
        <f>'WYNIKI TESTU'!BS247</f>
        <v>0</v>
      </c>
      <c r="BT67" s="77">
        <f>'WYNIKI TESTU'!BT247</f>
        <v>0</v>
      </c>
      <c r="BU67" s="77">
        <f>'WYNIKI TESTU'!BU247</f>
        <v>0</v>
      </c>
      <c r="BV67" s="77">
        <f>'WYNIKI TESTU'!BV247</f>
        <v>0</v>
      </c>
      <c r="BW67" s="77">
        <f>'WYNIKI TESTU'!BW247</f>
        <v>0</v>
      </c>
      <c r="BX67" s="77">
        <f>'WYNIKI TESTU'!BX247</f>
        <v>0</v>
      </c>
      <c r="BY67" s="77">
        <f>'WYNIKI TESTU'!BY247</f>
        <v>0</v>
      </c>
      <c r="BZ67" s="77">
        <f>'WYNIKI TESTU'!BZ247</f>
        <v>0</v>
      </c>
      <c r="CA67" s="77">
        <f>'WYNIKI TESTU'!CA247</f>
        <v>0</v>
      </c>
      <c r="CB67" s="77">
        <f>'WYNIKI TESTU'!CB247</f>
        <v>0</v>
      </c>
      <c r="CC67" s="77">
        <f>'WYNIKI TESTU'!CC247</f>
        <v>0</v>
      </c>
      <c r="CD67" s="77">
        <f>'WYNIKI TESTU'!CD247</f>
        <v>0</v>
      </c>
      <c r="CE67" s="77">
        <f>'WYNIKI TESTU'!CE247</f>
        <v>0</v>
      </c>
      <c r="CF67" s="77">
        <f>'WYNIKI TESTU'!CF247</f>
        <v>0</v>
      </c>
      <c r="CG67" s="77">
        <f>'WYNIKI TESTU'!CG247</f>
        <v>0</v>
      </c>
      <c r="CH67" s="77">
        <f>'WYNIKI TESTU'!CH247</f>
        <v>0</v>
      </c>
      <c r="CI67" s="77">
        <f>'WYNIKI TESTU'!CI247</f>
        <v>0</v>
      </c>
      <c r="CJ67" s="77">
        <f>'WYNIKI TESTU'!CJ247</f>
        <v>0</v>
      </c>
      <c r="CK67" s="77">
        <f>'WYNIKI TESTU'!CK247</f>
        <v>0</v>
      </c>
      <c r="CL67" s="77">
        <f>'WYNIKI TESTU'!CL247</f>
        <v>0</v>
      </c>
      <c r="CM67" s="77">
        <f>'WYNIKI TESTU'!CM247</f>
        <v>0</v>
      </c>
      <c r="CN67" s="77">
        <f>'WYNIKI TESTU'!CN247</f>
        <v>0</v>
      </c>
      <c r="CO67" s="77">
        <f>'WYNIKI TESTU'!CO247</f>
        <v>0</v>
      </c>
      <c r="CP67" s="77">
        <f>'WYNIKI TESTU'!CP247</f>
        <v>0</v>
      </c>
      <c r="CQ67" s="77">
        <f>'WYNIKI TESTU'!CQ247</f>
        <v>0</v>
      </c>
      <c r="CR67" s="77">
        <f>'WYNIKI TESTU'!CR247</f>
        <v>0</v>
      </c>
      <c r="CS67" s="77">
        <f>'WYNIKI TESTU'!CS247</f>
        <v>0</v>
      </c>
      <c r="CT67" s="77">
        <f>'WYNIKI TESTU'!CT247</f>
        <v>0</v>
      </c>
      <c r="CU67" s="77">
        <f>'WYNIKI TESTU'!CU247</f>
        <v>0</v>
      </c>
      <c r="CV67" s="77">
        <f>'WYNIKI TESTU'!CV247</f>
        <v>0</v>
      </c>
      <c r="CW67" s="77">
        <f>'WYNIKI TESTU'!CW247</f>
        <v>0</v>
      </c>
      <c r="CX67" s="77">
        <f>'WYNIKI TESTU'!CX247</f>
        <v>0</v>
      </c>
      <c r="CY67" s="77">
        <f>'WYNIKI TESTU'!CY247</f>
        <v>0</v>
      </c>
      <c r="CZ67" s="77">
        <f>'WYNIKI TESTU'!CZ247</f>
        <v>0</v>
      </c>
      <c r="DA67" s="77">
        <f>'WYNIKI TESTU'!DA247</f>
        <v>0</v>
      </c>
      <c r="DB67" s="77">
        <f>'WYNIKI TESTU'!DB247</f>
        <v>0</v>
      </c>
    </row>
    <row r="68" spans="1:106" s="48" customFormat="1" ht="18">
      <c r="A68" s="48" t="str">
        <f>IF(LEN('WYNIKI TESTU'!B73)&gt;0,'WYNIKI TESTU'!B73,"")</f>
        <v/>
      </c>
      <c r="C68" s="76" t="str">
        <f>'WYNIKI TESTU'!B248</f>
        <v/>
      </c>
      <c r="D68" s="77">
        <f>'WYNIKI TESTU'!D248</f>
        <v>0</v>
      </c>
      <c r="E68" s="77">
        <f>'WYNIKI TESTU'!E248</f>
        <v>0</v>
      </c>
      <c r="F68" s="77">
        <f>'WYNIKI TESTU'!F248</f>
        <v>0</v>
      </c>
      <c r="G68" s="77">
        <f>'WYNIKI TESTU'!G248</f>
        <v>0</v>
      </c>
      <c r="H68" s="77">
        <f>'WYNIKI TESTU'!H248</f>
        <v>0</v>
      </c>
      <c r="I68" s="77">
        <f>'WYNIKI TESTU'!I248</f>
        <v>0</v>
      </c>
      <c r="J68" s="77">
        <f>'WYNIKI TESTU'!J248</f>
        <v>0</v>
      </c>
      <c r="K68" s="77">
        <f>'WYNIKI TESTU'!K248</f>
        <v>0</v>
      </c>
      <c r="L68" s="77">
        <f>'WYNIKI TESTU'!L248</f>
        <v>0</v>
      </c>
      <c r="M68" s="77">
        <f>'WYNIKI TESTU'!M248</f>
        <v>0</v>
      </c>
      <c r="N68" s="77">
        <f>'WYNIKI TESTU'!N248</f>
        <v>0</v>
      </c>
      <c r="O68" s="77">
        <f>'WYNIKI TESTU'!O248</f>
        <v>0</v>
      </c>
      <c r="P68" s="77">
        <f>'WYNIKI TESTU'!P248</f>
        <v>0</v>
      </c>
      <c r="Q68" s="77">
        <f>'WYNIKI TESTU'!Q248</f>
        <v>0</v>
      </c>
      <c r="R68" s="77">
        <f>'WYNIKI TESTU'!R248</f>
        <v>0</v>
      </c>
      <c r="S68" s="77">
        <f>'WYNIKI TESTU'!S248</f>
        <v>0</v>
      </c>
      <c r="T68" s="77">
        <f>'WYNIKI TESTU'!T248</f>
        <v>0</v>
      </c>
      <c r="U68" s="77">
        <f>'WYNIKI TESTU'!U248</f>
        <v>0</v>
      </c>
      <c r="V68" s="77">
        <f>'WYNIKI TESTU'!V248</f>
        <v>0</v>
      </c>
      <c r="W68" s="77">
        <f>'WYNIKI TESTU'!W248</f>
        <v>0</v>
      </c>
      <c r="X68" s="77">
        <f>'WYNIKI TESTU'!X248</f>
        <v>0</v>
      </c>
      <c r="Y68" s="77">
        <f>'WYNIKI TESTU'!Y248</f>
        <v>0</v>
      </c>
      <c r="Z68" s="77">
        <f>'WYNIKI TESTU'!Z248</f>
        <v>0</v>
      </c>
      <c r="AA68" s="77">
        <f>'WYNIKI TESTU'!AA248</f>
        <v>0</v>
      </c>
      <c r="AB68" s="77">
        <f>'WYNIKI TESTU'!AB248</f>
        <v>0</v>
      </c>
      <c r="AC68" s="77">
        <f>'WYNIKI TESTU'!AC248</f>
        <v>0</v>
      </c>
      <c r="AD68" s="77">
        <f>'WYNIKI TESTU'!AD248</f>
        <v>0</v>
      </c>
      <c r="AE68" s="77">
        <f>'WYNIKI TESTU'!AE248</f>
        <v>0</v>
      </c>
      <c r="AF68" s="77">
        <f>'WYNIKI TESTU'!AF248</f>
        <v>0</v>
      </c>
      <c r="AG68" s="77">
        <f>'WYNIKI TESTU'!AG248</f>
        <v>0</v>
      </c>
      <c r="AH68" s="77">
        <f>'WYNIKI TESTU'!AH248</f>
        <v>0</v>
      </c>
      <c r="AI68" s="77">
        <f>'WYNIKI TESTU'!AI248</f>
        <v>0</v>
      </c>
      <c r="AJ68" s="77">
        <f>'WYNIKI TESTU'!AJ248</f>
        <v>0</v>
      </c>
      <c r="AK68" s="77">
        <f>'WYNIKI TESTU'!AK248</f>
        <v>0</v>
      </c>
      <c r="AL68" s="77">
        <f>'WYNIKI TESTU'!AL248</f>
        <v>0</v>
      </c>
      <c r="AM68" s="77">
        <f>'WYNIKI TESTU'!AM248</f>
        <v>0</v>
      </c>
      <c r="AN68" s="77">
        <f>'WYNIKI TESTU'!AN248</f>
        <v>0</v>
      </c>
      <c r="AO68" s="77">
        <f>'WYNIKI TESTU'!AO248</f>
        <v>0</v>
      </c>
      <c r="AP68" s="77">
        <f>'WYNIKI TESTU'!AP248</f>
        <v>0</v>
      </c>
      <c r="AQ68" s="77">
        <f>'WYNIKI TESTU'!AQ248</f>
        <v>0</v>
      </c>
      <c r="AR68" s="77">
        <f>'WYNIKI TESTU'!AR248</f>
        <v>0</v>
      </c>
      <c r="AS68" s="77">
        <f>'WYNIKI TESTU'!AS248</f>
        <v>0</v>
      </c>
      <c r="AT68" s="77">
        <f>'WYNIKI TESTU'!AT248</f>
        <v>0</v>
      </c>
      <c r="AU68" s="77">
        <f>'WYNIKI TESTU'!AU248</f>
        <v>0</v>
      </c>
      <c r="AV68" s="77">
        <f>'WYNIKI TESTU'!AV248</f>
        <v>0</v>
      </c>
      <c r="AW68" s="77">
        <f>'WYNIKI TESTU'!AW248</f>
        <v>0</v>
      </c>
      <c r="AX68" s="77">
        <f>'WYNIKI TESTU'!AX248</f>
        <v>0</v>
      </c>
      <c r="AY68" s="77">
        <f>'WYNIKI TESTU'!AY248</f>
        <v>0</v>
      </c>
      <c r="AZ68" s="77">
        <f>'WYNIKI TESTU'!AZ248</f>
        <v>0</v>
      </c>
      <c r="BA68" s="77">
        <f>'WYNIKI TESTU'!BA248</f>
        <v>0</v>
      </c>
      <c r="BB68" s="77">
        <f>'WYNIKI TESTU'!BB248</f>
        <v>0</v>
      </c>
      <c r="BC68" s="77">
        <f>'WYNIKI TESTU'!BC248</f>
        <v>0</v>
      </c>
      <c r="BD68" s="77">
        <f>'WYNIKI TESTU'!BD248</f>
        <v>0</v>
      </c>
      <c r="BE68" s="77">
        <f>'WYNIKI TESTU'!BE248</f>
        <v>0</v>
      </c>
      <c r="BF68" s="77">
        <f>'WYNIKI TESTU'!BF248</f>
        <v>0</v>
      </c>
      <c r="BG68" s="77">
        <f>'WYNIKI TESTU'!BG248</f>
        <v>0</v>
      </c>
      <c r="BH68" s="77">
        <f>'WYNIKI TESTU'!BH248</f>
        <v>0</v>
      </c>
      <c r="BI68" s="77">
        <f>'WYNIKI TESTU'!BI248</f>
        <v>0</v>
      </c>
      <c r="BJ68" s="77">
        <f>'WYNIKI TESTU'!BJ248</f>
        <v>0</v>
      </c>
      <c r="BK68" s="77">
        <f>'WYNIKI TESTU'!BK248</f>
        <v>0</v>
      </c>
      <c r="BL68" s="77">
        <f>'WYNIKI TESTU'!BL248</f>
        <v>0</v>
      </c>
      <c r="BM68" s="77">
        <f>'WYNIKI TESTU'!BM248</f>
        <v>0</v>
      </c>
      <c r="BN68" s="77">
        <f>'WYNIKI TESTU'!BN248</f>
        <v>0</v>
      </c>
      <c r="BO68" s="77">
        <f>'WYNIKI TESTU'!BO248</f>
        <v>0</v>
      </c>
      <c r="BP68" s="77">
        <f>'WYNIKI TESTU'!BP248</f>
        <v>0</v>
      </c>
      <c r="BQ68" s="77">
        <f>'WYNIKI TESTU'!BQ248</f>
        <v>0</v>
      </c>
      <c r="BR68" s="77">
        <f>'WYNIKI TESTU'!BR248</f>
        <v>0</v>
      </c>
      <c r="BS68" s="77">
        <f>'WYNIKI TESTU'!BS248</f>
        <v>0</v>
      </c>
      <c r="BT68" s="77">
        <f>'WYNIKI TESTU'!BT248</f>
        <v>0</v>
      </c>
      <c r="BU68" s="77">
        <f>'WYNIKI TESTU'!BU248</f>
        <v>0</v>
      </c>
      <c r="BV68" s="77">
        <f>'WYNIKI TESTU'!BV248</f>
        <v>0</v>
      </c>
      <c r="BW68" s="77">
        <f>'WYNIKI TESTU'!BW248</f>
        <v>0</v>
      </c>
      <c r="BX68" s="77">
        <f>'WYNIKI TESTU'!BX248</f>
        <v>0</v>
      </c>
      <c r="BY68" s="77">
        <f>'WYNIKI TESTU'!BY248</f>
        <v>0</v>
      </c>
      <c r="BZ68" s="77">
        <f>'WYNIKI TESTU'!BZ248</f>
        <v>0</v>
      </c>
      <c r="CA68" s="77">
        <f>'WYNIKI TESTU'!CA248</f>
        <v>0</v>
      </c>
      <c r="CB68" s="77">
        <f>'WYNIKI TESTU'!CB248</f>
        <v>0</v>
      </c>
      <c r="CC68" s="77">
        <f>'WYNIKI TESTU'!CC248</f>
        <v>0</v>
      </c>
      <c r="CD68" s="77">
        <f>'WYNIKI TESTU'!CD248</f>
        <v>0</v>
      </c>
      <c r="CE68" s="77">
        <f>'WYNIKI TESTU'!CE248</f>
        <v>0</v>
      </c>
      <c r="CF68" s="77">
        <f>'WYNIKI TESTU'!CF248</f>
        <v>0</v>
      </c>
      <c r="CG68" s="77">
        <f>'WYNIKI TESTU'!CG248</f>
        <v>0</v>
      </c>
      <c r="CH68" s="77">
        <f>'WYNIKI TESTU'!CH248</f>
        <v>0</v>
      </c>
      <c r="CI68" s="77">
        <f>'WYNIKI TESTU'!CI248</f>
        <v>0</v>
      </c>
      <c r="CJ68" s="77">
        <f>'WYNIKI TESTU'!CJ248</f>
        <v>0</v>
      </c>
      <c r="CK68" s="77">
        <f>'WYNIKI TESTU'!CK248</f>
        <v>0</v>
      </c>
      <c r="CL68" s="77">
        <f>'WYNIKI TESTU'!CL248</f>
        <v>0</v>
      </c>
      <c r="CM68" s="77">
        <f>'WYNIKI TESTU'!CM248</f>
        <v>0</v>
      </c>
      <c r="CN68" s="77">
        <f>'WYNIKI TESTU'!CN248</f>
        <v>0</v>
      </c>
      <c r="CO68" s="77">
        <f>'WYNIKI TESTU'!CO248</f>
        <v>0</v>
      </c>
      <c r="CP68" s="77">
        <f>'WYNIKI TESTU'!CP248</f>
        <v>0</v>
      </c>
      <c r="CQ68" s="77">
        <f>'WYNIKI TESTU'!CQ248</f>
        <v>0</v>
      </c>
      <c r="CR68" s="77">
        <f>'WYNIKI TESTU'!CR248</f>
        <v>0</v>
      </c>
      <c r="CS68" s="77">
        <f>'WYNIKI TESTU'!CS248</f>
        <v>0</v>
      </c>
      <c r="CT68" s="77">
        <f>'WYNIKI TESTU'!CT248</f>
        <v>0</v>
      </c>
      <c r="CU68" s="77">
        <f>'WYNIKI TESTU'!CU248</f>
        <v>0</v>
      </c>
      <c r="CV68" s="77">
        <f>'WYNIKI TESTU'!CV248</f>
        <v>0</v>
      </c>
      <c r="CW68" s="77">
        <f>'WYNIKI TESTU'!CW248</f>
        <v>0</v>
      </c>
      <c r="CX68" s="77">
        <f>'WYNIKI TESTU'!CX248</f>
        <v>0</v>
      </c>
      <c r="CY68" s="77">
        <f>'WYNIKI TESTU'!CY248</f>
        <v>0</v>
      </c>
      <c r="CZ68" s="77">
        <f>'WYNIKI TESTU'!CZ248</f>
        <v>0</v>
      </c>
      <c r="DA68" s="77">
        <f>'WYNIKI TESTU'!DA248</f>
        <v>0</v>
      </c>
      <c r="DB68" s="77">
        <f>'WYNIKI TESTU'!DB248</f>
        <v>0</v>
      </c>
    </row>
    <row r="69" spans="1:106" s="48" customFormat="1" ht="18">
      <c r="A69" s="48" t="str">
        <f>IF(LEN('WYNIKI TESTU'!B74)&gt;0,'WYNIKI TESTU'!B74,"")</f>
        <v/>
      </c>
      <c r="C69" s="76" t="str">
        <f>'WYNIKI TESTU'!B249</f>
        <v/>
      </c>
      <c r="D69" s="77">
        <f>'WYNIKI TESTU'!D249</f>
        <v>0</v>
      </c>
      <c r="E69" s="77">
        <f>'WYNIKI TESTU'!E249</f>
        <v>0</v>
      </c>
      <c r="F69" s="77">
        <f>'WYNIKI TESTU'!F249</f>
        <v>0</v>
      </c>
      <c r="G69" s="77">
        <f>'WYNIKI TESTU'!G249</f>
        <v>0</v>
      </c>
      <c r="H69" s="77">
        <f>'WYNIKI TESTU'!H249</f>
        <v>0</v>
      </c>
      <c r="I69" s="77">
        <f>'WYNIKI TESTU'!I249</f>
        <v>0</v>
      </c>
      <c r="J69" s="77">
        <f>'WYNIKI TESTU'!J249</f>
        <v>0</v>
      </c>
      <c r="K69" s="77">
        <f>'WYNIKI TESTU'!K249</f>
        <v>0</v>
      </c>
      <c r="L69" s="77">
        <f>'WYNIKI TESTU'!L249</f>
        <v>0</v>
      </c>
      <c r="M69" s="77">
        <f>'WYNIKI TESTU'!M249</f>
        <v>0</v>
      </c>
      <c r="N69" s="77">
        <f>'WYNIKI TESTU'!N249</f>
        <v>0</v>
      </c>
      <c r="O69" s="77">
        <f>'WYNIKI TESTU'!O249</f>
        <v>0</v>
      </c>
      <c r="P69" s="77">
        <f>'WYNIKI TESTU'!P249</f>
        <v>0</v>
      </c>
      <c r="Q69" s="77">
        <f>'WYNIKI TESTU'!Q249</f>
        <v>0</v>
      </c>
      <c r="R69" s="77">
        <f>'WYNIKI TESTU'!R249</f>
        <v>0</v>
      </c>
      <c r="S69" s="77">
        <f>'WYNIKI TESTU'!S249</f>
        <v>0</v>
      </c>
      <c r="T69" s="77">
        <f>'WYNIKI TESTU'!T249</f>
        <v>0</v>
      </c>
      <c r="U69" s="77">
        <f>'WYNIKI TESTU'!U249</f>
        <v>0</v>
      </c>
      <c r="V69" s="77">
        <f>'WYNIKI TESTU'!V249</f>
        <v>0</v>
      </c>
      <c r="W69" s="77">
        <f>'WYNIKI TESTU'!W249</f>
        <v>0</v>
      </c>
      <c r="X69" s="77">
        <f>'WYNIKI TESTU'!X249</f>
        <v>0</v>
      </c>
      <c r="Y69" s="77">
        <f>'WYNIKI TESTU'!Y249</f>
        <v>0</v>
      </c>
      <c r="Z69" s="77">
        <f>'WYNIKI TESTU'!Z249</f>
        <v>0</v>
      </c>
      <c r="AA69" s="77">
        <f>'WYNIKI TESTU'!AA249</f>
        <v>0</v>
      </c>
      <c r="AB69" s="77">
        <f>'WYNIKI TESTU'!AB249</f>
        <v>0</v>
      </c>
      <c r="AC69" s="77">
        <f>'WYNIKI TESTU'!AC249</f>
        <v>0</v>
      </c>
      <c r="AD69" s="77">
        <f>'WYNIKI TESTU'!AD249</f>
        <v>0</v>
      </c>
      <c r="AE69" s="77">
        <f>'WYNIKI TESTU'!AE249</f>
        <v>0</v>
      </c>
      <c r="AF69" s="77">
        <f>'WYNIKI TESTU'!AF249</f>
        <v>0</v>
      </c>
      <c r="AG69" s="77">
        <f>'WYNIKI TESTU'!AG249</f>
        <v>0</v>
      </c>
      <c r="AH69" s="77">
        <f>'WYNIKI TESTU'!AH249</f>
        <v>0</v>
      </c>
      <c r="AI69" s="77">
        <f>'WYNIKI TESTU'!AI249</f>
        <v>0</v>
      </c>
      <c r="AJ69" s="77">
        <f>'WYNIKI TESTU'!AJ249</f>
        <v>0</v>
      </c>
      <c r="AK69" s="77">
        <f>'WYNIKI TESTU'!AK249</f>
        <v>0</v>
      </c>
      <c r="AL69" s="77">
        <f>'WYNIKI TESTU'!AL249</f>
        <v>0</v>
      </c>
      <c r="AM69" s="77">
        <f>'WYNIKI TESTU'!AM249</f>
        <v>0</v>
      </c>
      <c r="AN69" s="77">
        <f>'WYNIKI TESTU'!AN249</f>
        <v>0</v>
      </c>
      <c r="AO69" s="77">
        <f>'WYNIKI TESTU'!AO249</f>
        <v>0</v>
      </c>
      <c r="AP69" s="77">
        <f>'WYNIKI TESTU'!AP249</f>
        <v>0</v>
      </c>
      <c r="AQ69" s="77">
        <f>'WYNIKI TESTU'!AQ249</f>
        <v>0</v>
      </c>
      <c r="AR69" s="77">
        <f>'WYNIKI TESTU'!AR249</f>
        <v>0</v>
      </c>
      <c r="AS69" s="77">
        <f>'WYNIKI TESTU'!AS249</f>
        <v>0</v>
      </c>
      <c r="AT69" s="77">
        <f>'WYNIKI TESTU'!AT249</f>
        <v>0</v>
      </c>
      <c r="AU69" s="77">
        <f>'WYNIKI TESTU'!AU249</f>
        <v>0</v>
      </c>
      <c r="AV69" s="77">
        <f>'WYNIKI TESTU'!AV249</f>
        <v>0</v>
      </c>
      <c r="AW69" s="77">
        <f>'WYNIKI TESTU'!AW249</f>
        <v>0</v>
      </c>
      <c r="AX69" s="77">
        <f>'WYNIKI TESTU'!AX249</f>
        <v>0</v>
      </c>
      <c r="AY69" s="77">
        <f>'WYNIKI TESTU'!AY249</f>
        <v>0</v>
      </c>
      <c r="AZ69" s="77">
        <f>'WYNIKI TESTU'!AZ249</f>
        <v>0</v>
      </c>
      <c r="BA69" s="77">
        <f>'WYNIKI TESTU'!BA249</f>
        <v>0</v>
      </c>
      <c r="BB69" s="77">
        <f>'WYNIKI TESTU'!BB249</f>
        <v>0</v>
      </c>
      <c r="BC69" s="77">
        <f>'WYNIKI TESTU'!BC249</f>
        <v>0</v>
      </c>
      <c r="BD69" s="77">
        <f>'WYNIKI TESTU'!BD249</f>
        <v>0</v>
      </c>
      <c r="BE69" s="77">
        <f>'WYNIKI TESTU'!BE249</f>
        <v>0</v>
      </c>
      <c r="BF69" s="77">
        <f>'WYNIKI TESTU'!BF249</f>
        <v>0</v>
      </c>
      <c r="BG69" s="77">
        <f>'WYNIKI TESTU'!BG249</f>
        <v>0</v>
      </c>
      <c r="BH69" s="77">
        <f>'WYNIKI TESTU'!BH249</f>
        <v>0</v>
      </c>
      <c r="BI69" s="77">
        <f>'WYNIKI TESTU'!BI249</f>
        <v>0</v>
      </c>
      <c r="BJ69" s="77">
        <f>'WYNIKI TESTU'!BJ249</f>
        <v>0</v>
      </c>
      <c r="BK69" s="77">
        <f>'WYNIKI TESTU'!BK249</f>
        <v>0</v>
      </c>
      <c r="BL69" s="77">
        <f>'WYNIKI TESTU'!BL249</f>
        <v>0</v>
      </c>
      <c r="BM69" s="77">
        <f>'WYNIKI TESTU'!BM249</f>
        <v>0</v>
      </c>
      <c r="BN69" s="77">
        <f>'WYNIKI TESTU'!BN249</f>
        <v>0</v>
      </c>
      <c r="BO69" s="77">
        <f>'WYNIKI TESTU'!BO249</f>
        <v>0</v>
      </c>
      <c r="BP69" s="77">
        <f>'WYNIKI TESTU'!BP249</f>
        <v>0</v>
      </c>
      <c r="BQ69" s="77">
        <f>'WYNIKI TESTU'!BQ249</f>
        <v>0</v>
      </c>
      <c r="BR69" s="77">
        <f>'WYNIKI TESTU'!BR249</f>
        <v>0</v>
      </c>
      <c r="BS69" s="77">
        <f>'WYNIKI TESTU'!BS249</f>
        <v>0</v>
      </c>
      <c r="BT69" s="77">
        <f>'WYNIKI TESTU'!BT249</f>
        <v>0</v>
      </c>
      <c r="BU69" s="77">
        <f>'WYNIKI TESTU'!BU249</f>
        <v>0</v>
      </c>
      <c r="BV69" s="77">
        <f>'WYNIKI TESTU'!BV249</f>
        <v>0</v>
      </c>
      <c r="BW69" s="77">
        <f>'WYNIKI TESTU'!BW249</f>
        <v>0</v>
      </c>
      <c r="BX69" s="77">
        <f>'WYNIKI TESTU'!BX249</f>
        <v>0</v>
      </c>
      <c r="BY69" s="77">
        <f>'WYNIKI TESTU'!BY249</f>
        <v>0</v>
      </c>
      <c r="BZ69" s="77">
        <f>'WYNIKI TESTU'!BZ249</f>
        <v>0</v>
      </c>
      <c r="CA69" s="77">
        <f>'WYNIKI TESTU'!CA249</f>
        <v>0</v>
      </c>
      <c r="CB69" s="77">
        <f>'WYNIKI TESTU'!CB249</f>
        <v>0</v>
      </c>
      <c r="CC69" s="77">
        <f>'WYNIKI TESTU'!CC249</f>
        <v>0</v>
      </c>
      <c r="CD69" s="77">
        <f>'WYNIKI TESTU'!CD249</f>
        <v>0</v>
      </c>
      <c r="CE69" s="77">
        <f>'WYNIKI TESTU'!CE249</f>
        <v>0</v>
      </c>
      <c r="CF69" s="77">
        <f>'WYNIKI TESTU'!CF249</f>
        <v>0</v>
      </c>
      <c r="CG69" s="77">
        <f>'WYNIKI TESTU'!CG249</f>
        <v>0</v>
      </c>
      <c r="CH69" s="77">
        <f>'WYNIKI TESTU'!CH249</f>
        <v>0</v>
      </c>
      <c r="CI69" s="77">
        <f>'WYNIKI TESTU'!CI249</f>
        <v>0</v>
      </c>
      <c r="CJ69" s="77">
        <f>'WYNIKI TESTU'!CJ249</f>
        <v>0</v>
      </c>
      <c r="CK69" s="77">
        <f>'WYNIKI TESTU'!CK249</f>
        <v>0</v>
      </c>
      <c r="CL69" s="77">
        <f>'WYNIKI TESTU'!CL249</f>
        <v>0</v>
      </c>
      <c r="CM69" s="77">
        <f>'WYNIKI TESTU'!CM249</f>
        <v>0</v>
      </c>
      <c r="CN69" s="77">
        <f>'WYNIKI TESTU'!CN249</f>
        <v>0</v>
      </c>
      <c r="CO69" s="77">
        <f>'WYNIKI TESTU'!CO249</f>
        <v>0</v>
      </c>
      <c r="CP69" s="77">
        <f>'WYNIKI TESTU'!CP249</f>
        <v>0</v>
      </c>
      <c r="CQ69" s="77">
        <f>'WYNIKI TESTU'!CQ249</f>
        <v>0</v>
      </c>
      <c r="CR69" s="77">
        <f>'WYNIKI TESTU'!CR249</f>
        <v>0</v>
      </c>
      <c r="CS69" s="77">
        <f>'WYNIKI TESTU'!CS249</f>
        <v>0</v>
      </c>
      <c r="CT69" s="77">
        <f>'WYNIKI TESTU'!CT249</f>
        <v>0</v>
      </c>
      <c r="CU69" s="77">
        <f>'WYNIKI TESTU'!CU249</f>
        <v>0</v>
      </c>
      <c r="CV69" s="77">
        <f>'WYNIKI TESTU'!CV249</f>
        <v>0</v>
      </c>
      <c r="CW69" s="77">
        <f>'WYNIKI TESTU'!CW249</f>
        <v>0</v>
      </c>
      <c r="CX69" s="77">
        <f>'WYNIKI TESTU'!CX249</f>
        <v>0</v>
      </c>
      <c r="CY69" s="77">
        <f>'WYNIKI TESTU'!CY249</f>
        <v>0</v>
      </c>
      <c r="CZ69" s="77">
        <f>'WYNIKI TESTU'!CZ249</f>
        <v>0</v>
      </c>
      <c r="DA69" s="77">
        <f>'WYNIKI TESTU'!DA249</f>
        <v>0</v>
      </c>
      <c r="DB69" s="77">
        <f>'WYNIKI TESTU'!DB249</f>
        <v>0</v>
      </c>
    </row>
    <row r="70" spans="1:106" s="48" customFormat="1" ht="18">
      <c r="A70" s="48" t="str">
        <f>IF(LEN('WYNIKI TESTU'!B75)&gt;0,'WYNIKI TESTU'!B75,"")</f>
        <v/>
      </c>
      <c r="C70" s="76" t="str">
        <f>'WYNIKI TESTU'!B250</f>
        <v/>
      </c>
      <c r="D70" s="77">
        <f>'WYNIKI TESTU'!D250</f>
        <v>0</v>
      </c>
      <c r="E70" s="77">
        <f>'WYNIKI TESTU'!E250</f>
        <v>0</v>
      </c>
      <c r="F70" s="77">
        <f>'WYNIKI TESTU'!F250</f>
        <v>0</v>
      </c>
      <c r="G70" s="77">
        <f>'WYNIKI TESTU'!G250</f>
        <v>0</v>
      </c>
      <c r="H70" s="77">
        <f>'WYNIKI TESTU'!H250</f>
        <v>0</v>
      </c>
      <c r="I70" s="77">
        <f>'WYNIKI TESTU'!I250</f>
        <v>0</v>
      </c>
      <c r="J70" s="77">
        <f>'WYNIKI TESTU'!J250</f>
        <v>0</v>
      </c>
      <c r="K70" s="77">
        <f>'WYNIKI TESTU'!K250</f>
        <v>0</v>
      </c>
      <c r="L70" s="77">
        <f>'WYNIKI TESTU'!L250</f>
        <v>0</v>
      </c>
      <c r="M70" s="77">
        <f>'WYNIKI TESTU'!M250</f>
        <v>0</v>
      </c>
      <c r="N70" s="77">
        <f>'WYNIKI TESTU'!N250</f>
        <v>0</v>
      </c>
      <c r="O70" s="77">
        <f>'WYNIKI TESTU'!O250</f>
        <v>0</v>
      </c>
      <c r="P70" s="77">
        <f>'WYNIKI TESTU'!P250</f>
        <v>0</v>
      </c>
      <c r="Q70" s="77">
        <f>'WYNIKI TESTU'!Q250</f>
        <v>0</v>
      </c>
      <c r="R70" s="77">
        <f>'WYNIKI TESTU'!R250</f>
        <v>0</v>
      </c>
      <c r="S70" s="77">
        <f>'WYNIKI TESTU'!S250</f>
        <v>0</v>
      </c>
      <c r="T70" s="77">
        <f>'WYNIKI TESTU'!T250</f>
        <v>0</v>
      </c>
      <c r="U70" s="77">
        <f>'WYNIKI TESTU'!U250</f>
        <v>0</v>
      </c>
      <c r="V70" s="77">
        <f>'WYNIKI TESTU'!V250</f>
        <v>0</v>
      </c>
      <c r="W70" s="77">
        <f>'WYNIKI TESTU'!W250</f>
        <v>0</v>
      </c>
      <c r="X70" s="77">
        <f>'WYNIKI TESTU'!X250</f>
        <v>0</v>
      </c>
      <c r="Y70" s="77">
        <f>'WYNIKI TESTU'!Y250</f>
        <v>0</v>
      </c>
      <c r="Z70" s="77">
        <f>'WYNIKI TESTU'!Z250</f>
        <v>0</v>
      </c>
      <c r="AA70" s="77">
        <f>'WYNIKI TESTU'!AA250</f>
        <v>0</v>
      </c>
      <c r="AB70" s="77">
        <f>'WYNIKI TESTU'!AB250</f>
        <v>0</v>
      </c>
      <c r="AC70" s="77">
        <f>'WYNIKI TESTU'!AC250</f>
        <v>0</v>
      </c>
      <c r="AD70" s="77">
        <f>'WYNIKI TESTU'!AD250</f>
        <v>0</v>
      </c>
      <c r="AE70" s="77">
        <f>'WYNIKI TESTU'!AE250</f>
        <v>0</v>
      </c>
      <c r="AF70" s="77">
        <f>'WYNIKI TESTU'!AF250</f>
        <v>0</v>
      </c>
      <c r="AG70" s="77">
        <f>'WYNIKI TESTU'!AG250</f>
        <v>0</v>
      </c>
      <c r="AH70" s="77">
        <f>'WYNIKI TESTU'!AH250</f>
        <v>0</v>
      </c>
      <c r="AI70" s="77">
        <f>'WYNIKI TESTU'!AI250</f>
        <v>0</v>
      </c>
      <c r="AJ70" s="77">
        <f>'WYNIKI TESTU'!AJ250</f>
        <v>0</v>
      </c>
      <c r="AK70" s="77">
        <f>'WYNIKI TESTU'!AK250</f>
        <v>0</v>
      </c>
      <c r="AL70" s="77">
        <f>'WYNIKI TESTU'!AL250</f>
        <v>0</v>
      </c>
      <c r="AM70" s="77">
        <f>'WYNIKI TESTU'!AM250</f>
        <v>0</v>
      </c>
      <c r="AN70" s="77">
        <f>'WYNIKI TESTU'!AN250</f>
        <v>0</v>
      </c>
      <c r="AO70" s="77">
        <f>'WYNIKI TESTU'!AO250</f>
        <v>0</v>
      </c>
      <c r="AP70" s="77">
        <f>'WYNIKI TESTU'!AP250</f>
        <v>0</v>
      </c>
      <c r="AQ70" s="77">
        <f>'WYNIKI TESTU'!AQ250</f>
        <v>0</v>
      </c>
      <c r="AR70" s="77">
        <f>'WYNIKI TESTU'!AR250</f>
        <v>0</v>
      </c>
      <c r="AS70" s="77">
        <f>'WYNIKI TESTU'!AS250</f>
        <v>0</v>
      </c>
      <c r="AT70" s="77">
        <f>'WYNIKI TESTU'!AT250</f>
        <v>0</v>
      </c>
      <c r="AU70" s="77">
        <f>'WYNIKI TESTU'!AU250</f>
        <v>0</v>
      </c>
      <c r="AV70" s="77">
        <f>'WYNIKI TESTU'!AV250</f>
        <v>0</v>
      </c>
      <c r="AW70" s="77">
        <f>'WYNIKI TESTU'!AW250</f>
        <v>0</v>
      </c>
      <c r="AX70" s="77">
        <f>'WYNIKI TESTU'!AX250</f>
        <v>0</v>
      </c>
      <c r="AY70" s="77">
        <f>'WYNIKI TESTU'!AY250</f>
        <v>0</v>
      </c>
      <c r="AZ70" s="77">
        <f>'WYNIKI TESTU'!AZ250</f>
        <v>0</v>
      </c>
      <c r="BA70" s="77">
        <f>'WYNIKI TESTU'!BA250</f>
        <v>0</v>
      </c>
      <c r="BB70" s="77">
        <f>'WYNIKI TESTU'!BB250</f>
        <v>0</v>
      </c>
      <c r="BC70" s="77">
        <f>'WYNIKI TESTU'!BC250</f>
        <v>0</v>
      </c>
      <c r="BD70" s="77">
        <f>'WYNIKI TESTU'!BD250</f>
        <v>0</v>
      </c>
      <c r="BE70" s="77">
        <f>'WYNIKI TESTU'!BE250</f>
        <v>0</v>
      </c>
      <c r="BF70" s="77">
        <f>'WYNIKI TESTU'!BF250</f>
        <v>0</v>
      </c>
      <c r="BG70" s="77">
        <f>'WYNIKI TESTU'!BG250</f>
        <v>0</v>
      </c>
      <c r="BH70" s="77">
        <f>'WYNIKI TESTU'!BH250</f>
        <v>0</v>
      </c>
      <c r="BI70" s="77">
        <f>'WYNIKI TESTU'!BI250</f>
        <v>0</v>
      </c>
      <c r="BJ70" s="77">
        <f>'WYNIKI TESTU'!BJ250</f>
        <v>0</v>
      </c>
      <c r="BK70" s="77">
        <f>'WYNIKI TESTU'!BK250</f>
        <v>0</v>
      </c>
      <c r="BL70" s="77">
        <f>'WYNIKI TESTU'!BL250</f>
        <v>0</v>
      </c>
      <c r="BM70" s="77">
        <f>'WYNIKI TESTU'!BM250</f>
        <v>0</v>
      </c>
      <c r="BN70" s="77">
        <f>'WYNIKI TESTU'!BN250</f>
        <v>0</v>
      </c>
      <c r="BO70" s="77">
        <f>'WYNIKI TESTU'!BO250</f>
        <v>0</v>
      </c>
      <c r="BP70" s="77">
        <f>'WYNIKI TESTU'!BP250</f>
        <v>0</v>
      </c>
      <c r="BQ70" s="77">
        <f>'WYNIKI TESTU'!BQ250</f>
        <v>0</v>
      </c>
      <c r="BR70" s="77">
        <f>'WYNIKI TESTU'!BR250</f>
        <v>0</v>
      </c>
      <c r="BS70" s="77">
        <f>'WYNIKI TESTU'!BS250</f>
        <v>0</v>
      </c>
      <c r="BT70" s="77">
        <f>'WYNIKI TESTU'!BT250</f>
        <v>0</v>
      </c>
      <c r="BU70" s="77">
        <f>'WYNIKI TESTU'!BU250</f>
        <v>0</v>
      </c>
      <c r="BV70" s="77">
        <f>'WYNIKI TESTU'!BV250</f>
        <v>0</v>
      </c>
      <c r="BW70" s="77">
        <f>'WYNIKI TESTU'!BW250</f>
        <v>0</v>
      </c>
      <c r="BX70" s="77">
        <f>'WYNIKI TESTU'!BX250</f>
        <v>0</v>
      </c>
      <c r="BY70" s="77">
        <f>'WYNIKI TESTU'!BY250</f>
        <v>0</v>
      </c>
      <c r="BZ70" s="77">
        <f>'WYNIKI TESTU'!BZ250</f>
        <v>0</v>
      </c>
      <c r="CA70" s="77">
        <f>'WYNIKI TESTU'!CA250</f>
        <v>0</v>
      </c>
      <c r="CB70" s="77">
        <f>'WYNIKI TESTU'!CB250</f>
        <v>0</v>
      </c>
      <c r="CC70" s="77">
        <f>'WYNIKI TESTU'!CC250</f>
        <v>0</v>
      </c>
      <c r="CD70" s="77">
        <f>'WYNIKI TESTU'!CD250</f>
        <v>0</v>
      </c>
      <c r="CE70" s="77">
        <f>'WYNIKI TESTU'!CE250</f>
        <v>0</v>
      </c>
      <c r="CF70" s="77">
        <f>'WYNIKI TESTU'!CF250</f>
        <v>0</v>
      </c>
      <c r="CG70" s="77">
        <f>'WYNIKI TESTU'!CG250</f>
        <v>0</v>
      </c>
      <c r="CH70" s="77">
        <f>'WYNIKI TESTU'!CH250</f>
        <v>0</v>
      </c>
      <c r="CI70" s="77">
        <f>'WYNIKI TESTU'!CI250</f>
        <v>0</v>
      </c>
      <c r="CJ70" s="77">
        <f>'WYNIKI TESTU'!CJ250</f>
        <v>0</v>
      </c>
      <c r="CK70" s="77">
        <f>'WYNIKI TESTU'!CK250</f>
        <v>0</v>
      </c>
      <c r="CL70" s="77">
        <f>'WYNIKI TESTU'!CL250</f>
        <v>0</v>
      </c>
      <c r="CM70" s="77">
        <f>'WYNIKI TESTU'!CM250</f>
        <v>0</v>
      </c>
      <c r="CN70" s="77">
        <f>'WYNIKI TESTU'!CN250</f>
        <v>0</v>
      </c>
      <c r="CO70" s="77">
        <f>'WYNIKI TESTU'!CO250</f>
        <v>0</v>
      </c>
      <c r="CP70" s="77">
        <f>'WYNIKI TESTU'!CP250</f>
        <v>0</v>
      </c>
      <c r="CQ70" s="77">
        <f>'WYNIKI TESTU'!CQ250</f>
        <v>0</v>
      </c>
      <c r="CR70" s="77">
        <f>'WYNIKI TESTU'!CR250</f>
        <v>0</v>
      </c>
      <c r="CS70" s="77">
        <f>'WYNIKI TESTU'!CS250</f>
        <v>0</v>
      </c>
      <c r="CT70" s="77">
        <f>'WYNIKI TESTU'!CT250</f>
        <v>0</v>
      </c>
      <c r="CU70" s="77">
        <f>'WYNIKI TESTU'!CU250</f>
        <v>0</v>
      </c>
      <c r="CV70" s="77">
        <f>'WYNIKI TESTU'!CV250</f>
        <v>0</v>
      </c>
      <c r="CW70" s="77">
        <f>'WYNIKI TESTU'!CW250</f>
        <v>0</v>
      </c>
      <c r="CX70" s="77">
        <f>'WYNIKI TESTU'!CX250</f>
        <v>0</v>
      </c>
      <c r="CY70" s="77">
        <f>'WYNIKI TESTU'!CY250</f>
        <v>0</v>
      </c>
      <c r="CZ70" s="77">
        <f>'WYNIKI TESTU'!CZ250</f>
        <v>0</v>
      </c>
      <c r="DA70" s="77">
        <f>'WYNIKI TESTU'!DA250</f>
        <v>0</v>
      </c>
      <c r="DB70" s="77">
        <f>'WYNIKI TESTU'!DB250</f>
        <v>0</v>
      </c>
    </row>
    <row r="71" spans="1:106" s="48" customFormat="1" ht="18">
      <c r="A71" s="48" t="str">
        <f>IF(LEN('WYNIKI TESTU'!B76)&gt;0,'WYNIKI TESTU'!B76,"")</f>
        <v/>
      </c>
      <c r="C71" s="76" t="str">
        <f>'WYNIKI TESTU'!B251</f>
        <v/>
      </c>
      <c r="D71" s="77">
        <f>'WYNIKI TESTU'!D251</f>
        <v>0</v>
      </c>
      <c r="E71" s="77">
        <f>'WYNIKI TESTU'!E251</f>
        <v>0</v>
      </c>
      <c r="F71" s="77">
        <f>'WYNIKI TESTU'!F251</f>
        <v>0</v>
      </c>
      <c r="G71" s="77">
        <f>'WYNIKI TESTU'!G251</f>
        <v>0</v>
      </c>
      <c r="H71" s="77">
        <f>'WYNIKI TESTU'!H251</f>
        <v>0</v>
      </c>
      <c r="I71" s="77">
        <f>'WYNIKI TESTU'!I251</f>
        <v>0</v>
      </c>
      <c r="J71" s="77">
        <f>'WYNIKI TESTU'!J251</f>
        <v>0</v>
      </c>
      <c r="K71" s="77">
        <f>'WYNIKI TESTU'!K251</f>
        <v>0</v>
      </c>
      <c r="L71" s="77">
        <f>'WYNIKI TESTU'!L251</f>
        <v>0</v>
      </c>
      <c r="M71" s="77">
        <f>'WYNIKI TESTU'!M251</f>
        <v>0</v>
      </c>
      <c r="N71" s="77">
        <f>'WYNIKI TESTU'!N251</f>
        <v>0</v>
      </c>
      <c r="O71" s="77">
        <f>'WYNIKI TESTU'!O251</f>
        <v>0</v>
      </c>
      <c r="P71" s="77">
        <f>'WYNIKI TESTU'!P251</f>
        <v>0</v>
      </c>
      <c r="Q71" s="77">
        <f>'WYNIKI TESTU'!Q251</f>
        <v>0</v>
      </c>
      <c r="R71" s="77">
        <f>'WYNIKI TESTU'!R251</f>
        <v>0</v>
      </c>
      <c r="S71" s="77">
        <f>'WYNIKI TESTU'!S251</f>
        <v>0</v>
      </c>
      <c r="T71" s="77">
        <f>'WYNIKI TESTU'!T251</f>
        <v>0</v>
      </c>
      <c r="U71" s="77">
        <f>'WYNIKI TESTU'!U251</f>
        <v>0</v>
      </c>
      <c r="V71" s="77">
        <f>'WYNIKI TESTU'!V251</f>
        <v>0</v>
      </c>
      <c r="W71" s="77">
        <f>'WYNIKI TESTU'!W251</f>
        <v>0</v>
      </c>
      <c r="X71" s="77">
        <f>'WYNIKI TESTU'!X251</f>
        <v>0</v>
      </c>
      <c r="Y71" s="77">
        <f>'WYNIKI TESTU'!Y251</f>
        <v>0</v>
      </c>
      <c r="Z71" s="77">
        <f>'WYNIKI TESTU'!Z251</f>
        <v>0</v>
      </c>
      <c r="AA71" s="77">
        <f>'WYNIKI TESTU'!AA251</f>
        <v>0</v>
      </c>
      <c r="AB71" s="77">
        <f>'WYNIKI TESTU'!AB251</f>
        <v>0</v>
      </c>
      <c r="AC71" s="77">
        <f>'WYNIKI TESTU'!AC251</f>
        <v>0</v>
      </c>
      <c r="AD71" s="77">
        <f>'WYNIKI TESTU'!AD251</f>
        <v>0</v>
      </c>
      <c r="AE71" s="77">
        <f>'WYNIKI TESTU'!AE251</f>
        <v>0</v>
      </c>
      <c r="AF71" s="77">
        <f>'WYNIKI TESTU'!AF251</f>
        <v>0</v>
      </c>
      <c r="AG71" s="77">
        <f>'WYNIKI TESTU'!AG251</f>
        <v>0</v>
      </c>
      <c r="AH71" s="77">
        <f>'WYNIKI TESTU'!AH251</f>
        <v>0</v>
      </c>
      <c r="AI71" s="77">
        <f>'WYNIKI TESTU'!AI251</f>
        <v>0</v>
      </c>
      <c r="AJ71" s="77">
        <f>'WYNIKI TESTU'!AJ251</f>
        <v>0</v>
      </c>
      <c r="AK71" s="77">
        <f>'WYNIKI TESTU'!AK251</f>
        <v>0</v>
      </c>
      <c r="AL71" s="77">
        <f>'WYNIKI TESTU'!AL251</f>
        <v>0</v>
      </c>
      <c r="AM71" s="77">
        <f>'WYNIKI TESTU'!AM251</f>
        <v>0</v>
      </c>
      <c r="AN71" s="77">
        <f>'WYNIKI TESTU'!AN251</f>
        <v>0</v>
      </c>
      <c r="AO71" s="77">
        <f>'WYNIKI TESTU'!AO251</f>
        <v>0</v>
      </c>
      <c r="AP71" s="77">
        <f>'WYNIKI TESTU'!AP251</f>
        <v>0</v>
      </c>
      <c r="AQ71" s="77">
        <f>'WYNIKI TESTU'!AQ251</f>
        <v>0</v>
      </c>
      <c r="AR71" s="77">
        <f>'WYNIKI TESTU'!AR251</f>
        <v>0</v>
      </c>
      <c r="AS71" s="77">
        <f>'WYNIKI TESTU'!AS251</f>
        <v>0</v>
      </c>
      <c r="AT71" s="77">
        <f>'WYNIKI TESTU'!AT251</f>
        <v>0</v>
      </c>
      <c r="AU71" s="77">
        <f>'WYNIKI TESTU'!AU251</f>
        <v>0</v>
      </c>
      <c r="AV71" s="77">
        <f>'WYNIKI TESTU'!AV251</f>
        <v>0</v>
      </c>
      <c r="AW71" s="77">
        <f>'WYNIKI TESTU'!AW251</f>
        <v>0</v>
      </c>
      <c r="AX71" s="77">
        <f>'WYNIKI TESTU'!AX251</f>
        <v>0</v>
      </c>
      <c r="AY71" s="77">
        <f>'WYNIKI TESTU'!AY251</f>
        <v>0</v>
      </c>
      <c r="AZ71" s="77">
        <f>'WYNIKI TESTU'!AZ251</f>
        <v>0</v>
      </c>
      <c r="BA71" s="77">
        <f>'WYNIKI TESTU'!BA251</f>
        <v>0</v>
      </c>
      <c r="BB71" s="77">
        <f>'WYNIKI TESTU'!BB251</f>
        <v>0</v>
      </c>
      <c r="BC71" s="77">
        <f>'WYNIKI TESTU'!BC251</f>
        <v>0</v>
      </c>
      <c r="BD71" s="77">
        <f>'WYNIKI TESTU'!BD251</f>
        <v>0</v>
      </c>
      <c r="BE71" s="77">
        <f>'WYNIKI TESTU'!BE251</f>
        <v>0</v>
      </c>
      <c r="BF71" s="77">
        <f>'WYNIKI TESTU'!BF251</f>
        <v>0</v>
      </c>
      <c r="BG71" s="77">
        <f>'WYNIKI TESTU'!BG251</f>
        <v>0</v>
      </c>
      <c r="BH71" s="77">
        <f>'WYNIKI TESTU'!BH251</f>
        <v>0</v>
      </c>
      <c r="BI71" s="77">
        <f>'WYNIKI TESTU'!BI251</f>
        <v>0</v>
      </c>
      <c r="BJ71" s="77">
        <f>'WYNIKI TESTU'!BJ251</f>
        <v>0</v>
      </c>
      <c r="BK71" s="77">
        <f>'WYNIKI TESTU'!BK251</f>
        <v>0</v>
      </c>
      <c r="BL71" s="77">
        <f>'WYNIKI TESTU'!BL251</f>
        <v>0</v>
      </c>
      <c r="BM71" s="77">
        <f>'WYNIKI TESTU'!BM251</f>
        <v>0</v>
      </c>
      <c r="BN71" s="77">
        <f>'WYNIKI TESTU'!BN251</f>
        <v>0</v>
      </c>
      <c r="BO71" s="77">
        <f>'WYNIKI TESTU'!BO251</f>
        <v>0</v>
      </c>
      <c r="BP71" s="77">
        <f>'WYNIKI TESTU'!BP251</f>
        <v>0</v>
      </c>
      <c r="BQ71" s="77">
        <f>'WYNIKI TESTU'!BQ251</f>
        <v>0</v>
      </c>
      <c r="BR71" s="77">
        <f>'WYNIKI TESTU'!BR251</f>
        <v>0</v>
      </c>
      <c r="BS71" s="77">
        <f>'WYNIKI TESTU'!BS251</f>
        <v>0</v>
      </c>
      <c r="BT71" s="77">
        <f>'WYNIKI TESTU'!BT251</f>
        <v>0</v>
      </c>
      <c r="BU71" s="77">
        <f>'WYNIKI TESTU'!BU251</f>
        <v>0</v>
      </c>
      <c r="BV71" s="77">
        <f>'WYNIKI TESTU'!BV251</f>
        <v>0</v>
      </c>
      <c r="BW71" s="77">
        <f>'WYNIKI TESTU'!BW251</f>
        <v>0</v>
      </c>
      <c r="BX71" s="77">
        <f>'WYNIKI TESTU'!BX251</f>
        <v>0</v>
      </c>
      <c r="BY71" s="77">
        <f>'WYNIKI TESTU'!BY251</f>
        <v>0</v>
      </c>
      <c r="BZ71" s="77">
        <f>'WYNIKI TESTU'!BZ251</f>
        <v>0</v>
      </c>
      <c r="CA71" s="77">
        <f>'WYNIKI TESTU'!CA251</f>
        <v>0</v>
      </c>
      <c r="CB71" s="77">
        <f>'WYNIKI TESTU'!CB251</f>
        <v>0</v>
      </c>
      <c r="CC71" s="77">
        <f>'WYNIKI TESTU'!CC251</f>
        <v>0</v>
      </c>
      <c r="CD71" s="77">
        <f>'WYNIKI TESTU'!CD251</f>
        <v>0</v>
      </c>
      <c r="CE71" s="77">
        <f>'WYNIKI TESTU'!CE251</f>
        <v>0</v>
      </c>
      <c r="CF71" s="77">
        <f>'WYNIKI TESTU'!CF251</f>
        <v>0</v>
      </c>
      <c r="CG71" s="77">
        <f>'WYNIKI TESTU'!CG251</f>
        <v>0</v>
      </c>
      <c r="CH71" s="77">
        <f>'WYNIKI TESTU'!CH251</f>
        <v>0</v>
      </c>
      <c r="CI71" s="77">
        <f>'WYNIKI TESTU'!CI251</f>
        <v>0</v>
      </c>
      <c r="CJ71" s="77">
        <f>'WYNIKI TESTU'!CJ251</f>
        <v>0</v>
      </c>
      <c r="CK71" s="77">
        <f>'WYNIKI TESTU'!CK251</f>
        <v>0</v>
      </c>
      <c r="CL71" s="77">
        <f>'WYNIKI TESTU'!CL251</f>
        <v>0</v>
      </c>
      <c r="CM71" s="77">
        <f>'WYNIKI TESTU'!CM251</f>
        <v>0</v>
      </c>
      <c r="CN71" s="77">
        <f>'WYNIKI TESTU'!CN251</f>
        <v>0</v>
      </c>
      <c r="CO71" s="77">
        <f>'WYNIKI TESTU'!CO251</f>
        <v>0</v>
      </c>
      <c r="CP71" s="77">
        <f>'WYNIKI TESTU'!CP251</f>
        <v>0</v>
      </c>
      <c r="CQ71" s="77">
        <f>'WYNIKI TESTU'!CQ251</f>
        <v>0</v>
      </c>
      <c r="CR71" s="77">
        <f>'WYNIKI TESTU'!CR251</f>
        <v>0</v>
      </c>
      <c r="CS71" s="77">
        <f>'WYNIKI TESTU'!CS251</f>
        <v>0</v>
      </c>
      <c r="CT71" s="77">
        <f>'WYNIKI TESTU'!CT251</f>
        <v>0</v>
      </c>
      <c r="CU71" s="77">
        <f>'WYNIKI TESTU'!CU251</f>
        <v>0</v>
      </c>
      <c r="CV71" s="77">
        <f>'WYNIKI TESTU'!CV251</f>
        <v>0</v>
      </c>
      <c r="CW71" s="77">
        <f>'WYNIKI TESTU'!CW251</f>
        <v>0</v>
      </c>
      <c r="CX71" s="77">
        <f>'WYNIKI TESTU'!CX251</f>
        <v>0</v>
      </c>
      <c r="CY71" s="77">
        <f>'WYNIKI TESTU'!CY251</f>
        <v>0</v>
      </c>
      <c r="CZ71" s="77">
        <f>'WYNIKI TESTU'!CZ251</f>
        <v>0</v>
      </c>
      <c r="DA71" s="77">
        <f>'WYNIKI TESTU'!DA251</f>
        <v>0</v>
      </c>
      <c r="DB71" s="77">
        <f>'WYNIKI TESTU'!DB251</f>
        <v>0</v>
      </c>
    </row>
    <row r="72" spans="1:106" s="48" customFormat="1" ht="18">
      <c r="A72" s="48" t="str">
        <f>IF(LEN('WYNIKI TESTU'!B77)&gt;0,'WYNIKI TESTU'!B77,"")</f>
        <v/>
      </c>
      <c r="D72" s="78"/>
      <c r="E72" s="78"/>
      <c r="F72" s="78"/>
      <c r="G72" s="78"/>
      <c r="H72" s="78"/>
      <c r="I72" s="78"/>
      <c r="J72" s="78"/>
      <c r="K72" s="78"/>
      <c r="L72" s="78"/>
      <c r="M72" s="78"/>
      <c r="N72" s="78"/>
      <c r="O72" s="78"/>
      <c r="P72" s="78"/>
      <c r="Q72" s="78"/>
      <c r="R72" s="78"/>
      <c r="S72" s="78"/>
      <c r="T72" s="78"/>
      <c r="U72" s="78"/>
      <c r="V72" s="78"/>
      <c r="W72" s="78"/>
      <c r="X72" s="78"/>
      <c r="Y72" s="78"/>
      <c r="Z72" s="78"/>
      <c r="AA72" s="78"/>
      <c r="AB72" s="78"/>
      <c r="AC72" s="78"/>
      <c r="AD72" s="78"/>
      <c r="AE72" s="78"/>
      <c r="AF72" s="78"/>
      <c r="AG72" s="78"/>
      <c r="AH72" s="78"/>
      <c r="AI72" s="78"/>
      <c r="AJ72" s="78"/>
      <c r="AK72" s="78"/>
      <c r="AL72" s="78"/>
      <c r="AM72" s="78"/>
      <c r="AN72" s="78"/>
      <c r="AO72" s="78"/>
      <c r="AP72" s="78"/>
      <c r="AQ72" s="78"/>
      <c r="AR72" s="78"/>
      <c r="AS72" s="78"/>
      <c r="AT72" s="78"/>
      <c r="AU72" s="78"/>
      <c r="AV72" s="78"/>
      <c r="AW72" s="78"/>
      <c r="AX72" s="78"/>
      <c r="AY72" s="78"/>
      <c r="AZ72" s="78"/>
      <c r="BA72" s="78"/>
    </row>
    <row r="73" spans="1:106" s="48" customFormat="1" ht="18">
      <c r="A73" s="48" t="str">
        <f>IF(LEN('WYNIKI TESTU'!B78)&gt;0,'WYNIKI TESTU'!B78,"")</f>
        <v/>
      </c>
      <c r="D73" s="78"/>
      <c r="E73" s="78"/>
      <c r="F73" s="78"/>
      <c r="G73" s="78"/>
      <c r="H73" s="78"/>
      <c r="I73" s="78"/>
      <c r="J73" s="78"/>
      <c r="K73" s="78"/>
      <c r="L73" s="78"/>
      <c r="M73" s="78"/>
      <c r="N73" s="78"/>
      <c r="O73" s="78"/>
      <c r="P73" s="78"/>
      <c r="Q73" s="78"/>
      <c r="R73" s="78"/>
      <c r="S73" s="78"/>
      <c r="T73" s="78"/>
      <c r="U73" s="78"/>
      <c r="V73" s="78"/>
      <c r="W73" s="78"/>
      <c r="X73" s="78"/>
      <c r="Y73" s="78"/>
      <c r="Z73" s="78"/>
      <c r="AA73" s="78"/>
      <c r="AB73" s="78"/>
      <c r="AC73" s="78"/>
      <c r="AD73" s="78"/>
      <c r="AE73" s="78"/>
      <c r="AF73" s="78"/>
      <c r="AG73" s="78"/>
      <c r="AH73" s="78"/>
      <c r="AI73" s="78"/>
      <c r="AJ73" s="78"/>
      <c r="AK73" s="78"/>
      <c r="AL73" s="78"/>
      <c r="AM73" s="78"/>
      <c r="AN73" s="78"/>
      <c r="AO73" s="78"/>
      <c r="AP73" s="78"/>
      <c r="AQ73" s="78"/>
      <c r="AR73" s="78"/>
      <c r="AS73" s="78"/>
      <c r="AT73" s="78"/>
      <c r="AU73" s="78"/>
      <c r="AV73" s="78"/>
      <c r="AW73" s="78"/>
      <c r="AX73" s="78"/>
      <c r="AY73" s="78"/>
      <c r="AZ73" s="78"/>
      <c r="BA73" s="78"/>
    </row>
    <row r="74" spans="1:106" s="48" customFormat="1" ht="18">
      <c r="A74" s="48" t="str">
        <f>IF(LEN('WYNIKI TESTU'!B79)&gt;0,'WYNIKI TESTU'!B79,"")</f>
        <v/>
      </c>
      <c r="C74" s="79"/>
      <c r="D74" s="79"/>
      <c r="E74" s="78"/>
      <c r="F74" s="78"/>
      <c r="G74" s="78"/>
      <c r="H74" s="78"/>
      <c r="I74" s="78"/>
      <c r="J74" s="78"/>
      <c r="K74" s="78"/>
      <c r="L74" s="78"/>
      <c r="M74" s="78"/>
      <c r="N74" s="78"/>
      <c r="O74" s="78"/>
      <c r="P74" s="78"/>
      <c r="Q74" s="78"/>
      <c r="R74" s="78"/>
      <c r="S74" s="78"/>
      <c r="T74" s="78"/>
      <c r="U74" s="78"/>
      <c r="V74" s="78"/>
      <c r="W74" s="78"/>
      <c r="X74" s="78"/>
      <c r="Y74" s="78"/>
      <c r="Z74" s="78"/>
      <c r="AA74" s="78"/>
      <c r="AB74" s="78"/>
      <c r="AC74" s="78"/>
      <c r="AD74" s="78"/>
      <c r="AE74" s="78"/>
      <c r="AF74" s="78"/>
      <c r="AG74" s="78"/>
      <c r="AH74" s="78"/>
      <c r="AI74" s="78"/>
      <c r="AJ74" s="78"/>
      <c r="AK74" s="78"/>
      <c r="AL74" s="78"/>
      <c r="AM74" s="78"/>
      <c r="AN74" s="78"/>
      <c r="AO74" s="78"/>
      <c r="AP74" s="78"/>
      <c r="AQ74" s="78"/>
      <c r="AR74" s="78"/>
      <c r="AS74" s="78"/>
      <c r="AT74" s="78"/>
      <c r="AU74" s="78"/>
      <c r="AV74" s="78"/>
      <c r="AW74" s="78"/>
      <c r="AX74" s="78"/>
      <c r="AY74" s="78"/>
      <c r="AZ74" s="78"/>
      <c r="BA74" s="78"/>
    </row>
    <row r="75" spans="1:106" s="48" customFormat="1" ht="18">
      <c r="A75" s="48" t="str">
        <f>IF(LEN('WYNIKI TESTU'!B80)&gt;0,'WYNIKI TESTU'!B80,"")</f>
        <v/>
      </c>
      <c r="C75" s="79" t="str">
        <f t="shared" ref="C75:C94" si="4">C52</f>
        <v>rozumienie ze słuchu</v>
      </c>
      <c r="D75" s="80">
        <f>IF(LEN(C75)&gt;0,IF($C$3&lt;&gt;"",SUMPRODUCT($D$46:$BA$46,D52:BA52)/(SUMPRODUCT($D$44:$BA$44,D52:BA52)),0),"")</f>
        <v>0</v>
      </c>
    </row>
    <row r="76" spans="1:106" s="48" customFormat="1" ht="18">
      <c r="A76" s="48" t="str">
        <f>IF(LEN('WYNIKI TESTU'!B81)&gt;0,'WYNIKI TESTU'!B81,"")</f>
        <v/>
      </c>
      <c r="C76" s="79" t="str">
        <f t="shared" si="4"/>
        <v>znajomość funkcji językowych</v>
      </c>
      <c r="D76" s="80">
        <f t="shared" ref="D76:D94" si="5">IF(LEN(C76)&gt;0,IF($C$3&lt;&gt;"",SUMPRODUCT($D$46:$BA$46,D53:BA53)/(SUMPRODUCT($D$44:$BA$44,D53:BA53)),0),"")</f>
        <v>0</v>
      </c>
    </row>
    <row r="77" spans="1:106" s="48" customFormat="1" ht="18">
      <c r="A77" s="48" t="str">
        <f>IF(LEN('WYNIKI TESTU'!B82)&gt;0,'WYNIKI TESTU'!B82,"")</f>
        <v/>
      </c>
      <c r="C77" s="79" t="str">
        <f t="shared" si="4"/>
        <v>rozumienie tekstów pisanych</v>
      </c>
      <c r="D77" s="80">
        <f t="shared" si="5"/>
        <v>0</v>
      </c>
    </row>
    <row r="78" spans="1:106" s="48" customFormat="1" ht="18">
      <c r="A78" s="48" t="str">
        <f>IF(LEN('WYNIKI TESTU'!B83)&gt;0,'WYNIKI TESTU'!B83,"")</f>
        <v/>
      </c>
      <c r="C78" s="79" t="str">
        <f t="shared" si="4"/>
        <v>znajomość środków językowych</v>
      </c>
      <c r="D78" s="80">
        <f t="shared" si="5"/>
        <v>0</v>
      </c>
    </row>
    <row r="79" spans="1:106" s="48" customFormat="1" ht="18">
      <c r="A79" s="48" t="str">
        <f>IF(LEN('WYNIKI TESTU'!B84)&gt;0,'WYNIKI TESTU'!B84,"")</f>
        <v/>
      </c>
      <c r="C79" s="79" t="str">
        <f t="shared" si="4"/>
        <v>wypowiedź pisemna</v>
      </c>
      <c r="D79" s="80">
        <f t="shared" si="5"/>
        <v>0</v>
      </c>
    </row>
    <row r="80" spans="1:106" s="48" customFormat="1" ht="18">
      <c r="A80" s="48" t="str">
        <f>IF(LEN('WYNIKI TESTU'!B85)&gt;0,'WYNIKI TESTU'!B85,"")</f>
        <v/>
      </c>
      <c r="C80" s="79" t="str">
        <f t="shared" si="4"/>
        <v/>
      </c>
      <c r="D80" s="80" t="str">
        <f t="shared" si="5"/>
        <v/>
      </c>
    </row>
    <row r="81" spans="1:4" s="48" customFormat="1" ht="18">
      <c r="A81" s="48" t="str">
        <f>IF(LEN('WYNIKI TESTU'!B86)&gt;0,'WYNIKI TESTU'!B86,"")</f>
        <v/>
      </c>
      <c r="C81" s="79" t="str">
        <f t="shared" si="4"/>
        <v/>
      </c>
      <c r="D81" s="80" t="str">
        <f t="shared" si="5"/>
        <v/>
      </c>
    </row>
    <row r="82" spans="1:4" s="48" customFormat="1" ht="18">
      <c r="A82" s="48" t="str">
        <f>IF(LEN('WYNIKI TESTU'!B87)&gt;0,'WYNIKI TESTU'!B87,"")</f>
        <v/>
      </c>
      <c r="C82" s="79" t="str">
        <f t="shared" si="4"/>
        <v/>
      </c>
      <c r="D82" s="80" t="str">
        <f t="shared" si="5"/>
        <v/>
      </c>
    </row>
    <row r="83" spans="1:4" s="48" customFormat="1" ht="18">
      <c r="A83" s="48" t="str">
        <f>IF(LEN('WYNIKI TESTU'!B88)&gt;0,'WYNIKI TESTU'!B88,"")</f>
        <v/>
      </c>
      <c r="C83" s="79" t="str">
        <f t="shared" si="4"/>
        <v/>
      </c>
      <c r="D83" s="80" t="str">
        <f t="shared" si="5"/>
        <v/>
      </c>
    </row>
    <row r="84" spans="1:4" s="48" customFormat="1" ht="18">
      <c r="A84" s="48" t="str">
        <f>IF(LEN('WYNIKI TESTU'!B89)&gt;0,'WYNIKI TESTU'!B89,"")</f>
        <v/>
      </c>
      <c r="C84" s="79" t="str">
        <f t="shared" si="4"/>
        <v/>
      </c>
      <c r="D84" s="80" t="str">
        <f t="shared" si="5"/>
        <v/>
      </c>
    </row>
    <row r="85" spans="1:4" s="48" customFormat="1" ht="18">
      <c r="A85" s="48" t="str">
        <f>IF(LEN('WYNIKI TESTU'!B90)&gt;0,'WYNIKI TESTU'!B90,"")</f>
        <v/>
      </c>
      <c r="C85" s="79" t="str">
        <f t="shared" si="4"/>
        <v/>
      </c>
      <c r="D85" s="80" t="str">
        <f t="shared" si="5"/>
        <v/>
      </c>
    </row>
    <row r="86" spans="1:4" s="48" customFormat="1" ht="18">
      <c r="A86" s="48" t="str">
        <f>IF(LEN('WYNIKI TESTU'!B91)&gt;0,'WYNIKI TESTU'!B91,"")</f>
        <v/>
      </c>
      <c r="C86" s="79" t="str">
        <f t="shared" si="4"/>
        <v/>
      </c>
      <c r="D86" s="80" t="str">
        <f t="shared" si="5"/>
        <v/>
      </c>
    </row>
    <row r="87" spans="1:4" s="48" customFormat="1" ht="18">
      <c r="A87" s="48" t="str">
        <f>IF(LEN('WYNIKI TESTU'!B92)&gt;0,'WYNIKI TESTU'!B92,"")</f>
        <v/>
      </c>
      <c r="C87" s="79" t="str">
        <f t="shared" si="4"/>
        <v/>
      </c>
      <c r="D87" s="80" t="str">
        <f t="shared" si="5"/>
        <v/>
      </c>
    </row>
    <row r="88" spans="1:4" s="48" customFormat="1" ht="18">
      <c r="A88" s="48" t="str">
        <f>IF(LEN('WYNIKI TESTU'!B93)&gt;0,'WYNIKI TESTU'!B93,"")</f>
        <v/>
      </c>
      <c r="C88" s="79" t="str">
        <f t="shared" si="4"/>
        <v/>
      </c>
      <c r="D88" s="80" t="str">
        <f t="shared" si="5"/>
        <v/>
      </c>
    </row>
    <row r="89" spans="1:4" s="48" customFormat="1" ht="18">
      <c r="A89" s="48" t="str">
        <f>IF(LEN('WYNIKI TESTU'!B94)&gt;0,'WYNIKI TESTU'!B94,"")</f>
        <v/>
      </c>
      <c r="C89" s="79" t="str">
        <f t="shared" si="4"/>
        <v/>
      </c>
      <c r="D89" s="80" t="str">
        <f t="shared" si="5"/>
        <v/>
      </c>
    </row>
    <row r="90" spans="1:4" s="48" customFormat="1" ht="18">
      <c r="A90" s="48" t="str">
        <f>IF(LEN('WYNIKI TESTU'!B95)&gt;0,'WYNIKI TESTU'!B95,"")</f>
        <v/>
      </c>
      <c r="C90" s="79" t="str">
        <f t="shared" si="4"/>
        <v/>
      </c>
      <c r="D90" s="80" t="str">
        <f t="shared" si="5"/>
        <v/>
      </c>
    </row>
    <row r="91" spans="1:4" s="48" customFormat="1" ht="18">
      <c r="A91" s="48" t="str">
        <f>IF(LEN('WYNIKI TESTU'!B96)&gt;0,'WYNIKI TESTU'!B96,"")</f>
        <v/>
      </c>
      <c r="C91" s="79" t="str">
        <f t="shared" si="4"/>
        <v/>
      </c>
      <c r="D91" s="80" t="str">
        <f t="shared" si="5"/>
        <v/>
      </c>
    </row>
    <row r="92" spans="1:4" s="48" customFormat="1" ht="18">
      <c r="A92" s="48" t="str">
        <f>IF(LEN('WYNIKI TESTU'!B97)&gt;0,'WYNIKI TESTU'!B97,"")</f>
        <v/>
      </c>
      <c r="C92" s="79" t="str">
        <f t="shared" si="4"/>
        <v/>
      </c>
      <c r="D92" s="80" t="str">
        <f t="shared" si="5"/>
        <v/>
      </c>
    </row>
    <row r="93" spans="1:4" s="48" customFormat="1" ht="18">
      <c r="A93" s="48" t="str">
        <f>IF(LEN('WYNIKI TESTU'!B98)&gt;0,'WYNIKI TESTU'!B98,"")</f>
        <v/>
      </c>
      <c r="C93" s="79" t="str">
        <f t="shared" si="4"/>
        <v/>
      </c>
      <c r="D93" s="80" t="str">
        <f t="shared" si="5"/>
        <v/>
      </c>
    </row>
    <row r="94" spans="1:4" s="48" customFormat="1" ht="18">
      <c r="A94" s="48" t="str">
        <f>IF(LEN('WYNIKI TESTU'!B99)&gt;0,'WYNIKI TESTU'!B99,"")</f>
        <v/>
      </c>
      <c r="C94" s="79" t="str">
        <f t="shared" si="4"/>
        <v/>
      </c>
      <c r="D94" s="80" t="str">
        <f t="shared" si="5"/>
        <v/>
      </c>
    </row>
    <row r="95" spans="1:4" s="48" customFormat="1">
      <c r="A95" s="48" t="str">
        <f>IF(LEN('WYNIKI TESTU'!B100)&gt;0,'WYNIKI TESTU'!B100,"")</f>
        <v/>
      </c>
    </row>
    <row r="96" spans="1:4" s="48" customFormat="1">
      <c r="A96" s="48" t="str">
        <f>IF(LEN('WYNIKI TESTU'!B101)&gt;0,'WYNIKI TESTU'!B101,"")</f>
        <v/>
      </c>
    </row>
    <row r="97" spans="1:1" s="48" customFormat="1">
      <c r="A97" s="48" t="str">
        <f>IF(LEN('WYNIKI TESTU'!B102)&gt;0,'WYNIKI TESTU'!B102,"")</f>
        <v/>
      </c>
    </row>
    <row r="98" spans="1:1" s="48" customFormat="1">
      <c r="A98" s="48" t="str">
        <f>IF(LEN('WYNIKI TESTU'!B103)&gt;0,'WYNIKI TESTU'!B103,"")</f>
        <v/>
      </c>
    </row>
    <row r="99" spans="1:1" s="48" customFormat="1">
      <c r="A99" s="48" t="str">
        <f>IF(LEN('WYNIKI TESTU'!B104)&gt;0,'WYNIKI TESTU'!B104,"")</f>
        <v/>
      </c>
    </row>
    <row r="100" spans="1:1" s="48" customFormat="1">
      <c r="A100" s="48" t="str">
        <f>IF(LEN('WYNIKI TESTU'!B105)&gt;0,'WYNIKI TESTU'!B105,"")</f>
        <v/>
      </c>
    </row>
    <row r="101" spans="1:1" s="48" customFormat="1">
      <c r="A101" s="48" t="str">
        <f>IF(LEN('WYNIKI TESTU'!B106)&gt;0,'WYNIKI TESTU'!B106,"")</f>
        <v/>
      </c>
    </row>
    <row r="102" spans="1:1" s="48" customFormat="1">
      <c r="A102" s="48" t="str">
        <f>IF(LEN('WYNIKI TESTU'!B107)&gt;0,'WYNIKI TESTU'!B107,"")</f>
        <v/>
      </c>
    </row>
    <row r="103" spans="1:1" s="48" customFormat="1">
      <c r="A103" s="48" t="str">
        <f>IF(LEN('WYNIKI TESTU'!B108)&gt;0,'WYNIKI TESTU'!B108,"")</f>
        <v/>
      </c>
    </row>
    <row r="104" spans="1:1" s="48" customFormat="1">
      <c r="A104" s="48" t="str">
        <f>IF(LEN('WYNIKI TESTU'!B109)&gt;0,'WYNIKI TESTU'!B109,"")</f>
        <v/>
      </c>
    </row>
    <row r="105" spans="1:1" s="48" customFormat="1">
      <c r="A105" s="48" t="str">
        <f>IF(LEN('WYNIKI TESTU'!B110)&gt;0,'WYNIKI TESTU'!B110,"")</f>
        <v/>
      </c>
    </row>
    <row r="106" spans="1:1" s="48" customFormat="1">
      <c r="A106" s="48" t="str">
        <f>IF(LEN('WYNIKI TESTU'!B111)&gt;0,'WYNIKI TESTU'!B111,"")</f>
        <v/>
      </c>
    </row>
    <row r="107" spans="1:1" s="48" customFormat="1">
      <c r="A107" s="48" t="str">
        <f>IF(LEN('WYNIKI TESTU'!B112)&gt;0,'WYNIKI TESTU'!B112,"")</f>
        <v/>
      </c>
    </row>
    <row r="108" spans="1:1" s="48" customFormat="1">
      <c r="A108" s="48" t="str">
        <f>IF(LEN('WYNIKI TESTU'!B113)&gt;0,'WYNIKI TESTU'!B113,"")</f>
        <v/>
      </c>
    </row>
    <row r="109" spans="1:1" s="48" customFormat="1">
      <c r="A109" s="48" t="str">
        <f>IF(LEN('WYNIKI TESTU'!B114)&gt;0,'WYNIKI TESTU'!B114,"")</f>
        <v/>
      </c>
    </row>
    <row r="110" spans="1:1" s="48" customFormat="1">
      <c r="A110" s="48" t="str">
        <f>IF(LEN('WYNIKI TESTU'!B115)&gt;0,'WYNIKI TESTU'!B115,"")</f>
        <v/>
      </c>
    </row>
    <row r="111" spans="1:1" s="48" customFormat="1">
      <c r="A111" s="48" t="str">
        <f>IF(LEN('WYNIKI TESTU'!B116)&gt;0,'WYNIKI TESTU'!B116,"")</f>
        <v/>
      </c>
    </row>
    <row r="112" spans="1:1" s="48" customFormat="1">
      <c r="A112" s="48" t="str">
        <f>IF(LEN('WYNIKI TESTU'!B117)&gt;0,'WYNIKI TESTU'!B117,"")</f>
        <v/>
      </c>
    </row>
    <row r="113" spans="1:1" s="48" customFormat="1">
      <c r="A113" s="48" t="str">
        <f>IF(LEN('WYNIKI TESTU'!B118)&gt;0,'WYNIKI TESTU'!B118,"")</f>
        <v/>
      </c>
    </row>
    <row r="114" spans="1:1" s="48" customFormat="1">
      <c r="A114" s="48" t="str">
        <f>IF(LEN('WYNIKI TESTU'!B119)&gt;0,'WYNIKI TESTU'!B119,"")</f>
        <v/>
      </c>
    </row>
    <row r="115" spans="1:1" s="48" customFormat="1">
      <c r="A115" s="48" t="str">
        <f>IF(LEN('WYNIKI TESTU'!B120)&gt;0,'WYNIKI TESTU'!B120,"")</f>
        <v/>
      </c>
    </row>
    <row r="116" spans="1:1" s="48" customFormat="1">
      <c r="A116" s="48" t="str">
        <f>IF(LEN('WYNIKI TESTU'!B121)&gt;0,'WYNIKI TESTU'!B121,"")</f>
        <v/>
      </c>
    </row>
    <row r="117" spans="1:1" s="48" customFormat="1">
      <c r="A117" s="48" t="str">
        <f>IF(LEN('WYNIKI TESTU'!B122)&gt;0,'WYNIKI TESTU'!B122,"")</f>
        <v/>
      </c>
    </row>
    <row r="118" spans="1:1" s="48" customFormat="1">
      <c r="A118" s="48" t="str">
        <f>IF(LEN('WYNIKI TESTU'!B123)&gt;0,'WYNIKI TESTU'!B123,"")</f>
        <v/>
      </c>
    </row>
    <row r="119" spans="1:1" s="48" customFormat="1">
      <c r="A119" s="48" t="str">
        <f>IF(LEN('WYNIKI TESTU'!B124)&gt;0,'WYNIKI TESTU'!B124,"")</f>
        <v/>
      </c>
    </row>
    <row r="120" spans="1:1" s="48" customFormat="1">
      <c r="A120" s="48" t="str">
        <f>IF(LEN('WYNIKI TESTU'!B125)&gt;0,'WYNIKI TESTU'!B125,"")</f>
        <v/>
      </c>
    </row>
    <row r="121" spans="1:1" s="48" customFormat="1">
      <c r="A121" s="48" t="str">
        <f>IF(LEN('WYNIKI TESTU'!B126)&gt;0,'WYNIKI TESTU'!B126,"")</f>
        <v/>
      </c>
    </row>
    <row r="122" spans="1:1" s="48" customFormat="1">
      <c r="A122" s="48" t="str">
        <f>IF(LEN('WYNIKI TESTU'!B127)&gt;0,'WYNIKI TESTU'!B127,"")</f>
        <v/>
      </c>
    </row>
    <row r="123" spans="1:1" s="48" customFormat="1">
      <c r="A123" s="48" t="str">
        <f>IF(LEN('WYNIKI TESTU'!B128)&gt;0,'WYNIKI TESTU'!B128,"")</f>
        <v/>
      </c>
    </row>
    <row r="124" spans="1:1" s="48" customFormat="1">
      <c r="A124" s="48" t="str">
        <f>IF(LEN('WYNIKI TESTU'!B129)&gt;0,'WYNIKI TESTU'!B129,"")</f>
        <v/>
      </c>
    </row>
    <row r="125" spans="1:1" s="48" customFormat="1">
      <c r="A125" s="48" t="str">
        <f>IF(LEN('WYNIKI TESTU'!B130)&gt;0,'WYNIKI TESTU'!B130,"")</f>
        <v/>
      </c>
    </row>
    <row r="126" spans="1:1" s="48" customFormat="1">
      <c r="A126" s="48" t="str">
        <f>IF(LEN('WYNIKI TESTU'!B131)&gt;0,'WYNIKI TESTU'!B131,"")</f>
        <v/>
      </c>
    </row>
    <row r="127" spans="1:1" s="48" customFormat="1">
      <c r="A127" s="48" t="str">
        <f>IF(LEN('WYNIKI TESTU'!B132)&gt;0,'WYNIKI TESTU'!B132,"")</f>
        <v/>
      </c>
    </row>
    <row r="128" spans="1:1" s="48" customFormat="1">
      <c r="A128" s="48" t="str">
        <f>IF(LEN('WYNIKI TESTU'!B133)&gt;0,'WYNIKI TESTU'!B133,"")</f>
        <v/>
      </c>
    </row>
    <row r="129" spans="1:1" s="48" customFormat="1">
      <c r="A129" s="48" t="str">
        <f>IF(LEN('WYNIKI TESTU'!B134)&gt;0,'WYNIKI TESTU'!B134,"")</f>
        <v/>
      </c>
    </row>
    <row r="130" spans="1:1" s="48" customFormat="1">
      <c r="A130" s="48" t="str">
        <f>IF(LEN('WYNIKI TESTU'!B135)&gt;0,'WYNIKI TESTU'!B135,"")</f>
        <v/>
      </c>
    </row>
    <row r="131" spans="1:1" s="48" customFormat="1">
      <c r="A131" s="48" t="str">
        <f>IF(LEN('WYNIKI TESTU'!B136)&gt;0,'WYNIKI TESTU'!B136,"")</f>
        <v/>
      </c>
    </row>
    <row r="132" spans="1:1" s="48" customFormat="1">
      <c r="A132" s="48" t="str">
        <f>IF(LEN('WYNIKI TESTU'!B137)&gt;0,'WYNIKI TESTU'!B137,"")</f>
        <v/>
      </c>
    </row>
    <row r="133" spans="1:1" s="48" customFormat="1">
      <c r="A133" s="48" t="str">
        <f>IF(LEN('WYNIKI TESTU'!B138)&gt;0,'WYNIKI TESTU'!B138,"")</f>
        <v/>
      </c>
    </row>
    <row r="134" spans="1:1" s="48" customFormat="1">
      <c r="A134" s="48" t="str">
        <f>IF(LEN('WYNIKI TESTU'!B139)&gt;0,'WYNIKI TESTU'!B139,"")</f>
        <v/>
      </c>
    </row>
    <row r="135" spans="1:1" s="48" customFormat="1">
      <c r="A135" s="48" t="str">
        <f>IF(LEN('WYNIKI TESTU'!B140)&gt;0,'WYNIKI TESTU'!B140,"")</f>
        <v/>
      </c>
    </row>
    <row r="136" spans="1:1" s="48" customFormat="1">
      <c r="A136" s="48" t="str">
        <f>IF(LEN('WYNIKI TESTU'!B141)&gt;0,'WYNIKI TESTU'!B141,"")</f>
        <v/>
      </c>
    </row>
    <row r="137" spans="1:1" s="48" customFormat="1">
      <c r="A137" s="48" t="str">
        <f>IF(LEN('WYNIKI TESTU'!B142)&gt;0,'WYNIKI TESTU'!B142,"")</f>
        <v/>
      </c>
    </row>
    <row r="138" spans="1:1" s="48" customFormat="1">
      <c r="A138" s="48" t="str">
        <f>IF(LEN('WYNIKI TESTU'!B143)&gt;0,'WYNIKI TESTU'!B143,"")</f>
        <v/>
      </c>
    </row>
    <row r="139" spans="1:1" s="48" customFormat="1">
      <c r="A139" s="48" t="str">
        <f>IF(LEN('WYNIKI TESTU'!B144)&gt;0,'WYNIKI TESTU'!B144,"")</f>
        <v/>
      </c>
    </row>
    <row r="140" spans="1:1" s="48" customFormat="1">
      <c r="A140" s="48" t="str">
        <f>IF(LEN('WYNIKI TESTU'!B145)&gt;0,'WYNIKI TESTU'!B145,"")</f>
        <v/>
      </c>
    </row>
    <row r="141" spans="1:1" s="48" customFormat="1">
      <c r="A141" s="48" t="str">
        <f>IF(LEN('WYNIKI TESTU'!B146)&gt;0,'WYNIKI TESTU'!B146,"")</f>
        <v/>
      </c>
    </row>
    <row r="142" spans="1:1" s="48" customFormat="1">
      <c r="A142" s="48" t="str">
        <f>IF(LEN('WYNIKI TESTU'!B147)&gt;0,'WYNIKI TESTU'!B147,"")</f>
        <v/>
      </c>
    </row>
    <row r="143" spans="1:1" s="48" customFormat="1">
      <c r="A143" s="48" t="str">
        <f>IF(LEN('WYNIKI TESTU'!B148)&gt;0,'WYNIKI TESTU'!B148,"")</f>
        <v/>
      </c>
    </row>
    <row r="144" spans="1:1" s="48" customFormat="1">
      <c r="A144" s="48" t="str">
        <f>IF(LEN('WYNIKI TESTU'!B149)&gt;0,'WYNIKI TESTU'!B149,"")</f>
        <v/>
      </c>
    </row>
    <row r="145" spans="1:1" s="48" customFormat="1">
      <c r="A145" s="48" t="str">
        <f>IF(LEN('WYNIKI TESTU'!B150)&gt;0,'WYNIKI TESTU'!B150,"")</f>
        <v/>
      </c>
    </row>
    <row r="146" spans="1:1" s="48" customFormat="1">
      <c r="A146" s="48" t="str">
        <f>IF(LEN('WYNIKI TESTU'!B151)&gt;0,'WYNIKI TESTU'!B151,"")</f>
        <v/>
      </c>
    </row>
    <row r="147" spans="1:1" s="48" customFormat="1">
      <c r="A147" s="48" t="str">
        <f>IF(LEN('WYNIKI TESTU'!B152)&gt;0,'WYNIKI TESTU'!B152,"")</f>
        <v/>
      </c>
    </row>
    <row r="148" spans="1:1" s="48" customFormat="1">
      <c r="A148" s="48" t="str">
        <f>IF(LEN('WYNIKI TESTU'!B153)&gt;0,'WYNIKI TESTU'!B153,"")</f>
        <v/>
      </c>
    </row>
    <row r="149" spans="1:1" s="48" customFormat="1">
      <c r="A149" s="48" t="str">
        <f>IF(LEN('WYNIKI TESTU'!B154)&gt;0,'WYNIKI TESTU'!B154,"")</f>
        <v/>
      </c>
    </row>
    <row r="150" spans="1:1" s="48" customFormat="1">
      <c r="A150" s="48" t="str">
        <f>IF(LEN('WYNIKI TESTU'!B155)&gt;0,'WYNIKI TESTU'!B155,"")</f>
        <v/>
      </c>
    </row>
    <row r="151" spans="1:1" s="48" customFormat="1">
      <c r="A151" s="48" t="str">
        <f>IF(LEN('WYNIKI TESTU'!B156)&gt;0,'WYNIKI TESTU'!B156,"")</f>
        <v/>
      </c>
    </row>
    <row r="152" spans="1:1" s="48" customFormat="1">
      <c r="A152" s="48" t="str">
        <f>IF(LEN('WYNIKI TESTU'!B157)&gt;0,'WYNIKI TESTU'!B157,"")</f>
        <v/>
      </c>
    </row>
    <row r="153" spans="1:1" s="48" customFormat="1">
      <c r="A153" s="48" t="str">
        <f>IF(LEN('WYNIKI TESTU'!B158)&gt;0,'WYNIKI TESTU'!B158,"")</f>
        <v/>
      </c>
    </row>
    <row r="154" spans="1:1" s="48" customFormat="1">
      <c r="A154" s="48" t="str">
        <f>IF(LEN('WYNIKI TESTU'!B159)&gt;0,'WYNIKI TESTU'!B159,"")</f>
        <v/>
      </c>
    </row>
    <row r="155" spans="1:1" s="48" customFormat="1">
      <c r="A155" s="48" t="str">
        <f>IF(LEN('WYNIKI TESTU'!B160)&gt;0,'WYNIKI TESTU'!B160,"")</f>
        <v/>
      </c>
    </row>
    <row r="156" spans="1:1" s="48" customFormat="1">
      <c r="A156" s="48" t="str">
        <f>IF(LEN('WYNIKI TESTU'!B161)&gt;0,'WYNIKI TESTU'!B161,"")</f>
        <v/>
      </c>
    </row>
    <row r="157" spans="1:1" s="48" customFormat="1">
      <c r="A157" s="48" t="str">
        <f>IF(LEN('WYNIKI TESTU'!B162)&gt;0,'WYNIKI TESTU'!B162,"")</f>
        <v/>
      </c>
    </row>
    <row r="158" spans="1:1" s="48" customFormat="1">
      <c r="A158" s="48" t="str">
        <f>IF(LEN('WYNIKI TESTU'!B163)&gt;0,'WYNIKI TESTU'!B163,"")</f>
        <v/>
      </c>
    </row>
    <row r="159" spans="1:1" s="48" customFormat="1">
      <c r="A159" s="48" t="str">
        <f>IF(LEN('WYNIKI TESTU'!B164)&gt;0,'WYNIKI TESTU'!B164,"")</f>
        <v/>
      </c>
    </row>
    <row r="160" spans="1:1" s="48" customFormat="1">
      <c r="A160" s="48" t="str">
        <f>IF(LEN('WYNIKI TESTU'!B165)&gt;0,'WYNIKI TESTU'!B165,"")</f>
        <v/>
      </c>
    </row>
    <row r="161" spans="1:1" s="48" customFormat="1">
      <c r="A161" s="48" t="str">
        <f>IF(LEN('WYNIKI TESTU'!B166)&gt;0,'WYNIKI TESTU'!B166,"")</f>
        <v/>
      </c>
    </row>
    <row r="162" spans="1:1" s="48" customFormat="1">
      <c r="A162" s="48" t="str">
        <f>IF(LEN('WYNIKI TESTU'!B167)&gt;0,'WYNIKI TESTU'!B167,"")</f>
        <v/>
      </c>
    </row>
    <row r="163" spans="1:1" s="48" customFormat="1">
      <c r="A163" s="48" t="str">
        <f>IF(LEN('WYNIKI TESTU'!B168)&gt;0,'WYNIKI TESTU'!B168,"")</f>
        <v/>
      </c>
    </row>
    <row r="164" spans="1:1" s="48" customFormat="1">
      <c r="A164" s="48" t="str">
        <f>IF(LEN('WYNIKI TESTU'!B169)&gt;0,'WYNIKI TESTU'!B169,"")</f>
        <v/>
      </c>
    </row>
    <row r="165" spans="1:1" s="48" customFormat="1">
      <c r="A165" s="48" t="str">
        <f>IF(LEN('WYNIKI TESTU'!B170)&gt;0,'WYNIKI TESTU'!B170,"")</f>
        <v/>
      </c>
    </row>
    <row r="166" spans="1:1" s="48" customFormat="1">
      <c r="A166" s="48" t="str">
        <f>IF(LEN('WYNIKI TESTU'!B171)&gt;0,'WYNIKI TESTU'!B171,"")</f>
        <v/>
      </c>
    </row>
    <row r="167" spans="1:1" s="48" customFormat="1">
      <c r="A167" s="48" t="str">
        <f>IF(LEN('WYNIKI TESTU'!B172)&gt;0,'WYNIKI TESTU'!B172,"")</f>
        <v/>
      </c>
    </row>
    <row r="168" spans="1:1" s="48" customFormat="1">
      <c r="A168" s="48" t="str">
        <f>IF(LEN('WYNIKI TESTU'!B173)&gt;0,'WYNIKI TESTU'!B173,"")</f>
        <v/>
      </c>
    </row>
    <row r="169" spans="1:1" s="48" customFormat="1">
      <c r="A169" s="48" t="str">
        <f>IF(LEN('WYNIKI TESTU'!B174)&gt;0,'WYNIKI TESTU'!B174,"")</f>
        <v/>
      </c>
    </row>
    <row r="170" spans="1:1" s="48" customFormat="1">
      <c r="A170" s="48" t="str">
        <f>IF(LEN('WYNIKI TESTU'!B175)&gt;0,'WYNIKI TESTU'!B175,"")</f>
        <v/>
      </c>
    </row>
    <row r="171" spans="1:1" s="48" customFormat="1">
      <c r="A171" s="48" t="str">
        <f>IF(LEN('WYNIKI TESTU'!B176)&gt;0,'WYNIKI TESTU'!B176,"")</f>
        <v/>
      </c>
    </row>
    <row r="172" spans="1:1" s="48" customFormat="1">
      <c r="A172" s="48" t="str">
        <f>IF(LEN('WYNIKI TESTU'!B177)&gt;0,'WYNIKI TESTU'!B177,"")</f>
        <v/>
      </c>
    </row>
    <row r="173" spans="1:1" s="48" customFormat="1">
      <c r="A173" s="48" t="str">
        <f>IF(LEN('WYNIKI TESTU'!B178)&gt;0,'WYNIKI TESTU'!B178,"")</f>
        <v/>
      </c>
    </row>
    <row r="174" spans="1:1" s="48" customFormat="1">
      <c r="A174" s="48" t="str">
        <f>IF(LEN('WYNIKI TESTU'!B179)&gt;0,'WYNIKI TESTU'!B179,"")</f>
        <v/>
      </c>
    </row>
    <row r="175" spans="1:1" s="48" customFormat="1">
      <c r="A175" s="48" t="str">
        <f>IF(LEN('WYNIKI TESTU'!B180)&gt;0,'WYNIKI TESTU'!B180,"")</f>
        <v/>
      </c>
    </row>
    <row r="176" spans="1:1" s="48" customFormat="1">
      <c r="A176" s="48" t="str">
        <f>IF(LEN('WYNIKI TESTU'!B181)&gt;0,'WYNIKI TESTU'!B181,"")</f>
        <v/>
      </c>
    </row>
    <row r="177" spans="1:1" s="48" customFormat="1">
      <c r="A177" s="48" t="str">
        <f>IF(LEN('WYNIKI TESTU'!B182)&gt;0,'WYNIKI TESTU'!B182,"")</f>
        <v/>
      </c>
    </row>
    <row r="178" spans="1:1" s="48" customFormat="1">
      <c r="A178" s="48" t="str">
        <f>IF(LEN('WYNIKI TESTU'!B183)&gt;0,'WYNIKI TESTU'!B183,"")</f>
        <v/>
      </c>
    </row>
    <row r="179" spans="1:1" s="48" customFormat="1">
      <c r="A179" s="48" t="str">
        <f>IF(LEN('WYNIKI TESTU'!B184)&gt;0,'WYNIKI TESTU'!B184,"")</f>
        <v/>
      </c>
    </row>
    <row r="180" spans="1:1" s="48" customFormat="1">
      <c r="A180" s="48" t="str">
        <f>IF(LEN('WYNIKI TESTU'!B185)&gt;0,'WYNIKI TESTU'!B185,"")</f>
        <v/>
      </c>
    </row>
    <row r="181" spans="1:1" s="48" customFormat="1">
      <c r="A181" s="48" t="str">
        <f>IF(LEN('WYNIKI TESTU'!B186)&gt;0,'WYNIKI TESTU'!B186,"")</f>
        <v/>
      </c>
    </row>
    <row r="182" spans="1:1" s="48" customFormat="1">
      <c r="A182" s="48" t="str">
        <f>IF(LEN('WYNIKI TESTU'!B187)&gt;0,'WYNIKI TESTU'!B187,"")</f>
        <v/>
      </c>
    </row>
    <row r="183" spans="1:1" s="48" customFormat="1">
      <c r="A183" s="48" t="str">
        <f>IF(LEN('WYNIKI TESTU'!B188)&gt;0,'WYNIKI TESTU'!B188,"")</f>
        <v/>
      </c>
    </row>
    <row r="184" spans="1:1" s="48" customFormat="1">
      <c r="A184" s="48" t="str">
        <f>IF(LEN('WYNIKI TESTU'!B189)&gt;0,'WYNIKI TESTU'!B189,"")</f>
        <v/>
      </c>
    </row>
    <row r="185" spans="1:1" s="48" customFormat="1">
      <c r="A185" s="48" t="str">
        <f>IF(LEN('WYNIKI TESTU'!B190)&gt;0,'WYNIKI TESTU'!B190,"")</f>
        <v/>
      </c>
    </row>
    <row r="186" spans="1:1" s="48" customFormat="1">
      <c r="A186" s="48" t="str">
        <f>IF(LEN('WYNIKI TESTU'!B191)&gt;0,'WYNIKI TESTU'!B191,"")</f>
        <v/>
      </c>
    </row>
    <row r="187" spans="1:1" s="48" customFormat="1">
      <c r="A187" s="48" t="str">
        <f>IF(LEN('WYNIKI TESTU'!B192)&gt;0,'WYNIKI TESTU'!B192,"")</f>
        <v/>
      </c>
    </row>
    <row r="188" spans="1:1" s="48" customFormat="1">
      <c r="A188" s="48" t="str">
        <f>IF(LEN('WYNIKI TESTU'!B193)&gt;0,'WYNIKI TESTU'!B193,"")</f>
        <v/>
      </c>
    </row>
    <row r="189" spans="1:1" s="48" customFormat="1">
      <c r="A189" s="48" t="str">
        <f>IF(LEN('WYNIKI TESTU'!B194)&gt;0,'WYNIKI TESTU'!B194,"")</f>
        <v/>
      </c>
    </row>
    <row r="190" spans="1:1" s="48" customFormat="1">
      <c r="A190" s="48" t="str">
        <f>IF(LEN('WYNIKI TESTU'!B195)&gt;0,'WYNIKI TESTU'!B195,"")</f>
        <v/>
      </c>
    </row>
    <row r="191" spans="1:1" s="48" customFormat="1">
      <c r="A191" s="48" t="str">
        <f>IF(LEN('WYNIKI TESTU'!B196)&gt;0,'WYNIKI TESTU'!B196,"")</f>
        <v/>
      </c>
    </row>
    <row r="192" spans="1:1" s="48" customFormat="1">
      <c r="A192" s="48" t="str">
        <f>IF(LEN('WYNIKI TESTU'!B197)&gt;0,'WYNIKI TESTU'!B197,"")</f>
        <v/>
      </c>
    </row>
    <row r="193" spans="1:1" s="48" customFormat="1">
      <c r="A193" s="48" t="str">
        <f>IF(LEN('WYNIKI TESTU'!B198)&gt;0,'WYNIKI TESTU'!B198,"")</f>
        <v/>
      </c>
    </row>
    <row r="194" spans="1:1" s="48" customFormat="1">
      <c r="A194" s="48" t="str">
        <f>IF(LEN('WYNIKI TESTU'!B199)&gt;0,'WYNIKI TESTU'!B199,"")</f>
        <v/>
      </c>
    </row>
    <row r="195" spans="1:1" s="48" customFormat="1">
      <c r="A195" s="48" t="str">
        <f>IF(LEN('WYNIKI TESTU'!B200)&gt;0,'WYNIKI TESTU'!B200,"")</f>
        <v/>
      </c>
    </row>
    <row r="196" spans="1:1" s="48" customFormat="1">
      <c r="A196" s="48" t="str">
        <f>IF(LEN('WYNIKI TESTU'!B201)&gt;0,'WYNIKI TESTU'!B201,"")</f>
        <v/>
      </c>
    </row>
    <row r="197" spans="1:1" s="48" customFormat="1">
      <c r="A197" s="48" t="str">
        <f>IF(LEN('WYNIKI TESTU'!B202)&gt;0,'WYNIKI TESTU'!B202,"")</f>
        <v/>
      </c>
    </row>
    <row r="198" spans="1:1" s="48" customFormat="1">
      <c r="A198" s="48" t="str">
        <f>IF(LEN('WYNIKI TESTU'!B203)&gt;0,'WYNIKI TESTU'!B203,"")</f>
        <v/>
      </c>
    </row>
    <row r="199" spans="1:1" s="48" customFormat="1">
      <c r="A199" s="48" t="str">
        <f>IF(LEN('WYNIKI TESTU'!B204)&gt;0,'WYNIKI TESTU'!B204,"")</f>
        <v/>
      </c>
    </row>
    <row r="200" spans="1:1" s="48" customFormat="1">
      <c r="A200" s="48" t="str">
        <f>IF(LEN('WYNIKI TESTU'!B205)&gt;0,'WYNIKI TESTU'!B205,"")</f>
        <v/>
      </c>
    </row>
    <row r="201" spans="1:1" s="48" customFormat="1">
      <c r="A201" s="48" t="str">
        <f>IF(LEN('WYNIKI TESTU'!B206)&gt;0,'WYNIKI TESTU'!B206,"")</f>
        <v/>
      </c>
    </row>
    <row r="202" spans="1:1" s="48" customFormat="1">
      <c r="A202" s="48" t="str">
        <f>IF(LEN('WYNIKI TESTU'!B207)&gt;0,'WYNIKI TESTU'!B207,"")</f>
        <v/>
      </c>
    </row>
    <row r="203" spans="1:1" s="69" customFormat="1">
      <c r="A203" s="69" t="str">
        <f>IF(LEN('WYNIKI TESTU'!B208)&gt;0,'WYNIKI TESTU'!B208,"")</f>
        <v/>
      </c>
    </row>
    <row r="204" spans="1:1" s="69" customFormat="1">
      <c r="A204" s="69" t="str">
        <f>IF(LEN('WYNIKI TESTU'!B209)&gt;0,'WYNIKI TESTU'!B209,"")</f>
        <v/>
      </c>
    </row>
    <row r="205" spans="1:1" s="69" customFormat="1"/>
    <row r="206" spans="1:1" s="69" customFormat="1"/>
    <row r="207" spans="1:1" s="69" customFormat="1"/>
    <row r="208" spans="1:1" s="69" customFormat="1"/>
    <row r="209" s="69" customFormat="1"/>
    <row r="210" s="69" customFormat="1"/>
    <row r="211" s="69" customFormat="1"/>
    <row r="212" s="69" customFormat="1"/>
    <row r="213" s="69" customFormat="1"/>
    <row r="214" s="69" customFormat="1"/>
    <row r="215" s="69" customFormat="1"/>
    <row r="216" s="69" customFormat="1"/>
    <row r="217" s="69" customFormat="1"/>
    <row r="218" s="69" customFormat="1"/>
    <row r="219" s="69" customFormat="1"/>
    <row r="220" s="69" customFormat="1"/>
    <row r="221" s="69" customFormat="1"/>
    <row r="222" s="69" customFormat="1"/>
    <row r="223" s="69" customFormat="1"/>
    <row r="224" s="69" customFormat="1"/>
    <row r="225" spans="3:107" s="69" customFormat="1"/>
    <row r="226" spans="3:107" s="69" customFormat="1"/>
    <row r="227" spans="3:107" s="69" customFormat="1"/>
    <row r="228" spans="3:107" s="69" customFormat="1"/>
    <row r="229" spans="3:107" s="48" customFormat="1">
      <c r="C229" s="50"/>
      <c r="Y229" s="47"/>
      <c r="Z229" s="47"/>
      <c r="AA229" s="47"/>
      <c r="AB229" s="47"/>
      <c r="CM229" s="47"/>
      <c r="CN229" s="47"/>
      <c r="CO229" s="47"/>
      <c r="CP229" s="47"/>
      <c r="CQ229" s="47"/>
      <c r="CR229" s="47"/>
      <c r="CS229" s="47"/>
      <c r="CT229" s="47"/>
      <c r="CU229" s="47"/>
      <c r="CV229" s="47"/>
      <c r="CW229" s="47"/>
      <c r="CX229" s="47"/>
      <c r="CY229" s="47"/>
      <c r="CZ229" s="47"/>
      <c r="DA229" s="47"/>
      <c r="DB229" s="47"/>
      <c r="DC229" s="47"/>
    </row>
    <row r="230" spans="3:107" s="48" customFormat="1">
      <c r="C230" s="50"/>
      <c r="Y230" s="47"/>
      <c r="Z230" s="47"/>
      <c r="AA230" s="47"/>
      <c r="AB230" s="47"/>
      <c r="CM230" s="47"/>
      <c r="CN230" s="47"/>
      <c r="CO230" s="47"/>
      <c r="CP230" s="47"/>
      <c r="CQ230" s="47"/>
      <c r="CR230" s="47"/>
      <c r="CS230" s="47"/>
      <c r="CT230" s="47"/>
      <c r="CU230" s="47"/>
      <c r="CV230" s="47"/>
      <c r="CW230" s="47"/>
      <c r="CX230" s="47"/>
      <c r="CY230" s="47"/>
      <c r="CZ230" s="47"/>
      <c r="DA230" s="47"/>
      <c r="DB230" s="47"/>
      <c r="DC230" s="47"/>
    </row>
    <row r="231" spans="3:107" s="48" customFormat="1">
      <c r="C231" s="50"/>
      <c r="Y231" s="47"/>
      <c r="Z231" s="47"/>
      <c r="AA231" s="47"/>
      <c r="AB231" s="47"/>
      <c r="CM231" s="47"/>
      <c r="CN231" s="47"/>
      <c r="CO231" s="47"/>
      <c r="CP231" s="47"/>
      <c r="CQ231" s="47"/>
      <c r="CR231" s="47"/>
      <c r="CS231" s="47"/>
      <c r="CT231" s="47"/>
      <c r="CU231" s="47"/>
      <c r="CV231" s="47"/>
      <c r="CW231" s="47"/>
      <c r="CX231" s="47"/>
      <c r="CY231" s="47"/>
      <c r="CZ231" s="47"/>
      <c r="DA231" s="47"/>
      <c r="DB231" s="47"/>
      <c r="DC231" s="47"/>
    </row>
    <row r="232" spans="3:107" s="48" customFormat="1">
      <c r="C232" s="50"/>
      <c r="Y232" s="47"/>
      <c r="Z232" s="47"/>
      <c r="AA232" s="47"/>
      <c r="AB232" s="47"/>
      <c r="CM232" s="47"/>
      <c r="CN232" s="47"/>
      <c r="CO232" s="47"/>
      <c r="CP232" s="47"/>
      <c r="CQ232" s="47"/>
      <c r="CR232" s="47"/>
      <c r="CS232" s="47"/>
      <c r="CT232" s="47"/>
      <c r="CU232" s="47"/>
      <c r="CV232" s="47"/>
      <c r="CW232" s="47"/>
      <c r="CX232" s="47"/>
      <c r="CY232" s="47"/>
      <c r="CZ232" s="47"/>
      <c r="DA232" s="47"/>
      <c r="DB232" s="47"/>
      <c r="DC232" s="47"/>
    </row>
    <row r="233" spans="3:107" s="48" customFormat="1">
      <c r="C233" s="50"/>
      <c r="Y233" s="47"/>
      <c r="Z233" s="47"/>
      <c r="AA233" s="47"/>
      <c r="AB233" s="47"/>
      <c r="CM233" s="47"/>
      <c r="CN233" s="47"/>
      <c r="CO233" s="47"/>
      <c r="CP233" s="47"/>
      <c r="CQ233" s="47"/>
      <c r="CR233" s="47"/>
      <c r="CS233" s="47"/>
      <c r="CT233" s="47"/>
      <c r="CU233" s="47"/>
      <c r="CV233" s="47"/>
      <c r="CW233" s="47"/>
      <c r="CX233" s="47"/>
      <c r="CY233" s="47"/>
      <c r="CZ233" s="47"/>
      <c r="DA233" s="47"/>
      <c r="DB233" s="47"/>
      <c r="DC233" s="47"/>
    </row>
    <row r="234" spans="3:107" s="48" customFormat="1">
      <c r="C234" s="50"/>
      <c r="Y234" s="47"/>
      <c r="Z234" s="47"/>
      <c r="AA234" s="47"/>
      <c r="AB234" s="47"/>
      <c r="CM234" s="47"/>
      <c r="CN234" s="47"/>
      <c r="CO234" s="47"/>
      <c r="CP234" s="47"/>
      <c r="CQ234" s="47"/>
      <c r="CR234" s="47"/>
      <c r="CS234" s="47"/>
      <c r="CT234" s="47"/>
      <c r="CU234" s="47"/>
      <c r="CV234" s="47"/>
      <c r="CW234" s="47"/>
      <c r="CX234" s="47"/>
      <c r="CY234" s="47"/>
      <c r="CZ234" s="47"/>
      <c r="DA234" s="47"/>
      <c r="DB234" s="47"/>
      <c r="DC234" s="47"/>
    </row>
    <row r="235" spans="3:107" s="48" customFormat="1">
      <c r="C235" s="50"/>
      <c r="Y235" s="47"/>
      <c r="Z235" s="47"/>
      <c r="AA235" s="47"/>
      <c r="AB235" s="47"/>
      <c r="CM235" s="47"/>
      <c r="CN235" s="47"/>
      <c r="CO235" s="47"/>
      <c r="CP235" s="47"/>
      <c r="CQ235" s="47"/>
      <c r="CR235" s="47"/>
      <c r="CS235" s="47"/>
      <c r="CT235" s="47"/>
      <c r="CU235" s="47"/>
      <c r="CV235" s="47"/>
      <c r="CW235" s="47"/>
      <c r="CX235" s="47"/>
      <c r="CY235" s="47"/>
      <c r="CZ235" s="47"/>
      <c r="DA235" s="47"/>
      <c r="DB235" s="47"/>
      <c r="DC235" s="47"/>
    </row>
    <row r="236" spans="3:107" s="48" customFormat="1">
      <c r="C236" s="50"/>
      <c r="Y236" s="47"/>
      <c r="Z236" s="47"/>
      <c r="AA236" s="47"/>
      <c r="AB236" s="47"/>
      <c r="CM236" s="47"/>
      <c r="CN236" s="47"/>
      <c r="CO236" s="47"/>
      <c r="CP236" s="47"/>
      <c r="CQ236" s="47"/>
      <c r="CR236" s="47"/>
      <c r="CS236" s="47"/>
      <c r="CT236" s="47"/>
      <c r="CU236" s="47"/>
      <c r="CV236" s="47"/>
      <c r="CW236" s="47"/>
      <c r="CX236" s="47"/>
      <c r="CY236" s="47"/>
      <c r="CZ236" s="47"/>
      <c r="DA236" s="47"/>
      <c r="DB236" s="47"/>
      <c r="DC236" s="47"/>
    </row>
    <row r="237" spans="3:107" s="48" customFormat="1">
      <c r="C237" s="50"/>
      <c r="Y237" s="47"/>
      <c r="Z237" s="47"/>
      <c r="AA237" s="47"/>
      <c r="AB237" s="47"/>
      <c r="CM237" s="47"/>
      <c r="CN237" s="47"/>
      <c r="CO237" s="47"/>
      <c r="CP237" s="47"/>
      <c r="CQ237" s="47"/>
      <c r="CR237" s="47"/>
      <c r="CS237" s="47"/>
      <c r="CT237" s="47"/>
      <c r="CU237" s="47"/>
      <c r="CV237" s="47"/>
      <c r="CW237" s="47"/>
      <c r="CX237" s="47"/>
      <c r="CY237" s="47"/>
      <c r="CZ237" s="47"/>
      <c r="DA237" s="47"/>
      <c r="DB237" s="47"/>
      <c r="DC237" s="47"/>
    </row>
    <row r="238" spans="3:107" s="48" customFormat="1">
      <c r="C238" s="50"/>
      <c r="Y238" s="47"/>
      <c r="Z238" s="47"/>
      <c r="AA238" s="47"/>
      <c r="AB238" s="47"/>
      <c r="CM238" s="47"/>
      <c r="CN238" s="47"/>
      <c r="CO238" s="47"/>
      <c r="CP238" s="47"/>
      <c r="CQ238" s="47"/>
      <c r="CR238" s="47"/>
      <c r="CS238" s="47"/>
      <c r="CT238" s="47"/>
      <c r="CU238" s="47"/>
      <c r="CV238" s="47"/>
      <c r="CW238" s="47"/>
      <c r="CX238" s="47"/>
      <c r="CY238" s="47"/>
      <c r="CZ238" s="47"/>
      <c r="DA238" s="47"/>
      <c r="DB238" s="47"/>
      <c r="DC238" s="47"/>
    </row>
    <row r="239" spans="3:107" s="48" customFormat="1">
      <c r="C239" s="50"/>
      <c r="Y239" s="47"/>
      <c r="Z239" s="47"/>
      <c r="AA239" s="47"/>
      <c r="AB239" s="47"/>
      <c r="CM239" s="47"/>
      <c r="CN239" s="47"/>
      <c r="CO239" s="47"/>
      <c r="CP239" s="47"/>
      <c r="CQ239" s="47"/>
      <c r="CR239" s="47"/>
      <c r="CS239" s="47"/>
      <c r="CT239" s="47"/>
      <c r="CU239" s="47"/>
      <c r="CV239" s="47"/>
      <c r="CW239" s="47"/>
      <c r="CX239" s="47"/>
      <c r="CY239" s="47"/>
      <c r="CZ239" s="47"/>
      <c r="DA239" s="47"/>
      <c r="DB239" s="47"/>
      <c r="DC239" s="47"/>
    </row>
    <row r="240" spans="3:107" s="48" customFormat="1">
      <c r="C240" s="50"/>
      <c r="Y240" s="47"/>
      <c r="Z240" s="47"/>
      <c r="AA240" s="47"/>
      <c r="AB240" s="47"/>
      <c r="CM240" s="47"/>
      <c r="CN240" s="47"/>
      <c r="CO240" s="47"/>
      <c r="CP240" s="47"/>
      <c r="CQ240" s="47"/>
      <c r="CR240" s="47"/>
      <c r="CS240" s="47"/>
      <c r="CT240" s="47"/>
      <c r="CU240" s="47"/>
      <c r="CV240" s="47"/>
      <c r="CW240" s="47"/>
      <c r="CX240" s="47"/>
      <c r="CY240" s="47"/>
      <c r="CZ240" s="47"/>
      <c r="DA240" s="47"/>
      <c r="DB240" s="47"/>
      <c r="DC240" s="47"/>
    </row>
    <row r="241" spans="3:107" s="48" customFormat="1">
      <c r="C241" s="50"/>
      <c r="Y241" s="47"/>
      <c r="Z241" s="47"/>
      <c r="AA241" s="47"/>
      <c r="AB241" s="47"/>
      <c r="CM241" s="47"/>
      <c r="CN241" s="47"/>
      <c r="CO241" s="47"/>
      <c r="CP241" s="47"/>
      <c r="CQ241" s="47"/>
      <c r="CR241" s="47"/>
      <c r="CS241" s="47"/>
      <c r="CT241" s="47"/>
      <c r="CU241" s="47"/>
      <c r="CV241" s="47"/>
      <c r="CW241" s="47"/>
      <c r="CX241" s="47"/>
      <c r="CY241" s="47"/>
      <c r="CZ241" s="47"/>
      <c r="DA241" s="47"/>
      <c r="DB241" s="47"/>
      <c r="DC241" s="47"/>
    </row>
    <row r="242" spans="3:107" s="48" customFormat="1">
      <c r="C242" s="50"/>
      <c r="Y242" s="47"/>
      <c r="Z242" s="47"/>
      <c r="AA242" s="47"/>
      <c r="AB242" s="47"/>
      <c r="CM242" s="47"/>
      <c r="CN242" s="47"/>
      <c r="CO242" s="47"/>
      <c r="CP242" s="47"/>
      <c r="CQ242" s="47"/>
      <c r="CR242" s="47"/>
      <c r="CS242" s="47"/>
      <c r="CT242" s="47"/>
      <c r="CU242" s="47"/>
      <c r="CV242" s="47"/>
      <c r="CW242" s="47"/>
      <c r="CX242" s="47"/>
      <c r="CY242" s="47"/>
      <c r="CZ242" s="47"/>
      <c r="DA242" s="47"/>
      <c r="DB242" s="47"/>
      <c r="DC242" s="47"/>
    </row>
    <row r="243" spans="3:107" s="48" customFormat="1">
      <c r="C243" s="50"/>
      <c r="Y243" s="47"/>
      <c r="Z243" s="47"/>
      <c r="AA243" s="47"/>
      <c r="AB243" s="47"/>
      <c r="CM243" s="47"/>
      <c r="CN243" s="47"/>
      <c r="CO243" s="47"/>
      <c r="CP243" s="47"/>
      <c r="CQ243" s="47"/>
      <c r="CR243" s="47"/>
      <c r="CS243" s="47"/>
      <c r="CT243" s="47"/>
      <c r="CU243" s="47"/>
      <c r="CV243" s="47"/>
      <c r="CW243" s="47"/>
      <c r="CX243" s="47"/>
      <c r="CY243" s="47"/>
      <c r="CZ243" s="47"/>
      <c r="DA243" s="47"/>
      <c r="DB243" s="47"/>
      <c r="DC243" s="47"/>
    </row>
    <row r="244" spans="3:107" s="48" customFormat="1">
      <c r="C244" s="50"/>
      <c r="Y244" s="47"/>
      <c r="Z244" s="47"/>
      <c r="AA244" s="47"/>
      <c r="AB244" s="47"/>
      <c r="CM244" s="47"/>
      <c r="CN244" s="47"/>
      <c r="CO244" s="47"/>
      <c r="CP244" s="47"/>
      <c r="CQ244" s="47"/>
      <c r="CR244" s="47"/>
      <c r="CS244" s="47"/>
      <c r="CT244" s="47"/>
      <c r="CU244" s="47"/>
      <c r="CV244" s="47"/>
      <c r="CW244" s="47"/>
      <c r="CX244" s="47"/>
      <c r="CY244" s="47"/>
      <c r="CZ244" s="47"/>
      <c r="DA244" s="47"/>
      <c r="DB244" s="47"/>
      <c r="DC244" s="47"/>
    </row>
    <row r="245" spans="3:107" s="48" customFormat="1">
      <c r="C245" s="50"/>
      <c r="Y245" s="47"/>
      <c r="Z245" s="47"/>
      <c r="AA245" s="47"/>
      <c r="AB245" s="47"/>
      <c r="CM245" s="47"/>
      <c r="CN245" s="47"/>
      <c r="CO245" s="47"/>
      <c r="CP245" s="47"/>
      <c r="CQ245" s="47"/>
      <c r="CR245" s="47"/>
      <c r="CS245" s="47"/>
      <c r="CT245" s="47"/>
      <c r="CU245" s="47"/>
      <c r="CV245" s="47"/>
      <c r="CW245" s="47"/>
      <c r="CX245" s="47"/>
      <c r="CY245" s="47"/>
      <c r="CZ245" s="47"/>
      <c r="DA245" s="47"/>
      <c r="DB245" s="47"/>
      <c r="DC245" s="47"/>
    </row>
    <row r="246" spans="3:107" s="48" customFormat="1">
      <c r="C246" s="50"/>
      <c r="Y246" s="47"/>
      <c r="Z246" s="47"/>
      <c r="AA246" s="47"/>
      <c r="AB246" s="47"/>
      <c r="CM246" s="47"/>
      <c r="CN246" s="47"/>
      <c r="CO246" s="47"/>
      <c r="CP246" s="47"/>
      <c r="CQ246" s="47"/>
      <c r="CR246" s="47"/>
      <c r="CS246" s="47"/>
      <c r="CT246" s="47"/>
      <c r="CU246" s="47"/>
      <c r="CV246" s="47"/>
      <c r="CW246" s="47"/>
      <c r="CX246" s="47"/>
      <c r="CY246" s="47"/>
      <c r="CZ246" s="47"/>
      <c r="DA246" s="47"/>
      <c r="DB246" s="47"/>
      <c r="DC246" s="47"/>
    </row>
    <row r="247" spans="3:107" s="48" customFormat="1">
      <c r="C247" s="50"/>
      <c r="Y247" s="47"/>
      <c r="Z247" s="47"/>
      <c r="AA247" s="47"/>
      <c r="AB247" s="47"/>
      <c r="CM247" s="47"/>
      <c r="CN247" s="47"/>
      <c r="CO247" s="47"/>
      <c r="CP247" s="47"/>
      <c r="CQ247" s="47"/>
      <c r="CR247" s="47"/>
      <c r="CS247" s="47"/>
      <c r="CT247" s="47"/>
      <c r="CU247" s="47"/>
      <c r="CV247" s="47"/>
      <c r="CW247" s="47"/>
      <c r="CX247" s="47"/>
      <c r="CY247" s="47"/>
      <c r="CZ247" s="47"/>
      <c r="DA247" s="47"/>
      <c r="DB247" s="47"/>
      <c r="DC247" s="47"/>
    </row>
    <row r="248" spans="3:107" s="48" customFormat="1">
      <c r="C248" s="50"/>
      <c r="Y248" s="47"/>
      <c r="Z248" s="47"/>
      <c r="AA248" s="47"/>
      <c r="AB248" s="47"/>
      <c r="CM248" s="47"/>
      <c r="CN248" s="47"/>
      <c r="CO248" s="47"/>
      <c r="CP248" s="47"/>
      <c r="CQ248" s="47"/>
      <c r="CR248" s="47"/>
      <c r="CS248" s="47"/>
      <c r="CT248" s="47"/>
      <c r="CU248" s="47"/>
      <c r="CV248" s="47"/>
      <c r="CW248" s="47"/>
      <c r="CX248" s="47"/>
      <c r="CY248" s="47"/>
      <c r="CZ248" s="47"/>
      <c r="DA248" s="47"/>
      <c r="DB248" s="47"/>
      <c r="DC248" s="47"/>
    </row>
    <row r="249" spans="3:107" s="48" customFormat="1">
      <c r="C249" s="50"/>
      <c r="Y249" s="47"/>
      <c r="Z249" s="47"/>
      <c r="AA249" s="47"/>
      <c r="AB249" s="47"/>
      <c r="CM249" s="47"/>
      <c r="CN249" s="47"/>
      <c r="CO249" s="47"/>
      <c r="CP249" s="47"/>
      <c r="CQ249" s="47"/>
      <c r="CR249" s="47"/>
      <c r="CS249" s="47"/>
      <c r="CT249" s="47"/>
      <c r="CU249" s="47"/>
      <c r="CV249" s="47"/>
      <c r="CW249" s="47"/>
      <c r="CX249" s="47"/>
      <c r="CY249" s="47"/>
      <c r="CZ249" s="47"/>
      <c r="DA249" s="47"/>
      <c r="DB249" s="47"/>
      <c r="DC249" s="47"/>
    </row>
    <row r="250" spans="3:107" s="48" customFormat="1">
      <c r="C250" s="50"/>
      <c r="Y250" s="47"/>
      <c r="Z250" s="47"/>
      <c r="AA250" s="47"/>
      <c r="AB250" s="47"/>
      <c r="CM250" s="47"/>
      <c r="CN250" s="47"/>
      <c r="CO250" s="47"/>
      <c r="CP250" s="47"/>
      <c r="CQ250" s="47"/>
      <c r="CR250" s="47"/>
      <c r="CS250" s="47"/>
      <c r="CT250" s="47"/>
      <c r="CU250" s="47"/>
      <c r="CV250" s="47"/>
      <c r="CW250" s="47"/>
      <c r="CX250" s="47"/>
      <c r="CY250" s="47"/>
      <c r="CZ250" s="47"/>
      <c r="DA250" s="47"/>
      <c r="DB250" s="47"/>
      <c r="DC250" s="47"/>
    </row>
    <row r="251" spans="3:107" s="48" customFormat="1">
      <c r="C251" s="50"/>
      <c r="Y251" s="47"/>
      <c r="Z251" s="47"/>
      <c r="AA251" s="47"/>
      <c r="AB251" s="47"/>
      <c r="CM251" s="47"/>
      <c r="CN251" s="47"/>
      <c r="CO251" s="47"/>
      <c r="CP251" s="47"/>
      <c r="CQ251" s="47"/>
      <c r="CR251" s="47"/>
      <c r="CS251" s="47"/>
      <c r="CT251" s="47"/>
      <c r="CU251" s="47"/>
      <c r="CV251" s="47"/>
      <c r="CW251" s="47"/>
      <c r="CX251" s="47"/>
      <c r="CY251" s="47"/>
      <c r="CZ251" s="47"/>
      <c r="DA251" s="47"/>
      <c r="DB251" s="47"/>
      <c r="DC251" s="47"/>
    </row>
    <row r="252" spans="3:107" s="48" customFormat="1">
      <c r="C252" s="50"/>
      <c r="Y252" s="47"/>
      <c r="Z252" s="47"/>
      <c r="AA252" s="47"/>
      <c r="AB252" s="47"/>
      <c r="CM252" s="47"/>
      <c r="CN252" s="47"/>
      <c r="CO252" s="47"/>
      <c r="CP252" s="47"/>
      <c r="CQ252" s="47"/>
      <c r="CR252" s="47"/>
      <c r="CS252" s="47"/>
      <c r="CT252" s="47"/>
      <c r="CU252" s="47"/>
      <c r="CV252" s="47"/>
      <c r="CW252" s="47"/>
      <c r="CX252" s="47"/>
      <c r="CY252" s="47"/>
      <c r="CZ252" s="47"/>
      <c r="DA252" s="47"/>
      <c r="DB252" s="47"/>
      <c r="DC252" s="47"/>
    </row>
    <row r="253" spans="3:107" s="48" customFormat="1">
      <c r="C253" s="50"/>
      <c r="Y253" s="47"/>
      <c r="Z253" s="47"/>
      <c r="AA253" s="47"/>
      <c r="AB253" s="47"/>
      <c r="CM253" s="47"/>
      <c r="CN253" s="47"/>
      <c r="CO253" s="47"/>
      <c r="CP253" s="47"/>
      <c r="CQ253" s="47"/>
      <c r="CR253" s="47"/>
      <c r="CS253" s="47"/>
      <c r="CT253" s="47"/>
      <c r="CU253" s="47"/>
      <c r="CV253" s="47"/>
      <c r="CW253" s="47"/>
      <c r="CX253" s="47"/>
      <c r="CY253" s="47"/>
      <c r="CZ253" s="47"/>
      <c r="DA253" s="47"/>
      <c r="DB253" s="47"/>
      <c r="DC253" s="47"/>
    </row>
    <row r="254" spans="3:107" s="48" customFormat="1">
      <c r="C254" s="50"/>
      <c r="Y254" s="47"/>
      <c r="Z254" s="47"/>
      <c r="AA254" s="47"/>
      <c r="AB254" s="47"/>
      <c r="CM254" s="47"/>
      <c r="CN254" s="47"/>
      <c r="CO254" s="47"/>
      <c r="CP254" s="47"/>
      <c r="CQ254" s="47"/>
      <c r="CR254" s="47"/>
      <c r="CS254" s="47"/>
      <c r="CT254" s="47"/>
      <c r="CU254" s="47"/>
      <c r="CV254" s="47"/>
      <c r="CW254" s="47"/>
      <c r="CX254" s="47"/>
      <c r="CY254" s="47"/>
      <c r="CZ254" s="47"/>
      <c r="DA254" s="47"/>
      <c r="DB254" s="47"/>
      <c r="DC254" s="47"/>
    </row>
    <row r="255" spans="3:107" s="48" customFormat="1">
      <c r="C255" s="50"/>
      <c r="Y255" s="47"/>
      <c r="Z255" s="47"/>
      <c r="AA255" s="47"/>
      <c r="AB255" s="47"/>
      <c r="CM255" s="47"/>
      <c r="CN255" s="47"/>
      <c r="CO255" s="47"/>
      <c r="CP255" s="47"/>
      <c r="CQ255" s="47"/>
      <c r="CR255" s="47"/>
      <c r="CS255" s="47"/>
      <c r="CT255" s="47"/>
      <c r="CU255" s="47"/>
      <c r="CV255" s="47"/>
      <c r="CW255" s="47"/>
      <c r="CX255" s="47"/>
      <c r="CY255" s="47"/>
      <c r="CZ255" s="47"/>
      <c r="DA255" s="47"/>
      <c r="DB255" s="47"/>
      <c r="DC255" s="47"/>
    </row>
    <row r="256" spans="3:107" s="48" customFormat="1">
      <c r="C256" s="50"/>
      <c r="Y256" s="47"/>
      <c r="Z256" s="47"/>
      <c r="AA256" s="47"/>
      <c r="AB256" s="47"/>
      <c r="CM256" s="47"/>
      <c r="CN256" s="47"/>
      <c r="CO256" s="47"/>
      <c r="CP256" s="47"/>
      <c r="CQ256" s="47"/>
      <c r="CR256" s="47"/>
      <c r="CS256" s="47"/>
      <c r="CT256" s="47"/>
      <c r="CU256" s="47"/>
      <c r="CV256" s="47"/>
      <c r="CW256" s="47"/>
      <c r="CX256" s="47"/>
      <c r="CY256" s="47"/>
      <c r="CZ256" s="47"/>
      <c r="DA256" s="47"/>
      <c r="DB256" s="47"/>
      <c r="DC256" s="47"/>
    </row>
    <row r="257" spans="3:107" s="48" customFormat="1">
      <c r="C257" s="50"/>
      <c r="Y257" s="47"/>
      <c r="Z257" s="47"/>
      <c r="AA257" s="47"/>
      <c r="AB257" s="47"/>
      <c r="CM257" s="47"/>
      <c r="CN257" s="47"/>
      <c r="CO257" s="47"/>
      <c r="CP257" s="47"/>
      <c r="CQ257" s="47"/>
      <c r="CR257" s="47"/>
      <c r="CS257" s="47"/>
      <c r="CT257" s="47"/>
      <c r="CU257" s="47"/>
      <c r="CV257" s="47"/>
      <c r="CW257" s="47"/>
      <c r="CX257" s="47"/>
      <c r="CY257" s="47"/>
      <c r="CZ257" s="47"/>
      <c r="DA257" s="47"/>
      <c r="DB257" s="47"/>
      <c r="DC257" s="47"/>
    </row>
    <row r="258" spans="3:107" s="48" customFormat="1">
      <c r="C258" s="50"/>
      <c r="Y258" s="47"/>
      <c r="Z258" s="47"/>
      <c r="AA258" s="47"/>
      <c r="AB258" s="47"/>
      <c r="CM258" s="47"/>
      <c r="CN258" s="47"/>
      <c r="CO258" s="47"/>
      <c r="CP258" s="47"/>
      <c r="CQ258" s="47"/>
      <c r="CR258" s="47"/>
      <c r="CS258" s="47"/>
      <c r="CT258" s="47"/>
      <c r="CU258" s="47"/>
      <c r="CV258" s="47"/>
      <c r="CW258" s="47"/>
      <c r="CX258" s="47"/>
      <c r="CY258" s="47"/>
      <c r="CZ258" s="47"/>
      <c r="DA258" s="47"/>
      <c r="DB258" s="47"/>
      <c r="DC258" s="47"/>
    </row>
    <row r="259" spans="3:107" s="48" customFormat="1">
      <c r="C259" s="50"/>
      <c r="Y259" s="47"/>
      <c r="Z259" s="47"/>
      <c r="AA259" s="47"/>
      <c r="AB259" s="47"/>
      <c r="CM259" s="47"/>
      <c r="CN259" s="47"/>
      <c r="CO259" s="47"/>
      <c r="CP259" s="47"/>
      <c r="CQ259" s="47"/>
      <c r="CR259" s="47"/>
      <c r="CS259" s="47"/>
      <c r="CT259" s="47"/>
      <c r="CU259" s="47"/>
      <c r="CV259" s="47"/>
      <c r="CW259" s="47"/>
      <c r="CX259" s="47"/>
      <c r="CY259" s="47"/>
      <c r="CZ259" s="47"/>
      <c r="DA259" s="47"/>
      <c r="DB259" s="47"/>
      <c r="DC259" s="47"/>
    </row>
    <row r="260" spans="3:107" s="48" customFormat="1">
      <c r="C260" s="50"/>
      <c r="Y260" s="47"/>
      <c r="Z260" s="47"/>
      <c r="AA260" s="47"/>
      <c r="AB260" s="47"/>
      <c r="CM260" s="47"/>
      <c r="CN260" s="47"/>
      <c r="CO260" s="47"/>
      <c r="CP260" s="47"/>
      <c r="CQ260" s="47"/>
      <c r="CR260" s="47"/>
      <c r="CS260" s="47"/>
      <c r="CT260" s="47"/>
      <c r="CU260" s="47"/>
      <c r="CV260" s="47"/>
      <c r="CW260" s="47"/>
      <c r="CX260" s="47"/>
      <c r="CY260" s="47"/>
      <c r="CZ260" s="47"/>
      <c r="DA260" s="47"/>
      <c r="DB260" s="47"/>
      <c r="DC260" s="47"/>
    </row>
    <row r="261" spans="3:107" s="48" customFormat="1">
      <c r="C261" s="50"/>
      <c r="Y261" s="47"/>
      <c r="Z261" s="47"/>
      <c r="AA261" s="47"/>
      <c r="AB261" s="47"/>
      <c r="CM261" s="47"/>
      <c r="CN261" s="47"/>
      <c r="CO261" s="47"/>
      <c r="CP261" s="47"/>
      <c r="CQ261" s="47"/>
      <c r="CR261" s="47"/>
      <c r="CS261" s="47"/>
      <c r="CT261" s="47"/>
      <c r="CU261" s="47"/>
      <c r="CV261" s="47"/>
      <c r="CW261" s="47"/>
      <c r="CX261" s="47"/>
      <c r="CY261" s="47"/>
      <c r="CZ261" s="47"/>
      <c r="DA261" s="47"/>
      <c r="DB261" s="47"/>
      <c r="DC261" s="47"/>
    </row>
    <row r="262" spans="3:107" s="48" customFormat="1">
      <c r="C262" s="50"/>
      <c r="Y262" s="47"/>
      <c r="Z262" s="47"/>
      <c r="AA262" s="47"/>
      <c r="AB262" s="47"/>
      <c r="CM262" s="47"/>
      <c r="CN262" s="47"/>
      <c r="CO262" s="47"/>
      <c r="CP262" s="47"/>
      <c r="CQ262" s="47"/>
      <c r="CR262" s="47"/>
      <c r="CS262" s="47"/>
      <c r="CT262" s="47"/>
      <c r="CU262" s="47"/>
      <c r="CV262" s="47"/>
      <c r="CW262" s="47"/>
      <c r="CX262" s="47"/>
      <c r="CY262" s="47"/>
      <c r="CZ262" s="47"/>
      <c r="DA262" s="47"/>
      <c r="DB262" s="47"/>
      <c r="DC262" s="47"/>
    </row>
    <row r="263" spans="3:107" s="48" customFormat="1">
      <c r="C263" s="50"/>
      <c r="Y263" s="47"/>
      <c r="Z263" s="47"/>
      <c r="AA263" s="47"/>
      <c r="AB263" s="47"/>
      <c r="CM263" s="47"/>
      <c r="CN263" s="47"/>
      <c r="CO263" s="47"/>
      <c r="CP263" s="47"/>
      <c r="CQ263" s="47"/>
      <c r="CR263" s="47"/>
      <c r="CS263" s="47"/>
      <c r="CT263" s="47"/>
      <c r="CU263" s="47"/>
      <c r="CV263" s="47"/>
      <c r="CW263" s="47"/>
      <c r="CX263" s="47"/>
      <c r="CY263" s="47"/>
      <c r="CZ263" s="47"/>
      <c r="DA263" s="47"/>
      <c r="DB263" s="47"/>
      <c r="DC263" s="47"/>
    </row>
    <row r="264" spans="3:107" s="48" customFormat="1">
      <c r="C264" s="50"/>
      <c r="Y264" s="47"/>
      <c r="Z264" s="47"/>
      <c r="AA264" s="47"/>
      <c r="AB264" s="47"/>
      <c r="CM264" s="47"/>
      <c r="CN264" s="47"/>
      <c r="CO264" s="47"/>
      <c r="CP264" s="47"/>
      <c r="CQ264" s="47"/>
      <c r="CR264" s="47"/>
      <c r="CS264" s="47"/>
      <c r="CT264" s="47"/>
      <c r="CU264" s="47"/>
      <c r="CV264" s="47"/>
      <c r="CW264" s="47"/>
      <c r="CX264" s="47"/>
      <c r="CY264" s="47"/>
      <c r="CZ264" s="47"/>
      <c r="DA264" s="47"/>
      <c r="DB264" s="47"/>
      <c r="DC264" s="47"/>
    </row>
    <row r="265" spans="3:107" s="48" customFormat="1">
      <c r="C265" s="50"/>
      <c r="Y265" s="47"/>
      <c r="Z265" s="47"/>
      <c r="AA265" s="47"/>
      <c r="AB265" s="47"/>
      <c r="CM265" s="47"/>
      <c r="CN265" s="47"/>
      <c r="CO265" s="47"/>
      <c r="CP265" s="47"/>
      <c r="CQ265" s="47"/>
      <c r="CR265" s="47"/>
      <c r="CS265" s="47"/>
      <c r="CT265" s="47"/>
      <c r="CU265" s="47"/>
      <c r="CV265" s="47"/>
      <c r="CW265" s="47"/>
      <c r="CX265" s="47"/>
      <c r="CY265" s="47"/>
      <c r="CZ265" s="47"/>
      <c r="DA265" s="47"/>
      <c r="DB265" s="47"/>
      <c r="DC265" s="47"/>
    </row>
    <row r="266" spans="3:107" s="48" customFormat="1">
      <c r="C266" s="50"/>
      <c r="Y266" s="47"/>
      <c r="Z266" s="47"/>
      <c r="AA266" s="47"/>
      <c r="AB266" s="47"/>
      <c r="CM266" s="47"/>
      <c r="CN266" s="47"/>
      <c r="CO266" s="47"/>
      <c r="CP266" s="47"/>
      <c r="CQ266" s="47"/>
      <c r="CR266" s="47"/>
      <c r="CS266" s="47"/>
      <c r="CT266" s="47"/>
      <c r="CU266" s="47"/>
      <c r="CV266" s="47"/>
      <c r="CW266" s="47"/>
      <c r="CX266" s="47"/>
      <c r="CY266" s="47"/>
      <c r="CZ266" s="47"/>
      <c r="DA266" s="47"/>
      <c r="DB266" s="47"/>
      <c r="DC266" s="47"/>
    </row>
    <row r="267" spans="3:107" s="48" customFormat="1">
      <c r="C267" s="50"/>
      <c r="Y267" s="47"/>
      <c r="Z267" s="47"/>
      <c r="AA267" s="47"/>
      <c r="AB267" s="47"/>
      <c r="CM267" s="47"/>
      <c r="CN267" s="47"/>
      <c r="CO267" s="47"/>
      <c r="CP267" s="47"/>
      <c r="CQ267" s="47"/>
      <c r="CR267" s="47"/>
      <c r="CS267" s="47"/>
      <c r="CT267" s="47"/>
      <c r="CU267" s="47"/>
      <c r="CV267" s="47"/>
      <c r="CW267" s="47"/>
      <c r="CX267" s="47"/>
      <c r="CY267" s="47"/>
      <c r="CZ267" s="47"/>
      <c r="DA267" s="47"/>
      <c r="DB267" s="47"/>
      <c r="DC267" s="47"/>
    </row>
    <row r="268" spans="3:107" s="48" customFormat="1">
      <c r="C268" s="50"/>
      <c r="Y268" s="47"/>
      <c r="Z268" s="47"/>
      <c r="AA268" s="47"/>
      <c r="AB268" s="47"/>
      <c r="CM268" s="47"/>
      <c r="CN268" s="47"/>
      <c r="CO268" s="47"/>
      <c r="CP268" s="47"/>
      <c r="CQ268" s="47"/>
      <c r="CR268" s="47"/>
      <c r="CS268" s="47"/>
      <c r="CT268" s="47"/>
      <c r="CU268" s="47"/>
      <c r="CV268" s="47"/>
      <c r="CW268" s="47"/>
      <c r="CX268" s="47"/>
      <c r="CY268" s="47"/>
      <c r="CZ268" s="47"/>
      <c r="DA268" s="47"/>
      <c r="DB268" s="47"/>
      <c r="DC268" s="47"/>
    </row>
    <row r="269" spans="3:107" s="48" customFormat="1">
      <c r="C269" s="50"/>
      <c r="Y269" s="47"/>
      <c r="Z269" s="47"/>
      <c r="AA269" s="47"/>
      <c r="AB269" s="47"/>
      <c r="CM269" s="47"/>
      <c r="CN269" s="47"/>
      <c r="CO269" s="47"/>
      <c r="CP269" s="47"/>
      <c r="CQ269" s="47"/>
      <c r="CR269" s="47"/>
      <c r="CS269" s="47"/>
      <c r="CT269" s="47"/>
      <c r="CU269" s="47"/>
      <c r="CV269" s="47"/>
      <c r="CW269" s="47"/>
      <c r="CX269" s="47"/>
      <c r="CY269" s="47"/>
      <c r="CZ269" s="47"/>
      <c r="DA269" s="47"/>
      <c r="DB269" s="47"/>
      <c r="DC269" s="47"/>
    </row>
    <row r="270" spans="3:107" s="48" customFormat="1">
      <c r="C270" s="50"/>
      <c r="Y270" s="47"/>
      <c r="Z270" s="47"/>
      <c r="AA270" s="47"/>
      <c r="AB270" s="47"/>
      <c r="CM270" s="47"/>
      <c r="CN270" s="47"/>
      <c r="CO270" s="47"/>
      <c r="CP270" s="47"/>
      <c r="CQ270" s="47"/>
      <c r="CR270" s="47"/>
      <c r="CS270" s="47"/>
      <c r="CT270" s="47"/>
      <c r="CU270" s="47"/>
      <c r="CV270" s="47"/>
      <c r="CW270" s="47"/>
      <c r="CX270" s="47"/>
      <c r="CY270" s="47"/>
      <c r="CZ270" s="47"/>
      <c r="DA270" s="47"/>
      <c r="DB270" s="47"/>
      <c r="DC270" s="47"/>
    </row>
    <row r="271" spans="3:107" s="48" customFormat="1">
      <c r="C271" s="50"/>
      <c r="Y271" s="47"/>
      <c r="Z271" s="47"/>
      <c r="AA271" s="47"/>
      <c r="AB271" s="47"/>
      <c r="CM271" s="47"/>
      <c r="CN271" s="47"/>
      <c r="CO271" s="47"/>
      <c r="CP271" s="47"/>
      <c r="CQ271" s="47"/>
      <c r="CR271" s="47"/>
      <c r="CS271" s="47"/>
      <c r="CT271" s="47"/>
      <c r="CU271" s="47"/>
      <c r="CV271" s="47"/>
      <c r="CW271" s="47"/>
      <c r="CX271" s="47"/>
      <c r="CY271" s="47"/>
      <c r="CZ271" s="47"/>
      <c r="DA271" s="47"/>
      <c r="DB271" s="47"/>
      <c r="DC271" s="47"/>
    </row>
    <row r="272" spans="3:107" s="48" customFormat="1">
      <c r="C272" s="50"/>
      <c r="Y272" s="47"/>
      <c r="Z272" s="47"/>
      <c r="AA272" s="47"/>
      <c r="AB272" s="47"/>
      <c r="CM272" s="47"/>
      <c r="CN272" s="47"/>
      <c r="CO272" s="47"/>
      <c r="CP272" s="47"/>
      <c r="CQ272" s="47"/>
      <c r="CR272" s="47"/>
      <c r="CS272" s="47"/>
      <c r="CT272" s="47"/>
      <c r="CU272" s="47"/>
      <c r="CV272" s="47"/>
      <c r="CW272" s="47"/>
      <c r="CX272" s="47"/>
      <c r="CY272" s="47"/>
      <c r="CZ272" s="47"/>
      <c r="DA272" s="47"/>
      <c r="DB272" s="47"/>
      <c r="DC272" s="47"/>
    </row>
    <row r="273" spans="3:107" s="48" customFormat="1">
      <c r="C273" s="50"/>
      <c r="Y273" s="47"/>
      <c r="Z273" s="47"/>
      <c r="AA273" s="47"/>
      <c r="AB273" s="47"/>
      <c r="CM273" s="47"/>
      <c r="CN273" s="47"/>
      <c r="CO273" s="47"/>
      <c r="CP273" s="47"/>
      <c r="CQ273" s="47"/>
      <c r="CR273" s="47"/>
      <c r="CS273" s="47"/>
      <c r="CT273" s="47"/>
      <c r="CU273" s="47"/>
      <c r="CV273" s="47"/>
      <c r="CW273" s="47"/>
      <c r="CX273" s="47"/>
      <c r="CY273" s="47"/>
      <c r="CZ273" s="47"/>
      <c r="DA273" s="47"/>
      <c r="DB273" s="47"/>
      <c r="DC273" s="47"/>
    </row>
    <row r="274" spans="3:107" s="48" customFormat="1">
      <c r="C274" s="50"/>
      <c r="Y274" s="47"/>
      <c r="Z274" s="47"/>
      <c r="AA274" s="47"/>
      <c r="AB274" s="47"/>
      <c r="CM274" s="47"/>
      <c r="CN274" s="47"/>
      <c r="CO274" s="47"/>
      <c r="CP274" s="47"/>
      <c r="CQ274" s="47"/>
      <c r="CR274" s="47"/>
      <c r="CS274" s="47"/>
      <c r="CT274" s="47"/>
      <c r="CU274" s="47"/>
      <c r="CV274" s="47"/>
      <c r="CW274" s="47"/>
      <c r="CX274" s="47"/>
      <c r="CY274" s="47"/>
      <c r="CZ274" s="47"/>
      <c r="DA274" s="47"/>
      <c r="DB274" s="47"/>
      <c r="DC274" s="47"/>
    </row>
    <row r="275" spans="3:107" s="48" customFormat="1">
      <c r="C275" s="50"/>
      <c r="Y275" s="47"/>
      <c r="Z275" s="47"/>
      <c r="AA275" s="47"/>
      <c r="AB275" s="47"/>
      <c r="CM275" s="47"/>
      <c r="CN275" s="47"/>
      <c r="CO275" s="47"/>
      <c r="CP275" s="47"/>
      <c r="CQ275" s="47"/>
      <c r="CR275" s="47"/>
      <c r="CS275" s="47"/>
      <c r="CT275" s="47"/>
      <c r="CU275" s="47"/>
      <c r="CV275" s="47"/>
      <c r="CW275" s="47"/>
      <c r="CX275" s="47"/>
      <c r="CY275" s="47"/>
      <c r="CZ275" s="47"/>
      <c r="DA275" s="47"/>
      <c r="DB275" s="47"/>
      <c r="DC275" s="47"/>
    </row>
    <row r="276" spans="3:107" s="48" customFormat="1">
      <c r="C276" s="50"/>
      <c r="Y276" s="47"/>
      <c r="Z276" s="47"/>
      <c r="AA276" s="47"/>
      <c r="AB276" s="47"/>
      <c r="CM276" s="47"/>
      <c r="CN276" s="47"/>
      <c r="CO276" s="47"/>
      <c r="CP276" s="47"/>
      <c r="CQ276" s="47"/>
      <c r="CR276" s="47"/>
      <c r="CS276" s="47"/>
      <c r="CT276" s="47"/>
      <c r="CU276" s="47"/>
      <c r="CV276" s="47"/>
      <c r="CW276" s="47"/>
      <c r="CX276" s="47"/>
      <c r="CY276" s="47"/>
      <c r="CZ276" s="47"/>
      <c r="DA276" s="47"/>
      <c r="DB276" s="47"/>
      <c r="DC276" s="47"/>
    </row>
    <row r="277" spans="3:107" s="48" customFormat="1">
      <c r="C277" s="50"/>
      <c r="Y277" s="47"/>
      <c r="Z277" s="47"/>
      <c r="AA277" s="47"/>
      <c r="AB277" s="47"/>
      <c r="CM277" s="47"/>
      <c r="CN277" s="47"/>
      <c r="CO277" s="47"/>
      <c r="CP277" s="47"/>
      <c r="CQ277" s="47"/>
      <c r="CR277" s="47"/>
      <c r="CS277" s="47"/>
      <c r="CT277" s="47"/>
      <c r="CU277" s="47"/>
      <c r="CV277" s="47"/>
      <c r="CW277" s="47"/>
      <c r="CX277" s="47"/>
      <c r="CY277" s="47"/>
      <c r="CZ277" s="47"/>
      <c r="DA277" s="47"/>
      <c r="DB277" s="47"/>
      <c r="DC277" s="47"/>
    </row>
    <row r="278" spans="3:107" s="48" customFormat="1">
      <c r="C278" s="50"/>
      <c r="Y278" s="47"/>
      <c r="Z278" s="47"/>
      <c r="AA278" s="47"/>
      <c r="AB278" s="47"/>
      <c r="CM278" s="47"/>
      <c r="CN278" s="47"/>
      <c r="CO278" s="47"/>
      <c r="CP278" s="47"/>
      <c r="CQ278" s="47"/>
      <c r="CR278" s="47"/>
      <c r="CS278" s="47"/>
      <c r="CT278" s="47"/>
      <c r="CU278" s="47"/>
      <c r="CV278" s="47"/>
      <c r="CW278" s="47"/>
      <c r="CX278" s="47"/>
      <c r="CY278" s="47"/>
      <c r="CZ278" s="47"/>
      <c r="DA278" s="47"/>
      <c r="DB278" s="47"/>
      <c r="DC278" s="47"/>
    </row>
    <row r="279" spans="3:107" s="48" customFormat="1">
      <c r="C279" s="50"/>
      <c r="Y279" s="47"/>
      <c r="Z279" s="47"/>
      <c r="AA279" s="47"/>
      <c r="AB279" s="47"/>
      <c r="CM279" s="47"/>
      <c r="CN279" s="47"/>
      <c r="CO279" s="47"/>
      <c r="CP279" s="47"/>
      <c r="CQ279" s="47"/>
      <c r="CR279" s="47"/>
      <c r="CS279" s="47"/>
      <c r="CT279" s="47"/>
      <c r="CU279" s="47"/>
      <c r="CV279" s="47"/>
      <c r="CW279" s="47"/>
      <c r="CX279" s="47"/>
      <c r="CY279" s="47"/>
      <c r="CZ279" s="47"/>
      <c r="DA279" s="47"/>
      <c r="DB279" s="47"/>
      <c r="DC279" s="47"/>
    </row>
    <row r="280" spans="3:107" s="48" customFormat="1">
      <c r="C280" s="50"/>
      <c r="Y280" s="47"/>
      <c r="Z280" s="47"/>
      <c r="AA280" s="47"/>
      <c r="AB280" s="47"/>
      <c r="CM280" s="47"/>
      <c r="CN280" s="47"/>
      <c r="CO280" s="47"/>
      <c r="CP280" s="47"/>
      <c r="CQ280" s="47"/>
      <c r="CR280" s="47"/>
      <c r="CS280" s="47"/>
      <c r="CT280" s="47"/>
      <c r="CU280" s="47"/>
      <c r="CV280" s="47"/>
      <c r="CW280" s="47"/>
      <c r="CX280" s="47"/>
      <c r="CY280" s="47"/>
      <c r="CZ280" s="47"/>
      <c r="DA280" s="47"/>
      <c r="DB280" s="47"/>
      <c r="DC280" s="47"/>
    </row>
    <row r="281" spans="3:107" s="48" customFormat="1">
      <c r="C281" s="50"/>
      <c r="Y281" s="47"/>
      <c r="Z281" s="47"/>
      <c r="AA281" s="47"/>
      <c r="AB281" s="47"/>
      <c r="CM281" s="47"/>
      <c r="CN281" s="47"/>
      <c r="CO281" s="47"/>
      <c r="CP281" s="47"/>
      <c r="CQ281" s="47"/>
      <c r="CR281" s="47"/>
      <c r="CS281" s="47"/>
      <c r="CT281" s="47"/>
      <c r="CU281" s="47"/>
      <c r="CV281" s="47"/>
      <c r="CW281" s="47"/>
      <c r="CX281" s="47"/>
      <c r="CY281" s="47"/>
      <c r="CZ281" s="47"/>
      <c r="DA281" s="47"/>
      <c r="DB281" s="47"/>
      <c r="DC281" s="47"/>
    </row>
    <row r="282" spans="3:107" s="48" customFormat="1">
      <c r="C282" s="50"/>
      <c r="Y282" s="47"/>
      <c r="Z282" s="47"/>
      <c r="AA282" s="47"/>
      <c r="AB282" s="47"/>
      <c r="CM282" s="47"/>
      <c r="CN282" s="47"/>
      <c r="CO282" s="47"/>
      <c r="CP282" s="47"/>
      <c r="CQ282" s="47"/>
      <c r="CR282" s="47"/>
      <c r="CS282" s="47"/>
      <c r="CT282" s="47"/>
      <c r="CU282" s="47"/>
      <c r="CV282" s="47"/>
      <c r="CW282" s="47"/>
      <c r="CX282" s="47"/>
      <c r="CY282" s="47"/>
      <c r="CZ282" s="47"/>
      <c r="DA282" s="47"/>
      <c r="DB282" s="47"/>
      <c r="DC282" s="47"/>
    </row>
    <row r="283" spans="3:107" s="48" customFormat="1">
      <c r="C283" s="50"/>
      <c r="Y283" s="47"/>
      <c r="Z283" s="47"/>
      <c r="AA283" s="47"/>
      <c r="AB283" s="47"/>
      <c r="CM283" s="47"/>
      <c r="CN283" s="47"/>
      <c r="CO283" s="47"/>
      <c r="CP283" s="47"/>
      <c r="CQ283" s="47"/>
      <c r="CR283" s="47"/>
      <c r="CS283" s="47"/>
      <c r="CT283" s="47"/>
      <c r="CU283" s="47"/>
      <c r="CV283" s="47"/>
      <c r="CW283" s="47"/>
      <c r="CX283" s="47"/>
      <c r="CY283" s="47"/>
      <c r="CZ283" s="47"/>
      <c r="DA283" s="47"/>
      <c r="DB283" s="47"/>
      <c r="DC283" s="47"/>
    </row>
    <row r="284" spans="3:107" s="48" customFormat="1">
      <c r="C284" s="50"/>
      <c r="Y284" s="47"/>
      <c r="Z284" s="47"/>
      <c r="AA284" s="47"/>
      <c r="AB284" s="47"/>
      <c r="CM284" s="47"/>
      <c r="CN284" s="47"/>
      <c r="CO284" s="47"/>
      <c r="CP284" s="47"/>
      <c r="CQ284" s="47"/>
      <c r="CR284" s="47"/>
      <c r="CS284" s="47"/>
      <c r="CT284" s="47"/>
      <c r="CU284" s="47"/>
      <c r="CV284" s="47"/>
      <c r="CW284" s="47"/>
      <c r="CX284" s="47"/>
      <c r="CY284" s="47"/>
      <c r="CZ284" s="47"/>
      <c r="DA284" s="47"/>
      <c r="DB284" s="47"/>
      <c r="DC284" s="47"/>
    </row>
    <row r="285" spans="3:107" s="48" customFormat="1">
      <c r="C285" s="50"/>
      <c r="Y285" s="47"/>
      <c r="Z285" s="47"/>
      <c r="AA285" s="47"/>
      <c r="AB285" s="47"/>
      <c r="CM285" s="47"/>
      <c r="CN285" s="47"/>
      <c r="CO285" s="47"/>
      <c r="CP285" s="47"/>
      <c r="CQ285" s="47"/>
      <c r="CR285" s="47"/>
      <c r="CS285" s="47"/>
      <c r="CT285" s="47"/>
      <c r="CU285" s="47"/>
      <c r="CV285" s="47"/>
      <c r="CW285" s="47"/>
      <c r="CX285" s="47"/>
      <c r="CY285" s="47"/>
      <c r="CZ285" s="47"/>
      <c r="DA285" s="47"/>
      <c r="DB285" s="47"/>
      <c r="DC285" s="47"/>
    </row>
    <row r="286" spans="3:107" s="48" customFormat="1">
      <c r="C286" s="50"/>
      <c r="Y286" s="47"/>
      <c r="Z286" s="47"/>
      <c r="AA286" s="47"/>
      <c r="AB286" s="47"/>
      <c r="CM286" s="47"/>
      <c r="CN286" s="47"/>
      <c r="CO286" s="47"/>
      <c r="CP286" s="47"/>
      <c r="CQ286" s="47"/>
      <c r="CR286" s="47"/>
      <c r="CS286" s="47"/>
      <c r="CT286" s="47"/>
      <c r="CU286" s="47"/>
      <c r="CV286" s="47"/>
      <c r="CW286" s="47"/>
      <c r="CX286" s="47"/>
      <c r="CY286" s="47"/>
      <c r="CZ286" s="47"/>
      <c r="DA286" s="47"/>
      <c r="DB286" s="47"/>
      <c r="DC286" s="47"/>
    </row>
    <row r="287" spans="3:107" s="48" customFormat="1">
      <c r="C287" s="50"/>
      <c r="Y287" s="47"/>
      <c r="Z287" s="47"/>
      <c r="AA287" s="47"/>
      <c r="AB287" s="47"/>
      <c r="CM287" s="47"/>
      <c r="CN287" s="47"/>
      <c r="CO287" s="47"/>
      <c r="CP287" s="47"/>
      <c r="CQ287" s="47"/>
      <c r="CR287" s="47"/>
      <c r="CS287" s="47"/>
      <c r="CT287" s="47"/>
      <c r="CU287" s="47"/>
      <c r="CV287" s="47"/>
      <c r="CW287" s="47"/>
      <c r="CX287" s="47"/>
      <c r="CY287" s="47"/>
      <c r="CZ287" s="47"/>
      <c r="DA287" s="47"/>
      <c r="DB287" s="47"/>
      <c r="DC287" s="47"/>
    </row>
    <row r="288" spans="3:107" s="48" customFormat="1">
      <c r="C288" s="50"/>
      <c r="Y288" s="47"/>
      <c r="Z288" s="47"/>
      <c r="AA288" s="47"/>
      <c r="AB288" s="47"/>
      <c r="CM288" s="47"/>
      <c r="CN288" s="47"/>
      <c r="CO288" s="47"/>
      <c r="CP288" s="47"/>
      <c r="CQ288" s="47"/>
      <c r="CR288" s="47"/>
      <c r="CS288" s="47"/>
      <c r="CT288" s="47"/>
      <c r="CU288" s="47"/>
      <c r="CV288" s="47"/>
      <c r="CW288" s="47"/>
      <c r="CX288" s="47"/>
      <c r="CY288" s="47"/>
      <c r="CZ288" s="47"/>
      <c r="DA288" s="47"/>
      <c r="DB288" s="47"/>
      <c r="DC288" s="47"/>
    </row>
    <row r="289" spans="3:107" s="48" customFormat="1">
      <c r="C289" s="50"/>
      <c r="Y289" s="47"/>
      <c r="Z289" s="47"/>
      <c r="AA289" s="47"/>
      <c r="AB289" s="47"/>
      <c r="CM289" s="47"/>
      <c r="CN289" s="47"/>
      <c r="CO289" s="47"/>
      <c r="CP289" s="47"/>
      <c r="CQ289" s="47"/>
      <c r="CR289" s="47"/>
      <c r="CS289" s="47"/>
      <c r="CT289" s="47"/>
      <c r="CU289" s="47"/>
      <c r="CV289" s="47"/>
      <c r="CW289" s="47"/>
      <c r="CX289" s="47"/>
      <c r="CY289" s="47"/>
      <c r="CZ289" s="47"/>
      <c r="DA289" s="47"/>
      <c r="DB289" s="47"/>
      <c r="DC289" s="47"/>
    </row>
    <row r="290" spans="3:107" s="48" customFormat="1">
      <c r="C290" s="50"/>
      <c r="Y290" s="47"/>
      <c r="Z290" s="47"/>
      <c r="AA290" s="47"/>
      <c r="AB290" s="47"/>
      <c r="CM290" s="47"/>
      <c r="CN290" s="47"/>
      <c r="CO290" s="47"/>
      <c r="CP290" s="47"/>
      <c r="CQ290" s="47"/>
      <c r="CR290" s="47"/>
      <c r="CS290" s="47"/>
      <c r="CT290" s="47"/>
      <c r="CU290" s="47"/>
      <c r="CV290" s="47"/>
      <c r="CW290" s="47"/>
      <c r="CX290" s="47"/>
      <c r="CY290" s="47"/>
      <c r="CZ290" s="47"/>
      <c r="DA290" s="47"/>
      <c r="DB290" s="47"/>
      <c r="DC290" s="47"/>
    </row>
    <row r="291" spans="3:107" s="48" customFormat="1">
      <c r="C291" s="50"/>
      <c r="Y291" s="47"/>
      <c r="Z291" s="47"/>
      <c r="AA291" s="47"/>
      <c r="AB291" s="47"/>
      <c r="CM291" s="47"/>
      <c r="CN291" s="47"/>
      <c r="CO291" s="47"/>
      <c r="CP291" s="47"/>
      <c r="CQ291" s="47"/>
      <c r="CR291" s="47"/>
      <c r="CS291" s="47"/>
      <c r="CT291" s="47"/>
      <c r="CU291" s="47"/>
      <c r="CV291" s="47"/>
      <c r="CW291" s="47"/>
      <c r="CX291" s="47"/>
      <c r="CY291" s="47"/>
      <c r="CZ291" s="47"/>
      <c r="DA291" s="47"/>
      <c r="DB291" s="47"/>
      <c r="DC291" s="47"/>
    </row>
    <row r="292" spans="3:107" s="48" customFormat="1">
      <c r="C292" s="50"/>
      <c r="Y292" s="47"/>
      <c r="Z292" s="47"/>
      <c r="AA292" s="47"/>
      <c r="AB292" s="47"/>
      <c r="CM292" s="47"/>
      <c r="CN292" s="47"/>
      <c r="CO292" s="47"/>
      <c r="CP292" s="47"/>
      <c r="CQ292" s="47"/>
      <c r="CR292" s="47"/>
      <c r="CS292" s="47"/>
      <c r="CT292" s="47"/>
      <c r="CU292" s="47"/>
      <c r="CV292" s="47"/>
      <c r="CW292" s="47"/>
      <c r="CX292" s="47"/>
      <c r="CY292" s="47"/>
      <c r="CZ292" s="47"/>
      <c r="DA292" s="47"/>
      <c r="DB292" s="47"/>
      <c r="DC292" s="47"/>
    </row>
    <row r="293" spans="3:107" s="48" customFormat="1">
      <c r="C293" s="50"/>
      <c r="Y293" s="47"/>
      <c r="Z293" s="47"/>
      <c r="AA293" s="47"/>
      <c r="AB293" s="47"/>
      <c r="CM293" s="47"/>
      <c r="CN293" s="47"/>
      <c r="CO293" s="47"/>
      <c r="CP293" s="47"/>
      <c r="CQ293" s="47"/>
      <c r="CR293" s="47"/>
      <c r="CS293" s="47"/>
      <c r="CT293" s="47"/>
      <c r="CU293" s="47"/>
      <c r="CV293" s="47"/>
      <c r="CW293" s="47"/>
      <c r="CX293" s="47"/>
      <c r="CY293" s="47"/>
      <c r="CZ293" s="47"/>
      <c r="DA293" s="47"/>
      <c r="DB293" s="47"/>
      <c r="DC293" s="47"/>
    </row>
    <row r="294" spans="3:107" s="48" customFormat="1">
      <c r="C294" s="50"/>
      <c r="Y294" s="47"/>
      <c r="Z294" s="47"/>
      <c r="AA294" s="47"/>
      <c r="AB294" s="47"/>
      <c r="CM294" s="47"/>
      <c r="CN294" s="47"/>
      <c r="CO294" s="47"/>
      <c r="CP294" s="47"/>
      <c r="CQ294" s="47"/>
      <c r="CR294" s="47"/>
      <c r="CS294" s="47"/>
      <c r="CT294" s="47"/>
      <c r="CU294" s="47"/>
      <c r="CV294" s="47"/>
      <c r="CW294" s="47"/>
      <c r="CX294" s="47"/>
      <c r="CY294" s="47"/>
      <c r="CZ294" s="47"/>
      <c r="DA294" s="47"/>
      <c r="DB294" s="47"/>
      <c r="DC294" s="47"/>
    </row>
    <row r="295" spans="3:107" s="48" customFormat="1">
      <c r="C295" s="50"/>
      <c r="Y295" s="47"/>
      <c r="Z295" s="47"/>
      <c r="AA295" s="47"/>
      <c r="AB295" s="47"/>
      <c r="CM295" s="47"/>
      <c r="CN295" s="47"/>
      <c r="CO295" s="47"/>
      <c r="CP295" s="47"/>
      <c r="CQ295" s="47"/>
      <c r="CR295" s="47"/>
      <c r="CS295" s="47"/>
      <c r="CT295" s="47"/>
      <c r="CU295" s="47"/>
      <c r="CV295" s="47"/>
      <c r="CW295" s="47"/>
      <c r="CX295" s="47"/>
      <c r="CY295" s="47"/>
      <c r="CZ295" s="47"/>
      <c r="DA295" s="47"/>
      <c r="DB295" s="47"/>
      <c r="DC295" s="47"/>
    </row>
    <row r="296" spans="3:107" s="48" customFormat="1">
      <c r="C296" s="50"/>
      <c r="Y296" s="47"/>
      <c r="Z296" s="47"/>
      <c r="AA296" s="47"/>
      <c r="AB296" s="47"/>
      <c r="CM296" s="47"/>
      <c r="CN296" s="47"/>
      <c r="CO296" s="47"/>
      <c r="CP296" s="47"/>
      <c r="CQ296" s="47"/>
      <c r="CR296" s="47"/>
      <c r="CS296" s="47"/>
      <c r="CT296" s="47"/>
      <c r="CU296" s="47"/>
      <c r="CV296" s="47"/>
      <c r="CW296" s="47"/>
      <c r="CX296" s="47"/>
      <c r="CY296" s="47"/>
      <c r="CZ296" s="47"/>
      <c r="DA296" s="47"/>
      <c r="DB296" s="47"/>
      <c r="DC296" s="47"/>
    </row>
    <row r="297" spans="3:107" s="48" customFormat="1">
      <c r="C297" s="50"/>
      <c r="Y297" s="47"/>
      <c r="Z297" s="47"/>
      <c r="AA297" s="47"/>
      <c r="AB297" s="47"/>
      <c r="CM297" s="47"/>
      <c r="CN297" s="47"/>
      <c r="CO297" s="47"/>
      <c r="CP297" s="47"/>
      <c r="CQ297" s="47"/>
      <c r="CR297" s="47"/>
      <c r="CS297" s="47"/>
      <c r="CT297" s="47"/>
      <c r="CU297" s="47"/>
      <c r="CV297" s="47"/>
      <c r="CW297" s="47"/>
      <c r="CX297" s="47"/>
      <c r="CY297" s="47"/>
      <c r="CZ297" s="47"/>
      <c r="DA297" s="47"/>
      <c r="DB297" s="47"/>
      <c r="DC297" s="47"/>
    </row>
    <row r="298" spans="3:107" s="48" customFormat="1">
      <c r="C298" s="50"/>
      <c r="Y298" s="47"/>
      <c r="Z298" s="47"/>
      <c r="AA298" s="47"/>
      <c r="AB298" s="47"/>
      <c r="CM298" s="47"/>
      <c r="CN298" s="47"/>
      <c r="CO298" s="47"/>
      <c r="CP298" s="47"/>
      <c r="CQ298" s="47"/>
      <c r="CR298" s="47"/>
      <c r="CS298" s="47"/>
      <c r="CT298" s="47"/>
      <c r="CU298" s="47"/>
      <c r="CV298" s="47"/>
      <c r="CW298" s="47"/>
      <c r="CX298" s="47"/>
      <c r="CY298" s="47"/>
      <c r="CZ298" s="47"/>
      <c r="DA298" s="47"/>
      <c r="DB298" s="47"/>
      <c r="DC298" s="47"/>
    </row>
    <row r="299" spans="3:107" s="48" customFormat="1">
      <c r="C299" s="50"/>
      <c r="Y299" s="47"/>
      <c r="Z299" s="47"/>
      <c r="AA299" s="47"/>
      <c r="AB299" s="47"/>
      <c r="CM299" s="47"/>
      <c r="CN299" s="47"/>
      <c r="CO299" s="47"/>
      <c r="CP299" s="47"/>
      <c r="CQ299" s="47"/>
      <c r="CR299" s="47"/>
      <c r="CS299" s="47"/>
      <c r="CT299" s="47"/>
      <c r="CU299" s="47"/>
      <c r="CV299" s="47"/>
      <c r="CW299" s="47"/>
      <c r="CX299" s="47"/>
      <c r="CY299" s="47"/>
      <c r="CZ299" s="47"/>
      <c r="DA299" s="47"/>
      <c r="DB299" s="47"/>
      <c r="DC299" s="47"/>
    </row>
    <row r="300" spans="3:107" s="48" customFormat="1">
      <c r="C300" s="50"/>
      <c r="Y300" s="47"/>
      <c r="Z300" s="47"/>
      <c r="AA300" s="47"/>
      <c r="AB300" s="47"/>
      <c r="CM300" s="47"/>
      <c r="CN300" s="47"/>
      <c r="CO300" s="47"/>
      <c r="CP300" s="47"/>
      <c r="CQ300" s="47"/>
      <c r="CR300" s="47"/>
      <c r="CS300" s="47"/>
      <c r="CT300" s="47"/>
      <c r="CU300" s="47"/>
      <c r="CV300" s="47"/>
      <c r="CW300" s="47"/>
      <c r="CX300" s="47"/>
      <c r="CY300" s="47"/>
      <c r="CZ300" s="47"/>
      <c r="DA300" s="47"/>
      <c r="DB300" s="47"/>
      <c r="DC300" s="47"/>
    </row>
    <row r="301" spans="3:107" s="48" customFormat="1">
      <c r="C301" s="50"/>
      <c r="Y301" s="47"/>
      <c r="Z301" s="47"/>
      <c r="AA301" s="47"/>
      <c r="AB301" s="47"/>
      <c r="CM301" s="47"/>
      <c r="CN301" s="47"/>
      <c r="CO301" s="47"/>
      <c r="CP301" s="47"/>
      <c r="CQ301" s="47"/>
      <c r="CR301" s="47"/>
      <c r="CS301" s="47"/>
      <c r="CT301" s="47"/>
      <c r="CU301" s="47"/>
      <c r="CV301" s="47"/>
      <c r="CW301" s="47"/>
      <c r="CX301" s="47"/>
      <c r="CY301" s="47"/>
      <c r="CZ301" s="47"/>
      <c r="DA301" s="47"/>
      <c r="DB301" s="47"/>
      <c r="DC301" s="47"/>
    </row>
    <row r="302" spans="3:107" s="48" customFormat="1">
      <c r="C302" s="50"/>
      <c r="Y302" s="47"/>
      <c r="Z302" s="47"/>
      <c r="AA302" s="47"/>
      <c r="AB302" s="47"/>
      <c r="CM302" s="47"/>
      <c r="CN302" s="47"/>
      <c r="CO302" s="47"/>
      <c r="CP302" s="47"/>
      <c r="CQ302" s="47"/>
      <c r="CR302" s="47"/>
      <c r="CS302" s="47"/>
      <c r="CT302" s="47"/>
      <c r="CU302" s="47"/>
      <c r="CV302" s="47"/>
      <c r="CW302" s="47"/>
      <c r="CX302" s="47"/>
      <c r="CY302" s="47"/>
      <c r="CZ302" s="47"/>
      <c r="DA302" s="47"/>
      <c r="DB302" s="47"/>
      <c r="DC302" s="47"/>
    </row>
    <row r="303" spans="3:107" s="48" customFormat="1">
      <c r="C303" s="50"/>
      <c r="Y303" s="47"/>
      <c r="Z303" s="47"/>
      <c r="AA303" s="47"/>
      <c r="AB303" s="47"/>
      <c r="CM303" s="47"/>
      <c r="CN303" s="47"/>
      <c r="CO303" s="47"/>
      <c r="CP303" s="47"/>
      <c r="CQ303" s="47"/>
      <c r="CR303" s="47"/>
      <c r="CS303" s="47"/>
      <c r="CT303" s="47"/>
      <c r="CU303" s="47"/>
      <c r="CV303" s="47"/>
      <c r="CW303" s="47"/>
      <c r="CX303" s="47"/>
      <c r="CY303" s="47"/>
      <c r="CZ303" s="47"/>
      <c r="DA303" s="47"/>
      <c r="DB303" s="47"/>
      <c r="DC303" s="47"/>
    </row>
    <row r="304" spans="3:107" s="48" customFormat="1">
      <c r="C304" s="50"/>
      <c r="Y304" s="47"/>
      <c r="Z304" s="47"/>
      <c r="AA304" s="47"/>
      <c r="AB304" s="47"/>
      <c r="CM304" s="47"/>
      <c r="CN304" s="47"/>
      <c r="CO304" s="47"/>
      <c r="CP304" s="47"/>
      <c r="CQ304" s="47"/>
      <c r="CR304" s="47"/>
      <c r="CS304" s="47"/>
      <c r="CT304" s="47"/>
      <c r="CU304" s="47"/>
      <c r="CV304" s="47"/>
      <c r="CW304" s="47"/>
      <c r="CX304" s="47"/>
      <c r="CY304" s="47"/>
      <c r="CZ304" s="47"/>
      <c r="DA304" s="47"/>
      <c r="DB304" s="47"/>
      <c r="DC304" s="47"/>
    </row>
    <row r="305" spans="3:107" s="48" customFormat="1">
      <c r="C305" s="50"/>
      <c r="Y305" s="47"/>
      <c r="Z305" s="47"/>
      <c r="AA305" s="47"/>
      <c r="AB305" s="47"/>
      <c r="CM305" s="47"/>
      <c r="CN305" s="47"/>
      <c r="CO305" s="47"/>
      <c r="CP305" s="47"/>
      <c r="CQ305" s="47"/>
      <c r="CR305" s="47"/>
      <c r="CS305" s="47"/>
      <c r="CT305" s="47"/>
      <c r="CU305" s="47"/>
      <c r="CV305" s="47"/>
      <c r="CW305" s="47"/>
      <c r="CX305" s="47"/>
      <c r="CY305" s="47"/>
      <c r="CZ305" s="47"/>
      <c r="DA305" s="47"/>
      <c r="DB305" s="47"/>
      <c r="DC305" s="47"/>
    </row>
    <row r="306" spans="3:107" s="48" customFormat="1">
      <c r="C306" s="50"/>
      <c r="Y306" s="47"/>
      <c r="Z306" s="47"/>
      <c r="AA306" s="47"/>
      <c r="AB306" s="47"/>
      <c r="CM306" s="47"/>
      <c r="CN306" s="47"/>
      <c r="CO306" s="47"/>
      <c r="CP306" s="47"/>
      <c r="CQ306" s="47"/>
      <c r="CR306" s="47"/>
      <c r="CS306" s="47"/>
      <c r="CT306" s="47"/>
      <c r="CU306" s="47"/>
      <c r="CV306" s="47"/>
      <c r="CW306" s="47"/>
      <c r="CX306" s="47"/>
      <c r="CY306" s="47"/>
      <c r="CZ306" s="47"/>
      <c r="DA306" s="47"/>
      <c r="DB306" s="47"/>
      <c r="DC306" s="47"/>
    </row>
    <row r="307" spans="3:107" s="48" customFormat="1">
      <c r="C307" s="50"/>
      <c r="Y307" s="47"/>
      <c r="Z307" s="47"/>
      <c r="AA307" s="47"/>
      <c r="AB307" s="47"/>
      <c r="CM307" s="47"/>
      <c r="CN307" s="47"/>
      <c r="CO307" s="47"/>
      <c r="CP307" s="47"/>
      <c r="CQ307" s="47"/>
      <c r="CR307" s="47"/>
      <c r="CS307" s="47"/>
      <c r="CT307" s="47"/>
      <c r="CU307" s="47"/>
      <c r="CV307" s="47"/>
      <c r="CW307" s="47"/>
      <c r="CX307" s="47"/>
      <c r="CY307" s="47"/>
      <c r="CZ307" s="47"/>
      <c r="DA307" s="47"/>
      <c r="DB307" s="47"/>
      <c r="DC307" s="47"/>
    </row>
    <row r="308" spans="3:107" s="48" customFormat="1">
      <c r="C308" s="50"/>
      <c r="Y308" s="47"/>
      <c r="Z308" s="47"/>
      <c r="AA308" s="47"/>
      <c r="AB308" s="47"/>
      <c r="CM308" s="47"/>
      <c r="CN308" s="47"/>
      <c r="CO308" s="47"/>
      <c r="CP308" s="47"/>
      <c r="CQ308" s="47"/>
      <c r="CR308" s="47"/>
      <c r="CS308" s="47"/>
      <c r="CT308" s="47"/>
      <c r="CU308" s="47"/>
      <c r="CV308" s="47"/>
      <c r="CW308" s="47"/>
      <c r="CX308" s="47"/>
      <c r="CY308" s="47"/>
      <c r="CZ308" s="47"/>
      <c r="DA308" s="47"/>
      <c r="DB308" s="47"/>
      <c r="DC308" s="47"/>
    </row>
    <row r="309" spans="3:107" s="48" customFormat="1">
      <c r="C309" s="50"/>
      <c r="Y309" s="47"/>
      <c r="Z309" s="47"/>
      <c r="AA309" s="47"/>
      <c r="AB309" s="47"/>
      <c r="CM309" s="47"/>
      <c r="CN309" s="47"/>
      <c r="CO309" s="47"/>
      <c r="CP309" s="47"/>
      <c r="CQ309" s="47"/>
      <c r="CR309" s="47"/>
      <c r="CS309" s="47"/>
      <c r="CT309" s="47"/>
      <c r="CU309" s="47"/>
      <c r="CV309" s="47"/>
      <c r="CW309" s="47"/>
      <c r="CX309" s="47"/>
      <c r="CY309" s="47"/>
      <c r="CZ309" s="47"/>
      <c r="DA309" s="47"/>
      <c r="DB309" s="47"/>
      <c r="DC309" s="47"/>
    </row>
    <row r="310" spans="3:107" s="48" customFormat="1">
      <c r="C310" s="50"/>
      <c r="Y310" s="47"/>
      <c r="Z310" s="47"/>
      <c r="AA310" s="47"/>
      <c r="AB310" s="47"/>
      <c r="CM310" s="47"/>
      <c r="CN310" s="47"/>
      <c r="CO310" s="47"/>
      <c r="CP310" s="47"/>
      <c r="CQ310" s="47"/>
      <c r="CR310" s="47"/>
      <c r="CS310" s="47"/>
      <c r="CT310" s="47"/>
      <c r="CU310" s="47"/>
      <c r="CV310" s="47"/>
      <c r="CW310" s="47"/>
      <c r="CX310" s="47"/>
      <c r="CY310" s="47"/>
      <c r="CZ310" s="47"/>
      <c r="DA310" s="47"/>
      <c r="DB310" s="47"/>
      <c r="DC310" s="47"/>
    </row>
    <row r="311" spans="3:107" s="48" customFormat="1">
      <c r="C311" s="50"/>
      <c r="Y311" s="47"/>
      <c r="Z311" s="47"/>
      <c r="AA311" s="47"/>
      <c r="AB311" s="47"/>
      <c r="CM311" s="47"/>
      <c r="CN311" s="47"/>
      <c r="CO311" s="47"/>
      <c r="CP311" s="47"/>
      <c r="CQ311" s="47"/>
      <c r="CR311" s="47"/>
      <c r="CS311" s="47"/>
      <c r="CT311" s="47"/>
      <c r="CU311" s="47"/>
      <c r="CV311" s="47"/>
      <c r="CW311" s="47"/>
      <c r="CX311" s="47"/>
      <c r="CY311" s="47"/>
      <c r="CZ311" s="47"/>
      <c r="DA311" s="47"/>
      <c r="DB311" s="47"/>
      <c r="DC311" s="47"/>
    </row>
    <row r="312" spans="3:107" s="48" customFormat="1">
      <c r="C312" s="50"/>
      <c r="Y312" s="47"/>
      <c r="Z312" s="47"/>
      <c r="AA312" s="47"/>
      <c r="AB312" s="47"/>
      <c r="CM312" s="47"/>
      <c r="CN312" s="47"/>
      <c r="CO312" s="47"/>
      <c r="CP312" s="47"/>
      <c r="CQ312" s="47"/>
      <c r="CR312" s="47"/>
      <c r="CS312" s="47"/>
      <c r="CT312" s="47"/>
      <c r="CU312" s="47"/>
      <c r="CV312" s="47"/>
      <c r="CW312" s="47"/>
      <c r="CX312" s="47"/>
      <c r="CY312" s="47"/>
      <c r="CZ312" s="47"/>
      <c r="DA312" s="47"/>
      <c r="DB312" s="47"/>
      <c r="DC312" s="47"/>
    </row>
    <row r="313" spans="3:107" s="48" customFormat="1">
      <c r="C313" s="50"/>
      <c r="Y313" s="47"/>
      <c r="Z313" s="47"/>
      <c r="AA313" s="47"/>
      <c r="AB313" s="47"/>
      <c r="CM313" s="47"/>
      <c r="CN313" s="47"/>
      <c r="CO313" s="47"/>
      <c r="CP313" s="47"/>
      <c r="CQ313" s="47"/>
      <c r="CR313" s="47"/>
      <c r="CS313" s="47"/>
      <c r="CT313" s="47"/>
      <c r="CU313" s="47"/>
      <c r="CV313" s="47"/>
      <c r="CW313" s="47"/>
      <c r="CX313" s="47"/>
      <c r="CY313" s="47"/>
      <c r="CZ313" s="47"/>
      <c r="DA313" s="47"/>
      <c r="DB313" s="47"/>
      <c r="DC313" s="47"/>
    </row>
    <row r="314" spans="3:107" s="48" customFormat="1">
      <c r="C314" s="50"/>
      <c r="Y314" s="47"/>
      <c r="Z314" s="47"/>
      <c r="AA314" s="47"/>
      <c r="AB314" s="47"/>
      <c r="CM314" s="47"/>
      <c r="CN314" s="47"/>
      <c r="CO314" s="47"/>
      <c r="CP314" s="47"/>
      <c r="CQ314" s="47"/>
      <c r="CR314" s="47"/>
      <c r="CS314" s="47"/>
      <c r="CT314" s="47"/>
      <c r="CU314" s="47"/>
      <c r="CV314" s="47"/>
      <c r="CW314" s="47"/>
      <c r="CX314" s="47"/>
      <c r="CY314" s="47"/>
      <c r="CZ314" s="47"/>
      <c r="DA314" s="47"/>
      <c r="DB314" s="47"/>
      <c r="DC314" s="47"/>
    </row>
    <row r="315" spans="3:107" s="48" customFormat="1">
      <c r="C315" s="50"/>
      <c r="Y315" s="47"/>
      <c r="Z315" s="47"/>
      <c r="AA315" s="47"/>
      <c r="AB315" s="47"/>
      <c r="CM315" s="47"/>
      <c r="CN315" s="47"/>
      <c r="CO315" s="47"/>
      <c r="CP315" s="47"/>
      <c r="CQ315" s="47"/>
      <c r="CR315" s="47"/>
      <c r="CS315" s="47"/>
      <c r="CT315" s="47"/>
      <c r="CU315" s="47"/>
      <c r="CV315" s="47"/>
      <c r="CW315" s="47"/>
      <c r="CX315" s="47"/>
      <c r="CY315" s="47"/>
      <c r="CZ315" s="47"/>
      <c r="DA315" s="47"/>
      <c r="DB315" s="47"/>
      <c r="DC315" s="47"/>
    </row>
    <row r="316" spans="3:107" s="48" customFormat="1">
      <c r="C316" s="50"/>
      <c r="Y316" s="47"/>
      <c r="Z316" s="47"/>
      <c r="AA316" s="47"/>
      <c r="AB316" s="47"/>
      <c r="CM316" s="47"/>
      <c r="CN316" s="47"/>
      <c r="CO316" s="47"/>
      <c r="CP316" s="47"/>
      <c r="CQ316" s="47"/>
      <c r="CR316" s="47"/>
      <c r="CS316" s="47"/>
      <c r="CT316" s="47"/>
      <c r="CU316" s="47"/>
      <c r="CV316" s="47"/>
      <c r="CW316" s="47"/>
      <c r="CX316" s="47"/>
      <c r="CY316" s="47"/>
      <c r="CZ316" s="47"/>
      <c r="DA316" s="47"/>
      <c r="DB316" s="47"/>
      <c r="DC316" s="47"/>
    </row>
    <row r="317" spans="3:107" s="48" customFormat="1">
      <c r="C317" s="50"/>
      <c r="Y317" s="47"/>
      <c r="Z317" s="47"/>
      <c r="AA317" s="47"/>
      <c r="AB317" s="47"/>
      <c r="CM317" s="47"/>
      <c r="CN317" s="47"/>
      <c r="CO317" s="47"/>
      <c r="CP317" s="47"/>
      <c r="CQ317" s="47"/>
      <c r="CR317" s="47"/>
      <c r="CS317" s="47"/>
      <c r="CT317" s="47"/>
      <c r="CU317" s="47"/>
      <c r="CV317" s="47"/>
      <c r="CW317" s="47"/>
      <c r="CX317" s="47"/>
      <c r="CY317" s="47"/>
      <c r="CZ317" s="47"/>
      <c r="DA317" s="47"/>
      <c r="DB317" s="47"/>
      <c r="DC317" s="47"/>
    </row>
    <row r="318" spans="3:107" s="48" customFormat="1">
      <c r="C318" s="50"/>
      <c r="Y318" s="47"/>
      <c r="Z318" s="47"/>
      <c r="AA318" s="47"/>
      <c r="AB318" s="47"/>
      <c r="CM318" s="47"/>
      <c r="CN318" s="47"/>
      <c r="CO318" s="47"/>
      <c r="CP318" s="47"/>
      <c r="CQ318" s="47"/>
      <c r="CR318" s="47"/>
      <c r="CS318" s="47"/>
      <c r="CT318" s="47"/>
      <c r="CU318" s="47"/>
      <c r="CV318" s="47"/>
      <c r="CW318" s="47"/>
      <c r="CX318" s="47"/>
      <c r="CY318" s="47"/>
      <c r="CZ318" s="47"/>
      <c r="DA318" s="47"/>
      <c r="DB318" s="47"/>
      <c r="DC318" s="47"/>
    </row>
    <row r="319" spans="3:107" s="48" customFormat="1">
      <c r="C319" s="50"/>
      <c r="Y319" s="47"/>
      <c r="Z319" s="47"/>
      <c r="AA319" s="47"/>
      <c r="AB319" s="47"/>
      <c r="CM319" s="47"/>
      <c r="CN319" s="47"/>
      <c r="CO319" s="47"/>
      <c r="CP319" s="47"/>
      <c r="CQ319" s="47"/>
      <c r="CR319" s="47"/>
      <c r="CS319" s="47"/>
      <c r="CT319" s="47"/>
      <c r="CU319" s="47"/>
      <c r="CV319" s="47"/>
      <c r="CW319" s="47"/>
      <c r="CX319" s="47"/>
      <c r="CY319" s="47"/>
      <c r="CZ319" s="47"/>
      <c r="DA319" s="47"/>
      <c r="DB319" s="47"/>
      <c r="DC319" s="47"/>
    </row>
    <row r="320" spans="3:107" s="48" customFormat="1">
      <c r="C320" s="50"/>
      <c r="Y320" s="47"/>
      <c r="Z320" s="47"/>
      <c r="AA320" s="47"/>
      <c r="AB320" s="47"/>
      <c r="CM320" s="47"/>
      <c r="CN320" s="47"/>
      <c r="CO320" s="47"/>
      <c r="CP320" s="47"/>
      <c r="CQ320" s="47"/>
      <c r="CR320" s="47"/>
      <c r="CS320" s="47"/>
      <c r="CT320" s="47"/>
      <c r="CU320" s="47"/>
      <c r="CV320" s="47"/>
      <c r="CW320" s="47"/>
      <c r="CX320" s="47"/>
      <c r="CY320" s="47"/>
      <c r="CZ320" s="47"/>
      <c r="DA320" s="47"/>
      <c r="DB320" s="47"/>
      <c r="DC320" s="47"/>
    </row>
    <row r="321" spans="3:107" s="48" customFormat="1">
      <c r="C321" s="50"/>
      <c r="Y321" s="47"/>
      <c r="Z321" s="47"/>
      <c r="AA321" s="47"/>
      <c r="AB321" s="47"/>
      <c r="CM321" s="47"/>
      <c r="CN321" s="47"/>
      <c r="CO321" s="47"/>
      <c r="CP321" s="47"/>
      <c r="CQ321" s="47"/>
      <c r="CR321" s="47"/>
      <c r="CS321" s="47"/>
      <c r="CT321" s="47"/>
      <c r="CU321" s="47"/>
      <c r="CV321" s="47"/>
      <c r="CW321" s="47"/>
      <c r="CX321" s="47"/>
      <c r="CY321" s="47"/>
      <c r="CZ321" s="47"/>
      <c r="DA321" s="47"/>
      <c r="DB321" s="47"/>
      <c r="DC321" s="47"/>
    </row>
    <row r="322" spans="3:107" s="48" customFormat="1">
      <c r="C322" s="50"/>
      <c r="Y322" s="47"/>
      <c r="Z322" s="47"/>
      <c r="AA322" s="47"/>
      <c r="AB322" s="47"/>
      <c r="CM322" s="47"/>
      <c r="CN322" s="47"/>
      <c r="CO322" s="47"/>
      <c r="CP322" s="47"/>
      <c r="CQ322" s="47"/>
      <c r="CR322" s="47"/>
      <c r="CS322" s="47"/>
      <c r="CT322" s="47"/>
      <c r="CU322" s="47"/>
      <c r="CV322" s="47"/>
      <c r="CW322" s="47"/>
      <c r="CX322" s="47"/>
      <c r="CY322" s="47"/>
      <c r="CZ322" s="47"/>
      <c r="DA322" s="47"/>
      <c r="DB322" s="47"/>
      <c r="DC322" s="47"/>
    </row>
    <row r="323" spans="3:107" s="48" customFormat="1">
      <c r="C323" s="50"/>
      <c r="Y323" s="47"/>
      <c r="Z323" s="47"/>
      <c r="AA323" s="47"/>
      <c r="AB323" s="47"/>
      <c r="CM323" s="47"/>
      <c r="CN323" s="47"/>
      <c r="CO323" s="47"/>
      <c r="CP323" s="47"/>
      <c r="CQ323" s="47"/>
      <c r="CR323" s="47"/>
      <c r="CS323" s="47"/>
      <c r="CT323" s="47"/>
      <c r="CU323" s="47"/>
      <c r="CV323" s="47"/>
      <c r="CW323" s="47"/>
      <c r="CX323" s="47"/>
      <c r="CY323" s="47"/>
      <c r="CZ323" s="47"/>
      <c r="DA323" s="47"/>
      <c r="DB323" s="47"/>
      <c r="DC323" s="47"/>
    </row>
    <row r="324" spans="3:107" s="48" customFormat="1">
      <c r="C324" s="50"/>
      <c r="Y324" s="47"/>
      <c r="Z324" s="47"/>
      <c r="AA324" s="47"/>
      <c r="AB324" s="47"/>
      <c r="CM324" s="47"/>
      <c r="CN324" s="47"/>
      <c r="CO324" s="47"/>
      <c r="CP324" s="47"/>
      <c r="CQ324" s="47"/>
      <c r="CR324" s="47"/>
      <c r="CS324" s="47"/>
      <c r="CT324" s="47"/>
      <c r="CU324" s="47"/>
      <c r="CV324" s="47"/>
      <c r="CW324" s="47"/>
      <c r="CX324" s="47"/>
      <c r="CY324" s="47"/>
      <c r="CZ324" s="47"/>
      <c r="DA324" s="47"/>
      <c r="DB324" s="47"/>
      <c r="DC324" s="47"/>
    </row>
    <row r="325" spans="3:107" s="48" customFormat="1">
      <c r="C325" s="50"/>
      <c r="Y325" s="47"/>
      <c r="Z325" s="47"/>
      <c r="AA325" s="47"/>
      <c r="AB325" s="47"/>
      <c r="CM325" s="47"/>
      <c r="CN325" s="47"/>
      <c r="CO325" s="47"/>
      <c r="CP325" s="47"/>
      <c r="CQ325" s="47"/>
      <c r="CR325" s="47"/>
      <c r="CS325" s="47"/>
      <c r="CT325" s="47"/>
      <c r="CU325" s="47"/>
      <c r="CV325" s="47"/>
      <c r="CW325" s="47"/>
      <c r="CX325" s="47"/>
      <c r="CY325" s="47"/>
      <c r="CZ325" s="47"/>
      <c r="DA325" s="47"/>
      <c r="DB325" s="47"/>
      <c r="DC325" s="47"/>
    </row>
    <row r="326" spans="3:107" s="48" customFormat="1">
      <c r="C326" s="50"/>
      <c r="Y326" s="47"/>
      <c r="Z326" s="47"/>
      <c r="AA326" s="47"/>
      <c r="AB326" s="47"/>
      <c r="CM326" s="47"/>
      <c r="CN326" s="47"/>
      <c r="CO326" s="47"/>
      <c r="CP326" s="47"/>
      <c r="CQ326" s="47"/>
      <c r="CR326" s="47"/>
      <c r="CS326" s="47"/>
      <c r="CT326" s="47"/>
      <c r="CU326" s="47"/>
      <c r="CV326" s="47"/>
      <c r="CW326" s="47"/>
      <c r="CX326" s="47"/>
      <c r="CY326" s="47"/>
      <c r="CZ326" s="47"/>
      <c r="DA326" s="47"/>
      <c r="DB326" s="47"/>
      <c r="DC326" s="47"/>
    </row>
    <row r="327" spans="3:107" s="48" customFormat="1">
      <c r="C327" s="50"/>
      <c r="Y327" s="47"/>
      <c r="Z327" s="47"/>
      <c r="AA327" s="47"/>
      <c r="AB327" s="47"/>
      <c r="CM327" s="47"/>
      <c r="CN327" s="47"/>
      <c r="CO327" s="47"/>
      <c r="CP327" s="47"/>
      <c r="CQ327" s="47"/>
      <c r="CR327" s="47"/>
      <c r="CS327" s="47"/>
      <c r="CT327" s="47"/>
      <c r="CU327" s="47"/>
      <c r="CV327" s="47"/>
      <c r="CW327" s="47"/>
      <c r="CX327" s="47"/>
      <c r="CY327" s="47"/>
      <c r="CZ327" s="47"/>
      <c r="DA327" s="47"/>
      <c r="DB327" s="47"/>
      <c r="DC327" s="47"/>
    </row>
    <row r="328" spans="3:107" s="48" customFormat="1">
      <c r="C328" s="50"/>
      <c r="Y328" s="47"/>
      <c r="Z328" s="47"/>
      <c r="AA328" s="47"/>
      <c r="AB328" s="47"/>
      <c r="CM328" s="47"/>
      <c r="CN328" s="47"/>
      <c r="CO328" s="47"/>
      <c r="CP328" s="47"/>
      <c r="CQ328" s="47"/>
      <c r="CR328" s="47"/>
      <c r="CS328" s="47"/>
      <c r="CT328" s="47"/>
      <c r="CU328" s="47"/>
      <c r="CV328" s="47"/>
      <c r="CW328" s="47"/>
      <c r="CX328" s="47"/>
      <c r="CY328" s="47"/>
      <c r="CZ328" s="47"/>
      <c r="DA328" s="47"/>
      <c r="DB328" s="47"/>
      <c r="DC328" s="47"/>
    </row>
    <row r="329" spans="3:107" s="48" customFormat="1">
      <c r="C329" s="50"/>
      <c r="Y329" s="47"/>
      <c r="Z329" s="47"/>
      <c r="AA329" s="47"/>
      <c r="AB329" s="47"/>
      <c r="CM329" s="47"/>
      <c r="CN329" s="47"/>
      <c r="CO329" s="47"/>
      <c r="CP329" s="47"/>
      <c r="CQ329" s="47"/>
      <c r="CR329" s="47"/>
      <c r="CS329" s="47"/>
      <c r="CT329" s="47"/>
      <c r="CU329" s="47"/>
      <c r="CV329" s="47"/>
      <c r="CW329" s="47"/>
      <c r="CX329" s="47"/>
      <c r="CY329" s="47"/>
      <c r="CZ329" s="47"/>
      <c r="DA329" s="47"/>
      <c r="DB329" s="47"/>
      <c r="DC329" s="47"/>
    </row>
    <row r="330" spans="3:107" s="48" customFormat="1">
      <c r="C330" s="50"/>
      <c r="Y330" s="47"/>
      <c r="Z330" s="47"/>
      <c r="AA330" s="47"/>
      <c r="AB330" s="47"/>
      <c r="CM330" s="47"/>
      <c r="CN330" s="47"/>
      <c r="CO330" s="47"/>
      <c r="CP330" s="47"/>
      <c r="CQ330" s="47"/>
      <c r="CR330" s="47"/>
      <c r="CS330" s="47"/>
      <c r="CT330" s="47"/>
      <c r="CU330" s="47"/>
      <c r="CV330" s="47"/>
      <c r="CW330" s="47"/>
      <c r="CX330" s="47"/>
      <c r="CY330" s="47"/>
      <c r="CZ330" s="47"/>
      <c r="DA330" s="47"/>
      <c r="DB330" s="47"/>
      <c r="DC330" s="47"/>
    </row>
    <row r="331" spans="3:107" s="48" customFormat="1">
      <c r="C331" s="50"/>
      <c r="Y331" s="47"/>
      <c r="Z331" s="47"/>
      <c r="AA331" s="47"/>
      <c r="AB331" s="47"/>
      <c r="CM331" s="47"/>
      <c r="CN331" s="47"/>
      <c r="CO331" s="47"/>
      <c r="CP331" s="47"/>
      <c r="CQ331" s="47"/>
      <c r="CR331" s="47"/>
      <c r="CS331" s="47"/>
      <c r="CT331" s="47"/>
      <c r="CU331" s="47"/>
      <c r="CV331" s="47"/>
      <c r="CW331" s="47"/>
      <c r="CX331" s="47"/>
      <c r="CY331" s="47"/>
      <c r="CZ331" s="47"/>
      <c r="DA331" s="47"/>
      <c r="DB331" s="47"/>
      <c r="DC331" s="47"/>
    </row>
    <row r="332" spans="3:107" s="48" customFormat="1">
      <c r="C332" s="50"/>
      <c r="Y332" s="47"/>
      <c r="Z332" s="47"/>
      <c r="AA332" s="47"/>
      <c r="AB332" s="47"/>
      <c r="CM332" s="47"/>
      <c r="CN332" s="47"/>
      <c r="CO332" s="47"/>
      <c r="CP332" s="47"/>
      <c r="CQ332" s="47"/>
      <c r="CR332" s="47"/>
      <c r="CS332" s="47"/>
      <c r="CT332" s="47"/>
      <c r="CU332" s="47"/>
      <c r="CV332" s="47"/>
      <c r="CW332" s="47"/>
      <c r="CX332" s="47"/>
      <c r="CY332" s="47"/>
      <c r="CZ332" s="47"/>
      <c r="DA332" s="47"/>
      <c r="DB332" s="47"/>
      <c r="DC332" s="47"/>
    </row>
    <row r="333" spans="3:107" s="48" customFormat="1">
      <c r="C333" s="50"/>
      <c r="Y333" s="47"/>
      <c r="Z333" s="47"/>
      <c r="AA333" s="47"/>
      <c r="AB333" s="47"/>
      <c r="CM333" s="47"/>
      <c r="CN333" s="47"/>
      <c r="CO333" s="47"/>
      <c r="CP333" s="47"/>
      <c r="CQ333" s="47"/>
      <c r="CR333" s="47"/>
      <c r="CS333" s="47"/>
      <c r="CT333" s="47"/>
      <c r="CU333" s="47"/>
      <c r="CV333" s="47"/>
      <c r="CW333" s="47"/>
      <c r="CX333" s="47"/>
      <c r="CY333" s="47"/>
      <c r="CZ333" s="47"/>
      <c r="DA333" s="47"/>
      <c r="DB333" s="47"/>
      <c r="DC333" s="47"/>
    </row>
    <row r="334" spans="3:107" s="48" customFormat="1">
      <c r="C334" s="50"/>
      <c r="Y334" s="47"/>
      <c r="Z334" s="47"/>
      <c r="AA334" s="47"/>
      <c r="AB334" s="47"/>
      <c r="CM334" s="47"/>
      <c r="CN334" s="47"/>
      <c r="CO334" s="47"/>
      <c r="CP334" s="47"/>
      <c r="CQ334" s="47"/>
      <c r="CR334" s="47"/>
      <c r="CS334" s="47"/>
      <c r="CT334" s="47"/>
      <c r="CU334" s="47"/>
      <c r="CV334" s="47"/>
      <c r="CW334" s="47"/>
      <c r="CX334" s="47"/>
      <c r="CY334" s="47"/>
      <c r="CZ334" s="47"/>
      <c r="DA334" s="47"/>
      <c r="DB334" s="47"/>
      <c r="DC334" s="47"/>
    </row>
    <row r="335" spans="3:107" s="48" customFormat="1">
      <c r="C335" s="50"/>
      <c r="Y335" s="47"/>
      <c r="Z335" s="47"/>
      <c r="AA335" s="47"/>
      <c r="AB335" s="47"/>
      <c r="CM335" s="47"/>
      <c r="CN335" s="47"/>
      <c r="CO335" s="47"/>
      <c r="CP335" s="47"/>
      <c r="CQ335" s="47"/>
      <c r="CR335" s="47"/>
      <c r="CS335" s="47"/>
      <c r="CT335" s="47"/>
      <c r="CU335" s="47"/>
      <c r="CV335" s="47"/>
      <c r="CW335" s="47"/>
      <c r="CX335" s="47"/>
      <c r="CY335" s="47"/>
      <c r="CZ335" s="47"/>
      <c r="DA335" s="47"/>
      <c r="DB335" s="47"/>
      <c r="DC335" s="47"/>
    </row>
    <row r="336" spans="3:107" s="48" customFormat="1">
      <c r="C336" s="50"/>
      <c r="Y336" s="47"/>
      <c r="Z336" s="47"/>
      <c r="AA336" s="47"/>
      <c r="AB336" s="47"/>
      <c r="CM336" s="47"/>
      <c r="CN336" s="47"/>
      <c r="CO336" s="47"/>
      <c r="CP336" s="47"/>
      <c r="CQ336" s="47"/>
      <c r="CR336" s="47"/>
      <c r="CS336" s="47"/>
      <c r="CT336" s="47"/>
      <c r="CU336" s="47"/>
      <c r="CV336" s="47"/>
      <c r="CW336" s="47"/>
      <c r="CX336" s="47"/>
      <c r="CY336" s="47"/>
      <c r="CZ336" s="47"/>
      <c r="DA336" s="47"/>
      <c r="DB336" s="47"/>
      <c r="DC336" s="47"/>
    </row>
    <row r="337" spans="3:107" s="48" customFormat="1">
      <c r="C337" s="50"/>
      <c r="Y337" s="47"/>
      <c r="Z337" s="47"/>
      <c r="AA337" s="47"/>
      <c r="AB337" s="47"/>
      <c r="CM337" s="47"/>
      <c r="CN337" s="47"/>
      <c r="CO337" s="47"/>
      <c r="CP337" s="47"/>
      <c r="CQ337" s="47"/>
      <c r="CR337" s="47"/>
      <c r="CS337" s="47"/>
      <c r="CT337" s="47"/>
      <c r="CU337" s="47"/>
      <c r="CV337" s="47"/>
      <c r="CW337" s="47"/>
      <c r="CX337" s="47"/>
      <c r="CY337" s="47"/>
      <c r="CZ337" s="47"/>
      <c r="DA337" s="47"/>
      <c r="DB337" s="47"/>
      <c r="DC337" s="47"/>
    </row>
    <row r="338" spans="3:107" s="48" customFormat="1">
      <c r="C338" s="50"/>
      <c r="Y338" s="47"/>
      <c r="Z338" s="47"/>
      <c r="AA338" s="47"/>
      <c r="AB338" s="47"/>
      <c r="CM338" s="47"/>
      <c r="CN338" s="47"/>
      <c r="CO338" s="47"/>
      <c r="CP338" s="47"/>
      <c r="CQ338" s="47"/>
      <c r="CR338" s="47"/>
      <c r="CS338" s="47"/>
      <c r="CT338" s="47"/>
      <c r="CU338" s="47"/>
      <c r="CV338" s="47"/>
      <c r="CW338" s="47"/>
      <c r="CX338" s="47"/>
      <c r="CY338" s="47"/>
      <c r="CZ338" s="47"/>
      <c r="DA338" s="47"/>
      <c r="DB338" s="47"/>
      <c r="DC338" s="47"/>
    </row>
    <row r="339" spans="3:107" s="48" customFormat="1">
      <c r="C339" s="50"/>
      <c r="Y339" s="47"/>
      <c r="Z339" s="47"/>
      <c r="AA339" s="47"/>
      <c r="AB339" s="47"/>
      <c r="CM339" s="47"/>
      <c r="CN339" s="47"/>
      <c r="CO339" s="47"/>
      <c r="CP339" s="47"/>
      <c r="CQ339" s="47"/>
      <c r="CR339" s="47"/>
      <c r="CS339" s="47"/>
      <c r="CT339" s="47"/>
      <c r="CU339" s="47"/>
      <c r="CV339" s="47"/>
      <c r="CW339" s="47"/>
      <c r="CX339" s="47"/>
      <c r="CY339" s="47"/>
      <c r="CZ339" s="47"/>
      <c r="DA339" s="47"/>
      <c r="DB339" s="47"/>
      <c r="DC339" s="47"/>
    </row>
    <row r="340" spans="3:107" s="48" customFormat="1">
      <c r="C340" s="50"/>
      <c r="Y340" s="47"/>
      <c r="Z340" s="47"/>
      <c r="AA340" s="47"/>
      <c r="AB340" s="47"/>
      <c r="CM340" s="47"/>
      <c r="CN340" s="47"/>
      <c r="CO340" s="47"/>
      <c r="CP340" s="47"/>
      <c r="CQ340" s="47"/>
      <c r="CR340" s="47"/>
      <c r="CS340" s="47"/>
      <c r="CT340" s="47"/>
      <c r="CU340" s="47"/>
      <c r="CV340" s="47"/>
      <c r="CW340" s="47"/>
      <c r="CX340" s="47"/>
      <c r="CY340" s="47"/>
      <c r="CZ340" s="47"/>
      <c r="DA340" s="47"/>
      <c r="DB340" s="47"/>
      <c r="DC340" s="47"/>
    </row>
    <row r="341" spans="3:107" s="48" customFormat="1">
      <c r="C341" s="50"/>
      <c r="Y341" s="47"/>
      <c r="Z341" s="47"/>
      <c r="AA341" s="47"/>
      <c r="AB341" s="47"/>
      <c r="CM341" s="47"/>
      <c r="CN341" s="47"/>
      <c r="CO341" s="47"/>
      <c r="CP341" s="47"/>
      <c r="CQ341" s="47"/>
      <c r="CR341" s="47"/>
      <c r="CS341" s="47"/>
      <c r="CT341" s="47"/>
      <c r="CU341" s="47"/>
      <c r="CV341" s="47"/>
      <c r="CW341" s="47"/>
      <c r="CX341" s="47"/>
      <c r="CY341" s="47"/>
      <c r="CZ341" s="47"/>
      <c r="DA341" s="47"/>
      <c r="DB341" s="47"/>
      <c r="DC341" s="47"/>
    </row>
    <row r="342" spans="3:107" s="48" customFormat="1">
      <c r="C342" s="50"/>
      <c r="Y342" s="47"/>
      <c r="Z342" s="47"/>
      <c r="AA342" s="47"/>
      <c r="AB342" s="47"/>
      <c r="CM342" s="47"/>
      <c r="CN342" s="47"/>
      <c r="CO342" s="47"/>
      <c r="CP342" s="47"/>
      <c r="CQ342" s="47"/>
      <c r="CR342" s="47"/>
      <c r="CS342" s="47"/>
      <c r="CT342" s="47"/>
      <c r="CU342" s="47"/>
      <c r="CV342" s="47"/>
      <c r="CW342" s="47"/>
      <c r="CX342" s="47"/>
      <c r="CY342" s="47"/>
      <c r="CZ342" s="47"/>
      <c r="DA342" s="47"/>
      <c r="DB342" s="47"/>
      <c r="DC342" s="47"/>
    </row>
    <row r="343" spans="3:107" s="48" customFormat="1">
      <c r="C343" s="50"/>
      <c r="Y343" s="47"/>
      <c r="Z343" s="47"/>
      <c r="AA343" s="47"/>
      <c r="AB343" s="47"/>
      <c r="CM343" s="47"/>
      <c r="CN343" s="47"/>
      <c r="CO343" s="47"/>
      <c r="CP343" s="47"/>
      <c r="CQ343" s="47"/>
      <c r="CR343" s="47"/>
      <c r="CS343" s="47"/>
      <c r="CT343" s="47"/>
      <c r="CU343" s="47"/>
      <c r="CV343" s="47"/>
      <c r="CW343" s="47"/>
      <c r="CX343" s="47"/>
      <c r="CY343" s="47"/>
      <c r="CZ343" s="47"/>
      <c r="DA343" s="47"/>
      <c r="DB343" s="47"/>
      <c r="DC343" s="47"/>
    </row>
    <row r="344" spans="3:107" s="48" customFormat="1">
      <c r="C344" s="50"/>
      <c r="Y344" s="47"/>
      <c r="Z344" s="47"/>
      <c r="AA344" s="47"/>
      <c r="AB344" s="47"/>
      <c r="CM344" s="47"/>
      <c r="CN344" s="47"/>
      <c r="CO344" s="47"/>
      <c r="CP344" s="47"/>
      <c r="CQ344" s="47"/>
      <c r="CR344" s="47"/>
      <c r="CS344" s="47"/>
      <c r="CT344" s="47"/>
      <c r="CU344" s="47"/>
      <c r="CV344" s="47"/>
      <c r="CW344" s="47"/>
      <c r="CX344" s="47"/>
      <c r="CY344" s="47"/>
      <c r="CZ344" s="47"/>
      <c r="DA344" s="47"/>
      <c r="DB344" s="47"/>
      <c r="DC344" s="47"/>
    </row>
    <row r="345" spans="3:107" s="48" customFormat="1">
      <c r="C345" s="50"/>
      <c r="Y345" s="47"/>
      <c r="Z345" s="47"/>
      <c r="AA345" s="47"/>
      <c r="AB345" s="47"/>
      <c r="CM345" s="47"/>
      <c r="CN345" s="47"/>
      <c r="CO345" s="47"/>
      <c r="CP345" s="47"/>
      <c r="CQ345" s="47"/>
      <c r="CR345" s="47"/>
      <c r="CS345" s="47"/>
      <c r="CT345" s="47"/>
      <c r="CU345" s="47"/>
      <c r="CV345" s="47"/>
      <c r="CW345" s="47"/>
      <c r="CX345" s="47"/>
      <c r="CY345" s="47"/>
      <c r="CZ345" s="47"/>
      <c r="DA345" s="47"/>
      <c r="DB345" s="47"/>
      <c r="DC345" s="47"/>
    </row>
    <row r="346" spans="3:107" s="48" customFormat="1">
      <c r="C346" s="50"/>
      <c r="Y346" s="47"/>
      <c r="Z346" s="47"/>
      <c r="AA346" s="47"/>
      <c r="AB346" s="47"/>
      <c r="CM346" s="47"/>
      <c r="CN346" s="47"/>
      <c r="CO346" s="47"/>
      <c r="CP346" s="47"/>
      <c r="CQ346" s="47"/>
      <c r="CR346" s="47"/>
      <c r="CS346" s="47"/>
      <c r="CT346" s="47"/>
      <c r="CU346" s="47"/>
      <c r="CV346" s="47"/>
      <c r="CW346" s="47"/>
      <c r="CX346" s="47"/>
      <c r="CY346" s="47"/>
      <c r="CZ346" s="47"/>
      <c r="DA346" s="47"/>
      <c r="DB346" s="47"/>
      <c r="DC346" s="47"/>
    </row>
    <row r="347" spans="3:107" s="48" customFormat="1">
      <c r="C347" s="50"/>
      <c r="Y347" s="47"/>
      <c r="Z347" s="47"/>
      <c r="AA347" s="47"/>
      <c r="AB347" s="47"/>
      <c r="CM347" s="47"/>
      <c r="CN347" s="47"/>
      <c r="CO347" s="47"/>
      <c r="CP347" s="47"/>
      <c r="CQ347" s="47"/>
      <c r="CR347" s="47"/>
      <c r="CS347" s="47"/>
      <c r="CT347" s="47"/>
      <c r="CU347" s="47"/>
      <c r="CV347" s="47"/>
      <c r="CW347" s="47"/>
      <c r="CX347" s="47"/>
      <c r="CY347" s="47"/>
      <c r="CZ347" s="47"/>
      <c r="DA347" s="47"/>
      <c r="DB347" s="47"/>
      <c r="DC347" s="47"/>
    </row>
    <row r="348" spans="3:107" s="48" customFormat="1">
      <c r="C348" s="50"/>
      <c r="Y348" s="47"/>
      <c r="Z348" s="47"/>
      <c r="AA348" s="47"/>
      <c r="AB348" s="47"/>
      <c r="CM348" s="47"/>
      <c r="CN348" s="47"/>
      <c r="CO348" s="47"/>
      <c r="CP348" s="47"/>
      <c r="CQ348" s="47"/>
      <c r="CR348" s="47"/>
      <c r="CS348" s="47"/>
      <c r="CT348" s="47"/>
      <c r="CU348" s="47"/>
      <c r="CV348" s="47"/>
      <c r="CW348" s="47"/>
      <c r="CX348" s="47"/>
      <c r="CY348" s="47"/>
      <c r="CZ348" s="47"/>
      <c r="DA348" s="47"/>
      <c r="DB348" s="47"/>
      <c r="DC348" s="47"/>
    </row>
    <row r="349" spans="3:107" s="48" customFormat="1">
      <c r="C349" s="50"/>
      <c r="Y349" s="47"/>
      <c r="Z349" s="47"/>
      <c r="AA349" s="47"/>
      <c r="AB349" s="47"/>
      <c r="CM349" s="47"/>
      <c r="CN349" s="47"/>
      <c r="CO349" s="47"/>
      <c r="CP349" s="47"/>
      <c r="CQ349" s="47"/>
      <c r="CR349" s="47"/>
      <c r="CS349" s="47"/>
      <c r="CT349" s="47"/>
      <c r="CU349" s="47"/>
      <c r="CV349" s="47"/>
      <c r="CW349" s="47"/>
      <c r="CX349" s="47"/>
      <c r="CY349" s="47"/>
      <c r="CZ349" s="47"/>
      <c r="DA349" s="47"/>
      <c r="DB349" s="47"/>
      <c r="DC349" s="47"/>
    </row>
    <row r="350" spans="3:107" s="48" customFormat="1">
      <c r="C350" s="50"/>
      <c r="Y350" s="47"/>
      <c r="Z350" s="47"/>
      <c r="AA350" s="47"/>
      <c r="AB350" s="47"/>
      <c r="CM350" s="47"/>
      <c r="CN350" s="47"/>
      <c r="CO350" s="47"/>
      <c r="CP350" s="47"/>
      <c r="CQ350" s="47"/>
      <c r="CR350" s="47"/>
      <c r="CS350" s="47"/>
      <c r="CT350" s="47"/>
      <c r="CU350" s="47"/>
      <c r="CV350" s="47"/>
      <c r="CW350" s="47"/>
      <c r="CX350" s="47"/>
      <c r="CY350" s="47"/>
      <c r="CZ350" s="47"/>
      <c r="DA350" s="47"/>
      <c r="DB350" s="47"/>
      <c r="DC350" s="47"/>
    </row>
    <row r="351" spans="3:107" s="48" customFormat="1">
      <c r="C351" s="50"/>
      <c r="Y351" s="47"/>
      <c r="Z351" s="47"/>
      <c r="AA351" s="47"/>
      <c r="AB351" s="47"/>
      <c r="CM351" s="47"/>
      <c r="CN351" s="47"/>
      <c r="CO351" s="47"/>
      <c r="CP351" s="47"/>
      <c r="CQ351" s="47"/>
      <c r="CR351" s="47"/>
      <c r="CS351" s="47"/>
      <c r="CT351" s="47"/>
      <c r="CU351" s="47"/>
      <c r="CV351" s="47"/>
      <c r="CW351" s="47"/>
      <c r="CX351" s="47"/>
      <c r="CY351" s="47"/>
      <c r="CZ351" s="47"/>
      <c r="DA351" s="47"/>
      <c r="DB351" s="47"/>
      <c r="DC351" s="47"/>
    </row>
    <row r="352" spans="3:107" s="48" customFormat="1">
      <c r="C352" s="50"/>
      <c r="Y352" s="47"/>
      <c r="Z352" s="47"/>
      <c r="AA352" s="47"/>
      <c r="AB352" s="47"/>
      <c r="CM352" s="47"/>
      <c r="CN352" s="47"/>
      <c r="CO352" s="47"/>
      <c r="CP352" s="47"/>
      <c r="CQ352" s="47"/>
      <c r="CR352" s="47"/>
      <c r="CS352" s="47"/>
      <c r="CT352" s="47"/>
      <c r="CU352" s="47"/>
      <c r="CV352" s="47"/>
      <c r="CW352" s="47"/>
      <c r="CX352" s="47"/>
      <c r="CY352" s="47"/>
      <c r="CZ352" s="47"/>
      <c r="DA352" s="47"/>
      <c r="DB352" s="47"/>
      <c r="DC352" s="47"/>
    </row>
    <row r="353" spans="3:107" s="48" customFormat="1">
      <c r="C353" s="50"/>
      <c r="Y353" s="47"/>
      <c r="Z353" s="47"/>
      <c r="AA353" s="47"/>
      <c r="AB353" s="47"/>
      <c r="CM353" s="47"/>
      <c r="CN353" s="47"/>
      <c r="CO353" s="47"/>
      <c r="CP353" s="47"/>
      <c r="CQ353" s="47"/>
      <c r="CR353" s="47"/>
      <c r="CS353" s="47"/>
      <c r="CT353" s="47"/>
      <c r="CU353" s="47"/>
      <c r="CV353" s="47"/>
      <c r="CW353" s="47"/>
      <c r="CX353" s="47"/>
      <c r="CY353" s="47"/>
      <c r="CZ353" s="47"/>
      <c r="DA353" s="47"/>
      <c r="DB353" s="47"/>
      <c r="DC353" s="47"/>
    </row>
    <row r="354" spans="3:107" s="48" customFormat="1">
      <c r="C354" s="50"/>
      <c r="Y354" s="47"/>
      <c r="Z354" s="47"/>
      <c r="AA354" s="47"/>
      <c r="AB354" s="47"/>
      <c r="CM354" s="47"/>
      <c r="CN354" s="47"/>
      <c r="CO354" s="47"/>
      <c r="CP354" s="47"/>
      <c r="CQ354" s="47"/>
      <c r="CR354" s="47"/>
      <c r="CS354" s="47"/>
      <c r="CT354" s="47"/>
      <c r="CU354" s="47"/>
      <c r="CV354" s="47"/>
      <c r="CW354" s="47"/>
      <c r="CX354" s="47"/>
      <c r="CY354" s="47"/>
      <c r="CZ354" s="47"/>
      <c r="DA354" s="47"/>
      <c r="DB354" s="47"/>
      <c r="DC354" s="47"/>
    </row>
    <row r="355" spans="3:107" s="48" customFormat="1">
      <c r="C355" s="50"/>
      <c r="Y355" s="47"/>
      <c r="Z355" s="47"/>
      <c r="AA355" s="47"/>
      <c r="AB355" s="47"/>
      <c r="CM355" s="47"/>
      <c r="CN355" s="47"/>
      <c r="CO355" s="47"/>
      <c r="CP355" s="47"/>
      <c r="CQ355" s="47"/>
      <c r="CR355" s="47"/>
      <c r="CS355" s="47"/>
      <c r="CT355" s="47"/>
      <c r="CU355" s="47"/>
      <c r="CV355" s="47"/>
      <c r="CW355" s="47"/>
      <c r="CX355" s="47"/>
      <c r="CY355" s="47"/>
      <c r="CZ355" s="47"/>
      <c r="DA355" s="47"/>
      <c r="DB355" s="47"/>
      <c r="DC355" s="47"/>
    </row>
    <row r="356" spans="3:107" s="48" customFormat="1">
      <c r="C356" s="50"/>
      <c r="Y356" s="47"/>
      <c r="Z356" s="47"/>
      <c r="AA356" s="47"/>
      <c r="AB356" s="47"/>
      <c r="CM356" s="47"/>
      <c r="CN356" s="47"/>
      <c r="CO356" s="47"/>
      <c r="CP356" s="47"/>
      <c r="CQ356" s="47"/>
      <c r="CR356" s="47"/>
      <c r="CS356" s="47"/>
      <c r="CT356" s="47"/>
      <c r="CU356" s="47"/>
      <c r="CV356" s="47"/>
      <c r="CW356" s="47"/>
      <c r="CX356" s="47"/>
      <c r="CY356" s="47"/>
      <c r="CZ356" s="47"/>
      <c r="DA356" s="47"/>
      <c r="DB356" s="47"/>
      <c r="DC356" s="47"/>
    </row>
    <row r="357" spans="3:107" s="48" customFormat="1">
      <c r="C357" s="50"/>
      <c r="Y357" s="47"/>
      <c r="Z357" s="47"/>
      <c r="AA357" s="47"/>
      <c r="AB357" s="47"/>
      <c r="CM357" s="47"/>
      <c r="CN357" s="47"/>
      <c r="CO357" s="47"/>
      <c r="CP357" s="47"/>
      <c r="CQ357" s="47"/>
      <c r="CR357" s="47"/>
      <c r="CS357" s="47"/>
      <c r="CT357" s="47"/>
      <c r="CU357" s="47"/>
      <c r="CV357" s="47"/>
      <c r="CW357" s="47"/>
      <c r="CX357" s="47"/>
      <c r="CY357" s="47"/>
      <c r="CZ357" s="47"/>
      <c r="DA357" s="47"/>
      <c r="DB357" s="47"/>
      <c r="DC357" s="47"/>
    </row>
    <row r="358" spans="3:107" s="48" customFormat="1">
      <c r="C358" s="50"/>
      <c r="Y358" s="47"/>
      <c r="Z358" s="47"/>
      <c r="AA358" s="47"/>
      <c r="AB358" s="47"/>
      <c r="CM358" s="47"/>
      <c r="CN358" s="47"/>
      <c r="CO358" s="47"/>
      <c r="CP358" s="47"/>
      <c r="CQ358" s="47"/>
      <c r="CR358" s="47"/>
      <c r="CS358" s="47"/>
      <c r="CT358" s="47"/>
      <c r="CU358" s="47"/>
      <c r="CV358" s="47"/>
      <c r="CW358" s="47"/>
      <c r="CX358" s="47"/>
      <c r="CY358" s="47"/>
      <c r="CZ358" s="47"/>
      <c r="DA358" s="47"/>
      <c r="DB358" s="47"/>
      <c r="DC358" s="47"/>
    </row>
    <row r="359" spans="3:107" s="48" customFormat="1">
      <c r="C359" s="50"/>
      <c r="Y359" s="47"/>
      <c r="Z359" s="47"/>
      <c r="AA359" s="47"/>
      <c r="AB359" s="47"/>
      <c r="CM359" s="47"/>
      <c r="CN359" s="47"/>
      <c r="CO359" s="47"/>
      <c r="CP359" s="47"/>
      <c r="CQ359" s="47"/>
      <c r="CR359" s="47"/>
      <c r="CS359" s="47"/>
      <c r="CT359" s="47"/>
      <c r="CU359" s="47"/>
      <c r="CV359" s="47"/>
      <c r="CW359" s="47"/>
      <c r="CX359" s="47"/>
      <c r="CY359" s="47"/>
      <c r="CZ359" s="47"/>
      <c r="DA359" s="47"/>
      <c r="DB359" s="47"/>
      <c r="DC359" s="47"/>
    </row>
    <row r="360" spans="3:107" s="48" customFormat="1">
      <c r="C360" s="50"/>
      <c r="Y360" s="47"/>
      <c r="Z360" s="47"/>
      <c r="AA360" s="47"/>
      <c r="AB360" s="47"/>
      <c r="CM360" s="47"/>
      <c r="CN360" s="47"/>
      <c r="CO360" s="47"/>
      <c r="CP360" s="47"/>
      <c r="CQ360" s="47"/>
      <c r="CR360" s="47"/>
      <c r="CS360" s="47"/>
      <c r="CT360" s="47"/>
      <c r="CU360" s="47"/>
      <c r="CV360" s="47"/>
      <c r="CW360" s="47"/>
      <c r="CX360" s="47"/>
      <c r="CY360" s="47"/>
      <c r="CZ360" s="47"/>
      <c r="DA360" s="47"/>
      <c r="DB360" s="47"/>
      <c r="DC360" s="47"/>
    </row>
    <row r="361" spans="3:107" s="48" customFormat="1">
      <c r="C361" s="50"/>
      <c r="Y361" s="47"/>
      <c r="Z361" s="47"/>
      <c r="AA361" s="47"/>
      <c r="AB361" s="47"/>
      <c r="CM361" s="47"/>
      <c r="CN361" s="47"/>
      <c r="CO361" s="47"/>
      <c r="CP361" s="47"/>
      <c r="CQ361" s="47"/>
      <c r="CR361" s="47"/>
      <c r="CS361" s="47"/>
      <c r="CT361" s="47"/>
      <c r="CU361" s="47"/>
      <c r="CV361" s="47"/>
      <c r="CW361" s="47"/>
      <c r="CX361" s="47"/>
      <c r="CY361" s="47"/>
      <c r="CZ361" s="47"/>
      <c r="DA361" s="47"/>
      <c r="DB361" s="47"/>
      <c r="DC361" s="47"/>
    </row>
    <row r="362" spans="3:107" s="48" customFormat="1">
      <c r="C362" s="50"/>
      <c r="Y362" s="47"/>
      <c r="Z362" s="47"/>
      <c r="AA362" s="47"/>
      <c r="AB362" s="47"/>
      <c r="CM362" s="47"/>
      <c r="CN362" s="47"/>
      <c r="CO362" s="47"/>
      <c r="CP362" s="47"/>
      <c r="CQ362" s="47"/>
      <c r="CR362" s="47"/>
      <c r="CS362" s="47"/>
      <c r="CT362" s="47"/>
      <c r="CU362" s="47"/>
      <c r="CV362" s="47"/>
      <c r="CW362" s="47"/>
      <c r="CX362" s="47"/>
      <c r="CY362" s="47"/>
      <c r="CZ362" s="47"/>
      <c r="DA362" s="47"/>
      <c r="DB362" s="47"/>
      <c r="DC362" s="47"/>
    </row>
    <row r="363" spans="3:107" s="48" customFormat="1">
      <c r="C363" s="50"/>
      <c r="Y363" s="47"/>
      <c r="Z363" s="47"/>
      <c r="AA363" s="47"/>
      <c r="AB363" s="47"/>
      <c r="CM363" s="47"/>
      <c r="CN363" s="47"/>
      <c r="CO363" s="47"/>
      <c r="CP363" s="47"/>
      <c r="CQ363" s="47"/>
      <c r="CR363" s="47"/>
      <c r="CS363" s="47"/>
      <c r="CT363" s="47"/>
      <c r="CU363" s="47"/>
      <c r="CV363" s="47"/>
      <c r="CW363" s="47"/>
      <c r="CX363" s="47"/>
      <c r="CY363" s="47"/>
      <c r="CZ363" s="47"/>
      <c r="DA363" s="47"/>
      <c r="DB363" s="47"/>
      <c r="DC363" s="47"/>
    </row>
    <row r="364" spans="3:107" s="48" customFormat="1">
      <c r="C364" s="50"/>
      <c r="Y364" s="47"/>
      <c r="Z364" s="47"/>
      <c r="AA364" s="47"/>
      <c r="AB364" s="47"/>
      <c r="CM364" s="47"/>
      <c r="CN364" s="47"/>
      <c r="CO364" s="47"/>
      <c r="CP364" s="47"/>
      <c r="CQ364" s="47"/>
      <c r="CR364" s="47"/>
      <c r="CS364" s="47"/>
      <c r="CT364" s="47"/>
      <c r="CU364" s="47"/>
      <c r="CV364" s="47"/>
      <c r="CW364" s="47"/>
      <c r="CX364" s="47"/>
      <c r="CY364" s="47"/>
      <c r="CZ364" s="47"/>
      <c r="DA364" s="47"/>
      <c r="DB364" s="47"/>
      <c r="DC364" s="47"/>
    </row>
    <row r="365" spans="3:107" s="48" customFormat="1">
      <c r="C365" s="50"/>
      <c r="Y365" s="47"/>
      <c r="Z365" s="47"/>
      <c r="AA365" s="47"/>
      <c r="AB365" s="47"/>
      <c r="CM365" s="47"/>
      <c r="CN365" s="47"/>
      <c r="CO365" s="47"/>
      <c r="CP365" s="47"/>
      <c r="CQ365" s="47"/>
      <c r="CR365" s="47"/>
      <c r="CS365" s="47"/>
      <c r="CT365" s="47"/>
      <c r="CU365" s="47"/>
      <c r="CV365" s="47"/>
      <c r="CW365" s="47"/>
      <c r="CX365" s="47"/>
      <c r="CY365" s="47"/>
      <c r="CZ365" s="47"/>
      <c r="DA365" s="47"/>
      <c r="DB365" s="47"/>
      <c r="DC365" s="47"/>
    </row>
    <row r="366" spans="3:107" s="48" customFormat="1">
      <c r="C366" s="50"/>
      <c r="Y366" s="47"/>
      <c r="Z366" s="47"/>
      <c r="AA366" s="47"/>
      <c r="AB366" s="47"/>
      <c r="CM366" s="47"/>
      <c r="CN366" s="47"/>
      <c r="CO366" s="47"/>
      <c r="CP366" s="47"/>
      <c r="CQ366" s="47"/>
      <c r="CR366" s="47"/>
      <c r="CS366" s="47"/>
      <c r="CT366" s="47"/>
      <c r="CU366" s="47"/>
      <c r="CV366" s="47"/>
      <c r="CW366" s="47"/>
      <c r="CX366" s="47"/>
      <c r="CY366" s="47"/>
      <c r="CZ366" s="47"/>
      <c r="DA366" s="47"/>
      <c r="DB366" s="47"/>
      <c r="DC366" s="47"/>
    </row>
    <row r="367" spans="3:107" s="48" customFormat="1">
      <c r="C367" s="50"/>
      <c r="Y367" s="47"/>
      <c r="Z367" s="47"/>
      <c r="AA367" s="47"/>
      <c r="AB367" s="47"/>
      <c r="CM367" s="47"/>
      <c r="CN367" s="47"/>
      <c r="CO367" s="47"/>
      <c r="CP367" s="47"/>
      <c r="CQ367" s="47"/>
      <c r="CR367" s="47"/>
      <c r="CS367" s="47"/>
      <c r="CT367" s="47"/>
      <c r="CU367" s="47"/>
      <c r="CV367" s="47"/>
      <c r="CW367" s="47"/>
      <c r="CX367" s="47"/>
      <c r="CY367" s="47"/>
      <c r="CZ367" s="47"/>
      <c r="DA367" s="47"/>
      <c r="DB367" s="47"/>
      <c r="DC367" s="47"/>
    </row>
    <row r="368" spans="3:107" s="48" customFormat="1">
      <c r="C368" s="50"/>
      <c r="Y368" s="47"/>
      <c r="Z368" s="47"/>
      <c r="AA368" s="47"/>
      <c r="AB368" s="47"/>
      <c r="CM368" s="47"/>
      <c r="CN368" s="47"/>
      <c r="CO368" s="47"/>
      <c r="CP368" s="47"/>
      <c r="CQ368" s="47"/>
      <c r="CR368" s="47"/>
      <c r="CS368" s="47"/>
      <c r="CT368" s="47"/>
      <c r="CU368" s="47"/>
      <c r="CV368" s="47"/>
      <c r="CW368" s="47"/>
      <c r="CX368" s="47"/>
      <c r="CY368" s="47"/>
      <c r="CZ368" s="47"/>
      <c r="DA368" s="47"/>
      <c r="DB368" s="47"/>
      <c r="DC368" s="47"/>
    </row>
    <row r="369" spans="3:107" s="48" customFormat="1">
      <c r="C369" s="50"/>
      <c r="Y369" s="47"/>
      <c r="Z369" s="47"/>
      <c r="AA369" s="47"/>
      <c r="AB369" s="47"/>
      <c r="CM369" s="47"/>
      <c r="CN369" s="47"/>
      <c r="CO369" s="47"/>
      <c r="CP369" s="47"/>
      <c r="CQ369" s="47"/>
      <c r="CR369" s="47"/>
      <c r="CS369" s="47"/>
      <c r="CT369" s="47"/>
      <c r="CU369" s="47"/>
      <c r="CV369" s="47"/>
      <c r="CW369" s="47"/>
      <c r="CX369" s="47"/>
      <c r="CY369" s="47"/>
      <c r="CZ369" s="47"/>
      <c r="DA369" s="47"/>
      <c r="DB369" s="47"/>
      <c r="DC369" s="47"/>
    </row>
    <row r="370" spans="3:107" s="48" customFormat="1">
      <c r="C370" s="50"/>
      <c r="Y370" s="47"/>
      <c r="Z370" s="47"/>
      <c r="AA370" s="47"/>
      <c r="AB370" s="47"/>
      <c r="CM370" s="47"/>
      <c r="CN370" s="47"/>
      <c r="CO370" s="47"/>
      <c r="CP370" s="47"/>
      <c r="CQ370" s="47"/>
      <c r="CR370" s="47"/>
      <c r="CS370" s="47"/>
      <c r="CT370" s="47"/>
      <c r="CU370" s="47"/>
      <c r="CV370" s="47"/>
      <c r="CW370" s="47"/>
      <c r="CX370" s="47"/>
      <c r="CY370" s="47"/>
      <c r="CZ370" s="47"/>
      <c r="DA370" s="47"/>
      <c r="DB370" s="47"/>
      <c r="DC370" s="47"/>
    </row>
    <row r="371" spans="3:107" s="48" customFormat="1">
      <c r="C371" s="50"/>
      <c r="Y371" s="47"/>
      <c r="Z371" s="47"/>
      <c r="AA371" s="47"/>
      <c r="AB371" s="47"/>
      <c r="CM371" s="47"/>
      <c r="CN371" s="47"/>
      <c r="CO371" s="47"/>
      <c r="CP371" s="47"/>
      <c r="CQ371" s="47"/>
      <c r="CR371" s="47"/>
      <c r="CS371" s="47"/>
      <c r="CT371" s="47"/>
      <c r="CU371" s="47"/>
      <c r="CV371" s="47"/>
      <c r="CW371" s="47"/>
      <c r="CX371" s="47"/>
      <c r="CY371" s="47"/>
      <c r="CZ371" s="47"/>
      <c r="DA371" s="47"/>
      <c r="DB371" s="47"/>
      <c r="DC371" s="47"/>
    </row>
    <row r="372" spans="3:107" s="48" customFormat="1">
      <c r="C372" s="50"/>
      <c r="Y372" s="47"/>
      <c r="Z372" s="47"/>
      <c r="AA372" s="47"/>
      <c r="AB372" s="47"/>
      <c r="CM372" s="47"/>
      <c r="CN372" s="47"/>
      <c r="CO372" s="47"/>
      <c r="CP372" s="47"/>
      <c r="CQ372" s="47"/>
      <c r="CR372" s="47"/>
      <c r="CS372" s="47"/>
      <c r="CT372" s="47"/>
      <c r="CU372" s="47"/>
      <c r="CV372" s="47"/>
      <c r="CW372" s="47"/>
      <c r="CX372" s="47"/>
      <c r="CY372" s="47"/>
      <c r="CZ372" s="47"/>
      <c r="DA372" s="47"/>
      <c r="DB372" s="47"/>
      <c r="DC372" s="47"/>
    </row>
    <row r="373" spans="3:107" s="48" customFormat="1">
      <c r="C373" s="50"/>
      <c r="Y373" s="47"/>
      <c r="Z373" s="47"/>
      <c r="AA373" s="47"/>
      <c r="AB373" s="47"/>
      <c r="CM373" s="47"/>
      <c r="CN373" s="47"/>
      <c r="CO373" s="47"/>
      <c r="CP373" s="47"/>
      <c r="CQ373" s="47"/>
      <c r="CR373" s="47"/>
      <c r="CS373" s="47"/>
      <c r="CT373" s="47"/>
      <c r="CU373" s="47"/>
      <c r="CV373" s="47"/>
      <c r="CW373" s="47"/>
      <c r="CX373" s="47"/>
      <c r="CY373" s="47"/>
      <c r="CZ373" s="47"/>
      <c r="DA373" s="47"/>
      <c r="DB373" s="47"/>
      <c r="DC373" s="47"/>
    </row>
    <row r="374" spans="3:107" s="48" customFormat="1">
      <c r="C374" s="50"/>
      <c r="Y374" s="47"/>
      <c r="Z374" s="47"/>
      <c r="AA374" s="47"/>
      <c r="AB374" s="47"/>
      <c r="CM374" s="47"/>
      <c r="CN374" s="47"/>
      <c r="CO374" s="47"/>
      <c r="CP374" s="47"/>
      <c r="CQ374" s="47"/>
      <c r="CR374" s="47"/>
      <c r="CS374" s="47"/>
      <c r="CT374" s="47"/>
      <c r="CU374" s="47"/>
      <c r="CV374" s="47"/>
      <c r="CW374" s="47"/>
      <c r="CX374" s="47"/>
      <c r="CY374" s="47"/>
      <c r="CZ374" s="47"/>
      <c r="DA374" s="47"/>
      <c r="DB374" s="47"/>
      <c r="DC374" s="47"/>
    </row>
    <row r="375" spans="3:107" s="48" customFormat="1">
      <c r="C375" s="50"/>
      <c r="Y375" s="47"/>
      <c r="Z375" s="47"/>
      <c r="AA375" s="47"/>
      <c r="AB375" s="47"/>
      <c r="CM375" s="47"/>
      <c r="CN375" s="47"/>
      <c r="CO375" s="47"/>
      <c r="CP375" s="47"/>
      <c r="CQ375" s="47"/>
      <c r="CR375" s="47"/>
      <c r="CS375" s="47"/>
      <c r="CT375" s="47"/>
      <c r="CU375" s="47"/>
      <c r="CV375" s="47"/>
      <c r="CW375" s="47"/>
      <c r="CX375" s="47"/>
      <c r="CY375" s="47"/>
      <c r="CZ375" s="47"/>
      <c r="DA375" s="47"/>
      <c r="DB375" s="47"/>
      <c r="DC375" s="47"/>
    </row>
    <row r="376" spans="3:107" s="48" customFormat="1">
      <c r="C376" s="50"/>
      <c r="Y376" s="47"/>
      <c r="Z376" s="47"/>
      <c r="AA376" s="47"/>
      <c r="AB376" s="47"/>
      <c r="CM376" s="47"/>
      <c r="CN376" s="47"/>
      <c r="CO376" s="47"/>
      <c r="CP376" s="47"/>
      <c r="CQ376" s="47"/>
      <c r="CR376" s="47"/>
      <c r="CS376" s="47"/>
      <c r="CT376" s="47"/>
      <c r="CU376" s="47"/>
      <c r="CV376" s="47"/>
      <c r="CW376" s="47"/>
      <c r="CX376" s="47"/>
      <c r="CY376" s="47"/>
      <c r="CZ376" s="47"/>
      <c r="DA376" s="47"/>
      <c r="DB376" s="47"/>
      <c r="DC376" s="47"/>
    </row>
    <row r="377" spans="3:107" s="48" customFormat="1">
      <c r="C377" s="50"/>
      <c r="Y377" s="47"/>
      <c r="Z377" s="47"/>
      <c r="AA377" s="47"/>
      <c r="AB377" s="47"/>
      <c r="CM377" s="47"/>
      <c r="CN377" s="47"/>
      <c r="CO377" s="47"/>
      <c r="CP377" s="47"/>
      <c r="CQ377" s="47"/>
      <c r="CR377" s="47"/>
      <c r="CS377" s="47"/>
      <c r="CT377" s="47"/>
      <c r="CU377" s="47"/>
      <c r="CV377" s="47"/>
      <c r="CW377" s="47"/>
      <c r="CX377" s="47"/>
      <c r="CY377" s="47"/>
      <c r="CZ377" s="47"/>
      <c r="DA377" s="47"/>
      <c r="DB377" s="47"/>
      <c r="DC377" s="47"/>
    </row>
    <row r="378" spans="3:107" s="48" customFormat="1">
      <c r="C378" s="50"/>
      <c r="Y378" s="47"/>
      <c r="Z378" s="47"/>
      <c r="AA378" s="47"/>
      <c r="AB378" s="47"/>
      <c r="CM378" s="47"/>
      <c r="CN378" s="47"/>
      <c r="CO378" s="47"/>
      <c r="CP378" s="47"/>
      <c r="CQ378" s="47"/>
      <c r="CR378" s="47"/>
      <c r="CS378" s="47"/>
      <c r="CT378" s="47"/>
      <c r="CU378" s="47"/>
      <c r="CV378" s="47"/>
      <c r="CW378" s="47"/>
      <c r="CX378" s="47"/>
      <c r="CY378" s="47"/>
      <c r="CZ378" s="47"/>
      <c r="DA378" s="47"/>
      <c r="DB378" s="47"/>
      <c r="DC378" s="47"/>
    </row>
    <row r="379" spans="3:107" s="48" customFormat="1">
      <c r="C379" s="50"/>
      <c r="Y379" s="47"/>
      <c r="Z379" s="47"/>
      <c r="AA379" s="47"/>
      <c r="AB379" s="47"/>
      <c r="CM379" s="47"/>
      <c r="CN379" s="47"/>
      <c r="CO379" s="47"/>
      <c r="CP379" s="47"/>
      <c r="CQ379" s="47"/>
      <c r="CR379" s="47"/>
      <c r="CS379" s="47"/>
      <c r="CT379" s="47"/>
      <c r="CU379" s="47"/>
      <c r="CV379" s="47"/>
      <c r="CW379" s="47"/>
      <c r="CX379" s="47"/>
      <c r="CY379" s="47"/>
      <c r="CZ379" s="47"/>
      <c r="DA379" s="47"/>
      <c r="DB379" s="47"/>
      <c r="DC379" s="47"/>
    </row>
    <row r="380" spans="3:107" s="48" customFormat="1">
      <c r="C380" s="50"/>
      <c r="Y380" s="47"/>
      <c r="Z380" s="47"/>
      <c r="AA380" s="47"/>
      <c r="AB380" s="47"/>
      <c r="CM380" s="47"/>
      <c r="CN380" s="47"/>
      <c r="CO380" s="47"/>
      <c r="CP380" s="47"/>
      <c r="CQ380" s="47"/>
      <c r="CR380" s="47"/>
      <c r="CS380" s="47"/>
      <c r="CT380" s="47"/>
      <c r="CU380" s="47"/>
      <c r="CV380" s="47"/>
      <c r="CW380" s="47"/>
      <c r="CX380" s="47"/>
      <c r="CY380" s="47"/>
      <c r="CZ380" s="47"/>
      <c r="DA380" s="47"/>
      <c r="DB380" s="47"/>
      <c r="DC380" s="47"/>
    </row>
    <row r="381" spans="3:107" s="48" customFormat="1">
      <c r="C381" s="50"/>
      <c r="Y381" s="47"/>
      <c r="Z381" s="47"/>
      <c r="AA381" s="47"/>
      <c r="AB381" s="47"/>
      <c r="CM381" s="47"/>
      <c r="CN381" s="47"/>
      <c r="CO381" s="47"/>
      <c r="CP381" s="47"/>
      <c r="CQ381" s="47"/>
      <c r="CR381" s="47"/>
      <c r="CS381" s="47"/>
      <c r="CT381" s="47"/>
      <c r="CU381" s="47"/>
      <c r="CV381" s="47"/>
      <c r="CW381" s="47"/>
      <c r="CX381" s="47"/>
      <c r="CY381" s="47"/>
      <c r="CZ381" s="47"/>
      <c r="DA381" s="47"/>
      <c r="DB381" s="47"/>
      <c r="DC381" s="47"/>
    </row>
    <row r="382" spans="3:107" s="48" customFormat="1">
      <c r="C382" s="50"/>
      <c r="Y382" s="47"/>
      <c r="Z382" s="47"/>
      <c r="AA382" s="47"/>
      <c r="AB382" s="47"/>
      <c r="CM382" s="47"/>
      <c r="CN382" s="47"/>
      <c r="CO382" s="47"/>
      <c r="CP382" s="47"/>
      <c r="CQ382" s="47"/>
      <c r="CR382" s="47"/>
      <c r="CS382" s="47"/>
      <c r="CT382" s="47"/>
      <c r="CU382" s="47"/>
      <c r="CV382" s="47"/>
      <c r="CW382" s="47"/>
      <c r="CX382" s="47"/>
      <c r="CY382" s="47"/>
      <c r="CZ382" s="47"/>
      <c r="DA382" s="47"/>
      <c r="DB382" s="47"/>
      <c r="DC382" s="47"/>
    </row>
    <row r="383" spans="3:107" s="48" customFormat="1">
      <c r="C383" s="50"/>
      <c r="Y383" s="47"/>
      <c r="Z383" s="47"/>
      <c r="AA383" s="47"/>
      <c r="AB383" s="47"/>
      <c r="CM383" s="47"/>
      <c r="CN383" s="47"/>
      <c r="CO383" s="47"/>
      <c r="CP383" s="47"/>
      <c r="CQ383" s="47"/>
      <c r="CR383" s="47"/>
      <c r="CS383" s="47"/>
      <c r="CT383" s="47"/>
      <c r="CU383" s="47"/>
      <c r="CV383" s="47"/>
      <c r="CW383" s="47"/>
      <c r="CX383" s="47"/>
      <c r="CY383" s="47"/>
      <c r="CZ383" s="47"/>
      <c r="DA383" s="47"/>
      <c r="DB383" s="47"/>
      <c r="DC383" s="47"/>
    </row>
    <row r="384" spans="3:107" s="48" customFormat="1">
      <c r="C384" s="50"/>
      <c r="Y384" s="47"/>
      <c r="Z384" s="47"/>
      <c r="AA384" s="47"/>
      <c r="AB384" s="47"/>
      <c r="CM384" s="47"/>
      <c r="CN384" s="47"/>
      <c r="CO384" s="47"/>
      <c r="CP384" s="47"/>
      <c r="CQ384" s="47"/>
      <c r="CR384" s="47"/>
      <c r="CS384" s="47"/>
      <c r="CT384" s="47"/>
      <c r="CU384" s="47"/>
      <c r="CV384" s="47"/>
      <c r="CW384" s="47"/>
      <c r="CX384" s="47"/>
      <c r="CY384" s="47"/>
      <c r="CZ384" s="47"/>
      <c r="DA384" s="47"/>
      <c r="DB384" s="47"/>
      <c r="DC384" s="47"/>
    </row>
    <row r="385" spans="3:107" s="48" customFormat="1">
      <c r="C385" s="50"/>
      <c r="Y385" s="47"/>
      <c r="Z385" s="47"/>
      <c r="AA385" s="47"/>
      <c r="AB385" s="47"/>
      <c r="CM385" s="47"/>
      <c r="CN385" s="47"/>
      <c r="CO385" s="47"/>
      <c r="CP385" s="47"/>
      <c r="CQ385" s="47"/>
      <c r="CR385" s="47"/>
      <c r="CS385" s="47"/>
      <c r="CT385" s="47"/>
      <c r="CU385" s="47"/>
      <c r="CV385" s="47"/>
      <c r="CW385" s="47"/>
      <c r="CX385" s="47"/>
      <c r="CY385" s="47"/>
      <c r="CZ385" s="47"/>
      <c r="DA385" s="47"/>
      <c r="DB385" s="47"/>
      <c r="DC385" s="47"/>
    </row>
    <row r="386" spans="3:107" s="48" customFormat="1">
      <c r="C386" s="50"/>
      <c r="Y386" s="47"/>
      <c r="Z386" s="47"/>
      <c r="AA386" s="47"/>
      <c r="AB386" s="47"/>
      <c r="CM386" s="47"/>
      <c r="CN386" s="47"/>
      <c r="CO386" s="47"/>
      <c r="CP386" s="47"/>
      <c r="CQ386" s="47"/>
      <c r="CR386" s="47"/>
      <c r="CS386" s="47"/>
      <c r="CT386" s="47"/>
      <c r="CU386" s="47"/>
      <c r="CV386" s="47"/>
      <c r="CW386" s="47"/>
      <c r="CX386" s="47"/>
      <c r="CY386" s="47"/>
      <c r="CZ386" s="47"/>
      <c r="DA386" s="47"/>
      <c r="DB386" s="47"/>
      <c r="DC386" s="47"/>
    </row>
    <row r="387" spans="3:107" s="48" customFormat="1">
      <c r="C387" s="50"/>
      <c r="Y387" s="47"/>
      <c r="Z387" s="47"/>
      <c r="AA387" s="47"/>
      <c r="AB387" s="47"/>
      <c r="CM387" s="47"/>
      <c r="CN387" s="47"/>
      <c r="CO387" s="47"/>
      <c r="CP387" s="47"/>
      <c r="CQ387" s="47"/>
      <c r="CR387" s="47"/>
      <c r="CS387" s="47"/>
      <c r="CT387" s="47"/>
      <c r="CU387" s="47"/>
      <c r="CV387" s="47"/>
      <c r="CW387" s="47"/>
      <c r="CX387" s="47"/>
      <c r="CY387" s="47"/>
      <c r="CZ387" s="47"/>
      <c r="DA387" s="47"/>
      <c r="DB387" s="47"/>
      <c r="DC387" s="47"/>
    </row>
    <row r="388" spans="3:107" s="48" customFormat="1">
      <c r="C388" s="50"/>
      <c r="Y388" s="47"/>
      <c r="Z388" s="47"/>
      <c r="AA388" s="47"/>
      <c r="AB388" s="47"/>
      <c r="CM388" s="47"/>
      <c r="CN388" s="47"/>
      <c r="CO388" s="47"/>
      <c r="CP388" s="47"/>
      <c r="CQ388" s="47"/>
      <c r="CR388" s="47"/>
      <c r="CS388" s="47"/>
      <c r="CT388" s="47"/>
      <c r="CU388" s="47"/>
      <c r="CV388" s="47"/>
      <c r="CW388" s="47"/>
      <c r="CX388" s="47"/>
      <c r="CY388" s="47"/>
      <c r="CZ388" s="47"/>
      <c r="DA388" s="47"/>
      <c r="DB388" s="47"/>
      <c r="DC388" s="47"/>
    </row>
    <row r="389" spans="3:107" s="48" customFormat="1">
      <c r="C389" s="50"/>
      <c r="Y389" s="47"/>
      <c r="Z389" s="47"/>
      <c r="AA389" s="47"/>
      <c r="AB389" s="47"/>
      <c r="CM389" s="47"/>
      <c r="CN389" s="47"/>
      <c r="CO389" s="47"/>
      <c r="CP389" s="47"/>
      <c r="CQ389" s="47"/>
      <c r="CR389" s="47"/>
      <c r="CS389" s="47"/>
      <c r="CT389" s="47"/>
      <c r="CU389" s="47"/>
      <c r="CV389" s="47"/>
      <c r="CW389" s="47"/>
      <c r="CX389" s="47"/>
      <c r="CY389" s="47"/>
      <c r="CZ389" s="47"/>
      <c r="DA389" s="47"/>
      <c r="DB389" s="47"/>
      <c r="DC389" s="47"/>
    </row>
    <row r="390" spans="3:107" s="48" customFormat="1">
      <c r="C390" s="50"/>
      <c r="Y390" s="47"/>
      <c r="Z390" s="47"/>
      <c r="AA390" s="47"/>
      <c r="AB390" s="47"/>
      <c r="CM390" s="47"/>
      <c r="CN390" s="47"/>
      <c r="CO390" s="47"/>
      <c r="CP390" s="47"/>
      <c r="CQ390" s="47"/>
      <c r="CR390" s="47"/>
      <c r="CS390" s="47"/>
      <c r="CT390" s="47"/>
      <c r="CU390" s="47"/>
      <c r="CV390" s="47"/>
      <c r="CW390" s="47"/>
      <c r="CX390" s="47"/>
      <c r="CY390" s="47"/>
      <c r="CZ390" s="47"/>
      <c r="DA390" s="47"/>
      <c r="DB390" s="47"/>
      <c r="DC390" s="47"/>
    </row>
    <row r="391" spans="3:107" s="48" customFormat="1">
      <c r="C391" s="50"/>
      <c r="Y391" s="47"/>
      <c r="Z391" s="47"/>
      <c r="AA391" s="47"/>
      <c r="AB391" s="47"/>
      <c r="CM391" s="47"/>
      <c r="CN391" s="47"/>
      <c r="CO391" s="47"/>
      <c r="CP391" s="47"/>
      <c r="CQ391" s="47"/>
      <c r="CR391" s="47"/>
      <c r="CS391" s="47"/>
      <c r="CT391" s="47"/>
      <c r="CU391" s="47"/>
      <c r="CV391" s="47"/>
      <c r="CW391" s="47"/>
      <c r="CX391" s="47"/>
      <c r="CY391" s="47"/>
      <c r="CZ391" s="47"/>
      <c r="DA391" s="47"/>
      <c r="DB391" s="47"/>
      <c r="DC391" s="47"/>
    </row>
    <row r="392" spans="3:107" s="48" customFormat="1">
      <c r="C392" s="50"/>
      <c r="Y392" s="47"/>
      <c r="Z392" s="47"/>
      <c r="AA392" s="47"/>
      <c r="AB392" s="47"/>
      <c r="CM392" s="47"/>
      <c r="CN392" s="47"/>
      <c r="CO392" s="47"/>
      <c r="CP392" s="47"/>
      <c r="CQ392" s="47"/>
      <c r="CR392" s="47"/>
      <c r="CS392" s="47"/>
      <c r="CT392" s="47"/>
      <c r="CU392" s="47"/>
      <c r="CV392" s="47"/>
      <c r="CW392" s="47"/>
      <c r="CX392" s="47"/>
      <c r="CY392" s="47"/>
      <c r="CZ392" s="47"/>
      <c r="DA392" s="47"/>
      <c r="DB392" s="47"/>
      <c r="DC392" s="47"/>
    </row>
    <row r="393" spans="3:107" s="48" customFormat="1">
      <c r="C393" s="50"/>
      <c r="Y393" s="47"/>
      <c r="Z393" s="47"/>
      <c r="AA393" s="47"/>
      <c r="AB393" s="47"/>
      <c r="CM393" s="47"/>
      <c r="CN393" s="47"/>
      <c r="CO393" s="47"/>
      <c r="CP393" s="47"/>
      <c r="CQ393" s="47"/>
      <c r="CR393" s="47"/>
      <c r="CS393" s="47"/>
      <c r="CT393" s="47"/>
      <c r="CU393" s="47"/>
      <c r="CV393" s="47"/>
      <c r="CW393" s="47"/>
      <c r="CX393" s="47"/>
      <c r="CY393" s="47"/>
      <c r="CZ393" s="47"/>
      <c r="DA393" s="47"/>
      <c r="DB393" s="47"/>
      <c r="DC393" s="47"/>
    </row>
    <row r="394" spans="3:107" s="48" customFormat="1">
      <c r="C394" s="50"/>
      <c r="Y394" s="47"/>
      <c r="Z394" s="47"/>
      <c r="AA394" s="47"/>
      <c r="AB394" s="47"/>
      <c r="CM394" s="47"/>
      <c r="CN394" s="47"/>
      <c r="CO394" s="47"/>
      <c r="CP394" s="47"/>
      <c r="CQ394" s="47"/>
      <c r="CR394" s="47"/>
      <c r="CS394" s="47"/>
      <c r="CT394" s="47"/>
      <c r="CU394" s="47"/>
      <c r="CV394" s="47"/>
      <c r="CW394" s="47"/>
      <c r="CX394" s="47"/>
      <c r="CY394" s="47"/>
      <c r="CZ394" s="47"/>
      <c r="DA394" s="47"/>
      <c r="DB394" s="47"/>
      <c r="DC394" s="47"/>
    </row>
    <row r="395" spans="3:107" s="48" customFormat="1">
      <c r="C395" s="50"/>
      <c r="Y395" s="47"/>
      <c r="Z395" s="47"/>
      <c r="AA395" s="47"/>
      <c r="AB395" s="47"/>
      <c r="CM395" s="47"/>
      <c r="CN395" s="47"/>
      <c r="CO395" s="47"/>
      <c r="CP395" s="47"/>
      <c r="CQ395" s="47"/>
      <c r="CR395" s="47"/>
      <c r="CS395" s="47"/>
      <c r="CT395" s="47"/>
      <c r="CU395" s="47"/>
      <c r="CV395" s="47"/>
      <c r="CW395" s="47"/>
      <c r="CX395" s="47"/>
      <c r="CY395" s="47"/>
      <c r="CZ395" s="47"/>
      <c r="DA395" s="47"/>
      <c r="DB395" s="47"/>
      <c r="DC395" s="47"/>
    </row>
    <row r="396" spans="3:107" s="48" customFormat="1">
      <c r="C396" s="50"/>
      <c r="Y396" s="47"/>
      <c r="Z396" s="47"/>
      <c r="AA396" s="47"/>
      <c r="AB396" s="47"/>
      <c r="CM396" s="47"/>
      <c r="CN396" s="47"/>
      <c r="CO396" s="47"/>
      <c r="CP396" s="47"/>
      <c r="CQ396" s="47"/>
      <c r="CR396" s="47"/>
      <c r="CS396" s="47"/>
      <c r="CT396" s="47"/>
      <c r="CU396" s="47"/>
      <c r="CV396" s="47"/>
      <c r="CW396" s="47"/>
      <c r="CX396" s="47"/>
      <c r="CY396" s="47"/>
      <c r="CZ396" s="47"/>
      <c r="DA396" s="47"/>
      <c r="DB396" s="47"/>
      <c r="DC396" s="47"/>
    </row>
    <row r="397" spans="3:107" s="48" customFormat="1">
      <c r="C397" s="50"/>
      <c r="Y397" s="47"/>
      <c r="Z397" s="47"/>
      <c r="AA397" s="47"/>
      <c r="AB397" s="47"/>
      <c r="CM397" s="47"/>
      <c r="CN397" s="47"/>
      <c r="CO397" s="47"/>
      <c r="CP397" s="47"/>
      <c r="CQ397" s="47"/>
      <c r="CR397" s="47"/>
      <c r="CS397" s="47"/>
      <c r="CT397" s="47"/>
      <c r="CU397" s="47"/>
      <c r="CV397" s="47"/>
      <c r="CW397" s="47"/>
      <c r="CX397" s="47"/>
      <c r="CY397" s="47"/>
      <c r="CZ397" s="47"/>
      <c r="DA397" s="47"/>
      <c r="DB397" s="47"/>
      <c r="DC397" s="47"/>
    </row>
    <row r="398" spans="3:107" s="48" customFormat="1">
      <c r="C398" s="50"/>
      <c r="Y398" s="47"/>
      <c r="Z398" s="47"/>
      <c r="AA398" s="47"/>
      <c r="AB398" s="47"/>
      <c r="CM398" s="47"/>
      <c r="CN398" s="47"/>
      <c r="CO398" s="47"/>
      <c r="CP398" s="47"/>
      <c r="CQ398" s="47"/>
      <c r="CR398" s="47"/>
      <c r="CS398" s="47"/>
      <c r="CT398" s="47"/>
      <c r="CU398" s="47"/>
      <c r="CV398" s="47"/>
      <c r="CW398" s="47"/>
      <c r="CX398" s="47"/>
      <c r="CY398" s="47"/>
      <c r="CZ398" s="47"/>
      <c r="DA398" s="47"/>
      <c r="DB398" s="47"/>
      <c r="DC398" s="47"/>
    </row>
    <row r="399" spans="3:107" s="48" customFormat="1">
      <c r="C399" s="50"/>
      <c r="Y399" s="47"/>
      <c r="Z399" s="47"/>
      <c r="AA399" s="47"/>
      <c r="AB399" s="47"/>
      <c r="CM399" s="47"/>
      <c r="CN399" s="47"/>
      <c r="CO399" s="47"/>
      <c r="CP399" s="47"/>
      <c r="CQ399" s="47"/>
      <c r="CR399" s="47"/>
      <c r="CS399" s="47"/>
      <c r="CT399" s="47"/>
      <c r="CU399" s="47"/>
      <c r="CV399" s="47"/>
      <c r="CW399" s="47"/>
      <c r="CX399" s="47"/>
      <c r="CY399" s="47"/>
      <c r="CZ399" s="47"/>
      <c r="DA399" s="47"/>
      <c r="DB399" s="47"/>
      <c r="DC399" s="47"/>
    </row>
    <row r="400" spans="3:107" s="48" customFormat="1">
      <c r="C400" s="50"/>
      <c r="Y400" s="47"/>
      <c r="Z400" s="47"/>
      <c r="AA400" s="47"/>
      <c r="AB400" s="47"/>
      <c r="CM400" s="47"/>
      <c r="CN400" s="47"/>
      <c r="CO400" s="47"/>
      <c r="CP400" s="47"/>
      <c r="CQ400" s="47"/>
      <c r="CR400" s="47"/>
      <c r="CS400" s="47"/>
      <c r="CT400" s="47"/>
      <c r="CU400" s="47"/>
      <c r="CV400" s="47"/>
      <c r="CW400" s="47"/>
      <c r="CX400" s="47"/>
      <c r="CY400" s="47"/>
      <c r="CZ400" s="47"/>
      <c r="DA400" s="47"/>
      <c r="DB400" s="47"/>
      <c r="DC400" s="47"/>
    </row>
    <row r="401" spans="3:107" s="48" customFormat="1">
      <c r="C401" s="50"/>
      <c r="Y401" s="47"/>
      <c r="Z401" s="47"/>
      <c r="AA401" s="47"/>
      <c r="AB401" s="47"/>
      <c r="CM401" s="47"/>
      <c r="CN401" s="47"/>
      <c r="CO401" s="47"/>
      <c r="CP401" s="47"/>
      <c r="CQ401" s="47"/>
      <c r="CR401" s="47"/>
      <c r="CS401" s="47"/>
      <c r="CT401" s="47"/>
      <c r="CU401" s="47"/>
      <c r="CV401" s="47"/>
      <c r="CW401" s="47"/>
      <c r="CX401" s="47"/>
      <c r="CY401" s="47"/>
      <c r="CZ401" s="47"/>
      <c r="DA401" s="47"/>
      <c r="DB401" s="47"/>
      <c r="DC401" s="47"/>
    </row>
    <row r="402" spans="3:107" s="48" customFormat="1">
      <c r="C402" s="50"/>
      <c r="Y402" s="47"/>
      <c r="Z402" s="47"/>
      <c r="AA402" s="47"/>
      <c r="AB402" s="47"/>
      <c r="CM402" s="47"/>
      <c r="CN402" s="47"/>
      <c r="CO402" s="47"/>
      <c r="CP402" s="47"/>
      <c r="CQ402" s="47"/>
      <c r="CR402" s="47"/>
      <c r="CS402" s="47"/>
      <c r="CT402" s="47"/>
      <c r="CU402" s="47"/>
      <c r="CV402" s="47"/>
      <c r="CW402" s="47"/>
      <c r="CX402" s="47"/>
      <c r="CY402" s="47"/>
      <c r="CZ402" s="47"/>
      <c r="DA402" s="47"/>
      <c r="DB402" s="47"/>
      <c r="DC402" s="47"/>
    </row>
    <row r="403" spans="3:107" s="48" customFormat="1">
      <c r="C403" s="50"/>
      <c r="Y403" s="47"/>
      <c r="Z403" s="47"/>
      <c r="AA403" s="47"/>
      <c r="AB403" s="47"/>
      <c r="CM403" s="47"/>
      <c r="CN403" s="47"/>
      <c r="CO403" s="47"/>
      <c r="CP403" s="47"/>
      <c r="CQ403" s="47"/>
      <c r="CR403" s="47"/>
      <c r="CS403" s="47"/>
      <c r="CT403" s="47"/>
      <c r="CU403" s="47"/>
      <c r="CV403" s="47"/>
      <c r="CW403" s="47"/>
      <c r="CX403" s="47"/>
      <c r="CY403" s="47"/>
      <c r="CZ403" s="47"/>
      <c r="DA403" s="47"/>
      <c r="DB403" s="47"/>
      <c r="DC403" s="47"/>
    </row>
    <row r="404" spans="3:107" s="48" customFormat="1">
      <c r="C404" s="50"/>
      <c r="Y404" s="47"/>
      <c r="Z404" s="47"/>
      <c r="AA404" s="47"/>
      <c r="AB404" s="47"/>
      <c r="CM404" s="47"/>
      <c r="CN404" s="47"/>
      <c r="CO404" s="47"/>
      <c r="CP404" s="47"/>
      <c r="CQ404" s="47"/>
      <c r="CR404" s="47"/>
      <c r="CS404" s="47"/>
      <c r="CT404" s="47"/>
      <c r="CU404" s="47"/>
      <c r="CV404" s="47"/>
      <c r="CW404" s="47"/>
      <c r="CX404" s="47"/>
      <c r="CY404" s="47"/>
      <c r="CZ404" s="47"/>
      <c r="DA404" s="47"/>
      <c r="DB404" s="47"/>
      <c r="DC404" s="47"/>
    </row>
    <row r="405" spans="3:107" s="48" customFormat="1">
      <c r="C405" s="50"/>
      <c r="Y405" s="47"/>
      <c r="Z405" s="47"/>
      <c r="AA405" s="47"/>
      <c r="AB405" s="47"/>
      <c r="CM405" s="47"/>
      <c r="CN405" s="47"/>
      <c r="CO405" s="47"/>
      <c r="CP405" s="47"/>
      <c r="CQ405" s="47"/>
      <c r="CR405" s="47"/>
      <c r="CS405" s="47"/>
      <c r="CT405" s="47"/>
      <c r="CU405" s="47"/>
      <c r="CV405" s="47"/>
      <c r="CW405" s="47"/>
      <c r="CX405" s="47"/>
      <c r="CY405" s="47"/>
      <c r="CZ405" s="47"/>
      <c r="DA405" s="47"/>
      <c r="DB405" s="47"/>
      <c r="DC405" s="47"/>
    </row>
    <row r="406" spans="3:107" s="48" customFormat="1">
      <c r="C406" s="50"/>
      <c r="Y406" s="47"/>
      <c r="Z406" s="47"/>
      <c r="AA406" s="47"/>
      <c r="AB406" s="47"/>
      <c r="CM406" s="47"/>
      <c r="CN406" s="47"/>
      <c r="CO406" s="47"/>
      <c r="CP406" s="47"/>
      <c r="CQ406" s="47"/>
      <c r="CR406" s="47"/>
      <c r="CS406" s="47"/>
      <c r="CT406" s="47"/>
      <c r="CU406" s="47"/>
      <c r="CV406" s="47"/>
      <c r="CW406" s="47"/>
      <c r="CX406" s="47"/>
      <c r="CY406" s="47"/>
      <c r="CZ406" s="47"/>
      <c r="DA406" s="47"/>
      <c r="DB406" s="47"/>
      <c r="DC406" s="47"/>
    </row>
    <row r="407" spans="3:107" s="48" customFormat="1">
      <c r="C407" s="50"/>
      <c r="Y407" s="47"/>
      <c r="Z407" s="47"/>
      <c r="AA407" s="47"/>
      <c r="AB407" s="47"/>
      <c r="CM407" s="47"/>
      <c r="CN407" s="47"/>
      <c r="CO407" s="47"/>
      <c r="CP407" s="47"/>
      <c r="CQ407" s="47"/>
      <c r="CR407" s="47"/>
      <c r="CS407" s="47"/>
      <c r="CT407" s="47"/>
      <c r="CU407" s="47"/>
      <c r="CV407" s="47"/>
      <c r="CW407" s="47"/>
      <c r="CX407" s="47"/>
      <c r="CY407" s="47"/>
      <c r="CZ407" s="47"/>
      <c r="DA407" s="47"/>
      <c r="DB407" s="47"/>
      <c r="DC407" s="47"/>
    </row>
    <row r="408" spans="3:107" s="48" customFormat="1">
      <c r="C408" s="50"/>
      <c r="Y408" s="47"/>
      <c r="Z408" s="47"/>
      <c r="AA408" s="47"/>
      <c r="AB408" s="47"/>
      <c r="CM408" s="47"/>
      <c r="CN408" s="47"/>
      <c r="CO408" s="47"/>
      <c r="CP408" s="47"/>
      <c r="CQ408" s="47"/>
      <c r="CR408" s="47"/>
      <c r="CS408" s="47"/>
      <c r="CT408" s="47"/>
      <c r="CU408" s="47"/>
      <c r="CV408" s="47"/>
      <c r="CW408" s="47"/>
      <c r="CX408" s="47"/>
      <c r="CY408" s="47"/>
      <c r="CZ408" s="47"/>
      <c r="DA408" s="47"/>
      <c r="DB408" s="47"/>
      <c r="DC408" s="47"/>
    </row>
    <row r="409" spans="3:107" s="48" customFormat="1">
      <c r="C409" s="50"/>
      <c r="Y409" s="47"/>
      <c r="Z409" s="47"/>
      <c r="AA409" s="47"/>
      <c r="AB409" s="47"/>
      <c r="CM409" s="47"/>
      <c r="CN409" s="47"/>
      <c r="CO409" s="47"/>
      <c r="CP409" s="47"/>
      <c r="CQ409" s="47"/>
      <c r="CR409" s="47"/>
      <c r="CS409" s="47"/>
      <c r="CT409" s="47"/>
      <c r="CU409" s="47"/>
      <c r="CV409" s="47"/>
      <c r="CW409" s="47"/>
      <c r="CX409" s="47"/>
      <c r="CY409" s="47"/>
      <c r="CZ409" s="47"/>
      <c r="DA409" s="47"/>
      <c r="DB409" s="47"/>
      <c r="DC409" s="47"/>
    </row>
    <row r="410" spans="3:107" s="48" customFormat="1">
      <c r="C410" s="50"/>
      <c r="Y410" s="47"/>
      <c r="Z410" s="47"/>
      <c r="AA410" s="47"/>
      <c r="AB410" s="47"/>
      <c r="CM410" s="47"/>
      <c r="CN410" s="47"/>
      <c r="CO410" s="47"/>
      <c r="CP410" s="47"/>
      <c r="CQ410" s="47"/>
      <c r="CR410" s="47"/>
      <c r="CS410" s="47"/>
      <c r="CT410" s="47"/>
      <c r="CU410" s="47"/>
      <c r="CV410" s="47"/>
      <c r="CW410" s="47"/>
      <c r="CX410" s="47"/>
      <c r="CY410" s="47"/>
      <c r="CZ410" s="47"/>
      <c r="DA410" s="47"/>
      <c r="DB410" s="47"/>
      <c r="DC410" s="47"/>
    </row>
    <row r="411" spans="3:107" s="48" customFormat="1">
      <c r="C411" s="50"/>
      <c r="Y411" s="47"/>
      <c r="Z411" s="47"/>
      <c r="AA411" s="47"/>
      <c r="AB411" s="47"/>
      <c r="CM411" s="47"/>
      <c r="CN411" s="47"/>
      <c r="CO411" s="47"/>
      <c r="CP411" s="47"/>
      <c r="CQ411" s="47"/>
      <c r="CR411" s="47"/>
      <c r="CS411" s="47"/>
      <c r="CT411" s="47"/>
      <c r="CU411" s="47"/>
      <c r="CV411" s="47"/>
      <c r="CW411" s="47"/>
      <c r="CX411" s="47"/>
      <c r="CY411" s="47"/>
      <c r="CZ411" s="47"/>
      <c r="DA411" s="47"/>
      <c r="DB411" s="47"/>
      <c r="DC411" s="47"/>
    </row>
    <row r="412" spans="3:107" s="48" customFormat="1">
      <c r="C412" s="50"/>
      <c r="Y412" s="47"/>
      <c r="Z412" s="47"/>
      <c r="AA412" s="47"/>
      <c r="AB412" s="47"/>
      <c r="CM412" s="47"/>
      <c r="CN412" s="47"/>
      <c r="CO412" s="47"/>
      <c r="CP412" s="47"/>
      <c r="CQ412" s="47"/>
      <c r="CR412" s="47"/>
      <c r="CS412" s="47"/>
      <c r="CT412" s="47"/>
      <c r="CU412" s="47"/>
      <c r="CV412" s="47"/>
      <c r="CW412" s="47"/>
      <c r="CX412" s="47"/>
      <c r="CY412" s="47"/>
      <c r="CZ412" s="47"/>
      <c r="DA412" s="47"/>
      <c r="DB412" s="47"/>
      <c r="DC412" s="47"/>
    </row>
    <row r="413" spans="3:107" s="48" customFormat="1">
      <c r="C413" s="50"/>
      <c r="Y413" s="47"/>
      <c r="Z413" s="47"/>
      <c r="AA413" s="47"/>
      <c r="AB413" s="47"/>
      <c r="CM413" s="47"/>
      <c r="CN413" s="47"/>
      <c r="CO413" s="47"/>
      <c r="CP413" s="47"/>
      <c r="CQ413" s="47"/>
      <c r="CR413" s="47"/>
      <c r="CS413" s="47"/>
      <c r="CT413" s="47"/>
      <c r="CU413" s="47"/>
      <c r="CV413" s="47"/>
      <c r="CW413" s="47"/>
      <c r="CX413" s="47"/>
      <c r="CY413" s="47"/>
      <c r="CZ413" s="47"/>
      <c r="DA413" s="47"/>
      <c r="DB413" s="47"/>
      <c r="DC413" s="47"/>
    </row>
    <row r="414" spans="3:107" s="48" customFormat="1">
      <c r="C414" s="50"/>
      <c r="Y414" s="47"/>
      <c r="Z414" s="47"/>
      <c r="AA414" s="47"/>
      <c r="AB414" s="47"/>
      <c r="CM414" s="47"/>
      <c r="CN414" s="47"/>
      <c r="CO414" s="47"/>
      <c r="CP414" s="47"/>
      <c r="CQ414" s="47"/>
      <c r="CR414" s="47"/>
      <c r="CS414" s="47"/>
      <c r="CT414" s="47"/>
      <c r="CU414" s="47"/>
      <c r="CV414" s="47"/>
      <c r="CW414" s="47"/>
      <c r="CX414" s="47"/>
      <c r="CY414" s="47"/>
      <c r="CZ414" s="47"/>
      <c r="DA414" s="47"/>
      <c r="DB414" s="47"/>
      <c r="DC414" s="47"/>
    </row>
    <row r="415" spans="3:107" s="48" customFormat="1">
      <c r="C415" s="50"/>
      <c r="Y415" s="47"/>
      <c r="Z415" s="47"/>
      <c r="AA415" s="47"/>
      <c r="AB415" s="47"/>
      <c r="CM415" s="47"/>
      <c r="CN415" s="47"/>
      <c r="CO415" s="47"/>
      <c r="CP415" s="47"/>
      <c r="CQ415" s="47"/>
      <c r="CR415" s="47"/>
      <c r="CS415" s="47"/>
      <c r="CT415" s="47"/>
      <c r="CU415" s="47"/>
      <c r="CV415" s="47"/>
      <c r="CW415" s="47"/>
      <c r="CX415" s="47"/>
      <c r="CY415" s="47"/>
      <c r="CZ415" s="47"/>
      <c r="DA415" s="47"/>
      <c r="DB415" s="47"/>
      <c r="DC415" s="47"/>
    </row>
    <row r="416" spans="3:107" s="48" customFormat="1">
      <c r="C416" s="50"/>
      <c r="Y416" s="47"/>
      <c r="Z416" s="47"/>
      <c r="AA416" s="47"/>
      <c r="AB416" s="47"/>
      <c r="CM416" s="47"/>
      <c r="CN416" s="47"/>
      <c r="CO416" s="47"/>
      <c r="CP416" s="47"/>
      <c r="CQ416" s="47"/>
      <c r="CR416" s="47"/>
      <c r="CS416" s="47"/>
      <c r="CT416" s="47"/>
      <c r="CU416" s="47"/>
      <c r="CV416" s="47"/>
      <c r="CW416" s="47"/>
      <c r="CX416" s="47"/>
      <c r="CY416" s="47"/>
      <c r="CZ416" s="47"/>
      <c r="DA416" s="47"/>
      <c r="DB416" s="47"/>
      <c r="DC416" s="47"/>
    </row>
    <row r="417" spans="3:107" s="48" customFormat="1">
      <c r="C417" s="50"/>
      <c r="Y417" s="47"/>
      <c r="Z417" s="47"/>
      <c r="AA417" s="47"/>
      <c r="AB417" s="47"/>
      <c r="CM417" s="47"/>
      <c r="CN417" s="47"/>
      <c r="CO417" s="47"/>
      <c r="CP417" s="47"/>
      <c r="CQ417" s="47"/>
      <c r="CR417" s="47"/>
      <c r="CS417" s="47"/>
      <c r="CT417" s="47"/>
      <c r="CU417" s="47"/>
      <c r="CV417" s="47"/>
      <c r="CW417" s="47"/>
      <c r="CX417" s="47"/>
      <c r="CY417" s="47"/>
      <c r="CZ417" s="47"/>
      <c r="DA417" s="47"/>
      <c r="DB417" s="47"/>
      <c r="DC417" s="47"/>
    </row>
    <row r="418" spans="3:107" s="48" customFormat="1">
      <c r="C418" s="50"/>
      <c r="Y418" s="47"/>
      <c r="Z418" s="47"/>
      <c r="AA418" s="47"/>
      <c r="AB418" s="47"/>
      <c r="CM418" s="47"/>
      <c r="CN418" s="47"/>
      <c r="CO418" s="47"/>
      <c r="CP418" s="47"/>
      <c r="CQ418" s="47"/>
      <c r="CR418" s="47"/>
      <c r="CS418" s="47"/>
      <c r="CT418" s="47"/>
      <c r="CU418" s="47"/>
      <c r="CV418" s="47"/>
      <c r="CW418" s="47"/>
      <c r="CX418" s="47"/>
      <c r="CY418" s="47"/>
      <c r="CZ418" s="47"/>
      <c r="DA418" s="47"/>
      <c r="DB418" s="47"/>
      <c r="DC418" s="47"/>
    </row>
    <row r="419" spans="3:107" s="48" customFormat="1">
      <c r="C419" s="50"/>
      <c r="Y419" s="47"/>
      <c r="Z419" s="47"/>
      <c r="AA419" s="47"/>
      <c r="AB419" s="47"/>
      <c r="CM419" s="47"/>
      <c r="CN419" s="47"/>
      <c r="CO419" s="47"/>
      <c r="CP419" s="47"/>
      <c r="CQ419" s="47"/>
      <c r="CR419" s="47"/>
      <c r="CS419" s="47"/>
      <c r="CT419" s="47"/>
      <c r="CU419" s="47"/>
      <c r="CV419" s="47"/>
      <c r="CW419" s="47"/>
      <c r="CX419" s="47"/>
      <c r="CY419" s="47"/>
      <c r="CZ419" s="47"/>
      <c r="DA419" s="47"/>
      <c r="DB419" s="47"/>
      <c r="DC419" s="47"/>
    </row>
    <row r="420" spans="3:107" s="48" customFormat="1">
      <c r="C420" s="50"/>
      <c r="Y420" s="47"/>
      <c r="Z420" s="47"/>
      <c r="AA420" s="47"/>
      <c r="AB420" s="47"/>
      <c r="CM420" s="47"/>
      <c r="CN420" s="47"/>
      <c r="CO420" s="47"/>
      <c r="CP420" s="47"/>
      <c r="CQ420" s="47"/>
      <c r="CR420" s="47"/>
      <c r="CS420" s="47"/>
      <c r="CT420" s="47"/>
      <c r="CU420" s="47"/>
      <c r="CV420" s="47"/>
      <c r="CW420" s="47"/>
      <c r="CX420" s="47"/>
      <c r="CY420" s="47"/>
      <c r="CZ420" s="47"/>
      <c r="DA420" s="47"/>
      <c r="DB420" s="47"/>
      <c r="DC420" s="47"/>
    </row>
    <row r="421" spans="3:107" s="48" customFormat="1">
      <c r="C421" s="50"/>
      <c r="Y421" s="47"/>
      <c r="Z421" s="47"/>
      <c r="AA421" s="47"/>
      <c r="AB421" s="47"/>
      <c r="CM421" s="47"/>
      <c r="CN421" s="47"/>
      <c r="CO421" s="47"/>
      <c r="CP421" s="47"/>
      <c r="CQ421" s="47"/>
      <c r="CR421" s="47"/>
      <c r="CS421" s="47"/>
      <c r="CT421" s="47"/>
      <c r="CU421" s="47"/>
      <c r="CV421" s="47"/>
      <c r="CW421" s="47"/>
      <c r="CX421" s="47"/>
      <c r="CY421" s="47"/>
      <c r="CZ421" s="47"/>
      <c r="DA421" s="47"/>
      <c r="DB421" s="47"/>
      <c r="DC421" s="47"/>
    </row>
    <row r="422" spans="3:107" s="48" customFormat="1">
      <c r="C422" s="50"/>
      <c r="Y422" s="47"/>
      <c r="Z422" s="47"/>
      <c r="AA422" s="47"/>
      <c r="AB422" s="47"/>
      <c r="CM422" s="47"/>
      <c r="CN422" s="47"/>
      <c r="CO422" s="47"/>
      <c r="CP422" s="47"/>
      <c r="CQ422" s="47"/>
      <c r="CR422" s="47"/>
      <c r="CS422" s="47"/>
      <c r="CT422" s="47"/>
      <c r="CU422" s="47"/>
      <c r="CV422" s="47"/>
      <c r="CW422" s="47"/>
      <c r="CX422" s="47"/>
      <c r="CY422" s="47"/>
      <c r="CZ422" s="47"/>
      <c r="DA422" s="47"/>
      <c r="DB422" s="47"/>
      <c r="DC422" s="47"/>
    </row>
    <row r="423" spans="3:107" s="48" customFormat="1">
      <c r="C423" s="50"/>
      <c r="Y423" s="47"/>
      <c r="Z423" s="47"/>
      <c r="AA423" s="47"/>
      <c r="AB423" s="47"/>
      <c r="CM423" s="47"/>
      <c r="CN423" s="47"/>
      <c r="CO423" s="47"/>
      <c r="CP423" s="47"/>
      <c r="CQ423" s="47"/>
      <c r="CR423" s="47"/>
      <c r="CS423" s="47"/>
      <c r="CT423" s="47"/>
      <c r="CU423" s="47"/>
      <c r="CV423" s="47"/>
      <c r="CW423" s="47"/>
      <c r="CX423" s="47"/>
      <c r="CY423" s="47"/>
      <c r="CZ423" s="47"/>
      <c r="DA423" s="47"/>
      <c r="DB423" s="47"/>
      <c r="DC423" s="47"/>
    </row>
    <row r="424" spans="3:107" s="48" customFormat="1">
      <c r="C424" s="50"/>
      <c r="Y424" s="47"/>
      <c r="Z424" s="47"/>
      <c r="AA424" s="47"/>
      <c r="AB424" s="47"/>
      <c r="CM424" s="47"/>
      <c r="CN424" s="47"/>
      <c r="CO424" s="47"/>
      <c r="CP424" s="47"/>
      <c r="CQ424" s="47"/>
      <c r="CR424" s="47"/>
      <c r="CS424" s="47"/>
      <c r="CT424" s="47"/>
      <c r="CU424" s="47"/>
      <c r="CV424" s="47"/>
      <c r="CW424" s="47"/>
      <c r="CX424" s="47"/>
      <c r="CY424" s="47"/>
      <c r="CZ424" s="47"/>
      <c r="DA424" s="47"/>
      <c r="DB424" s="47"/>
      <c r="DC424" s="47"/>
    </row>
    <row r="425" spans="3:107" s="48" customFormat="1">
      <c r="C425" s="50"/>
      <c r="Y425" s="47"/>
      <c r="Z425" s="47"/>
      <c r="AA425" s="47"/>
      <c r="AB425" s="47"/>
      <c r="CM425" s="47"/>
      <c r="CN425" s="47"/>
      <c r="CO425" s="47"/>
      <c r="CP425" s="47"/>
      <c r="CQ425" s="47"/>
      <c r="CR425" s="47"/>
      <c r="CS425" s="47"/>
      <c r="CT425" s="47"/>
      <c r="CU425" s="47"/>
      <c r="CV425" s="47"/>
      <c r="CW425" s="47"/>
      <c r="CX425" s="47"/>
      <c r="CY425" s="47"/>
      <c r="CZ425" s="47"/>
      <c r="DA425" s="47"/>
      <c r="DB425" s="47"/>
      <c r="DC425" s="47"/>
    </row>
    <row r="426" spans="3:107" s="48" customFormat="1">
      <c r="C426" s="50"/>
      <c r="Y426" s="47"/>
      <c r="Z426" s="47"/>
      <c r="AA426" s="47"/>
      <c r="AB426" s="47"/>
      <c r="CM426" s="47"/>
      <c r="CN426" s="47"/>
      <c r="CO426" s="47"/>
      <c r="CP426" s="47"/>
      <c r="CQ426" s="47"/>
      <c r="CR426" s="47"/>
      <c r="CS426" s="47"/>
      <c r="CT426" s="47"/>
      <c r="CU426" s="47"/>
      <c r="CV426" s="47"/>
      <c r="CW426" s="47"/>
      <c r="CX426" s="47"/>
      <c r="CY426" s="47"/>
      <c r="CZ426" s="47"/>
      <c r="DA426" s="47"/>
      <c r="DB426" s="47"/>
      <c r="DC426" s="47"/>
    </row>
    <row r="427" spans="3:107" s="48" customFormat="1">
      <c r="C427" s="50"/>
      <c r="Y427" s="47"/>
      <c r="Z427" s="47"/>
      <c r="AA427" s="47"/>
      <c r="AB427" s="47"/>
      <c r="CM427" s="47"/>
      <c r="CN427" s="47"/>
      <c r="CO427" s="47"/>
      <c r="CP427" s="47"/>
      <c r="CQ427" s="47"/>
      <c r="CR427" s="47"/>
      <c r="CS427" s="47"/>
      <c r="CT427" s="47"/>
      <c r="CU427" s="47"/>
      <c r="CV427" s="47"/>
      <c r="CW427" s="47"/>
      <c r="CX427" s="47"/>
      <c r="CY427" s="47"/>
      <c r="CZ427" s="47"/>
      <c r="DA427" s="47"/>
      <c r="DB427" s="47"/>
      <c r="DC427" s="47"/>
    </row>
    <row r="428" spans="3:107" s="48" customFormat="1">
      <c r="C428" s="50"/>
      <c r="Y428" s="47"/>
      <c r="Z428" s="47"/>
      <c r="AA428" s="47"/>
      <c r="AB428" s="47"/>
      <c r="CM428" s="47"/>
      <c r="CN428" s="47"/>
      <c r="CO428" s="47"/>
      <c r="CP428" s="47"/>
      <c r="CQ428" s="47"/>
      <c r="CR428" s="47"/>
      <c r="CS428" s="47"/>
      <c r="CT428" s="47"/>
      <c r="CU428" s="47"/>
      <c r="CV428" s="47"/>
      <c r="CW428" s="47"/>
      <c r="CX428" s="47"/>
      <c r="CY428" s="47"/>
      <c r="CZ428" s="47"/>
      <c r="DA428" s="47"/>
      <c r="DB428" s="47"/>
      <c r="DC428" s="47"/>
    </row>
    <row r="429" spans="3:107" s="48" customFormat="1">
      <c r="C429" s="50"/>
      <c r="Y429" s="47"/>
      <c r="Z429" s="47"/>
      <c r="AA429" s="47"/>
      <c r="AB429" s="47"/>
      <c r="CM429" s="47"/>
      <c r="CN429" s="47"/>
      <c r="CO429" s="47"/>
      <c r="CP429" s="47"/>
      <c r="CQ429" s="47"/>
      <c r="CR429" s="47"/>
      <c r="CS429" s="47"/>
      <c r="CT429" s="47"/>
      <c r="CU429" s="47"/>
      <c r="CV429" s="47"/>
      <c r="CW429" s="47"/>
      <c r="CX429" s="47"/>
      <c r="CY429" s="47"/>
      <c r="CZ429" s="47"/>
      <c r="DA429" s="47"/>
      <c r="DB429" s="47"/>
      <c r="DC429" s="47"/>
    </row>
    <row r="430" spans="3:107" s="48" customFormat="1">
      <c r="C430" s="50"/>
      <c r="Y430" s="47"/>
      <c r="Z430" s="47"/>
      <c r="AA430" s="47"/>
      <c r="AB430" s="47"/>
      <c r="CM430" s="47"/>
      <c r="CN430" s="47"/>
      <c r="CO430" s="47"/>
      <c r="CP430" s="47"/>
      <c r="CQ430" s="47"/>
      <c r="CR430" s="47"/>
      <c r="CS430" s="47"/>
      <c r="CT430" s="47"/>
      <c r="CU430" s="47"/>
      <c r="CV430" s="47"/>
      <c r="CW430" s="47"/>
      <c r="CX430" s="47"/>
      <c r="CY430" s="47"/>
      <c r="CZ430" s="47"/>
      <c r="DA430" s="47"/>
      <c r="DB430" s="47"/>
      <c r="DC430" s="47"/>
    </row>
    <row r="431" spans="3:107" s="48" customFormat="1">
      <c r="C431" s="50"/>
      <c r="Y431" s="47"/>
      <c r="Z431" s="47"/>
      <c r="AA431" s="47"/>
      <c r="AB431" s="47"/>
      <c r="CM431" s="47"/>
      <c r="CN431" s="47"/>
      <c r="CO431" s="47"/>
      <c r="CP431" s="47"/>
      <c r="CQ431" s="47"/>
      <c r="CR431" s="47"/>
      <c r="CS431" s="47"/>
      <c r="CT431" s="47"/>
      <c r="CU431" s="47"/>
      <c r="CV431" s="47"/>
      <c r="CW431" s="47"/>
      <c r="CX431" s="47"/>
      <c r="CY431" s="47"/>
      <c r="CZ431" s="47"/>
      <c r="DA431" s="47"/>
      <c r="DB431" s="47"/>
      <c r="DC431" s="47"/>
    </row>
    <row r="432" spans="3:107" s="48" customFormat="1">
      <c r="C432" s="50"/>
      <c r="Y432" s="47"/>
      <c r="Z432" s="47"/>
      <c r="AA432" s="47"/>
      <c r="AB432" s="47"/>
      <c r="CM432" s="47"/>
      <c r="CN432" s="47"/>
      <c r="CO432" s="47"/>
      <c r="CP432" s="47"/>
      <c r="CQ432" s="47"/>
      <c r="CR432" s="47"/>
      <c r="CS432" s="47"/>
      <c r="CT432" s="47"/>
      <c r="CU432" s="47"/>
      <c r="CV432" s="47"/>
      <c r="CW432" s="47"/>
      <c r="CX432" s="47"/>
      <c r="CY432" s="47"/>
      <c r="CZ432" s="47"/>
      <c r="DA432" s="47"/>
      <c r="DB432" s="47"/>
      <c r="DC432" s="47"/>
    </row>
    <row r="433" spans="3:107" s="48" customFormat="1">
      <c r="C433" s="50"/>
      <c r="Y433" s="47"/>
      <c r="Z433" s="47"/>
      <c r="AA433" s="47"/>
      <c r="AB433" s="47"/>
      <c r="CM433" s="47"/>
      <c r="CN433" s="47"/>
      <c r="CO433" s="47"/>
      <c r="CP433" s="47"/>
      <c r="CQ433" s="47"/>
      <c r="CR433" s="47"/>
      <c r="CS433" s="47"/>
      <c r="CT433" s="47"/>
      <c r="CU433" s="47"/>
      <c r="CV433" s="47"/>
      <c r="CW433" s="47"/>
      <c r="CX433" s="47"/>
      <c r="CY433" s="47"/>
      <c r="CZ433" s="47"/>
      <c r="DA433" s="47"/>
      <c r="DB433" s="47"/>
      <c r="DC433" s="47"/>
    </row>
    <row r="434" spans="3:107" s="48" customFormat="1">
      <c r="C434" s="50"/>
      <c r="Y434" s="47"/>
      <c r="Z434" s="47"/>
      <c r="AA434" s="47"/>
      <c r="AB434" s="47"/>
      <c r="CM434" s="47"/>
      <c r="CN434" s="47"/>
      <c r="CO434" s="47"/>
      <c r="CP434" s="47"/>
      <c r="CQ434" s="47"/>
      <c r="CR434" s="47"/>
      <c r="CS434" s="47"/>
      <c r="CT434" s="47"/>
      <c r="CU434" s="47"/>
      <c r="CV434" s="47"/>
      <c r="CW434" s="47"/>
      <c r="CX434" s="47"/>
      <c r="CY434" s="47"/>
      <c r="CZ434" s="47"/>
      <c r="DA434" s="47"/>
      <c r="DB434" s="47"/>
      <c r="DC434" s="47"/>
    </row>
    <row r="435" spans="3:107" s="48" customFormat="1">
      <c r="C435" s="50"/>
      <c r="Y435" s="47"/>
      <c r="Z435" s="47"/>
      <c r="AA435" s="47"/>
      <c r="AB435" s="47"/>
      <c r="CM435" s="47"/>
      <c r="CN435" s="47"/>
      <c r="CO435" s="47"/>
      <c r="CP435" s="47"/>
      <c r="CQ435" s="47"/>
      <c r="CR435" s="47"/>
      <c r="CS435" s="47"/>
      <c r="CT435" s="47"/>
      <c r="CU435" s="47"/>
      <c r="CV435" s="47"/>
      <c r="CW435" s="47"/>
      <c r="CX435" s="47"/>
      <c r="CY435" s="47"/>
      <c r="CZ435" s="47"/>
      <c r="DA435" s="47"/>
      <c r="DB435" s="47"/>
      <c r="DC435" s="47"/>
    </row>
    <row r="436" spans="3:107" s="48" customFormat="1">
      <c r="C436" s="50"/>
      <c r="Y436" s="47"/>
      <c r="Z436" s="47"/>
      <c r="AA436" s="47"/>
      <c r="AB436" s="47"/>
      <c r="CM436" s="47"/>
      <c r="CN436" s="47"/>
      <c r="CO436" s="47"/>
      <c r="CP436" s="47"/>
      <c r="CQ436" s="47"/>
      <c r="CR436" s="47"/>
      <c r="CS436" s="47"/>
      <c r="CT436" s="47"/>
      <c r="CU436" s="47"/>
      <c r="CV436" s="47"/>
      <c r="CW436" s="47"/>
      <c r="CX436" s="47"/>
      <c r="CY436" s="47"/>
      <c r="CZ436" s="47"/>
      <c r="DA436" s="47"/>
      <c r="DB436" s="47"/>
      <c r="DC436" s="47"/>
    </row>
    <row r="437" spans="3:107" s="48" customFormat="1">
      <c r="C437" s="50"/>
      <c r="Y437" s="47"/>
      <c r="Z437" s="47"/>
      <c r="AA437" s="47"/>
      <c r="AB437" s="47"/>
      <c r="CM437" s="47"/>
      <c r="CN437" s="47"/>
      <c r="CO437" s="47"/>
      <c r="CP437" s="47"/>
      <c r="CQ437" s="47"/>
      <c r="CR437" s="47"/>
      <c r="CS437" s="47"/>
      <c r="CT437" s="47"/>
      <c r="CU437" s="47"/>
      <c r="CV437" s="47"/>
      <c r="CW437" s="47"/>
      <c r="CX437" s="47"/>
      <c r="CY437" s="47"/>
      <c r="CZ437" s="47"/>
      <c r="DA437" s="47"/>
      <c r="DB437" s="47"/>
      <c r="DC437" s="47"/>
    </row>
    <row r="438" spans="3:107" s="48" customFormat="1">
      <c r="C438" s="50"/>
      <c r="Y438" s="47"/>
      <c r="Z438" s="47"/>
      <c r="AA438" s="47"/>
      <c r="AB438" s="47"/>
      <c r="CM438" s="47"/>
      <c r="CN438" s="47"/>
      <c r="CO438" s="47"/>
      <c r="CP438" s="47"/>
      <c r="CQ438" s="47"/>
      <c r="CR438" s="47"/>
      <c r="CS438" s="47"/>
      <c r="CT438" s="47"/>
      <c r="CU438" s="47"/>
      <c r="CV438" s="47"/>
      <c r="CW438" s="47"/>
      <c r="CX438" s="47"/>
      <c r="CY438" s="47"/>
      <c r="CZ438" s="47"/>
      <c r="DA438" s="47"/>
      <c r="DB438" s="47"/>
      <c r="DC438" s="47"/>
    </row>
    <row r="439" spans="3:107" s="48" customFormat="1">
      <c r="C439" s="50"/>
      <c r="Y439" s="47"/>
      <c r="Z439" s="47"/>
      <c r="AA439" s="47"/>
      <c r="AB439" s="47"/>
      <c r="CM439" s="47"/>
      <c r="CN439" s="47"/>
      <c r="CO439" s="47"/>
      <c r="CP439" s="47"/>
      <c r="CQ439" s="47"/>
      <c r="CR439" s="47"/>
      <c r="CS439" s="47"/>
      <c r="CT439" s="47"/>
      <c r="CU439" s="47"/>
      <c r="CV439" s="47"/>
      <c r="CW439" s="47"/>
      <c r="CX439" s="47"/>
      <c r="CY439" s="47"/>
      <c r="CZ439" s="47"/>
      <c r="DA439" s="47"/>
      <c r="DB439" s="47"/>
      <c r="DC439" s="47"/>
    </row>
    <row r="440" spans="3:107" s="48" customFormat="1">
      <c r="C440" s="50"/>
      <c r="Y440" s="47"/>
      <c r="Z440" s="47"/>
      <c r="AA440" s="47"/>
      <c r="AB440" s="47"/>
      <c r="CM440" s="47"/>
      <c r="CN440" s="47"/>
      <c r="CO440" s="47"/>
      <c r="CP440" s="47"/>
      <c r="CQ440" s="47"/>
      <c r="CR440" s="47"/>
      <c r="CS440" s="47"/>
      <c r="CT440" s="47"/>
      <c r="CU440" s="47"/>
      <c r="CV440" s="47"/>
      <c r="CW440" s="47"/>
      <c r="CX440" s="47"/>
      <c r="CY440" s="47"/>
      <c r="CZ440" s="47"/>
      <c r="DA440" s="47"/>
      <c r="DB440" s="47"/>
      <c r="DC440" s="47"/>
    </row>
    <row r="441" spans="3:107" s="48" customFormat="1">
      <c r="C441" s="50"/>
      <c r="Y441" s="47"/>
      <c r="Z441" s="47"/>
      <c r="AA441" s="47"/>
      <c r="AB441" s="47"/>
      <c r="CM441" s="47"/>
      <c r="CN441" s="47"/>
      <c r="CO441" s="47"/>
      <c r="CP441" s="47"/>
      <c r="CQ441" s="47"/>
      <c r="CR441" s="47"/>
      <c r="CS441" s="47"/>
      <c r="CT441" s="47"/>
      <c r="CU441" s="47"/>
      <c r="CV441" s="47"/>
      <c r="CW441" s="47"/>
      <c r="CX441" s="47"/>
      <c r="CY441" s="47"/>
      <c r="CZ441" s="47"/>
      <c r="DA441" s="47"/>
      <c r="DB441" s="47"/>
      <c r="DC441" s="47"/>
    </row>
    <row r="442" spans="3:107" s="48" customFormat="1">
      <c r="C442" s="50"/>
      <c r="Y442" s="47"/>
      <c r="Z442" s="47"/>
      <c r="AA442" s="47"/>
      <c r="AB442" s="47"/>
      <c r="CM442" s="47"/>
      <c r="CN442" s="47"/>
      <c r="CO442" s="47"/>
      <c r="CP442" s="47"/>
      <c r="CQ442" s="47"/>
      <c r="CR442" s="47"/>
      <c r="CS442" s="47"/>
      <c r="CT442" s="47"/>
      <c r="CU442" s="47"/>
      <c r="CV442" s="47"/>
      <c r="CW442" s="47"/>
      <c r="CX442" s="47"/>
      <c r="CY442" s="47"/>
      <c r="CZ442" s="47"/>
      <c r="DA442" s="47"/>
      <c r="DB442" s="47"/>
      <c r="DC442" s="47"/>
    </row>
    <row r="443" spans="3:107" s="48" customFormat="1">
      <c r="C443" s="50"/>
      <c r="Y443" s="47"/>
      <c r="Z443" s="47"/>
      <c r="AA443" s="47"/>
      <c r="AB443" s="47"/>
      <c r="CM443" s="47"/>
      <c r="CN443" s="47"/>
      <c r="CO443" s="47"/>
      <c r="CP443" s="47"/>
      <c r="CQ443" s="47"/>
      <c r="CR443" s="47"/>
      <c r="CS443" s="47"/>
      <c r="CT443" s="47"/>
      <c r="CU443" s="47"/>
      <c r="CV443" s="47"/>
      <c r="CW443" s="47"/>
      <c r="CX443" s="47"/>
      <c r="CY443" s="47"/>
      <c r="CZ443" s="47"/>
      <c r="DA443" s="47"/>
      <c r="DB443" s="47"/>
      <c r="DC443" s="47"/>
    </row>
    <row r="444" spans="3:107" s="48" customFormat="1">
      <c r="C444" s="50"/>
      <c r="Y444" s="47"/>
      <c r="Z444" s="47"/>
      <c r="AA444" s="47"/>
      <c r="AB444" s="47"/>
      <c r="CM444" s="47"/>
      <c r="CN444" s="47"/>
      <c r="CO444" s="47"/>
      <c r="CP444" s="47"/>
      <c r="CQ444" s="47"/>
      <c r="CR444" s="47"/>
      <c r="CS444" s="47"/>
      <c r="CT444" s="47"/>
      <c r="CU444" s="47"/>
      <c r="CV444" s="47"/>
      <c r="CW444" s="47"/>
      <c r="CX444" s="47"/>
      <c r="CY444" s="47"/>
      <c r="CZ444" s="47"/>
      <c r="DA444" s="47"/>
      <c r="DB444" s="47"/>
      <c r="DC444" s="47"/>
    </row>
    <row r="445" spans="3:107" s="48" customFormat="1">
      <c r="C445" s="50"/>
      <c r="Y445" s="47"/>
      <c r="Z445" s="47"/>
      <c r="AA445" s="47"/>
      <c r="AB445" s="47"/>
      <c r="CM445" s="47"/>
      <c r="CN445" s="47"/>
      <c r="CO445" s="47"/>
      <c r="CP445" s="47"/>
      <c r="CQ445" s="47"/>
      <c r="CR445" s="47"/>
      <c r="CS445" s="47"/>
      <c r="CT445" s="47"/>
      <c r="CU445" s="47"/>
      <c r="CV445" s="47"/>
      <c r="CW445" s="47"/>
      <c r="CX445" s="47"/>
      <c r="CY445" s="47"/>
      <c r="CZ445" s="47"/>
      <c r="DA445" s="47"/>
      <c r="DB445" s="47"/>
      <c r="DC445" s="47"/>
    </row>
    <row r="446" spans="3:107" s="48" customFormat="1">
      <c r="C446" s="50"/>
      <c r="Y446" s="47"/>
      <c r="Z446" s="47"/>
      <c r="AA446" s="47"/>
      <c r="AB446" s="47"/>
      <c r="CM446" s="47"/>
      <c r="CN446" s="47"/>
      <c r="CO446" s="47"/>
      <c r="CP446" s="47"/>
      <c r="CQ446" s="47"/>
      <c r="CR446" s="47"/>
      <c r="CS446" s="47"/>
      <c r="CT446" s="47"/>
      <c r="CU446" s="47"/>
      <c r="CV446" s="47"/>
      <c r="CW446" s="47"/>
      <c r="CX446" s="47"/>
      <c r="CY446" s="47"/>
      <c r="CZ446" s="47"/>
      <c r="DA446" s="47"/>
      <c r="DB446" s="47"/>
      <c r="DC446" s="47"/>
    </row>
    <row r="447" spans="3:107" s="48" customFormat="1">
      <c r="C447" s="50"/>
      <c r="Y447" s="47"/>
      <c r="Z447" s="47"/>
      <c r="AA447" s="47"/>
      <c r="AB447" s="47"/>
      <c r="CM447" s="47"/>
      <c r="CN447" s="47"/>
      <c r="CO447" s="47"/>
      <c r="CP447" s="47"/>
      <c r="CQ447" s="47"/>
      <c r="CR447" s="47"/>
      <c r="CS447" s="47"/>
      <c r="CT447" s="47"/>
      <c r="CU447" s="47"/>
      <c r="CV447" s="47"/>
      <c r="CW447" s="47"/>
      <c r="CX447" s="47"/>
      <c r="CY447" s="47"/>
      <c r="CZ447" s="47"/>
      <c r="DA447" s="47"/>
      <c r="DB447" s="47"/>
      <c r="DC447" s="47"/>
    </row>
    <row r="448" spans="3:107" s="48" customFormat="1">
      <c r="C448" s="50"/>
      <c r="Y448" s="47"/>
      <c r="Z448" s="47"/>
      <c r="AA448" s="47"/>
      <c r="AB448" s="47"/>
      <c r="CM448" s="47"/>
      <c r="CN448" s="47"/>
      <c r="CO448" s="47"/>
      <c r="CP448" s="47"/>
      <c r="CQ448" s="47"/>
      <c r="CR448" s="47"/>
      <c r="CS448" s="47"/>
      <c r="CT448" s="47"/>
      <c r="CU448" s="47"/>
      <c r="CV448" s="47"/>
      <c r="CW448" s="47"/>
      <c r="CX448" s="47"/>
      <c r="CY448" s="47"/>
      <c r="CZ448" s="47"/>
      <c r="DA448" s="47"/>
      <c r="DB448" s="47"/>
      <c r="DC448" s="47"/>
    </row>
    <row r="449" spans="3:107" s="48" customFormat="1">
      <c r="C449" s="50"/>
      <c r="Y449" s="47"/>
      <c r="Z449" s="47"/>
      <c r="AA449" s="47"/>
      <c r="AB449" s="47"/>
      <c r="CM449" s="47"/>
      <c r="CN449" s="47"/>
      <c r="CO449" s="47"/>
      <c r="CP449" s="47"/>
      <c r="CQ449" s="47"/>
      <c r="CR449" s="47"/>
      <c r="CS449" s="47"/>
      <c r="CT449" s="47"/>
      <c r="CU449" s="47"/>
      <c r="CV449" s="47"/>
      <c r="CW449" s="47"/>
      <c r="CX449" s="47"/>
      <c r="CY449" s="47"/>
      <c r="CZ449" s="47"/>
      <c r="DA449" s="47"/>
      <c r="DB449" s="47"/>
      <c r="DC449" s="47"/>
    </row>
    <row r="450" spans="3:107" s="48" customFormat="1">
      <c r="C450" s="50"/>
      <c r="Y450" s="47"/>
      <c r="Z450" s="47"/>
      <c r="AA450" s="47"/>
      <c r="AB450" s="47"/>
      <c r="CM450" s="47"/>
      <c r="CN450" s="47"/>
      <c r="CO450" s="47"/>
      <c r="CP450" s="47"/>
      <c r="CQ450" s="47"/>
      <c r="CR450" s="47"/>
      <c r="CS450" s="47"/>
      <c r="CT450" s="47"/>
      <c r="CU450" s="47"/>
      <c r="CV450" s="47"/>
      <c r="CW450" s="47"/>
      <c r="CX450" s="47"/>
      <c r="CY450" s="47"/>
      <c r="CZ450" s="47"/>
      <c r="DA450" s="47"/>
      <c r="DB450" s="47"/>
      <c r="DC450" s="47"/>
    </row>
    <row r="451" spans="3:107" s="48" customFormat="1">
      <c r="C451" s="50"/>
      <c r="Y451" s="47"/>
      <c r="Z451" s="47"/>
      <c r="AA451" s="47"/>
      <c r="AB451" s="47"/>
      <c r="CM451" s="47"/>
      <c r="CN451" s="47"/>
      <c r="CO451" s="47"/>
      <c r="CP451" s="47"/>
      <c r="CQ451" s="47"/>
      <c r="CR451" s="47"/>
      <c r="CS451" s="47"/>
      <c r="CT451" s="47"/>
      <c r="CU451" s="47"/>
      <c r="CV451" s="47"/>
      <c r="CW451" s="47"/>
      <c r="CX451" s="47"/>
      <c r="CY451" s="47"/>
      <c r="CZ451" s="47"/>
      <c r="DA451" s="47"/>
      <c r="DB451" s="47"/>
      <c r="DC451" s="47"/>
    </row>
    <row r="452" spans="3:107" s="48" customFormat="1">
      <c r="C452" s="50"/>
      <c r="Y452" s="47"/>
      <c r="Z452" s="47"/>
      <c r="AA452" s="47"/>
      <c r="AB452" s="47"/>
      <c r="CM452" s="47"/>
      <c r="CN452" s="47"/>
      <c r="CO452" s="47"/>
      <c r="CP452" s="47"/>
      <c r="CQ452" s="47"/>
      <c r="CR452" s="47"/>
      <c r="CS452" s="47"/>
      <c r="CT452" s="47"/>
      <c r="CU452" s="47"/>
      <c r="CV452" s="47"/>
      <c r="CW452" s="47"/>
      <c r="CX452" s="47"/>
      <c r="CY452" s="47"/>
      <c r="CZ452" s="47"/>
      <c r="DA452" s="47"/>
      <c r="DB452" s="47"/>
      <c r="DC452" s="47"/>
    </row>
    <row r="453" spans="3:107" s="48" customFormat="1">
      <c r="C453" s="50"/>
      <c r="Y453" s="47"/>
      <c r="Z453" s="47"/>
      <c r="AA453" s="47"/>
      <c r="AB453" s="47"/>
      <c r="CM453" s="47"/>
      <c r="CN453" s="47"/>
      <c r="CO453" s="47"/>
      <c r="CP453" s="47"/>
      <c r="CQ453" s="47"/>
      <c r="CR453" s="47"/>
      <c r="CS453" s="47"/>
      <c r="CT453" s="47"/>
      <c r="CU453" s="47"/>
      <c r="CV453" s="47"/>
      <c r="CW453" s="47"/>
      <c r="CX453" s="47"/>
      <c r="CY453" s="47"/>
      <c r="CZ453" s="47"/>
      <c r="DA453" s="47"/>
      <c r="DB453" s="47"/>
      <c r="DC453" s="47"/>
    </row>
    <row r="454" spans="3:107" s="48" customFormat="1">
      <c r="C454" s="50"/>
      <c r="Y454" s="47"/>
      <c r="Z454" s="47"/>
      <c r="AA454" s="47"/>
      <c r="AB454" s="47"/>
      <c r="CM454" s="47"/>
      <c r="CN454" s="47"/>
      <c r="CO454" s="47"/>
      <c r="CP454" s="47"/>
      <c r="CQ454" s="47"/>
      <c r="CR454" s="47"/>
      <c r="CS454" s="47"/>
      <c r="CT454" s="47"/>
      <c r="CU454" s="47"/>
      <c r="CV454" s="47"/>
      <c r="CW454" s="47"/>
      <c r="CX454" s="47"/>
      <c r="CY454" s="47"/>
      <c r="CZ454" s="47"/>
      <c r="DA454" s="47"/>
      <c r="DB454" s="47"/>
      <c r="DC454" s="47"/>
    </row>
    <row r="455" spans="3:107" s="48" customFormat="1">
      <c r="C455" s="50"/>
      <c r="Y455" s="47"/>
      <c r="Z455" s="47"/>
      <c r="AA455" s="47"/>
      <c r="AB455" s="47"/>
      <c r="CM455" s="47"/>
      <c r="CN455" s="47"/>
      <c r="CO455" s="47"/>
      <c r="CP455" s="47"/>
      <c r="CQ455" s="47"/>
      <c r="CR455" s="47"/>
      <c r="CS455" s="47"/>
      <c r="CT455" s="47"/>
      <c r="CU455" s="47"/>
      <c r="CV455" s="47"/>
      <c r="CW455" s="47"/>
      <c r="CX455" s="47"/>
      <c r="CY455" s="47"/>
      <c r="CZ455" s="47"/>
      <c r="DA455" s="47"/>
      <c r="DB455" s="47"/>
      <c r="DC455" s="47"/>
    </row>
    <row r="456" spans="3:107" s="48" customFormat="1">
      <c r="C456" s="50"/>
      <c r="Y456" s="47"/>
      <c r="Z456" s="47"/>
      <c r="AA456" s="47"/>
      <c r="AB456" s="47"/>
      <c r="CM456" s="47"/>
      <c r="CN456" s="47"/>
      <c r="CO456" s="47"/>
      <c r="CP456" s="47"/>
      <c r="CQ456" s="47"/>
      <c r="CR456" s="47"/>
      <c r="CS456" s="47"/>
      <c r="CT456" s="47"/>
      <c r="CU456" s="47"/>
      <c r="CV456" s="47"/>
      <c r="CW456" s="47"/>
      <c r="CX456" s="47"/>
      <c r="CY456" s="47"/>
      <c r="CZ456" s="47"/>
      <c r="DA456" s="47"/>
      <c r="DB456" s="47"/>
      <c r="DC456" s="47"/>
    </row>
    <row r="457" spans="3:107" s="48" customFormat="1">
      <c r="C457" s="50"/>
      <c r="Y457" s="47"/>
      <c r="Z457" s="47"/>
      <c r="AA457" s="47"/>
      <c r="AB457" s="47"/>
      <c r="CM457" s="47"/>
      <c r="CN457" s="47"/>
      <c r="CO457" s="47"/>
      <c r="CP457" s="47"/>
      <c r="CQ457" s="47"/>
      <c r="CR457" s="47"/>
      <c r="CS457" s="47"/>
      <c r="CT457" s="47"/>
      <c r="CU457" s="47"/>
      <c r="CV457" s="47"/>
      <c r="CW457" s="47"/>
      <c r="CX457" s="47"/>
      <c r="CY457" s="47"/>
      <c r="CZ457" s="47"/>
      <c r="DA457" s="47"/>
      <c r="DB457" s="47"/>
      <c r="DC457" s="47"/>
    </row>
    <row r="458" spans="3:107" s="48" customFormat="1">
      <c r="C458" s="50"/>
      <c r="Y458" s="47"/>
      <c r="Z458" s="47"/>
      <c r="AA458" s="47"/>
      <c r="AB458" s="47"/>
      <c r="CM458" s="47"/>
      <c r="CN458" s="47"/>
      <c r="CO458" s="47"/>
      <c r="CP458" s="47"/>
      <c r="CQ458" s="47"/>
      <c r="CR458" s="47"/>
      <c r="CS458" s="47"/>
      <c r="CT458" s="47"/>
      <c r="CU458" s="47"/>
      <c r="CV458" s="47"/>
      <c r="CW458" s="47"/>
      <c r="CX458" s="47"/>
      <c r="CY458" s="47"/>
      <c r="CZ458" s="47"/>
      <c r="DA458" s="47"/>
      <c r="DB458" s="47"/>
      <c r="DC458" s="47"/>
    </row>
    <row r="459" spans="3:107" s="48" customFormat="1">
      <c r="C459" s="50"/>
      <c r="Y459" s="47"/>
      <c r="Z459" s="47"/>
      <c r="AA459" s="47"/>
      <c r="AB459" s="47"/>
      <c r="CM459" s="47"/>
      <c r="CN459" s="47"/>
      <c r="CO459" s="47"/>
      <c r="CP459" s="47"/>
      <c r="CQ459" s="47"/>
      <c r="CR459" s="47"/>
      <c r="CS459" s="47"/>
      <c r="CT459" s="47"/>
      <c r="CU459" s="47"/>
      <c r="CV459" s="47"/>
      <c r="CW459" s="47"/>
      <c r="CX459" s="47"/>
      <c r="CY459" s="47"/>
      <c r="CZ459" s="47"/>
      <c r="DA459" s="47"/>
      <c r="DB459" s="47"/>
      <c r="DC459" s="47"/>
    </row>
    <row r="460" spans="3:107" s="48" customFormat="1">
      <c r="C460" s="50"/>
      <c r="Y460" s="47"/>
      <c r="Z460" s="47"/>
      <c r="AA460" s="47"/>
      <c r="AB460" s="47"/>
      <c r="CM460" s="47"/>
      <c r="CN460" s="47"/>
      <c r="CO460" s="47"/>
      <c r="CP460" s="47"/>
      <c r="CQ460" s="47"/>
      <c r="CR460" s="47"/>
      <c r="CS460" s="47"/>
      <c r="CT460" s="47"/>
      <c r="CU460" s="47"/>
      <c r="CV460" s="47"/>
      <c r="CW460" s="47"/>
      <c r="CX460" s="47"/>
      <c r="CY460" s="47"/>
      <c r="CZ460" s="47"/>
      <c r="DA460" s="47"/>
      <c r="DB460" s="47"/>
      <c r="DC460" s="47"/>
    </row>
    <row r="461" spans="3:107" s="48" customFormat="1">
      <c r="C461" s="50"/>
      <c r="Y461" s="47"/>
      <c r="Z461" s="47"/>
      <c r="AA461" s="47"/>
      <c r="AB461" s="47"/>
      <c r="CM461" s="47"/>
      <c r="CN461" s="47"/>
      <c r="CO461" s="47"/>
      <c r="CP461" s="47"/>
      <c r="CQ461" s="47"/>
      <c r="CR461" s="47"/>
      <c r="CS461" s="47"/>
      <c r="CT461" s="47"/>
      <c r="CU461" s="47"/>
      <c r="CV461" s="47"/>
      <c r="CW461" s="47"/>
      <c r="CX461" s="47"/>
      <c r="CY461" s="47"/>
      <c r="CZ461" s="47"/>
      <c r="DA461" s="47"/>
      <c r="DB461" s="47"/>
      <c r="DC461" s="47"/>
    </row>
    <row r="462" spans="3:107" s="48" customFormat="1">
      <c r="C462" s="50"/>
      <c r="Y462" s="47"/>
      <c r="Z462" s="47"/>
      <c r="AA462" s="47"/>
      <c r="AB462" s="47"/>
      <c r="CM462" s="47"/>
      <c r="CN462" s="47"/>
      <c r="CO462" s="47"/>
      <c r="CP462" s="47"/>
      <c r="CQ462" s="47"/>
      <c r="CR462" s="47"/>
      <c r="CS462" s="47"/>
      <c r="CT462" s="47"/>
      <c r="CU462" s="47"/>
      <c r="CV462" s="47"/>
      <c r="CW462" s="47"/>
      <c r="CX462" s="47"/>
      <c r="CY462" s="47"/>
      <c r="CZ462" s="47"/>
      <c r="DA462" s="47"/>
      <c r="DB462" s="47"/>
      <c r="DC462" s="47"/>
    </row>
    <row r="463" spans="3:107" s="48" customFormat="1">
      <c r="C463" s="50"/>
      <c r="Y463" s="47"/>
      <c r="Z463" s="47"/>
      <c r="AA463" s="47"/>
      <c r="AB463" s="47"/>
      <c r="CM463" s="47"/>
      <c r="CN463" s="47"/>
      <c r="CO463" s="47"/>
      <c r="CP463" s="47"/>
      <c r="CQ463" s="47"/>
      <c r="CR463" s="47"/>
      <c r="CS463" s="47"/>
      <c r="CT463" s="47"/>
      <c r="CU463" s="47"/>
      <c r="CV463" s="47"/>
      <c r="CW463" s="47"/>
      <c r="CX463" s="47"/>
      <c r="CY463" s="47"/>
      <c r="CZ463" s="47"/>
      <c r="DA463" s="47"/>
      <c r="DB463" s="47"/>
      <c r="DC463" s="47"/>
    </row>
    <row r="464" spans="3:107" s="48" customFormat="1">
      <c r="C464" s="50"/>
      <c r="Y464" s="47"/>
      <c r="Z464" s="47"/>
      <c r="AA464" s="47"/>
      <c r="AB464" s="47"/>
      <c r="CM464" s="47"/>
      <c r="CN464" s="47"/>
      <c r="CO464" s="47"/>
      <c r="CP464" s="47"/>
      <c r="CQ464" s="47"/>
      <c r="CR464" s="47"/>
      <c r="CS464" s="47"/>
      <c r="CT464" s="47"/>
      <c r="CU464" s="47"/>
      <c r="CV464" s="47"/>
      <c r="CW464" s="47"/>
      <c r="CX464" s="47"/>
      <c r="CY464" s="47"/>
      <c r="CZ464" s="47"/>
      <c r="DA464" s="47"/>
      <c r="DB464" s="47"/>
      <c r="DC464" s="47"/>
    </row>
    <row r="465" spans="3:107" s="48" customFormat="1">
      <c r="C465" s="50"/>
      <c r="Y465" s="47"/>
      <c r="Z465" s="47"/>
      <c r="AA465" s="47"/>
      <c r="AB465" s="47"/>
      <c r="CM465" s="47"/>
      <c r="CN465" s="47"/>
      <c r="CO465" s="47"/>
      <c r="CP465" s="47"/>
      <c r="CQ465" s="47"/>
      <c r="CR465" s="47"/>
      <c r="CS465" s="47"/>
      <c r="CT465" s="47"/>
      <c r="CU465" s="47"/>
      <c r="CV465" s="47"/>
      <c r="CW465" s="47"/>
      <c r="CX465" s="47"/>
      <c r="CY465" s="47"/>
      <c r="CZ465" s="47"/>
      <c r="DA465" s="47"/>
      <c r="DB465" s="47"/>
      <c r="DC465" s="47"/>
    </row>
    <row r="466" spans="3:107" s="48" customFormat="1">
      <c r="C466" s="50"/>
      <c r="Y466" s="47"/>
      <c r="Z466" s="47"/>
      <c r="AA466" s="47"/>
      <c r="AB466" s="47"/>
      <c r="CM466" s="47"/>
      <c r="CN466" s="47"/>
      <c r="CO466" s="47"/>
      <c r="CP466" s="47"/>
      <c r="CQ466" s="47"/>
      <c r="CR466" s="47"/>
      <c r="CS466" s="47"/>
      <c r="CT466" s="47"/>
      <c r="CU466" s="47"/>
      <c r="CV466" s="47"/>
      <c r="CW466" s="47"/>
      <c r="CX466" s="47"/>
      <c r="CY466" s="47"/>
      <c r="CZ466" s="47"/>
      <c r="DA466" s="47"/>
      <c r="DB466" s="47"/>
      <c r="DC466" s="47"/>
    </row>
    <row r="467" spans="3:107" s="48" customFormat="1">
      <c r="C467" s="50"/>
      <c r="Y467" s="47"/>
      <c r="Z467" s="47"/>
      <c r="AA467" s="47"/>
      <c r="AB467" s="47"/>
      <c r="CM467" s="47"/>
      <c r="CN467" s="47"/>
      <c r="CO467" s="47"/>
      <c r="CP467" s="47"/>
      <c r="CQ467" s="47"/>
      <c r="CR467" s="47"/>
      <c r="CS467" s="47"/>
      <c r="CT467" s="47"/>
      <c r="CU467" s="47"/>
      <c r="CV467" s="47"/>
      <c r="CW467" s="47"/>
      <c r="CX467" s="47"/>
      <c r="CY467" s="47"/>
      <c r="CZ467" s="47"/>
      <c r="DA467" s="47"/>
      <c r="DB467" s="47"/>
      <c r="DC467" s="47"/>
    </row>
    <row r="468" spans="3:107" s="48" customFormat="1">
      <c r="C468" s="50"/>
      <c r="Y468" s="47"/>
      <c r="Z468" s="47"/>
      <c r="AA468" s="47"/>
      <c r="AB468" s="47"/>
      <c r="CM468" s="47"/>
      <c r="CN468" s="47"/>
      <c r="CO468" s="47"/>
      <c r="CP468" s="47"/>
      <c r="CQ468" s="47"/>
      <c r="CR468" s="47"/>
      <c r="CS468" s="47"/>
      <c r="CT468" s="47"/>
      <c r="CU468" s="47"/>
      <c r="CV468" s="47"/>
      <c r="CW468" s="47"/>
      <c r="CX468" s="47"/>
      <c r="CY468" s="47"/>
      <c r="CZ468" s="47"/>
      <c r="DA468" s="47"/>
      <c r="DB468" s="47"/>
      <c r="DC468" s="47"/>
    </row>
    <row r="469" spans="3:107" s="48" customFormat="1">
      <c r="C469" s="50"/>
      <c r="Y469" s="47"/>
      <c r="Z469" s="47"/>
      <c r="AA469" s="47"/>
      <c r="AB469" s="47"/>
      <c r="CM469" s="47"/>
      <c r="CN469" s="47"/>
      <c r="CO469" s="47"/>
      <c r="CP469" s="47"/>
      <c r="CQ469" s="47"/>
      <c r="CR469" s="47"/>
      <c r="CS469" s="47"/>
      <c r="CT469" s="47"/>
      <c r="CU469" s="47"/>
      <c r="CV469" s="47"/>
      <c r="CW469" s="47"/>
      <c r="CX469" s="47"/>
      <c r="CY469" s="47"/>
      <c r="CZ469" s="47"/>
      <c r="DA469" s="47"/>
      <c r="DB469" s="47"/>
      <c r="DC469" s="47"/>
    </row>
    <row r="470" spans="3:107" s="48" customFormat="1">
      <c r="C470" s="50"/>
      <c r="Y470" s="47"/>
      <c r="Z470" s="47"/>
      <c r="AA470" s="47"/>
      <c r="AB470" s="47"/>
      <c r="CM470" s="47"/>
      <c r="CN470" s="47"/>
      <c r="CO470" s="47"/>
      <c r="CP470" s="47"/>
      <c r="CQ470" s="47"/>
      <c r="CR470" s="47"/>
      <c r="CS470" s="47"/>
      <c r="CT470" s="47"/>
      <c r="CU470" s="47"/>
      <c r="CV470" s="47"/>
      <c r="CW470" s="47"/>
      <c r="CX470" s="47"/>
      <c r="CY470" s="47"/>
      <c r="CZ470" s="47"/>
      <c r="DA470" s="47"/>
      <c r="DB470" s="47"/>
      <c r="DC470" s="47"/>
    </row>
    <row r="471" spans="3:107" s="48" customFormat="1">
      <c r="C471" s="50"/>
      <c r="Y471" s="47"/>
      <c r="Z471" s="47"/>
      <c r="AA471" s="47"/>
      <c r="AB471" s="47"/>
      <c r="CM471" s="47"/>
      <c r="CN471" s="47"/>
      <c r="CO471" s="47"/>
      <c r="CP471" s="47"/>
      <c r="CQ471" s="47"/>
      <c r="CR471" s="47"/>
      <c r="CS471" s="47"/>
      <c r="CT471" s="47"/>
      <c r="CU471" s="47"/>
      <c r="CV471" s="47"/>
      <c r="CW471" s="47"/>
      <c r="CX471" s="47"/>
      <c r="CY471" s="47"/>
      <c r="CZ471" s="47"/>
      <c r="DA471" s="47"/>
      <c r="DB471" s="47"/>
      <c r="DC471" s="47"/>
    </row>
    <row r="472" spans="3:107" s="48" customFormat="1">
      <c r="C472" s="50"/>
      <c r="Y472" s="47"/>
      <c r="Z472" s="47"/>
      <c r="AA472" s="47"/>
      <c r="AB472" s="47"/>
      <c r="CM472" s="47"/>
      <c r="CN472" s="47"/>
      <c r="CO472" s="47"/>
      <c r="CP472" s="47"/>
      <c r="CQ472" s="47"/>
      <c r="CR472" s="47"/>
      <c r="CS472" s="47"/>
      <c r="CT472" s="47"/>
      <c r="CU472" s="47"/>
      <c r="CV472" s="47"/>
      <c r="CW472" s="47"/>
      <c r="CX472" s="47"/>
      <c r="CY472" s="47"/>
      <c r="CZ472" s="47"/>
      <c r="DA472" s="47"/>
      <c r="DB472" s="47"/>
      <c r="DC472" s="47"/>
    </row>
    <row r="473" spans="3:107" s="48" customFormat="1">
      <c r="C473" s="50"/>
      <c r="Y473" s="47"/>
      <c r="Z473" s="47"/>
      <c r="AA473" s="47"/>
      <c r="AB473" s="47"/>
      <c r="CM473" s="47"/>
      <c r="CN473" s="47"/>
      <c r="CO473" s="47"/>
      <c r="CP473" s="47"/>
      <c r="CQ473" s="47"/>
      <c r="CR473" s="47"/>
      <c r="CS473" s="47"/>
      <c r="CT473" s="47"/>
      <c r="CU473" s="47"/>
      <c r="CV473" s="47"/>
      <c r="CW473" s="47"/>
      <c r="CX473" s="47"/>
      <c r="CY473" s="47"/>
      <c r="CZ473" s="47"/>
      <c r="DA473" s="47"/>
      <c r="DB473" s="47"/>
      <c r="DC473" s="47"/>
    </row>
    <row r="474" spans="3:107" s="48" customFormat="1">
      <c r="C474" s="50"/>
      <c r="Y474" s="47"/>
      <c r="Z474" s="47"/>
      <c r="AA474" s="47"/>
      <c r="AB474" s="47"/>
      <c r="CM474" s="47"/>
      <c r="CN474" s="47"/>
      <c r="CO474" s="47"/>
      <c r="CP474" s="47"/>
      <c r="CQ474" s="47"/>
      <c r="CR474" s="47"/>
      <c r="CS474" s="47"/>
      <c r="CT474" s="47"/>
      <c r="CU474" s="47"/>
      <c r="CV474" s="47"/>
      <c r="CW474" s="47"/>
      <c r="CX474" s="47"/>
      <c r="CY474" s="47"/>
      <c r="CZ474" s="47"/>
      <c r="DA474" s="47"/>
      <c r="DB474" s="47"/>
      <c r="DC474" s="47"/>
    </row>
    <row r="475" spans="3:107" s="48" customFormat="1">
      <c r="C475" s="50"/>
      <c r="Y475" s="47"/>
      <c r="Z475" s="47"/>
      <c r="AA475" s="47"/>
      <c r="AB475" s="47"/>
      <c r="CM475" s="47"/>
      <c r="CN475" s="47"/>
      <c r="CO475" s="47"/>
      <c r="CP475" s="47"/>
      <c r="CQ475" s="47"/>
      <c r="CR475" s="47"/>
      <c r="CS475" s="47"/>
      <c r="CT475" s="47"/>
      <c r="CU475" s="47"/>
      <c r="CV475" s="47"/>
      <c r="CW475" s="47"/>
      <c r="CX475" s="47"/>
      <c r="CY475" s="47"/>
      <c r="CZ475" s="47"/>
      <c r="DA475" s="47"/>
      <c r="DB475" s="47"/>
      <c r="DC475" s="47"/>
    </row>
    <row r="476" spans="3:107" s="48" customFormat="1">
      <c r="C476" s="50"/>
      <c r="Y476" s="47"/>
      <c r="Z476" s="47"/>
      <c r="AA476" s="47"/>
      <c r="AB476" s="47"/>
      <c r="CM476" s="47"/>
      <c r="CN476" s="47"/>
      <c r="CO476" s="47"/>
      <c r="CP476" s="47"/>
      <c r="CQ476" s="47"/>
      <c r="CR476" s="47"/>
      <c r="CS476" s="47"/>
      <c r="CT476" s="47"/>
      <c r="CU476" s="47"/>
      <c r="CV476" s="47"/>
      <c r="CW476" s="47"/>
      <c r="CX476" s="47"/>
      <c r="CY476" s="47"/>
      <c r="CZ476" s="47"/>
      <c r="DA476" s="47"/>
      <c r="DB476" s="47"/>
      <c r="DC476" s="47"/>
    </row>
    <row r="477" spans="3:107" s="48" customFormat="1">
      <c r="C477" s="50"/>
      <c r="Y477" s="47"/>
      <c r="Z477" s="47"/>
      <c r="AA477" s="47"/>
      <c r="AB477" s="47"/>
      <c r="CM477" s="47"/>
      <c r="CN477" s="47"/>
      <c r="CO477" s="47"/>
      <c r="CP477" s="47"/>
      <c r="CQ477" s="47"/>
      <c r="CR477" s="47"/>
      <c r="CS477" s="47"/>
      <c r="CT477" s="47"/>
      <c r="CU477" s="47"/>
      <c r="CV477" s="47"/>
      <c r="CW477" s="47"/>
      <c r="CX477" s="47"/>
      <c r="CY477" s="47"/>
      <c r="CZ477" s="47"/>
      <c r="DA477" s="47"/>
      <c r="DB477" s="47"/>
      <c r="DC477" s="47"/>
    </row>
    <row r="478" spans="3:107" s="48" customFormat="1">
      <c r="C478" s="50"/>
      <c r="Y478" s="47"/>
      <c r="Z478" s="47"/>
      <c r="AA478" s="47"/>
      <c r="AB478" s="47"/>
      <c r="CM478" s="47"/>
      <c r="CN478" s="47"/>
      <c r="CO478" s="47"/>
      <c r="CP478" s="47"/>
      <c r="CQ478" s="47"/>
      <c r="CR478" s="47"/>
      <c r="CS478" s="47"/>
      <c r="CT478" s="47"/>
      <c r="CU478" s="47"/>
      <c r="CV478" s="47"/>
      <c r="CW478" s="47"/>
      <c r="CX478" s="47"/>
      <c r="CY478" s="47"/>
      <c r="CZ478" s="47"/>
      <c r="DA478" s="47"/>
      <c r="DB478" s="47"/>
      <c r="DC478" s="47"/>
    </row>
    <row r="479" spans="3:107" s="48" customFormat="1">
      <c r="C479" s="50"/>
      <c r="Y479" s="47"/>
      <c r="Z479" s="47"/>
      <c r="AA479" s="47"/>
      <c r="AB479" s="47"/>
      <c r="CM479" s="47"/>
      <c r="CN479" s="47"/>
      <c r="CO479" s="47"/>
      <c r="CP479" s="47"/>
      <c r="CQ479" s="47"/>
      <c r="CR479" s="47"/>
      <c r="CS479" s="47"/>
      <c r="CT479" s="47"/>
      <c r="CU479" s="47"/>
      <c r="CV479" s="47"/>
      <c r="CW479" s="47"/>
      <c r="CX479" s="47"/>
      <c r="CY479" s="47"/>
      <c r="CZ479" s="47"/>
      <c r="DA479" s="47"/>
      <c r="DB479" s="47"/>
      <c r="DC479" s="47"/>
    </row>
    <row r="480" spans="3:107" s="48" customFormat="1">
      <c r="C480" s="50"/>
      <c r="Y480" s="47"/>
      <c r="Z480" s="47"/>
      <c r="AA480" s="47"/>
      <c r="AB480" s="47"/>
      <c r="CM480" s="47"/>
      <c r="CN480" s="47"/>
      <c r="CO480" s="47"/>
      <c r="CP480" s="47"/>
      <c r="CQ480" s="47"/>
      <c r="CR480" s="47"/>
      <c r="CS480" s="47"/>
      <c r="CT480" s="47"/>
      <c r="CU480" s="47"/>
      <c r="CV480" s="47"/>
      <c r="CW480" s="47"/>
      <c r="CX480" s="47"/>
      <c r="CY480" s="47"/>
      <c r="CZ480" s="47"/>
      <c r="DA480" s="47"/>
      <c r="DB480" s="47"/>
      <c r="DC480" s="47"/>
    </row>
    <row r="481" spans="3:107" s="48" customFormat="1">
      <c r="C481" s="50"/>
      <c r="Y481" s="47"/>
      <c r="Z481" s="47"/>
      <c r="AA481" s="47"/>
      <c r="AB481" s="47"/>
      <c r="CM481" s="47"/>
      <c r="CN481" s="47"/>
      <c r="CO481" s="47"/>
      <c r="CP481" s="47"/>
      <c r="CQ481" s="47"/>
      <c r="CR481" s="47"/>
      <c r="CS481" s="47"/>
      <c r="CT481" s="47"/>
      <c r="CU481" s="47"/>
      <c r="CV481" s="47"/>
      <c r="CW481" s="47"/>
      <c r="CX481" s="47"/>
      <c r="CY481" s="47"/>
      <c r="CZ481" s="47"/>
      <c r="DA481" s="47"/>
      <c r="DB481" s="47"/>
      <c r="DC481" s="47"/>
    </row>
    <row r="482" spans="3:107" s="48" customFormat="1">
      <c r="C482" s="50"/>
      <c r="Y482" s="47"/>
      <c r="Z482" s="47"/>
      <c r="AA482" s="47"/>
      <c r="AB482" s="47"/>
      <c r="CM482" s="47"/>
      <c r="CN482" s="47"/>
      <c r="CO482" s="47"/>
      <c r="CP482" s="47"/>
      <c r="CQ482" s="47"/>
      <c r="CR482" s="47"/>
      <c r="CS482" s="47"/>
      <c r="CT482" s="47"/>
      <c r="CU482" s="47"/>
      <c r="CV482" s="47"/>
      <c r="CW482" s="47"/>
      <c r="CX482" s="47"/>
      <c r="CY482" s="47"/>
      <c r="CZ482" s="47"/>
      <c r="DA482" s="47"/>
      <c r="DB482" s="47"/>
      <c r="DC482" s="47"/>
    </row>
    <row r="483" spans="3:107" s="48" customFormat="1">
      <c r="C483" s="50"/>
      <c r="Y483" s="47"/>
      <c r="Z483" s="47"/>
      <c r="AA483" s="47"/>
      <c r="AB483" s="47"/>
      <c r="CM483" s="47"/>
      <c r="CN483" s="47"/>
      <c r="CO483" s="47"/>
      <c r="CP483" s="47"/>
      <c r="CQ483" s="47"/>
      <c r="CR483" s="47"/>
      <c r="CS483" s="47"/>
      <c r="CT483" s="47"/>
      <c r="CU483" s="47"/>
      <c r="CV483" s="47"/>
      <c r="CW483" s="47"/>
      <c r="CX483" s="47"/>
      <c r="CY483" s="47"/>
      <c r="CZ483" s="47"/>
      <c r="DA483" s="47"/>
      <c r="DB483" s="47"/>
      <c r="DC483" s="47"/>
    </row>
    <row r="484" spans="3:107" s="48" customFormat="1">
      <c r="C484" s="50"/>
      <c r="Y484" s="47"/>
      <c r="Z484" s="47"/>
      <c r="AA484" s="47"/>
      <c r="AB484" s="47"/>
      <c r="CM484" s="47"/>
      <c r="CN484" s="47"/>
      <c r="CO484" s="47"/>
      <c r="CP484" s="47"/>
      <c r="CQ484" s="47"/>
      <c r="CR484" s="47"/>
      <c r="CS484" s="47"/>
      <c r="CT484" s="47"/>
      <c r="CU484" s="47"/>
      <c r="CV484" s="47"/>
      <c r="CW484" s="47"/>
      <c r="CX484" s="47"/>
      <c r="CY484" s="47"/>
      <c r="CZ484" s="47"/>
      <c r="DA484" s="47"/>
      <c r="DB484" s="47"/>
      <c r="DC484" s="47"/>
    </row>
    <row r="485" spans="3:107" s="48" customFormat="1">
      <c r="C485" s="50"/>
      <c r="Y485" s="47"/>
      <c r="Z485" s="47"/>
      <c r="AA485" s="47"/>
      <c r="AB485" s="47"/>
      <c r="CM485" s="47"/>
      <c r="CN485" s="47"/>
      <c r="CO485" s="47"/>
      <c r="CP485" s="47"/>
      <c r="CQ485" s="47"/>
      <c r="CR485" s="47"/>
      <c r="CS485" s="47"/>
      <c r="CT485" s="47"/>
      <c r="CU485" s="47"/>
      <c r="CV485" s="47"/>
      <c r="CW485" s="47"/>
      <c r="CX485" s="47"/>
      <c r="CY485" s="47"/>
      <c r="CZ485" s="47"/>
      <c r="DA485" s="47"/>
      <c r="DB485" s="47"/>
      <c r="DC485" s="47"/>
    </row>
    <row r="486" spans="3:107" s="48" customFormat="1">
      <c r="C486" s="50"/>
      <c r="Y486" s="47"/>
      <c r="Z486" s="47"/>
      <c r="AA486" s="47"/>
      <c r="AB486" s="47"/>
      <c r="CM486" s="47"/>
      <c r="CN486" s="47"/>
      <c r="CO486" s="47"/>
      <c r="CP486" s="47"/>
      <c r="CQ486" s="47"/>
      <c r="CR486" s="47"/>
      <c r="CS486" s="47"/>
      <c r="CT486" s="47"/>
      <c r="CU486" s="47"/>
      <c r="CV486" s="47"/>
      <c r="CW486" s="47"/>
      <c r="CX486" s="47"/>
      <c r="CY486" s="47"/>
      <c r="CZ486" s="47"/>
      <c r="DA486" s="47"/>
      <c r="DB486" s="47"/>
      <c r="DC486" s="47"/>
    </row>
    <row r="487" spans="3:107" s="48" customFormat="1">
      <c r="C487" s="50"/>
      <c r="Y487" s="47"/>
      <c r="Z487" s="47"/>
      <c r="AA487" s="47"/>
      <c r="AB487" s="47"/>
      <c r="CM487" s="47"/>
      <c r="CN487" s="47"/>
      <c r="CO487" s="47"/>
      <c r="CP487" s="47"/>
      <c r="CQ487" s="47"/>
      <c r="CR487" s="47"/>
      <c r="CS487" s="47"/>
      <c r="CT487" s="47"/>
      <c r="CU487" s="47"/>
      <c r="CV487" s="47"/>
      <c r="CW487" s="47"/>
      <c r="CX487" s="47"/>
      <c r="CY487" s="47"/>
      <c r="CZ487" s="47"/>
      <c r="DA487" s="47"/>
      <c r="DB487" s="47"/>
      <c r="DC487" s="47"/>
    </row>
    <row r="488" spans="3:107" s="48" customFormat="1">
      <c r="C488" s="50"/>
      <c r="Y488" s="47"/>
      <c r="Z488" s="47"/>
      <c r="AA488" s="47"/>
      <c r="AB488" s="47"/>
      <c r="CM488" s="47"/>
      <c r="CN488" s="47"/>
      <c r="CO488" s="47"/>
      <c r="CP488" s="47"/>
      <c r="CQ488" s="47"/>
      <c r="CR488" s="47"/>
      <c r="CS488" s="47"/>
      <c r="CT488" s="47"/>
      <c r="CU488" s="47"/>
      <c r="CV488" s="47"/>
      <c r="CW488" s="47"/>
      <c r="CX488" s="47"/>
      <c r="CY488" s="47"/>
      <c r="CZ488" s="47"/>
      <c r="DA488" s="47"/>
      <c r="DB488" s="47"/>
      <c r="DC488" s="47"/>
    </row>
    <row r="489" spans="3:107" s="48" customFormat="1">
      <c r="C489" s="50"/>
      <c r="Y489" s="47"/>
      <c r="Z489" s="47"/>
      <c r="AA489" s="47"/>
      <c r="AB489" s="47"/>
      <c r="CM489" s="47"/>
      <c r="CN489" s="47"/>
      <c r="CO489" s="47"/>
      <c r="CP489" s="47"/>
      <c r="CQ489" s="47"/>
      <c r="CR489" s="47"/>
      <c r="CS489" s="47"/>
      <c r="CT489" s="47"/>
      <c r="CU489" s="47"/>
      <c r="CV489" s="47"/>
      <c r="CW489" s="47"/>
      <c r="CX489" s="47"/>
      <c r="CY489" s="47"/>
      <c r="CZ489" s="47"/>
      <c r="DA489" s="47"/>
      <c r="DB489" s="47"/>
      <c r="DC489" s="47"/>
    </row>
    <row r="490" spans="3:107" s="48" customFormat="1">
      <c r="C490" s="50"/>
      <c r="Y490" s="47"/>
      <c r="Z490" s="47"/>
      <c r="AA490" s="47"/>
      <c r="AB490" s="47"/>
      <c r="CM490" s="47"/>
      <c r="CN490" s="47"/>
      <c r="CO490" s="47"/>
      <c r="CP490" s="47"/>
      <c r="CQ490" s="47"/>
      <c r="CR490" s="47"/>
      <c r="CS490" s="47"/>
      <c r="CT490" s="47"/>
      <c r="CU490" s="47"/>
      <c r="CV490" s="47"/>
      <c r="CW490" s="47"/>
      <c r="CX490" s="47"/>
      <c r="CY490" s="47"/>
      <c r="CZ490" s="47"/>
      <c r="DA490" s="47"/>
      <c r="DB490" s="47"/>
      <c r="DC490" s="47"/>
    </row>
    <row r="491" spans="3:107" s="48" customFormat="1">
      <c r="C491" s="50"/>
      <c r="Y491" s="47"/>
      <c r="Z491" s="47"/>
      <c r="AA491" s="47"/>
      <c r="AB491" s="47"/>
      <c r="CM491" s="47"/>
      <c r="CN491" s="47"/>
      <c r="CO491" s="47"/>
      <c r="CP491" s="47"/>
      <c r="CQ491" s="47"/>
      <c r="CR491" s="47"/>
      <c r="CS491" s="47"/>
      <c r="CT491" s="47"/>
      <c r="CU491" s="47"/>
      <c r="CV491" s="47"/>
      <c r="CW491" s="47"/>
      <c r="CX491" s="47"/>
      <c r="CY491" s="47"/>
      <c r="CZ491" s="47"/>
      <c r="DA491" s="47"/>
      <c r="DB491" s="47"/>
      <c r="DC491" s="47"/>
    </row>
    <row r="492" spans="3:107" s="48" customFormat="1">
      <c r="C492" s="50"/>
      <c r="Y492" s="47"/>
      <c r="Z492" s="47"/>
      <c r="AA492" s="47"/>
      <c r="AB492" s="47"/>
      <c r="CM492" s="47"/>
      <c r="CN492" s="47"/>
      <c r="CO492" s="47"/>
      <c r="CP492" s="47"/>
      <c r="CQ492" s="47"/>
      <c r="CR492" s="47"/>
      <c r="CS492" s="47"/>
      <c r="CT492" s="47"/>
      <c r="CU492" s="47"/>
      <c r="CV492" s="47"/>
      <c r="CW492" s="47"/>
      <c r="CX492" s="47"/>
      <c r="CY492" s="47"/>
      <c r="CZ492" s="47"/>
      <c r="DA492" s="47"/>
      <c r="DB492" s="47"/>
      <c r="DC492" s="47"/>
    </row>
    <row r="493" spans="3:107" s="48" customFormat="1">
      <c r="C493" s="50"/>
      <c r="Y493" s="47"/>
      <c r="Z493" s="47"/>
      <c r="AA493" s="47"/>
      <c r="AB493" s="47"/>
      <c r="CM493" s="47"/>
      <c r="CN493" s="47"/>
      <c r="CO493" s="47"/>
      <c r="CP493" s="47"/>
      <c r="CQ493" s="47"/>
      <c r="CR493" s="47"/>
      <c r="CS493" s="47"/>
      <c r="CT493" s="47"/>
      <c r="CU493" s="47"/>
      <c r="CV493" s="47"/>
      <c r="CW493" s="47"/>
      <c r="CX493" s="47"/>
      <c r="CY493" s="47"/>
      <c r="CZ493" s="47"/>
      <c r="DA493" s="47"/>
      <c r="DB493" s="47"/>
      <c r="DC493" s="47"/>
    </row>
    <row r="494" spans="3:107" s="48" customFormat="1">
      <c r="C494" s="50"/>
      <c r="Y494" s="47"/>
      <c r="Z494" s="47"/>
      <c r="AA494" s="47"/>
      <c r="AB494" s="47"/>
      <c r="CM494" s="47"/>
      <c r="CN494" s="47"/>
      <c r="CO494" s="47"/>
      <c r="CP494" s="47"/>
      <c r="CQ494" s="47"/>
      <c r="CR494" s="47"/>
      <c r="CS494" s="47"/>
      <c r="CT494" s="47"/>
      <c r="CU494" s="47"/>
      <c r="CV494" s="47"/>
      <c r="CW494" s="47"/>
      <c r="CX494" s="47"/>
      <c r="CY494" s="47"/>
      <c r="CZ494" s="47"/>
      <c r="DA494" s="47"/>
      <c r="DB494" s="47"/>
      <c r="DC494" s="47"/>
    </row>
    <row r="495" spans="3:107" s="48" customFormat="1">
      <c r="C495" s="50"/>
      <c r="Y495" s="47"/>
      <c r="Z495" s="47"/>
      <c r="AA495" s="47"/>
      <c r="AB495" s="47"/>
      <c r="CM495" s="47"/>
      <c r="CN495" s="47"/>
      <c r="CO495" s="47"/>
      <c r="CP495" s="47"/>
      <c r="CQ495" s="47"/>
      <c r="CR495" s="47"/>
      <c r="CS495" s="47"/>
      <c r="CT495" s="47"/>
      <c r="CU495" s="47"/>
      <c r="CV495" s="47"/>
      <c r="CW495" s="47"/>
      <c r="CX495" s="47"/>
      <c r="CY495" s="47"/>
      <c r="CZ495" s="47"/>
      <c r="DA495" s="47"/>
      <c r="DB495" s="47"/>
      <c r="DC495" s="47"/>
    </row>
    <row r="496" spans="3:107" s="48" customFormat="1">
      <c r="C496" s="50"/>
      <c r="Y496" s="47"/>
      <c r="Z496" s="47"/>
      <c r="AA496" s="47"/>
      <c r="AB496" s="47"/>
      <c r="CM496" s="47"/>
      <c r="CN496" s="47"/>
      <c r="CO496" s="47"/>
      <c r="CP496" s="47"/>
      <c r="CQ496" s="47"/>
      <c r="CR496" s="47"/>
      <c r="CS496" s="47"/>
      <c r="CT496" s="47"/>
      <c r="CU496" s="47"/>
      <c r="CV496" s="47"/>
      <c r="CW496" s="47"/>
      <c r="CX496" s="47"/>
      <c r="CY496" s="47"/>
      <c r="CZ496" s="47"/>
      <c r="DA496" s="47"/>
      <c r="DB496" s="47"/>
      <c r="DC496" s="47"/>
    </row>
    <row r="497" spans="3:107" s="48" customFormat="1">
      <c r="C497" s="50"/>
      <c r="Y497" s="47"/>
      <c r="Z497" s="47"/>
      <c r="AA497" s="47"/>
      <c r="AB497" s="47"/>
      <c r="CM497" s="47"/>
      <c r="CN497" s="47"/>
      <c r="CO497" s="47"/>
      <c r="CP497" s="47"/>
      <c r="CQ497" s="47"/>
      <c r="CR497" s="47"/>
      <c r="CS497" s="47"/>
      <c r="CT497" s="47"/>
      <c r="CU497" s="47"/>
      <c r="CV497" s="47"/>
      <c r="CW497" s="47"/>
      <c r="CX497" s="47"/>
      <c r="CY497" s="47"/>
      <c r="CZ497" s="47"/>
      <c r="DA497" s="47"/>
      <c r="DB497" s="47"/>
      <c r="DC497" s="47"/>
    </row>
    <row r="498" spans="3:107" s="48" customFormat="1">
      <c r="C498" s="50"/>
      <c r="Y498" s="47"/>
      <c r="Z498" s="47"/>
      <c r="AA498" s="47"/>
      <c r="AB498" s="47"/>
      <c r="CM498" s="47"/>
      <c r="CN498" s="47"/>
      <c r="CO498" s="47"/>
      <c r="CP498" s="47"/>
      <c r="CQ498" s="47"/>
      <c r="CR498" s="47"/>
      <c r="CS498" s="47"/>
      <c r="CT498" s="47"/>
      <c r="CU498" s="47"/>
      <c r="CV498" s="47"/>
      <c r="CW498" s="47"/>
      <c r="CX498" s="47"/>
      <c r="CY498" s="47"/>
      <c r="CZ498" s="47"/>
      <c r="DA498" s="47"/>
      <c r="DB498" s="47"/>
      <c r="DC498" s="47"/>
    </row>
    <row r="499" spans="3:107" s="48" customFormat="1">
      <c r="C499" s="50"/>
      <c r="Y499" s="47"/>
      <c r="Z499" s="47"/>
      <c r="AA499" s="47"/>
      <c r="AB499" s="47"/>
      <c r="CM499" s="47"/>
      <c r="CN499" s="47"/>
      <c r="CO499" s="47"/>
      <c r="CP499" s="47"/>
      <c r="CQ499" s="47"/>
      <c r="CR499" s="47"/>
      <c r="CS499" s="47"/>
      <c r="CT499" s="47"/>
      <c r="CU499" s="47"/>
      <c r="CV499" s="47"/>
      <c r="CW499" s="47"/>
      <c r="CX499" s="47"/>
      <c r="CY499" s="47"/>
      <c r="CZ499" s="47"/>
      <c r="DA499" s="47"/>
      <c r="DB499" s="47"/>
      <c r="DC499" s="47"/>
    </row>
    <row r="500" spans="3:107" s="48" customFormat="1">
      <c r="C500" s="50"/>
      <c r="Y500" s="47"/>
      <c r="Z500" s="47"/>
      <c r="AA500" s="47"/>
      <c r="AB500" s="47"/>
      <c r="CM500" s="47"/>
      <c r="CN500" s="47"/>
      <c r="CO500" s="47"/>
      <c r="CP500" s="47"/>
      <c r="CQ500" s="47"/>
      <c r="CR500" s="47"/>
      <c r="CS500" s="47"/>
      <c r="CT500" s="47"/>
      <c r="CU500" s="47"/>
      <c r="CV500" s="47"/>
      <c r="CW500" s="47"/>
      <c r="CX500" s="47"/>
      <c r="CY500" s="47"/>
      <c r="CZ500" s="47"/>
      <c r="DA500" s="47"/>
      <c r="DB500" s="47"/>
      <c r="DC500" s="47"/>
    </row>
    <row r="501" spans="3:107" s="48" customFormat="1">
      <c r="C501" s="50"/>
      <c r="Y501" s="47"/>
      <c r="Z501" s="47"/>
      <c r="AA501" s="47"/>
      <c r="AB501" s="47"/>
      <c r="CM501" s="47"/>
      <c r="CN501" s="47"/>
      <c r="CO501" s="47"/>
      <c r="CP501" s="47"/>
      <c r="CQ501" s="47"/>
      <c r="CR501" s="47"/>
      <c r="CS501" s="47"/>
      <c r="CT501" s="47"/>
      <c r="CU501" s="47"/>
      <c r="CV501" s="47"/>
      <c r="CW501" s="47"/>
      <c r="CX501" s="47"/>
      <c r="CY501" s="47"/>
      <c r="CZ501" s="47"/>
      <c r="DA501" s="47"/>
      <c r="DB501" s="47"/>
      <c r="DC501" s="47"/>
    </row>
    <row r="502" spans="3:107" s="48" customFormat="1">
      <c r="C502" s="50"/>
      <c r="Y502" s="47"/>
      <c r="Z502" s="47"/>
      <c r="AA502" s="47"/>
      <c r="AB502" s="47"/>
      <c r="CM502" s="47"/>
      <c r="CN502" s="47"/>
      <c r="CO502" s="47"/>
      <c r="CP502" s="47"/>
      <c r="CQ502" s="47"/>
      <c r="CR502" s="47"/>
      <c r="CS502" s="47"/>
      <c r="CT502" s="47"/>
      <c r="CU502" s="47"/>
      <c r="CV502" s="47"/>
      <c r="CW502" s="47"/>
      <c r="CX502" s="47"/>
      <c r="CY502" s="47"/>
      <c r="CZ502" s="47"/>
      <c r="DA502" s="47"/>
      <c r="DB502" s="47"/>
      <c r="DC502" s="47"/>
    </row>
    <row r="503" spans="3:107" s="48" customFormat="1">
      <c r="C503" s="50"/>
      <c r="Y503" s="47"/>
      <c r="Z503" s="47"/>
      <c r="AA503" s="47"/>
      <c r="AB503" s="47"/>
      <c r="CM503" s="47"/>
      <c r="CN503" s="47"/>
      <c r="CO503" s="47"/>
      <c r="CP503" s="47"/>
      <c r="CQ503" s="47"/>
      <c r="CR503" s="47"/>
      <c r="CS503" s="47"/>
      <c r="CT503" s="47"/>
      <c r="CU503" s="47"/>
      <c r="CV503" s="47"/>
      <c r="CW503" s="47"/>
      <c r="CX503" s="47"/>
      <c r="CY503" s="47"/>
      <c r="CZ503" s="47"/>
      <c r="DA503" s="47"/>
      <c r="DB503" s="47"/>
      <c r="DC503" s="47"/>
    </row>
    <row r="504" spans="3:107" s="48" customFormat="1">
      <c r="C504" s="50"/>
      <c r="Y504" s="47"/>
      <c r="Z504" s="47"/>
      <c r="AA504" s="47"/>
      <c r="AB504" s="47"/>
      <c r="CM504" s="47"/>
      <c r="CN504" s="47"/>
      <c r="CO504" s="47"/>
      <c r="CP504" s="47"/>
      <c r="CQ504" s="47"/>
      <c r="CR504" s="47"/>
      <c r="CS504" s="47"/>
      <c r="CT504" s="47"/>
      <c r="CU504" s="47"/>
      <c r="CV504" s="47"/>
      <c r="CW504" s="47"/>
      <c r="CX504" s="47"/>
      <c r="CY504" s="47"/>
      <c r="CZ504" s="47"/>
      <c r="DA504" s="47"/>
      <c r="DB504" s="47"/>
      <c r="DC504" s="47"/>
    </row>
    <row r="505" spans="3:107" s="48" customFormat="1">
      <c r="C505" s="50"/>
      <c r="Y505" s="47"/>
      <c r="Z505" s="47"/>
      <c r="AA505" s="47"/>
      <c r="AB505" s="47"/>
      <c r="CM505" s="47"/>
      <c r="CN505" s="47"/>
      <c r="CO505" s="47"/>
      <c r="CP505" s="47"/>
      <c r="CQ505" s="47"/>
      <c r="CR505" s="47"/>
      <c r="CS505" s="47"/>
      <c r="CT505" s="47"/>
      <c r="CU505" s="47"/>
      <c r="CV505" s="47"/>
      <c r="CW505" s="47"/>
      <c r="CX505" s="47"/>
      <c r="CY505" s="47"/>
      <c r="CZ505" s="47"/>
      <c r="DA505" s="47"/>
      <c r="DB505" s="47"/>
      <c r="DC505" s="47"/>
    </row>
    <row r="506" spans="3:107" s="48" customFormat="1">
      <c r="C506" s="50"/>
      <c r="Y506" s="47"/>
      <c r="Z506" s="47"/>
      <c r="AA506" s="47"/>
      <c r="AB506" s="47"/>
      <c r="CM506" s="47"/>
      <c r="CN506" s="47"/>
      <c r="CO506" s="47"/>
      <c r="CP506" s="47"/>
      <c r="CQ506" s="47"/>
      <c r="CR506" s="47"/>
      <c r="CS506" s="47"/>
      <c r="CT506" s="47"/>
      <c r="CU506" s="47"/>
      <c r="CV506" s="47"/>
      <c r="CW506" s="47"/>
      <c r="CX506" s="47"/>
      <c r="CY506" s="47"/>
      <c r="CZ506" s="47"/>
      <c r="DA506" s="47"/>
      <c r="DB506" s="47"/>
      <c r="DC506" s="47"/>
    </row>
    <row r="507" spans="3:107" s="48" customFormat="1">
      <c r="C507" s="50"/>
      <c r="Y507" s="47"/>
      <c r="Z507" s="47"/>
      <c r="AA507" s="47"/>
      <c r="AB507" s="47"/>
      <c r="CM507" s="47"/>
      <c r="CN507" s="47"/>
      <c r="CO507" s="47"/>
      <c r="CP507" s="47"/>
      <c r="CQ507" s="47"/>
      <c r="CR507" s="47"/>
      <c r="CS507" s="47"/>
      <c r="CT507" s="47"/>
      <c r="CU507" s="47"/>
      <c r="CV507" s="47"/>
      <c r="CW507" s="47"/>
      <c r="CX507" s="47"/>
      <c r="CY507" s="47"/>
      <c r="CZ507" s="47"/>
      <c r="DA507" s="47"/>
      <c r="DB507" s="47"/>
      <c r="DC507" s="47"/>
    </row>
    <row r="508" spans="3:107" s="48" customFormat="1">
      <c r="C508" s="50"/>
      <c r="Y508" s="47"/>
      <c r="Z508" s="47"/>
      <c r="AA508" s="47"/>
      <c r="AB508" s="47"/>
      <c r="CM508" s="47"/>
      <c r="CN508" s="47"/>
      <c r="CO508" s="47"/>
      <c r="CP508" s="47"/>
      <c r="CQ508" s="47"/>
      <c r="CR508" s="47"/>
      <c r="CS508" s="47"/>
      <c r="CT508" s="47"/>
      <c r="CU508" s="47"/>
      <c r="CV508" s="47"/>
      <c r="CW508" s="47"/>
      <c r="CX508" s="47"/>
      <c r="CY508" s="47"/>
      <c r="CZ508" s="47"/>
      <c r="DA508" s="47"/>
      <c r="DB508" s="47"/>
      <c r="DC508" s="47"/>
    </row>
    <row r="509" spans="3:107" s="48" customFormat="1">
      <c r="C509" s="50"/>
      <c r="Y509" s="47"/>
      <c r="Z509" s="47"/>
      <c r="AA509" s="47"/>
      <c r="AB509" s="47"/>
      <c r="CM509" s="47"/>
      <c r="CN509" s="47"/>
      <c r="CO509" s="47"/>
      <c r="CP509" s="47"/>
      <c r="CQ509" s="47"/>
      <c r="CR509" s="47"/>
      <c r="CS509" s="47"/>
      <c r="CT509" s="47"/>
      <c r="CU509" s="47"/>
      <c r="CV509" s="47"/>
      <c r="CW509" s="47"/>
      <c r="CX509" s="47"/>
      <c r="CY509" s="47"/>
      <c r="CZ509" s="47"/>
      <c r="DA509" s="47"/>
      <c r="DB509" s="47"/>
      <c r="DC509" s="47"/>
    </row>
    <row r="510" spans="3:107" s="48" customFormat="1">
      <c r="C510" s="50"/>
      <c r="Y510" s="47"/>
      <c r="Z510" s="47"/>
      <c r="AA510" s="47"/>
      <c r="AB510" s="47"/>
      <c r="CM510" s="47"/>
      <c r="CN510" s="47"/>
      <c r="CO510" s="47"/>
      <c r="CP510" s="47"/>
      <c r="CQ510" s="47"/>
      <c r="CR510" s="47"/>
      <c r="CS510" s="47"/>
      <c r="CT510" s="47"/>
      <c r="CU510" s="47"/>
      <c r="CV510" s="47"/>
      <c r="CW510" s="47"/>
      <c r="CX510" s="47"/>
      <c r="CY510" s="47"/>
      <c r="CZ510" s="47"/>
      <c r="DA510" s="47"/>
      <c r="DB510" s="47"/>
      <c r="DC510" s="47"/>
    </row>
    <row r="511" spans="3:107" s="48" customFormat="1">
      <c r="C511" s="50"/>
      <c r="Y511" s="47"/>
      <c r="Z511" s="47"/>
      <c r="AA511" s="47"/>
      <c r="AB511" s="47"/>
      <c r="CM511" s="47"/>
      <c r="CN511" s="47"/>
      <c r="CO511" s="47"/>
      <c r="CP511" s="47"/>
      <c r="CQ511" s="47"/>
      <c r="CR511" s="47"/>
      <c r="CS511" s="47"/>
      <c r="CT511" s="47"/>
      <c r="CU511" s="47"/>
      <c r="CV511" s="47"/>
      <c r="CW511" s="47"/>
      <c r="CX511" s="47"/>
      <c r="CY511" s="47"/>
      <c r="CZ511" s="47"/>
      <c r="DA511" s="47"/>
      <c r="DB511" s="47"/>
      <c r="DC511" s="47"/>
    </row>
    <row r="512" spans="3:107" s="48" customFormat="1">
      <c r="C512" s="50"/>
      <c r="Y512" s="47"/>
      <c r="Z512" s="47"/>
      <c r="AA512" s="47"/>
      <c r="AB512" s="47"/>
      <c r="CM512" s="47"/>
      <c r="CN512" s="47"/>
      <c r="CO512" s="47"/>
      <c r="CP512" s="47"/>
      <c r="CQ512" s="47"/>
      <c r="CR512" s="47"/>
      <c r="CS512" s="47"/>
      <c r="CT512" s="47"/>
      <c r="CU512" s="47"/>
      <c r="CV512" s="47"/>
      <c r="CW512" s="47"/>
      <c r="CX512" s="47"/>
      <c r="CY512" s="47"/>
      <c r="CZ512" s="47"/>
      <c r="DA512" s="47"/>
      <c r="DB512" s="47"/>
      <c r="DC512" s="47"/>
    </row>
    <row r="513" spans="3:107" s="48" customFormat="1">
      <c r="C513" s="50"/>
      <c r="Y513" s="47"/>
      <c r="Z513" s="47"/>
      <c r="AA513" s="47"/>
      <c r="AB513" s="47"/>
      <c r="CM513" s="47"/>
      <c r="CN513" s="47"/>
      <c r="CO513" s="47"/>
      <c r="CP513" s="47"/>
      <c r="CQ513" s="47"/>
      <c r="CR513" s="47"/>
      <c r="CS513" s="47"/>
      <c r="CT513" s="47"/>
      <c r="CU513" s="47"/>
      <c r="CV513" s="47"/>
      <c r="CW513" s="47"/>
      <c r="CX513" s="47"/>
      <c r="CY513" s="47"/>
      <c r="CZ513" s="47"/>
      <c r="DA513" s="47"/>
      <c r="DB513" s="47"/>
      <c r="DC513" s="47"/>
    </row>
    <row r="514" spans="3:107" s="48" customFormat="1">
      <c r="C514" s="50"/>
      <c r="Y514" s="47"/>
      <c r="Z514" s="47"/>
      <c r="AA514" s="47"/>
      <c r="AB514" s="47"/>
      <c r="CM514" s="47"/>
      <c r="CN514" s="47"/>
      <c r="CO514" s="47"/>
      <c r="CP514" s="47"/>
      <c r="CQ514" s="47"/>
      <c r="CR514" s="47"/>
      <c r="CS514" s="47"/>
      <c r="CT514" s="47"/>
      <c r="CU514" s="47"/>
      <c r="CV514" s="47"/>
      <c r="CW514" s="47"/>
      <c r="CX514" s="47"/>
      <c r="CY514" s="47"/>
      <c r="CZ514" s="47"/>
      <c r="DA514" s="47"/>
      <c r="DB514" s="47"/>
      <c r="DC514" s="47"/>
    </row>
    <row r="515" spans="3:107" s="48" customFormat="1">
      <c r="C515" s="50"/>
      <c r="Y515" s="47"/>
      <c r="Z515" s="47"/>
      <c r="AA515" s="47"/>
      <c r="AB515" s="47"/>
      <c r="CM515" s="47"/>
      <c r="CN515" s="47"/>
      <c r="CO515" s="47"/>
      <c r="CP515" s="47"/>
      <c r="CQ515" s="47"/>
      <c r="CR515" s="47"/>
      <c r="CS515" s="47"/>
      <c r="CT515" s="47"/>
      <c r="CU515" s="47"/>
      <c r="CV515" s="47"/>
      <c r="CW515" s="47"/>
      <c r="CX515" s="47"/>
      <c r="CY515" s="47"/>
      <c r="CZ515" s="47"/>
      <c r="DA515" s="47"/>
      <c r="DB515" s="47"/>
      <c r="DC515" s="47"/>
    </row>
    <row r="516" spans="3:107" s="48" customFormat="1">
      <c r="C516" s="50"/>
      <c r="Y516" s="47"/>
      <c r="Z516" s="47"/>
      <c r="AA516" s="47"/>
      <c r="AB516" s="47"/>
      <c r="CM516" s="47"/>
      <c r="CN516" s="47"/>
      <c r="CO516" s="47"/>
      <c r="CP516" s="47"/>
      <c r="CQ516" s="47"/>
      <c r="CR516" s="47"/>
      <c r="CS516" s="47"/>
      <c r="CT516" s="47"/>
      <c r="CU516" s="47"/>
      <c r="CV516" s="47"/>
      <c r="CW516" s="47"/>
      <c r="CX516" s="47"/>
      <c r="CY516" s="47"/>
      <c r="CZ516" s="47"/>
      <c r="DA516" s="47"/>
      <c r="DB516" s="47"/>
      <c r="DC516" s="47"/>
    </row>
    <row r="517" spans="3:107" s="48" customFormat="1">
      <c r="C517" s="50"/>
      <c r="Y517" s="47"/>
      <c r="Z517" s="47"/>
      <c r="AA517" s="47"/>
      <c r="AB517" s="47"/>
      <c r="CM517" s="47"/>
      <c r="CN517" s="47"/>
      <c r="CO517" s="47"/>
      <c r="CP517" s="47"/>
      <c r="CQ517" s="47"/>
      <c r="CR517" s="47"/>
      <c r="CS517" s="47"/>
      <c r="CT517" s="47"/>
      <c r="CU517" s="47"/>
      <c r="CV517" s="47"/>
      <c r="CW517" s="47"/>
      <c r="CX517" s="47"/>
      <c r="CY517" s="47"/>
      <c r="CZ517" s="47"/>
      <c r="DA517" s="47"/>
      <c r="DB517" s="47"/>
      <c r="DC517" s="47"/>
    </row>
    <row r="518" spans="3:107" s="48" customFormat="1">
      <c r="C518" s="50"/>
      <c r="Y518" s="47"/>
      <c r="Z518" s="47"/>
      <c r="AA518" s="47"/>
      <c r="AB518" s="47"/>
      <c r="CM518" s="47"/>
      <c r="CN518" s="47"/>
      <c r="CO518" s="47"/>
      <c r="CP518" s="47"/>
      <c r="CQ518" s="47"/>
      <c r="CR518" s="47"/>
      <c r="CS518" s="47"/>
      <c r="CT518" s="47"/>
      <c r="CU518" s="47"/>
      <c r="CV518" s="47"/>
      <c r="CW518" s="47"/>
      <c r="CX518" s="47"/>
      <c r="CY518" s="47"/>
      <c r="CZ518" s="47"/>
      <c r="DA518" s="47"/>
      <c r="DB518" s="47"/>
      <c r="DC518" s="47"/>
    </row>
    <row r="519" spans="3:107" s="48" customFormat="1">
      <c r="C519" s="50"/>
      <c r="Y519" s="47"/>
      <c r="Z519" s="47"/>
      <c r="AA519" s="47"/>
      <c r="AB519" s="47"/>
      <c r="CM519" s="47"/>
      <c r="CN519" s="47"/>
      <c r="CO519" s="47"/>
      <c r="CP519" s="47"/>
      <c r="CQ519" s="47"/>
      <c r="CR519" s="47"/>
      <c r="CS519" s="47"/>
      <c r="CT519" s="47"/>
      <c r="CU519" s="47"/>
      <c r="CV519" s="47"/>
      <c r="CW519" s="47"/>
      <c r="CX519" s="47"/>
      <c r="CY519" s="47"/>
      <c r="CZ519" s="47"/>
      <c r="DA519" s="47"/>
      <c r="DB519" s="47"/>
      <c r="DC519" s="47"/>
    </row>
    <row r="520" spans="3:107" s="48" customFormat="1">
      <c r="C520" s="50"/>
      <c r="Y520" s="47"/>
      <c r="Z520" s="47"/>
      <c r="AA520" s="47"/>
      <c r="AB520" s="47"/>
      <c r="CM520" s="47"/>
      <c r="CN520" s="47"/>
      <c r="CO520" s="47"/>
      <c r="CP520" s="47"/>
      <c r="CQ520" s="47"/>
      <c r="CR520" s="47"/>
      <c r="CS520" s="47"/>
      <c r="CT520" s="47"/>
      <c r="CU520" s="47"/>
      <c r="CV520" s="47"/>
      <c r="CW520" s="47"/>
      <c r="CX520" s="47"/>
      <c r="CY520" s="47"/>
      <c r="CZ520" s="47"/>
      <c r="DA520" s="47"/>
      <c r="DB520" s="47"/>
      <c r="DC520" s="47"/>
    </row>
    <row r="521" spans="3:107" s="48" customFormat="1">
      <c r="C521" s="50"/>
      <c r="Y521" s="47"/>
      <c r="Z521" s="47"/>
      <c r="AA521" s="47"/>
      <c r="AB521" s="47"/>
      <c r="CM521" s="47"/>
      <c r="CN521" s="47"/>
      <c r="CO521" s="47"/>
      <c r="CP521" s="47"/>
      <c r="CQ521" s="47"/>
      <c r="CR521" s="47"/>
      <c r="CS521" s="47"/>
      <c r="CT521" s="47"/>
      <c r="CU521" s="47"/>
      <c r="CV521" s="47"/>
      <c r="CW521" s="47"/>
      <c r="CX521" s="47"/>
      <c r="CY521" s="47"/>
      <c r="CZ521" s="47"/>
      <c r="DA521" s="47"/>
      <c r="DB521" s="47"/>
      <c r="DC521" s="47"/>
    </row>
    <row r="522" spans="3:107" s="48" customFormat="1">
      <c r="C522" s="50"/>
      <c r="Y522" s="47"/>
      <c r="Z522" s="47"/>
      <c r="AA522" s="47"/>
      <c r="AB522" s="47"/>
      <c r="CM522" s="47"/>
      <c r="CN522" s="47"/>
      <c r="CO522" s="47"/>
      <c r="CP522" s="47"/>
      <c r="CQ522" s="47"/>
      <c r="CR522" s="47"/>
      <c r="CS522" s="47"/>
      <c r="CT522" s="47"/>
      <c r="CU522" s="47"/>
      <c r="CV522" s="47"/>
      <c r="CW522" s="47"/>
      <c r="CX522" s="47"/>
      <c r="CY522" s="47"/>
      <c r="CZ522" s="47"/>
      <c r="DA522" s="47"/>
      <c r="DB522" s="47"/>
      <c r="DC522" s="47"/>
    </row>
    <row r="523" spans="3:107" s="48" customFormat="1">
      <c r="C523" s="50"/>
      <c r="Y523" s="47"/>
      <c r="Z523" s="47"/>
      <c r="AA523" s="47"/>
      <c r="AB523" s="47"/>
      <c r="CM523" s="47"/>
      <c r="CN523" s="47"/>
      <c r="CO523" s="47"/>
      <c r="CP523" s="47"/>
      <c r="CQ523" s="47"/>
      <c r="CR523" s="47"/>
      <c r="CS523" s="47"/>
      <c r="CT523" s="47"/>
      <c r="CU523" s="47"/>
      <c r="CV523" s="47"/>
      <c r="CW523" s="47"/>
      <c r="CX523" s="47"/>
      <c r="CY523" s="47"/>
      <c r="CZ523" s="47"/>
      <c r="DA523" s="47"/>
      <c r="DB523" s="47"/>
      <c r="DC523" s="47"/>
    </row>
    <row r="524" spans="3:107" s="48" customFormat="1">
      <c r="C524" s="50"/>
      <c r="Y524" s="47"/>
      <c r="Z524" s="47"/>
      <c r="AA524" s="47"/>
      <c r="AB524" s="47"/>
      <c r="CM524" s="47"/>
      <c r="CN524" s="47"/>
      <c r="CO524" s="47"/>
      <c r="CP524" s="47"/>
      <c r="CQ524" s="47"/>
      <c r="CR524" s="47"/>
      <c r="CS524" s="47"/>
      <c r="CT524" s="47"/>
      <c r="CU524" s="47"/>
      <c r="CV524" s="47"/>
      <c r="CW524" s="47"/>
      <c r="CX524" s="47"/>
      <c r="CY524" s="47"/>
      <c r="CZ524" s="47"/>
      <c r="DA524" s="47"/>
      <c r="DB524" s="47"/>
      <c r="DC524" s="47"/>
    </row>
    <row r="525" spans="3:107" s="48" customFormat="1">
      <c r="C525" s="50"/>
      <c r="Y525" s="47"/>
      <c r="Z525" s="47"/>
      <c r="AA525" s="47"/>
      <c r="AB525" s="47"/>
      <c r="CM525" s="47"/>
      <c r="CN525" s="47"/>
      <c r="CO525" s="47"/>
      <c r="CP525" s="47"/>
      <c r="CQ525" s="47"/>
      <c r="CR525" s="47"/>
      <c r="CS525" s="47"/>
      <c r="CT525" s="47"/>
      <c r="CU525" s="47"/>
      <c r="CV525" s="47"/>
      <c r="CW525" s="47"/>
      <c r="CX525" s="47"/>
      <c r="CY525" s="47"/>
      <c r="CZ525" s="47"/>
      <c r="DA525" s="47"/>
      <c r="DB525" s="47"/>
      <c r="DC525" s="47"/>
    </row>
    <row r="526" spans="3:107" s="48" customFormat="1">
      <c r="C526" s="50"/>
      <c r="Y526" s="47"/>
      <c r="Z526" s="47"/>
      <c r="AA526" s="47"/>
      <c r="AB526" s="47"/>
      <c r="CM526" s="47"/>
      <c r="CN526" s="47"/>
      <c r="CO526" s="47"/>
      <c r="CP526" s="47"/>
      <c r="CQ526" s="47"/>
      <c r="CR526" s="47"/>
      <c r="CS526" s="47"/>
      <c r="CT526" s="47"/>
      <c r="CU526" s="47"/>
      <c r="CV526" s="47"/>
      <c r="CW526" s="47"/>
      <c r="CX526" s="47"/>
      <c r="CY526" s="47"/>
      <c r="CZ526" s="47"/>
      <c r="DA526" s="47"/>
      <c r="DB526" s="47"/>
      <c r="DC526" s="47"/>
    </row>
    <row r="527" spans="3:107" s="48" customFormat="1">
      <c r="C527" s="50"/>
      <c r="Y527" s="47"/>
      <c r="Z527" s="47"/>
      <c r="AA527" s="47"/>
      <c r="AB527" s="47"/>
      <c r="CM527" s="47"/>
      <c r="CN527" s="47"/>
      <c r="CO527" s="47"/>
      <c r="CP527" s="47"/>
      <c r="CQ527" s="47"/>
      <c r="CR527" s="47"/>
      <c r="CS527" s="47"/>
      <c r="CT527" s="47"/>
      <c r="CU527" s="47"/>
      <c r="CV527" s="47"/>
      <c r="CW527" s="47"/>
      <c r="CX527" s="47"/>
      <c r="CY527" s="47"/>
      <c r="CZ527" s="47"/>
      <c r="DA527" s="47"/>
      <c r="DB527" s="47"/>
      <c r="DC527" s="47"/>
    </row>
    <row r="528" spans="3:107" s="48" customFormat="1">
      <c r="C528" s="50"/>
      <c r="Y528" s="47"/>
      <c r="Z528" s="47"/>
      <c r="AA528" s="47"/>
      <c r="AB528" s="47"/>
      <c r="CM528" s="47"/>
      <c r="CN528" s="47"/>
      <c r="CO528" s="47"/>
      <c r="CP528" s="47"/>
      <c r="CQ528" s="47"/>
      <c r="CR528" s="47"/>
      <c r="CS528" s="47"/>
      <c r="CT528" s="47"/>
      <c r="CU528" s="47"/>
      <c r="CV528" s="47"/>
      <c r="CW528" s="47"/>
      <c r="CX528" s="47"/>
      <c r="CY528" s="47"/>
      <c r="CZ528" s="47"/>
      <c r="DA528" s="47"/>
      <c r="DB528" s="47"/>
      <c r="DC528" s="47"/>
    </row>
    <row r="529" spans="3:107" s="48" customFormat="1">
      <c r="C529" s="50"/>
      <c r="Y529" s="47"/>
      <c r="Z529" s="47"/>
      <c r="AA529" s="47"/>
      <c r="AB529" s="47"/>
      <c r="CM529" s="47"/>
      <c r="CN529" s="47"/>
      <c r="CO529" s="47"/>
      <c r="CP529" s="47"/>
      <c r="CQ529" s="47"/>
      <c r="CR529" s="47"/>
      <c r="CS529" s="47"/>
      <c r="CT529" s="47"/>
      <c r="CU529" s="47"/>
      <c r="CV529" s="47"/>
      <c r="CW529" s="47"/>
      <c r="CX529" s="47"/>
      <c r="CY529" s="47"/>
      <c r="CZ529" s="47"/>
      <c r="DA529" s="47"/>
      <c r="DB529" s="47"/>
      <c r="DC529" s="47"/>
    </row>
    <row r="530" spans="3:107" s="48" customFormat="1">
      <c r="C530" s="50"/>
      <c r="Y530" s="47"/>
      <c r="Z530" s="47"/>
      <c r="AA530" s="47"/>
      <c r="AB530" s="47"/>
      <c r="CM530" s="47"/>
      <c r="CN530" s="47"/>
      <c r="CO530" s="47"/>
      <c r="CP530" s="47"/>
      <c r="CQ530" s="47"/>
      <c r="CR530" s="47"/>
      <c r="CS530" s="47"/>
      <c r="CT530" s="47"/>
      <c r="CU530" s="47"/>
      <c r="CV530" s="47"/>
      <c r="CW530" s="47"/>
      <c r="CX530" s="47"/>
      <c r="CY530" s="47"/>
      <c r="CZ530" s="47"/>
      <c r="DA530" s="47"/>
      <c r="DB530" s="47"/>
      <c r="DC530" s="47"/>
    </row>
    <row r="531" spans="3:107" s="48" customFormat="1">
      <c r="C531" s="50"/>
      <c r="Y531" s="47"/>
      <c r="Z531" s="47"/>
      <c r="AA531" s="47"/>
      <c r="AB531" s="47"/>
      <c r="CM531" s="47"/>
      <c r="CN531" s="47"/>
      <c r="CO531" s="47"/>
      <c r="CP531" s="47"/>
      <c r="CQ531" s="47"/>
      <c r="CR531" s="47"/>
      <c r="CS531" s="47"/>
      <c r="CT531" s="47"/>
      <c r="CU531" s="47"/>
      <c r="CV531" s="47"/>
      <c r="CW531" s="47"/>
      <c r="CX531" s="47"/>
      <c r="CY531" s="47"/>
      <c r="CZ531" s="47"/>
      <c r="DA531" s="47"/>
      <c r="DB531" s="47"/>
      <c r="DC531" s="47"/>
    </row>
    <row r="532" spans="3:107" s="48" customFormat="1">
      <c r="C532" s="50"/>
      <c r="Y532" s="47"/>
      <c r="Z532" s="47"/>
      <c r="AA532" s="47"/>
      <c r="AB532" s="47"/>
      <c r="CM532" s="47"/>
      <c r="CN532" s="47"/>
      <c r="CO532" s="47"/>
      <c r="CP532" s="47"/>
      <c r="CQ532" s="47"/>
      <c r="CR532" s="47"/>
      <c r="CS532" s="47"/>
      <c r="CT532" s="47"/>
      <c r="CU532" s="47"/>
      <c r="CV532" s="47"/>
      <c r="CW532" s="47"/>
      <c r="CX532" s="47"/>
      <c r="CY532" s="47"/>
      <c r="CZ532" s="47"/>
      <c r="DA532" s="47"/>
      <c r="DB532" s="47"/>
      <c r="DC532" s="47"/>
    </row>
    <row r="533" spans="3:107" s="48" customFormat="1">
      <c r="C533" s="50"/>
      <c r="Y533" s="47"/>
      <c r="Z533" s="47"/>
      <c r="AA533" s="47"/>
      <c r="AB533" s="47"/>
      <c r="CM533" s="47"/>
      <c r="CN533" s="47"/>
      <c r="CO533" s="47"/>
      <c r="CP533" s="47"/>
      <c r="CQ533" s="47"/>
      <c r="CR533" s="47"/>
      <c r="CS533" s="47"/>
      <c r="CT533" s="47"/>
      <c r="CU533" s="47"/>
      <c r="CV533" s="47"/>
      <c r="CW533" s="47"/>
      <c r="CX533" s="47"/>
      <c r="CY533" s="47"/>
      <c r="CZ533" s="47"/>
      <c r="DA533" s="47"/>
      <c r="DB533" s="47"/>
      <c r="DC533" s="47"/>
    </row>
    <row r="534" spans="3:107" s="48" customFormat="1">
      <c r="C534" s="50"/>
      <c r="Y534" s="47"/>
      <c r="Z534" s="47"/>
      <c r="AA534" s="47"/>
      <c r="AB534" s="47"/>
      <c r="CM534" s="47"/>
      <c r="CN534" s="47"/>
      <c r="CO534" s="47"/>
      <c r="CP534" s="47"/>
      <c r="CQ534" s="47"/>
      <c r="CR534" s="47"/>
      <c r="CS534" s="47"/>
      <c r="CT534" s="47"/>
      <c r="CU534" s="47"/>
      <c r="CV534" s="47"/>
      <c r="CW534" s="47"/>
      <c r="CX534" s="47"/>
      <c r="CY534" s="47"/>
      <c r="CZ534" s="47"/>
      <c r="DA534" s="47"/>
      <c r="DB534" s="47"/>
      <c r="DC534" s="47"/>
    </row>
    <row r="535" spans="3:107" s="48" customFormat="1">
      <c r="C535" s="50"/>
      <c r="Y535" s="47"/>
      <c r="Z535" s="47"/>
      <c r="AA535" s="47"/>
      <c r="AB535" s="47"/>
      <c r="CM535" s="47"/>
      <c r="CN535" s="47"/>
      <c r="CO535" s="47"/>
      <c r="CP535" s="47"/>
      <c r="CQ535" s="47"/>
      <c r="CR535" s="47"/>
      <c r="CS535" s="47"/>
      <c r="CT535" s="47"/>
      <c r="CU535" s="47"/>
      <c r="CV535" s="47"/>
      <c r="CW535" s="47"/>
      <c r="CX535" s="47"/>
      <c r="CY535" s="47"/>
      <c r="CZ535" s="47"/>
      <c r="DA535" s="47"/>
      <c r="DB535" s="47"/>
      <c r="DC535" s="47"/>
    </row>
    <row r="536" spans="3:107" s="48" customFormat="1">
      <c r="C536" s="50"/>
      <c r="Y536" s="47"/>
      <c r="Z536" s="47"/>
      <c r="AA536" s="47"/>
      <c r="AB536" s="47"/>
      <c r="CM536" s="47"/>
      <c r="CN536" s="47"/>
      <c r="CO536" s="47"/>
      <c r="CP536" s="47"/>
      <c r="CQ536" s="47"/>
      <c r="CR536" s="47"/>
      <c r="CS536" s="47"/>
      <c r="CT536" s="47"/>
      <c r="CU536" s="47"/>
      <c r="CV536" s="47"/>
      <c r="CW536" s="47"/>
      <c r="CX536" s="47"/>
      <c r="CY536" s="47"/>
      <c r="CZ536" s="47"/>
      <c r="DA536" s="47"/>
      <c r="DB536" s="47"/>
      <c r="DC536" s="47"/>
    </row>
    <row r="537" spans="3:107" s="48" customFormat="1">
      <c r="C537" s="50"/>
      <c r="Y537" s="47"/>
      <c r="Z537" s="47"/>
      <c r="AA537" s="47"/>
      <c r="AB537" s="47"/>
      <c r="CM537" s="47"/>
      <c r="CN537" s="47"/>
      <c r="CO537" s="47"/>
      <c r="CP537" s="47"/>
      <c r="CQ537" s="47"/>
      <c r="CR537" s="47"/>
      <c r="CS537" s="47"/>
      <c r="CT537" s="47"/>
      <c r="CU537" s="47"/>
      <c r="CV537" s="47"/>
      <c r="CW537" s="47"/>
      <c r="CX537" s="47"/>
      <c r="CY537" s="47"/>
      <c r="CZ537" s="47"/>
      <c r="DA537" s="47"/>
      <c r="DB537" s="47"/>
      <c r="DC537" s="47"/>
    </row>
    <row r="538" spans="3:107" s="48" customFormat="1">
      <c r="C538" s="50"/>
      <c r="Y538" s="47"/>
      <c r="Z538" s="47"/>
      <c r="AA538" s="47"/>
      <c r="AB538" s="47"/>
      <c r="CM538" s="47"/>
      <c r="CN538" s="47"/>
      <c r="CO538" s="47"/>
      <c r="CP538" s="47"/>
      <c r="CQ538" s="47"/>
      <c r="CR538" s="47"/>
      <c r="CS538" s="47"/>
      <c r="CT538" s="47"/>
      <c r="CU538" s="47"/>
      <c r="CV538" s="47"/>
      <c r="CW538" s="47"/>
      <c r="CX538" s="47"/>
      <c r="CY538" s="47"/>
      <c r="CZ538" s="47"/>
      <c r="DA538" s="47"/>
      <c r="DB538" s="47"/>
      <c r="DC538" s="47"/>
    </row>
    <row r="539" spans="3:107" s="48" customFormat="1">
      <c r="C539" s="50"/>
      <c r="Y539" s="47"/>
      <c r="Z539" s="47"/>
      <c r="AA539" s="47"/>
      <c r="AB539" s="47"/>
      <c r="CM539" s="47"/>
      <c r="CN539" s="47"/>
      <c r="CO539" s="47"/>
      <c r="CP539" s="47"/>
      <c r="CQ539" s="47"/>
      <c r="CR539" s="47"/>
      <c r="CS539" s="47"/>
      <c r="CT539" s="47"/>
      <c r="CU539" s="47"/>
      <c r="CV539" s="47"/>
      <c r="CW539" s="47"/>
      <c r="CX539" s="47"/>
      <c r="CY539" s="47"/>
      <c r="CZ539" s="47"/>
      <c r="DA539" s="47"/>
      <c r="DB539" s="47"/>
      <c r="DC539" s="47"/>
    </row>
    <row r="540" spans="3:107" s="48" customFormat="1">
      <c r="C540" s="50"/>
      <c r="Y540" s="47"/>
      <c r="Z540" s="47"/>
      <c r="AA540" s="47"/>
      <c r="AB540" s="47"/>
      <c r="CM540" s="47"/>
      <c r="CN540" s="47"/>
      <c r="CO540" s="47"/>
      <c r="CP540" s="47"/>
      <c r="CQ540" s="47"/>
      <c r="CR540" s="47"/>
      <c r="CS540" s="47"/>
      <c r="CT540" s="47"/>
      <c r="CU540" s="47"/>
      <c r="CV540" s="47"/>
      <c r="CW540" s="47"/>
      <c r="CX540" s="47"/>
      <c r="CY540" s="47"/>
      <c r="CZ540" s="47"/>
      <c r="DA540" s="47"/>
      <c r="DB540" s="47"/>
      <c r="DC540" s="47"/>
    </row>
    <row r="541" spans="3:107" s="48" customFormat="1">
      <c r="C541" s="50"/>
      <c r="Y541" s="47"/>
      <c r="Z541" s="47"/>
      <c r="AA541" s="47"/>
      <c r="AB541" s="47"/>
      <c r="CM541" s="47"/>
      <c r="CN541" s="47"/>
      <c r="CO541" s="47"/>
      <c r="CP541" s="47"/>
      <c r="CQ541" s="47"/>
      <c r="CR541" s="47"/>
      <c r="CS541" s="47"/>
      <c r="CT541" s="47"/>
      <c r="CU541" s="47"/>
      <c r="CV541" s="47"/>
      <c r="CW541" s="47"/>
      <c r="CX541" s="47"/>
      <c r="CY541" s="47"/>
      <c r="CZ541" s="47"/>
      <c r="DA541" s="47"/>
      <c r="DB541" s="47"/>
      <c r="DC541" s="47"/>
    </row>
    <row r="542" spans="3:107" s="48" customFormat="1">
      <c r="C542" s="50"/>
      <c r="Y542" s="47"/>
      <c r="Z542" s="47"/>
      <c r="AA542" s="47"/>
      <c r="AB542" s="47"/>
      <c r="CM542" s="47"/>
      <c r="CN542" s="47"/>
      <c r="CO542" s="47"/>
      <c r="CP542" s="47"/>
      <c r="CQ542" s="47"/>
      <c r="CR542" s="47"/>
      <c r="CS542" s="47"/>
      <c r="CT542" s="47"/>
      <c r="CU542" s="47"/>
      <c r="CV542" s="47"/>
      <c r="CW542" s="47"/>
      <c r="CX542" s="47"/>
      <c r="CY542" s="47"/>
      <c r="CZ542" s="47"/>
      <c r="DA542" s="47"/>
      <c r="DB542" s="47"/>
      <c r="DC542" s="47"/>
    </row>
    <row r="543" spans="3:107" s="48" customFormat="1">
      <c r="C543" s="50"/>
      <c r="Y543" s="47"/>
      <c r="Z543" s="47"/>
      <c r="AA543" s="47"/>
      <c r="AB543" s="47"/>
      <c r="CM543" s="47"/>
      <c r="CN543" s="47"/>
      <c r="CO543" s="47"/>
      <c r="CP543" s="47"/>
      <c r="CQ543" s="47"/>
      <c r="CR543" s="47"/>
      <c r="CS543" s="47"/>
      <c r="CT543" s="47"/>
      <c r="CU543" s="47"/>
      <c r="CV543" s="47"/>
      <c r="CW543" s="47"/>
      <c r="CX543" s="47"/>
      <c r="CY543" s="47"/>
      <c r="CZ543" s="47"/>
      <c r="DA543" s="47"/>
      <c r="DB543" s="47"/>
      <c r="DC543" s="47"/>
    </row>
    <row r="544" spans="3:107" s="48" customFormat="1">
      <c r="C544" s="50"/>
      <c r="Y544" s="47"/>
      <c r="Z544" s="47"/>
      <c r="AA544" s="47"/>
      <c r="AB544" s="47"/>
      <c r="CM544" s="47"/>
      <c r="CN544" s="47"/>
      <c r="CO544" s="47"/>
      <c r="CP544" s="47"/>
      <c r="CQ544" s="47"/>
      <c r="CR544" s="47"/>
      <c r="CS544" s="47"/>
      <c r="CT544" s="47"/>
      <c r="CU544" s="47"/>
      <c r="CV544" s="47"/>
      <c r="CW544" s="47"/>
      <c r="CX544" s="47"/>
      <c r="CY544" s="47"/>
      <c r="CZ544" s="47"/>
      <c r="DA544" s="47"/>
      <c r="DB544" s="47"/>
      <c r="DC544" s="47"/>
    </row>
    <row r="545" spans="3:107" s="48" customFormat="1">
      <c r="C545" s="50"/>
      <c r="Y545" s="47"/>
      <c r="Z545" s="47"/>
      <c r="AA545" s="47"/>
      <c r="AB545" s="47"/>
      <c r="CM545" s="47"/>
      <c r="CN545" s="47"/>
      <c r="CO545" s="47"/>
      <c r="CP545" s="47"/>
      <c r="CQ545" s="47"/>
      <c r="CR545" s="47"/>
      <c r="CS545" s="47"/>
      <c r="CT545" s="47"/>
      <c r="CU545" s="47"/>
      <c r="CV545" s="47"/>
      <c r="CW545" s="47"/>
      <c r="CX545" s="47"/>
      <c r="CY545" s="47"/>
      <c r="CZ545" s="47"/>
      <c r="DA545" s="47"/>
      <c r="DB545" s="47"/>
      <c r="DC545" s="47"/>
    </row>
    <row r="546" spans="3:107" s="48" customFormat="1">
      <c r="C546" s="50"/>
      <c r="Y546" s="47"/>
      <c r="Z546" s="47"/>
      <c r="AA546" s="47"/>
      <c r="AB546" s="47"/>
      <c r="CM546" s="47"/>
      <c r="CN546" s="47"/>
      <c r="CO546" s="47"/>
      <c r="CP546" s="47"/>
      <c r="CQ546" s="47"/>
      <c r="CR546" s="47"/>
      <c r="CS546" s="47"/>
      <c r="CT546" s="47"/>
      <c r="CU546" s="47"/>
      <c r="CV546" s="47"/>
      <c r="CW546" s="47"/>
      <c r="CX546" s="47"/>
      <c r="CY546" s="47"/>
      <c r="CZ546" s="47"/>
      <c r="DA546" s="47"/>
      <c r="DB546" s="47"/>
      <c r="DC546" s="47"/>
    </row>
    <row r="547" spans="3:107" s="48" customFormat="1">
      <c r="C547" s="50"/>
      <c r="Y547" s="47"/>
      <c r="Z547" s="47"/>
      <c r="AA547" s="47"/>
      <c r="AB547" s="47"/>
      <c r="CM547" s="47"/>
      <c r="CN547" s="47"/>
      <c r="CO547" s="47"/>
      <c r="CP547" s="47"/>
      <c r="CQ547" s="47"/>
      <c r="CR547" s="47"/>
      <c r="CS547" s="47"/>
      <c r="CT547" s="47"/>
      <c r="CU547" s="47"/>
      <c r="CV547" s="47"/>
      <c r="CW547" s="47"/>
      <c r="CX547" s="47"/>
      <c r="CY547" s="47"/>
      <c r="CZ547" s="47"/>
      <c r="DA547" s="47"/>
      <c r="DB547" s="47"/>
      <c r="DC547" s="47"/>
    </row>
    <row r="548" spans="3:107" s="48" customFormat="1">
      <c r="C548" s="50"/>
      <c r="Y548" s="47"/>
      <c r="Z548" s="47"/>
      <c r="AA548" s="47"/>
      <c r="AB548" s="47"/>
      <c r="CM548" s="47"/>
      <c r="CN548" s="47"/>
      <c r="CO548" s="47"/>
      <c r="CP548" s="47"/>
      <c r="CQ548" s="47"/>
      <c r="CR548" s="47"/>
      <c r="CS548" s="47"/>
      <c r="CT548" s="47"/>
      <c r="CU548" s="47"/>
      <c r="CV548" s="47"/>
      <c r="CW548" s="47"/>
      <c r="CX548" s="47"/>
      <c r="CY548" s="47"/>
      <c r="CZ548" s="47"/>
      <c r="DA548" s="47"/>
      <c r="DB548" s="47"/>
      <c r="DC548" s="47"/>
    </row>
    <row r="549" spans="3:107" s="48" customFormat="1">
      <c r="C549" s="50"/>
      <c r="Y549" s="47"/>
      <c r="Z549" s="47"/>
      <c r="AA549" s="47"/>
      <c r="AB549" s="47"/>
      <c r="CM549" s="47"/>
      <c r="CN549" s="47"/>
      <c r="CO549" s="47"/>
      <c r="CP549" s="47"/>
      <c r="CQ549" s="47"/>
      <c r="CR549" s="47"/>
      <c r="CS549" s="47"/>
      <c r="CT549" s="47"/>
      <c r="CU549" s="47"/>
      <c r="CV549" s="47"/>
      <c r="CW549" s="47"/>
      <c r="CX549" s="47"/>
      <c r="CY549" s="47"/>
      <c r="CZ549" s="47"/>
      <c r="DA549" s="47"/>
      <c r="DB549" s="47"/>
      <c r="DC549" s="47"/>
    </row>
    <row r="550" spans="3:107" s="48" customFormat="1">
      <c r="C550" s="50"/>
      <c r="Y550" s="47"/>
      <c r="Z550" s="47"/>
      <c r="AA550" s="47"/>
      <c r="AB550" s="47"/>
      <c r="CM550" s="47"/>
      <c r="CN550" s="47"/>
      <c r="CO550" s="47"/>
      <c r="CP550" s="47"/>
      <c r="CQ550" s="47"/>
      <c r="CR550" s="47"/>
      <c r="CS550" s="47"/>
      <c r="CT550" s="47"/>
      <c r="CU550" s="47"/>
      <c r="CV550" s="47"/>
      <c r="CW550" s="47"/>
      <c r="CX550" s="47"/>
      <c r="CY550" s="47"/>
      <c r="CZ550" s="47"/>
      <c r="DA550" s="47"/>
      <c r="DB550" s="47"/>
      <c r="DC550" s="47"/>
    </row>
    <row r="551" spans="3:107" s="48" customFormat="1">
      <c r="C551" s="50"/>
      <c r="Y551" s="47"/>
      <c r="Z551" s="47"/>
      <c r="AA551" s="47"/>
      <c r="AB551" s="47"/>
      <c r="CM551" s="47"/>
      <c r="CN551" s="47"/>
      <c r="CO551" s="47"/>
      <c r="CP551" s="47"/>
      <c r="CQ551" s="47"/>
      <c r="CR551" s="47"/>
      <c r="CS551" s="47"/>
      <c r="CT551" s="47"/>
      <c r="CU551" s="47"/>
      <c r="CV551" s="47"/>
      <c r="CW551" s="47"/>
      <c r="CX551" s="47"/>
      <c r="CY551" s="47"/>
      <c r="CZ551" s="47"/>
      <c r="DA551" s="47"/>
      <c r="DB551" s="47"/>
      <c r="DC551" s="47"/>
    </row>
    <row r="552" spans="3:107" s="48" customFormat="1">
      <c r="C552" s="50"/>
      <c r="Y552" s="47"/>
      <c r="Z552" s="47"/>
      <c r="AA552" s="47"/>
      <c r="AB552" s="47"/>
      <c r="CM552" s="47"/>
      <c r="CN552" s="47"/>
      <c r="CO552" s="47"/>
      <c r="CP552" s="47"/>
      <c r="CQ552" s="47"/>
      <c r="CR552" s="47"/>
      <c r="CS552" s="47"/>
      <c r="CT552" s="47"/>
      <c r="CU552" s="47"/>
      <c r="CV552" s="47"/>
      <c r="CW552" s="47"/>
      <c r="CX552" s="47"/>
      <c r="CY552" s="47"/>
      <c r="CZ552" s="47"/>
      <c r="DA552" s="47"/>
      <c r="DB552" s="47"/>
      <c r="DC552" s="47"/>
    </row>
    <row r="553" spans="3:107" s="48" customFormat="1">
      <c r="C553" s="50"/>
      <c r="Y553" s="47"/>
      <c r="Z553" s="47"/>
      <c r="AA553" s="47"/>
      <c r="AB553" s="47"/>
      <c r="CM553" s="47"/>
      <c r="CN553" s="47"/>
      <c r="CO553" s="47"/>
      <c r="CP553" s="47"/>
      <c r="CQ553" s="47"/>
      <c r="CR553" s="47"/>
      <c r="CS553" s="47"/>
      <c r="CT553" s="47"/>
      <c r="CU553" s="47"/>
      <c r="CV553" s="47"/>
      <c r="CW553" s="47"/>
      <c r="CX553" s="47"/>
      <c r="CY553" s="47"/>
      <c r="CZ553" s="47"/>
      <c r="DA553" s="47"/>
      <c r="DB553" s="47"/>
      <c r="DC553" s="47"/>
    </row>
    <row r="554" spans="3:107" s="48" customFormat="1">
      <c r="C554" s="50"/>
      <c r="Y554" s="47"/>
      <c r="Z554" s="47"/>
      <c r="AA554" s="47"/>
      <c r="AB554" s="47"/>
      <c r="CM554" s="47"/>
      <c r="CN554" s="47"/>
      <c r="CO554" s="47"/>
      <c r="CP554" s="47"/>
      <c r="CQ554" s="47"/>
      <c r="CR554" s="47"/>
      <c r="CS554" s="47"/>
      <c r="CT554" s="47"/>
      <c r="CU554" s="47"/>
      <c r="CV554" s="47"/>
      <c r="CW554" s="47"/>
      <c r="CX554" s="47"/>
      <c r="CY554" s="47"/>
      <c r="CZ554" s="47"/>
      <c r="DA554" s="47"/>
      <c r="DB554" s="47"/>
      <c r="DC554" s="47"/>
    </row>
    <row r="555" spans="3:107" s="48" customFormat="1">
      <c r="C555" s="50"/>
      <c r="Y555" s="47"/>
      <c r="Z555" s="47"/>
      <c r="AA555" s="47"/>
      <c r="AB555" s="47"/>
      <c r="CM555" s="47"/>
      <c r="CN555" s="47"/>
      <c r="CO555" s="47"/>
      <c r="CP555" s="47"/>
      <c r="CQ555" s="47"/>
      <c r="CR555" s="47"/>
      <c r="CS555" s="47"/>
      <c r="CT555" s="47"/>
      <c r="CU555" s="47"/>
      <c r="CV555" s="47"/>
      <c r="CW555" s="47"/>
      <c r="CX555" s="47"/>
      <c r="CY555" s="47"/>
      <c r="CZ555" s="47"/>
      <c r="DA555" s="47"/>
      <c r="DB555" s="47"/>
      <c r="DC555" s="47"/>
    </row>
    <row r="556" spans="3:107" s="48" customFormat="1">
      <c r="C556" s="50"/>
      <c r="Y556" s="47"/>
      <c r="Z556" s="47"/>
      <c r="AA556" s="47"/>
      <c r="AB556" s="47"/>
      <c r="CM556" s="47"/>
      <c r="CN556" s="47"/>
      <c r="CO556" s="47"/>
      <c r="CP556" s="47"/>
      <c r="CQ556" s="47"/>
      <c r="CR556" s="47"/>
      <c r="CS556" s="47"/>
      <c r="CT556" s="47"/>
      <c r="CU556" s="47"/>
      <c r="CV556" s="47"/>
      <c r="CW556" s="47"/>
      <c r="CX556" s="47"/>
      <c r="CY556" s="47"/>
      <c r="CZ556" s="47"/>
      <c r="DA556" s="47"/>
      <c r="DB556" s="47"/>
      <c r="DC556" s="47"/>
    </row>
    <row r="557" spans="3:107" s="48" customFormat="1">
      <c r="C557" s="50"/>
      <c r="Y557" s="47"/>
      <c r="Z557" s="47"/>
      <c r="AA557" s="47"/>
      <c r="AB557" s="47"/>
      <c r="CM557" s="47"/>
      <c r="CN557" s="47"/>
      <c r="CO557" s="47"/>
      <c r="CP557" s="47"/>
      <c r="CQ557" s="47"/>
      <c r="CR557" s="47"/>
      <c r="CS557" s="47"/>
      <c r="CT557" s="47"/>
      <c r="CU557" s="47"/>
      <c r="CV557" s="47"/>
      <c r="CW557" s="47"/>
      <c r="CX557" s="47"/>
      <c r="CY557" s="47"/>
      <c r="CZ557" s="47"/>
      <c r="DA557" s="47"/>
      <c r="DB557" s="47"/>
      <c r="DC557" s="47"/>
    </row>
    <row r="558" spans="3:107" s="48" customFormat="1">
      <c r="C558" s="50"/>
      <c r="Y558" s="47"/>
      <c r="Z558" s="47"/>
      <c r="AA558" s="47"/>
      <c r="AB558" s="47"/>
      <c r="CM558" s="47"/>
      <c r="CN558" s="47"/>
      <c r="CO558" s="47"/>
      <c r="CP558" s="47"/>
      <c r="CQ558" s="47"/>
      <c r="CR558" s="47"/>
      <c r="CS558" s="47"/>
      <c r="CT558" s="47"/>
      <c r="CU558" s="47"/>
      <c r="CV558" s="47"/>
      <c r="CW558" s="47"/>
      <c r="CX558" s="47"/>
      <c r="CY558" s="47"/>
      <c r="CZ558" s="47"/>
      <c r="DA558" s="47"/>
      <c r="DB558" s="47"/>
      <c r="DC558" s="47"/>
    </row>
    <row r="559" spans="3:107" s="48" customFormat="1">
      <c r="C559" s="50"/>
      <c r="Y559" s="47"/>
      <c r="Z559" s="47"/>
      <c r="AA559" s="47"/>
      <c r="AB559" s="47"/>
      <c r="CM559" s="47"/>
      <c r="CN559" s="47"/>
      <c r="CO559" s="47"/>
      <c r="CP559" s="47"/>
      <c r="CQ559" s="47"/>
      <c r="CR559" s="47"/>
      <c r="CS559" s="47"/>
      <c r="CT559" s="47"/>
      <c r="CU559" s="47"/>
      <c r="CV559" s="47"/>
      <c r="CW559" s="47"/>
      <c r="CX559" s="47"/>
      <c r="CY559" s="47"/>
      <c r="CZ559" s="47"/>
      <c r="DA559" s="47"/>
      <c r="DB559" s="47"/>
      <c r="DC559" s="47"/>
    </row>
    <row r="560" spans="3:107" s="48" customFormat="1">
      <c r="C560" s="50"/>
      <c r="Y560" s="47"/>
      <c r="Z560" s="47"/>
      <c r="AA560" s="47"/>
      <c r="AB560" s="47"/>
      <c r="CM560" s="47"/>
      <c r="CN560" s="47"/>
      <c r="CO560" s="47"/>
      <c r="CP560" s="47"/>
      <c r="CQ560" s="47"/>
      <c r="CR560" s="47"/>
      <c r="CS560" s="47"/>
      <c r="CT560" s="47"/>
      <c r="CU560" s="47"/>
      <c r="CV560" s="47"/>
      <c r="CW560" s="47"/>
      <c r="CX560" s="47"/>
      <c r="CY560" s="47"/>
      <c r="CZ560" s="47"/>
      <c r="DA560" s="47"/>
      <c r="DB560" s="47"/>
      <c r="DC560" s="47"/>
    </row>
    <row r="561" spans="3:107" s="48" customFormat="1">
      <c r="C561" s="50"/>
      <c r="Y561" s="47"/>
      <c r="Z561" s="47"/>
      <c r="AA561" s="47"/>
      <c r="AB561" s="47"/>
      <c r="CM561" s="47"/>
      <c r="CN561" s="47"/>
      <c r="CO561" s="47"/>
      <c r="CP561" s="47"/>
      <c r="CQ561" s="47"/>
      <c r="CR561" s="47"/>
      <c r="CS561" s="47"/>
      <c r="CT561" s="47"/>
      <c r="CU561" s="47"/>
      <c r="CV561" s="47"/>
      <c r="CW561" s="47"/>
      <c r="CX561" s="47"/>
      <c r="CY561" s="47"/>
      <c r="CZ561" s="47"/>
      <c r="DA561" s="47"/>
      <c r="DB561" s="47"/>
      <c r="DC561" s="47"/>
    </row>
    <row r="562" spans="3:107" s="48" customFormat="1">
      <c r="C562" s="50"/>
      <c r="Y562" s="47"/>
      <c r="Z562" s="47"/>
      <c r="AA562" s="47"/>
      <c r="AB562" s="47"/>
      <c r="CM562" s="47"/>
      <c r="CN562" s="47"/>
      <c r="CO562" s="47"/>
      <c r="CP562" s="47"/>
      <c r="CQ562" s="47"/>
      <c r="CR562" s="47"/>
      <c r="CS562" s="47"/>
      <c r="CT562" s="47"/>
      <c r="CU562" s="47"/>
      <c r="CV562" s="47"/>
      <c r="CW562" s="47"/>
      <c r="CX562" s="47"/>
      <c r="CY562" s="47"/>
      <c r="CZ562" s="47"/>
      <c r="DA562" s="47"/>
      <c r="DB562" s="47"/>
      <c r="DC562" s="47"/>
    </row>
    <row r="563" spans="3:107" s="48" customFormat="1">
      <c r="C563" s="50"/>
      <c r="Y563" s="47"/>
      <c r="Z563" s="47"/>
      <c r="AA563" s="47"/>
      <c r="AB563" s="47"/>
      <c r="CM563" s="47"/>
      <c r="CN563" s="47"/>
      <c r="CO563" s="47"/>
      <c r="CP563" s="47"/>
      <c r="CQ563" s="47"/>
      <c r="CR563" s="47"/>
      <c r="CS563" s="47"/>
      <c r="CT563" s="47"/>
      <c r="CU563" s="47"/>
      <c r="CV563" s="47"/>
      <c r="CW563" s="47"/>
      <c r="CX563" s="47"/>
      <c r="CY563" s="47"/>
      <c r="CZ563" s="47"/>
      <c r="DA563" s="47"/>
      <c r="DB563" s="47"/>
      <c r="DC563" s="47"/>
    </row>
    <row r="564" spans="3:107" s="48" customFormat="1">
      <c r="C564" s="50"/>
      <c r="Y564" s="47"/>
      <c r="Z564" s="47"/>
      <c r="AA564" s="47"/>
      <c r="AB564" s="47"/>
      <c r="CM564" s="47"/>
      <c r="CN564" s="47"/>
      <c r="CO564" s="47"/>
      <c r="CP564" s="47"/>
      <c r="CQ564" s="47"/>
      <c r="CR564" s="47"/>
      <c r="CS564" s="47"/>
      <c r="CT564" s="47"/>
      <c r="CU564" s="47"/>
      <c r="CV564" s="47"/>
      <c r="CW564" s="47"/>
      <c r="CX564" s="47"/>
      <c r="CY564" s="47"/>
      <c r="CZ564" s="47"/>
      <c r="DA564" s="47"/>
      <c r="DB564" s="47"/>
      <c r="DC564" s="47"/>
    </row>
    <row r="565" spans="3:107" s="48" customFormat="1">
      <c r="C565" s="50"/>
      <c r="Y565" s="47"/>
      <c r="Z565" s="47"/>
      <c r="AA565" s="47"/>
      <c r="AB565" s="47"/>
      <c r="CM565" s="47"/>
      <c r="CN565" s="47"/>
      <c r="CO565" s="47"/>
      <c r="CP565" s="47"/>
      <c r="CQ565" s="47"/>
      <c r="CR565" s="47"/>
      <c r="CS565" s="47"/>
      <c r="CT565" s="47"/>
      <c r="CU565" s="47"/>
      <c r="CV565" s="47"/>
      <c r="CW565" s="47"/>
      <c r="CX565" s="47"/>
      <c r="CY565" s="47"/>
      <c r="CZ565" s="47"/>
      <c r="DA565" s="47"/>
      <c r="DB565" s="47"/>
      <c r="DC565" s="47"/>
    </row>
    <row r="566" spans="3:107" s="48" customFormat="1">
      <c r="C566" s="50"/>
      <c r="Y566" s="47"/>
      <c r="Z566" s="47"/>
      <c r="AA566" s="47"/>
      <c r="AB566" s="47"/>
      <c r="CM566" s="47"/>
      <c r="CN566" s="47"/>
      <c r="CO566" s="47"/>
      <c r="CP566" s="47"/>
      <c r="CQ566" s="47"/>
      <c r="CR566" s="47"/>
      <c r="CS566" s="47"/>
      <c r="CT566" s="47"/>
      <c r="CU566" s="47"/>
      <c r="CV566" s="47"/>
      <c r="CW566" s="47"/>
      <c r="CX566" s="47"/>
      <c r="CY566" s="47"/>
      <c r="CZ566" s="47"/>
      <c r="DA566" s="47"/>
      <c r="DB566" s="47"/>
      <c r="DC566" s="47"/>
    </row>
    <row r="567" spans="3:107" s="48" customFormat="1">
      <c r="C567" s="50"/>
      <c r="Y567" s="47"/>
      <c r="Z567" s="47"/>
      <c r="AA567" s="47"/>
      <c r="AB567" s="47"/>
      <c r="CM567" s="47"/>
      <c r="CN567" s="47"/>
      <c r="CO567" s="47"/>
      <c r="CP567" s="47"/>
      <c r="CQ567" s="47"/>
      <c r="CR567" s="47"/>
      <c r="CS567" s="47"/>
      <c r="CT567" s="47"/>
      <c r="CU567" s="47"/>
      <c r="CV567" s="47"/>
      <c r="CW567" s="47"/>
      <c r="CX567" s="47"/>
      <c r="CY567" s="47"/>
      <c r="CZ567" s="47"/>
      <c r="DA567" s="47"/>
      <c r="DB567" s="47"/>
      <c r="DC567" s="47"/>
    </row>
    <row r="568" spans="3:107" s="48" customFormat="1">
      <c r="C568" s="50"/>
      <c r="Y568" s="47"/>
      <c r="Z568" s="47"/>
      <c r="AA568" s="47"/>
      <c r="AB568" s="47"/>
      <c r="CM568" s="47"/>
      <c r="CN568" s="47"/>
      <c r="CO568" s="47"/>
      <c r="CP568" s="47"/>
      <c r="CQ568" s="47"/>
      <c r="CR568" s="47"/>
      <c r="CS568" s="47"/>
      <c r="CT568" s="47"/>
      <c r="CU568" s="47"/>
      <c r="CV568" s="47"/>
      <c r="CW568" s="47"/>
      <c r="CX568" s="47"/>
      <c r="CY568" s="47"/>
      <c r="CZ568" s="47"/>
      <c r="DA568" s="47"/>
      <c r="DB568" s="47"/>
      <c r="DC568" s="47"/>
    </row>
    <row r="569" spans="3:107" s="48" customFormat="1">
      <c r="C569" s="50"/>
      <c r="Y569" s="47"/>
      <c r="Z569" s="47"/>
      <c r="AA569" s="47"/>
      <c r="AB569" s="47"/>
      <c r="CM569" s="47"/>
      <c r="CN569" s="47"/>
      <c r="CO569" s="47"/>
      <c r="CP569" s="47"/>
      <c r="CQ569" s="47"/>
      <c r="CR569" s="47"/>
      <c r="CS569" s="47"/>
      <c r="CT569" s="47"/>
      <c r="CU569" s="47"/>
      <c r="CV569" s="47"/>
      <c r="CW569" s="47"/>
      <c r="CX569" s="47"/>
      <c r="CY569" s="47"/>
      <c r="CZ569" s="47"/>
      <c r="DA569" s="47"/>
      <c r="DB569" s="47"/>
      <c r="DC569" s="47"/>
    </row>
    <row r="570" spans="3:107" s="48" customFormat="1">
      <c r="C570" s="50"/>
      <c r="Y570" s="47"/>
      <c r="Z570" s="47"/>
      <c r="AA570" s="47"/>
      <c r="AB570" s="47"/>
      <c r="CM570" s="47"/>
      <c r="CN570" s="47"/>
      <c r="CO570" s="47"/>
      <c r="CP570" s="47"/>
      <c r="CQ570" s="47"/>
      <c r="CR570" s="47"/>
      <c r="CS570" s="47"/>
      <c r="CT570" s="47"/>
      <c r="CU570" s="47"/>
      <c r="CV570" s="47"/>
      <c r="CW570" s="47"/>
      <c r="CX570" s="47"/>
      <c r="CY570" s="47"/>
      <c r="CZ570" s="47"/>
      <c r="DA570" s="47"/>
      <c r="DB570" s="47"/>
      <c r="DC570" s="47"/>
    </row>
    <row r="571" spans="3:107" s="48" customFormat="1">
      <c r="C571" s="50"/>
      <c r="Y571" s="47"/>
      <c r="Z571" s="47"/>
      <c r="AA571" s="47"/>
      <c r="AB571" s="47"/>
      <c r="CM571" s="47"/>
      <c r="CN571" s="47"/>
      <c r="CO571" s="47"/>
      <c r="CP571" s="47"/>
      <c r="CQ571" s="47"/>
      <c r="CR571" s="47"/>
      <c r="CS571" s="47"/>
      <c r="CT571" s="47"/>
      <c r="CU571" s="47"/>
      <c r="CV571" s="47"/>
      <c r="CW571" s="47"/>
      <c r="CX571" s="47"/>
      <c r="CY571" s="47"/>
      <c r="CZ571" s="47"/>
      <c r="DA571" s="47"/>
      <c r="DB571" s="47"/>
      <c r="DC571" s="47"/>
    </row>
    <row r="572" spans="3:107" s="48" customFormat="1">
      <c r="C572" s="50"/>
      <c r="Y572" s="47"/>
      <c r="Z572" s="47"/>
      <c r="AA572" s="47"/>
      <c r="AB572" s="47"/>
      <c r="CM572" s="47"/>
      <c r="CN572" s="47"/>
      <c r="CO572" s="47"/>
      <c r="CP572" s="47"/>
      <c r="CQ572" s="47"/>
      <c r="CR572" s="47"/>
      <c r="CS572" s="47"/>
      <c r="CT572" s="47"/>
      <c r="CU572" s="47"/>
      <c r="CV572" s="47"/>
      <c r="CW572" s="47"/>
      <c r="CX572" s="47"/>
      <c r="CY572" s="47"/>
      <c r="CZ572" s="47"/>
      <c r="DA572" s="47"/>
      <c r="DB572" s="47"/>
      <c r="DC572" s="47"/>
    </row>
    <row r="573" spans="3:107" s="48" customFormat="1">
      <c r="C573" s="50"/>
      <c r="Y573" s="47"/>
      <c r="Z573" s="47"/>
      <c r="AA573" s="47"/>
      <c r="AB573" s="47"/>
      <c r="CM573" s="47"/>
      <c r="CN573" s="47"/>
      <c r="CO573" s="47"/>
      <c r="CP573" s="47"/>
      <c r="CQ573" s="47"/>
      <c r="CR573" s="47"/>
      <c r="CS573" s="47"/>
      <c r="CT573" s="47"/>
      <c r="CU573" s="47"/>
      <c r="CV573" s="47"/>
      <c r="CW573" s="47"/>
      <c r="CX573" s="47"/>
      <c r="CY573" s="47"/>
      <c r="CZ573" s="47"/>
      <c r="DA573" s="47"/>
      <c r="DB573" s="47"/>
      <c r="DC573" s="47"/>
    </row>
    <row r="574" spans="3:107" s="48" customFormat="1">
      <c r="C574" s="50"/>
      <c r="Y574" s="47"/>
      <c r="Z574" s="47"/>
      <c r="AA574" s="47"/>
      <c r="AB574" s="47"/>
      <c r="CM574" s="47"/>
      <c r="CN574" s="47"/>
      <c r="CO574" s="47"/>
      <c r="CP574" s="47"/>
      <c r="CQ574" s="47"/>
      <c r="CR574" s="47"/>
      <c r="CS574" s="47"/>
      <c r="CT574" s="47"/>
      <c r="CU574" s="47"/>
      <c r="CV574" s="47"/>
      <c r="CW574" s="47"/>
      <c r="CX574" s="47"/>
      <c r="CY574" s="47"/>
      <c r="CZ574" s="47"/>
      <c r="DA574" s="47"/>
      <c r="DB574" s="47"/>
      <c r="DC574" s="47"/>
    </row>
    <row r="575" spans="3:107" s="48" customFormat="1">
      <c r="C575" s="50"/>
      <c r="Y575" s="47"/>
      <c r="Z575" s="47"/>
      <c r="AA575" s="47"/>
      <c r="AB575" s="47"/>
      <c r="CM575" s="47"/>
      <c r="CN575" s="47"/>
      <c r="CO575" s="47"/>
      <c r="CP575" s="47"/>
      <c r="CQ575" s="47"/>
      <c r="CR575" s="47"/>
      <c r="CS575" s="47"/>
      <c r="CT575" s="47"/>
      <c r="CU575" s="47"/>
      <c r="CV575" s="47"/>
      <c r="CW575" s="47"/>
      <c r="CX575" s="47"/>
      <c r="CY575" s="47"/>
      <c r="CZ575" s="47"/>
      <c r="DA575" s="47"/>
      <c r="DB575" s="47"/>
      <c r="DC575" s="47"/>
    </row>
    <row r="576" spans="3:107" s="48" customFormat="1">
      <c r="C576" s="50"/>
      <c r="Y576" s="47"/>
      <c r="Z576" s="47"/>
      <c r="AA576" s="47"/>
      <c r="AB576" s="47"/>
      <c r="CM576" s="47"/>
      <c r="CN576" s="47"/>
      <c r="CO576" s="47"/>
      <c r="CP576" s="47"/>
      <c r="CQ576" s="47"/>
      <c r="CR576" s="47"/>
      <c r="CS576" s="47"/>
      <c r="CT576" s="47"/>
      <c r="CU576" s="47"/>
      <c r="CV576" s="47"/>
      <c r="CW576" s="47"/>
      <c r="CX576" s="47"/>
      <c r="CY576" s="47"/>
      <c r="CZ576" s="47"/>
      <c r="DA576" s="47"/>
      <c r="DB576" s="47"/>
      <c r="DC576" s="47"/>
    </row>
    <row r="577" spans="3:107" s="48" customFormat="1">
      <c r="C577" s="50"/>
      <c r="Y577" s="47"/>
      <c r="Z577" s="47"/>
      <c r="AA577" s="47"/>
      <c r="AB577" s="47"/>
      <c r="CM577" s="47"/>
      <c r="CN577" s="47"/>
      <c r="CO577" s="47"/>
      <c r="CP577" s="47"/>
      <c r="CQ577" s="47"/>
      <c r="CR577" s="47"/>
      <c r="CS577" s="47"/>
      <c r="CT577" s="47"/>
      <c r="CU577" s="47"/>
      <c r="CV577" s="47"/>
      <c r="CW577" s="47"/>
      <c r="CX577" s="47"/>
      <c r="CY577" s="47"/>
      <c r="CZ577" s="47"/>
      <c r="DA577" s="47"/>
      <c r="DB577" s="47"/>
      <c r="DC577" s="47"/>
    </row>
    <row r="578" spans="3:107" s="48" customFormat="1">
      <c r="C578" s="50"/>
      <c r="Y578" s="47"/>
      <c r="Z578" s="47"/>
      <c r="AA578" s="47"/>
      <c r="AB578" s="47"/>
      <c r="CM578" s="47"/>
      <c r="CN578" s="47"/>
      <c r="CO578" s="47"/>
      <c r="CP578" s="47"/>
      <c r="CQ578" s="47"/>
      <c r="CR578" s="47"/>
      <c r="CS578" s="47"/>
      <c r="CT578" s="47"/>
      <c r="CU578" s="47"/>
      <c r="CV578" s="47"/>
      <c r="CW578" s="47"/>
      <c r="CX578" s="47"/>
      <c r="CY578" s="47"/>
      <c r="CZ578" s="47"/>
      <c r="DA578" s="47"/>
      <c r="DB578" s="47"/>
      <c r="DC578" s="47"/>
    </row>
    <row r="579" spans="3:107" s="48" customFormat="1">
      <c r="C579" s="50"/>
      <c r="Y579" s="47"/>
      <c r="Z579" s="47"/>
      <c r="AA579" s="47"/>
      <c r="AB579" s="47"/>
      <c r="CM579" s="47"/>
      <c r="CN579" s="47"/>
      <c r="CO579" s="47"/>
      <c r="CP579" s="47"/>
      <c r="CQ579" s="47"/>
      <c r="CR579" s="47"/>
      <c r="CS579" s="47"/>
      <c r="CT579" s="47"/>
      <c r="CU579" s="47"/>
      <c r="CV579" s="47"/>
      <c r="CW579" s="47"/>
      <c r="CX579" s="47"/>
      <c r="CY579" s="47"/>
      <c r="CZ579" s="47"/>
      <c r="DA579" s="47"/>
      <c r="DB579" s="47"/>
      <c r="DC579" s="47"/>
    </row>
    <row r="580" spans="3:107" s="48" customFormat="1">
      <c r="C580" s="50"/>
      <c r="Y580" s="47"/>
      <c r="Z580" s="47"/>
      <c r="AA580" s="47"/>
      <c r="AB580" s="47"/>
      <c r="CM580" s="47"/>
      <c r="CN580" s="47"/>
      <c r="CO580" s="47"/>
      <c r="CP580" s="47"/>
      <c r="CQ580" s="47"/>
      <c r="CR580" s="47"/>
      <c r="CS580" s="47"/>
      <c r="CT580" s="47"/>
      <c r="CU580" s="47"/>
      <c r="CV580" s="47"/>
      <c r="CW580" s="47"/>
      <c r="CX580" s="47"/>
      <c r="CY580" s="47"/>
      <c r="CZ580" s="47"/>
      <c r="DA580" s="47"/>
      <c r="DB580" s="47"/>
      <c r="DC580" s="47"/>
    </row>
    <row r="581" spans="3:107" s="48" customFormat="1">
      <c r="C581" s="50"/>
      <c r="Y581" s="47"/>
      <c r="Z581" s="47"/>
      <c r="AA581" s="47"/>
      <c r="AB581" s="47"/>
      <c r="CM581" s="47"/>
      <c r="CN581" s="47"/>
      <c r="CO581" s="47"/>
      <c r="CP581" s="47"/>
      <c r="CQ581" s="47"/>
      <c r="CR581" s="47"/>
      <c r="CS581" s="47"/>
      <c r="CT581" s="47"/>
      <c r="CU581" s="47"/>
      <c r="CV581" s="47"/>
      <c r="CW581" s="47"/>
      <c r="CX581" s="47"/>
      <c r="CY581" s="47"/>
      <c r="CZ581" s="47"/>
      <c r="DA581" s="47"/>
      <c r="DB581" s="47"/>
      <c r="DC581" s="47"/>
    </row>
    <row r="582" spans="3:107" s="48" customFormat="1">
      <c r="C582" s="50"/>
      <c r="Y582" s="47"/>
      <c r="Z582" s="47"/>
      <c r="AA582" s="47"/>
      <c r="AB582" s="47"/>
      <c r="CM582" s="47"/>
      <c r="CN582" s="47"/>
      <c r="CO582" s="47"/>
      <c r="CP582" s="47"/>
      <c r="CQ582" s="47"/>
      <c r="CR582" s="47"/>
      <c r="CS582" s="47"/>
      <c r="CT582" s="47"/>
      <c r="CU582" s="47"/>
      <c r="CV582" s="47"/>
      <c r="CW582" s="47"/>
      <c r="CX582" s="47"/>
      <c r="CY582" s="47"/>
      <c r="CZ582" s="47"/>
      <c r="DA582" s="47"/>
      <c r="DB582" s="47"/>
      <c r="DC582" s="47"/>
    </row>
    <row r="583" spans="3:107" s="48" customFormat="1">
      <c r="C583" s="50"/>
      <c r="Y583" s="47"/>
      <c r="Z583" s="47"/>
      <c r="AA583" s="47"/>
      <c r="AB583" s="47"/>
      <c r="CM583" s="47"/>
      <c r="CN583" s="47"/>
      <c r="CO583" s="47"/>
      <c r="CP583" s="47"/>
      <c r="CQ583" s="47"/>
      <c r="CR583" s="47"/>
      <c r="CS583" s="47"/>
      <c r="CT583" s="47"/>
      <c r="CU583" s="47"/>
      <c r="CV583" s="47"/>
      <c r="CW583" s="47"/>
      <c r="CX583" s="47"/>
      <c r="CY583" s="47"/>
      <c r="CZ583" s="47"/>
      <c r="DA583" s="47"/>
      <c r="DB583" s="47"/>
      <c r="DC583" s="47"/>
    </row>
    <row r="584" spans="3:107" s="48" customFormat="1">
      <c r="C584" s="50"/>
      <c r="Y584" s="47"/>
      <c r="Z584" s="47"/>
      <c r="AA584" s="47"/>
      <c r="AB584" s="47"/>
      <c r="CM584" s="47"/>
      <c r="CN584" s="47"/>
      <c r="CO584" s="47"/>
      <c r="CP584" s="47"/>
      <c r="CQ584" s="47"/>
      <c r="CR584" s="47"/>
      <c r="CS584" s="47"/>
      <c r="CT584" s="47"/>
      <c r="CU584" s="47"/>
      <c r="CV584" s="47"/>
      <c r="CW584" s="47"/>
      <c r="CX584" s="47"/>
      <c r="CY584" s="47"/>
      <c r="CZ584" s="47"/>
      <c r="DA584" s="47"/>
      <c r="DB584" s="47"/>
      <c r="DC584" s="47"/>
    </row>
    <row r="585" spans="3:107" s="48" customFormat="1">
      <c r="C585" s="50"/>
      <c r="Y585" s="47"/>
      <c r="Z585" s="47"/>
      <c r="AA585" s="47"/>
      <c r="AB585" s="47"/>
      <c r="CM585" s="47"/>
      <c r="CN585" s="47"/>
      <c r="CO585" s="47"/>
      <c r="CP585" s="47"/>
      <c r="CQ585" s="47"/>
      <c r="CR585" s="47"/>
      <c r="CS585" s="47"/>
      <c r="CT585" s="47"/>
      <c r="CU585" s="47"/>
      <c r="CV585" s="47"/>
      <c r="CW585" s="47"/>
      <c r="CX585" s="47"/>
      <c r="CY585" s="47"/>
      <c r="CZ585" s="47"/>
      <c r="DA585" s="47"/>
      <c r="DB585" s="47"/>
      <c r="DC585" s="47"/>
    </row>
    <row r="586" spans="3:107" s="48" customFormat="1">
      <c r="C586" s="50"/>
      <c r="Y586" s="47"/>
      <c r="Z586" s="47"/>
      <c r="AA586" s="47"/>
      <c r="AB586" s="47"/>
      <c r="CM586" s="47"/>
      <c r="CN586" s="47"/>
      <c r="CO586" s="47"/>
      <c r="CP586" s="47"/>
      <c r="CQ586" s="47"/>
      <c r="CR586" s="47"/>
      <c r="CS586" s="47"/>
      <c r="CT586" s="47"/>
      <c r="CU586" s="47"/>
      <c r="CV586" s="47"/>
      <c r="CW586" s="47"/>
      <c r="CX586" s="47"/>
      <c r="CY586" s="47"/>
      <c r="CZ586" s="47"/>
      <c r="DA586" s="47"/>
      <c r="DB586" s="47"/>
      <c r="DC586" s="47"/>
    </row>
    <row r="587" spans="3:107" s="48" customFormat="1">
      <c r="C587" s="50"/>
      <c r="Y587" s="47"/>
      <c r="Z587" s="47"/>
      <c r="AA587" s="47"/>
      <c r="AB587" s="47"/>
      <c r="CM587" s="47"/>
      <c r="CN587" s="47"/>
      <c r="CO587" s="47"/>
      <c r="CP587" s="47"/>
      <c r="CQ587" s="47"/>
      <c r="CR587" s="47"/>
      <c r="CS587" s="47"/>
      <c r="CT587" s="47"/>
      <c r="CU587" s="47"/>
      <c r="CV587" s="47"/>
      <c r="CW587" s="47"/>
      <c r="CX587" s="47"/>
      <c r="CY587" s="47"/>
      <c r="CZ587" s="47"/>
      <c r="DA587" s="47"/>
      <c r="DB587" s="47"/>
      <c r="DC587" s="47"/>
    </row>
    <row r="588" spans="3:107" s="48" customFormat="1">
      <c r="C588" s="50"/>
      <c r="Y588" s="47"/>
      <c r="Z588" s="47"/>
      <c r="AA588" s="47"/>
      <c r="AB588" s="47"/>
      <c r="CM588" s="47"/>
      <c r="CN588" s="47"/>
      <c r="CO588" s="47"/>
      <c r="CP588" s="47"/>
      <c r="CQ588" s="47"/>
      <c r="CR588" s="47"/>
      <c r="CS588" s="47"/>
      <c r="CT588" s="47"/>
      <c r="CU588" s="47"/>
      <c r="CV588" s="47"/>
      <c r="CW588" s="47"/>
      <c r="CX588" s="47"/>
      <c r="CY588" s="47"/>
      <c r="CZ588" s="47"/>
      <c r="DA588" s="47"/>
      <c r="DB588" s="47"/>
      <c r="DC588" s="47"/>
    </row>
    <row r="589" spans="3:107" s="48" customFormat="1">
      <c r="C589" s="50"/>
      <c r="Y589" s="47"/>
      <c r="Z589" s="47"/>
      <c r="AA589" s="47"/>
      <c r="AB589" s="47"/>
      <c r="CM589" s="47"/>
      <c r="CN589" s="47"/>
      <c r="CO589" s="47"/>
      <c r="CP589" s="47"/>
      <c r="CQ589" s="47"/>
      <c r="CR589" s="47"/>
      <c r="CS589" s="47"/>
      <c r="CT589" s="47"/>
      <c r="CU589" s="47"/>
      <c r="CV589" s="47"/>
      <c r="CW589" s="47"/>
      <c r="CX589" s="47"/>
      <c r="CY589" s="47"/>
      <c r="CZ589" s="47"/>
      <c r="DA589" s="47"/>
      <c r="DB589" s="47"/>
      <c r="DC589" s="47"/>
    </row>
    <row r="590" spans="3:107" s="48" customFormat="1">
      <c r="C590" s="50"/>
      <c r="Y590" s="47"/>
      <c r="Z590" s="47"/>
      <c r="AA590" s="47"/>
      <c r="AB590" s="47"/>
      <c r="CM590" s="47"/>
      <c r="CN590" s="47"/>
      <c r="CO590" s="47"/>
      <c r="CP590" s="47"/>
      <c r="CQ590" s="47"/>
      <c r="CR590" s="47"/>
      <c r="CS590" s="47"/>
      <c r="CT590" s="47"/>
      <c r="CU590" s="47"/>
      <c r="CV590" s="47"/>
      <c r="CW590" s="47"/>
      <c r="CX590" s="47"/>
      <c r="CY590" s="47"/>
      <c r="CZ590" s="47"/>
      <c r="DA590" s="47"/>
      <c r="DB590" s="47"/>
      <c r="DC590" s="47"/>
    </row>
    <row r="591" spans="3:107" s="48" customFormat="1">
      <c r="C591" s="50"/>
      <c r="Y591" s="47"/>
      <c r="Z591" s="47"/>
      <c r="AA591" s="47"/>
      <c r="AB591" s="47"/>
      <c r="CM591" s="47"/>
      <c r="CN591" s="47"/>
      <c r="CO591" s="47"/>
      <c r="CP591" s="47"/>
      <c r="CQ591" s="47"/>
      <c r="CR591" s="47"/>
      <c r="CS591" s="47"/>
      <c r="CT591" s="47"/>
      <c r="CU591" s="47"/>
      <c r="CV591" s="47"/>
      <c r="CW591" s="47"/>
      <c r="CX591" s="47"/>
      <c r="CY591" s="47"/>
      <c r="CZ591" s="47"/>
      <c r="DA591" s="47"/>
      <c r="DB591" s="47"/>
      <c r="DC591" s="47"/>
    </row>
    <row r="592" spans="3:107" s="48" customFormat="1">
      <c r="C592" s="50"/>
      <c r="Y592" s="47"/>
      <c r="Z592" s="47"/>
      <c r="AA592" s="47"/>
      <c r="AB592" s="47"/>
      <c r="CM592" s="47"/>
      <c r="CN592" s="47"/>
      <c r="CO592" s="47"/>
      <c r="CP592" s="47"/>
      <c r="CQ592" s="47"/>
      <c r="CR592" s="47"/>
      <c r="CS592" s="47"/>
      <c r="CT592" s="47"/>
      <c r="CU592" s="47"/>
      <c r="CV592" s="47"/>
      <c r="CW592" s="47"/>
      <c r="CX592" s="47"/>
      <c r="CY592" s="47"/>
      <c r="CZ592" s="47"/>
      <c r="DA592" s="47"/>
      <c r="DB592" s="47"/>
      <c r="DC592" s="47"/>
    </row>
    <row r="593" spans="3:107" s="48" customFormat="1">
      <c r="C593" s="50"/>
      <c r="Y593" s="47"/>
      <c r="Z593" s="47"/>
      <c r="AA593" s="47"/>
      <c r="AB593" s="47"/>
      <c r="CM593" s="47"/>
      <c r="CN593" s="47"/>
      <c r="CO593" s="47"/>
      <c r="CP593" s="47"/>
      <c r="CQ593" s="47"/>
      <c r="CR593" s="47"/>
      <c r="CS593" s="47"/>
      <c r="CT593" s="47"/>
      <c r="CU593" s="47"/>
      <c r="CV593" s="47"/>
      <c r="CW593" s="47"/>
      <c r="CX593" s="47"/>
      <c r="CY593" s="47"/>
      <c r="CZ593" s="47"/>
      <c r="DA593" s="47"/>
      <c r="DB593" s="47"/>
      <c r="DC593" s="47"/>
    </row>
    <row r="594" spans="3:107" s="48" customFormat="1">
      <c r="C594" s="50"/>
      <c r="Y594" s="47"/>
      <c r="Z594" s="47"/>
      <c r="AA594" s="47"/>
      <c r="AB594" s="47"/>
      <c r="CM594" s="47"/>
      <c r="CN594" s="47"/>
      <c r="CO594" s="47"/>
      <c r="CP594" s="47"/>
      <c r="CQ594" s="47"/>
      <c r="CR594" s="47"/>
      <c r="CS594" s="47"/>
      <c r="CT594" s="47"/>
      <c r="CU594" s="47"/>
      <c r="CV594" s="47"/>
      <c r="CW594" s="47"/>
      <c r="CX594" s="47"/>
      <c r="CY594" s="47"/>
      <c r="CZ594" s="47"/>
      <c r="DA594" s="47"/>
      <c r="DB594" s="47"/>
      <c r="DC594" s="47"/>
    </row>
    <row r="595" spans="3:107" s="48" customFormat="1">
      <c r="C595" s="50"/>
      <c r="Y595" s="47"/>
      <c r="Z595" s="47"/>
      <c r="AA595" s="47"/>
      <c r="AB595" s="47"/>
      <c r="CM595" s="47"/>
      <c r="CN595" s="47"/>
      <c r="CO595" s="47"/>
      <c r="CP595" s="47"/>
      <c r="CQ595" s="47"/>
      <c r="CR595" s="47"/>
      <c r="CS595" s="47"/>
      <c r="CT595" s="47"/>
      <c r="CU595" s="47"/>
      <c r="CV595" s="47"/>
      <c r="CW595" s="47"/>
      <c r="CX595" s="47"/>
      <c r="CY595" s="47"/>
      <c r="CZ595" s="47"/>
      <c r="DA595" s="47"/>
      <c r="DB595" s="47"/>
      <c r="DC595" s="47"/>
    </row>
    <row r="596" spans="3:107" s="48" customFormat="1">
      <c r="C596" s="50"/>
      <c r="Y596" s="47"/>
      <c r="Z596" s="47"/>
      <c r="AA596" s="47"/>
      <c r="AB596" s="47"/>
      <c r="CM596" s="47"/>
      <c r="CN596" s="47"/>
      <c r="CO596" s="47"/>
      <c r="CP596" s="47"/>
      <c r="CQ596" s="47"/>
      <c r="CR596" s="47"/>
      <c r="CS596" s="47"/>
      <c r="CT596" s="47"/>
      <c r="CU596" s="47"/>
      <c r="CV596" s="47"/>
      <c r="CW596" s="47"/>
      <c r="CX596" s="47"/>
      <c r="CY596" s="47"/>
      <c r="CZ596" s="47"/>
      <c r="DA596" s="47"/>
      <c r="DB596" s="47"/>
      <c r="DC596" s="47"/>
    </row>
    <row r="597" spans="3:107" s="48" customFormat="1">
      <c r="C597" s="50"/>
      <c r="Y597" s="47"/>
      <c r="Z597" s="47"/>
      <c r="AA597" s="47"/>
      <c r="AB597" s="47"/>
      <c r="CM597" s="47"/>
      <c r="CN597" s="47"/>
      <c r="CO597" s="47"/>
      <c r="CP597" s="47"/>
      <c r="CQ597" s="47"/>
      <c r="CR597" s="47"/>
      <c r="CS597" s="47"/>
      <c r="CT597" s="47"/>
      <c r="CU597" s="47"/>
      <c r="CV597" s="47"/>
      <c r="CW597" s="47"/>
      <c r="CX597" s="47"/>
      <c r="CY597" s="47"/>
      <c r="CZ597" s="47"/>
      <c r="DA597" s="47"/>
      <c r="DB597" s="47"/>
      <c r="DC597" s="47"/>
    </row>
    <row r="598" spans="3:107" s="48" customFormat="1">
      <c r="C598" s="50"/>
      <c r="Y598" s="47"/>
      <c r="Z598" s="47"/>
      <c r="AA598" s="47"/>
      <c r="AB598" s="47"/>
      <c r="CM598" s="47"/>
      <c r="CN598" s="47"/>
      <c r="CO598" s="47"/>
      <c r="CP598" s="47"/>
      <c r="CQ598" s="47"/>
      <c r="CR598" s="47"/>
      <c r="CS598" s="47"/>
      <c r="CT598" s="47"/>
      <c r="CU598" s="47"/>
      <c r="CV598" s="47"/>
      <c r="CW598" s="47"/>
      <c r="CX598" s="47"/>
      <c r="CY598" s="47"/>
      <c r="CZ598" s="47"/>
      <c r="DA598" s="47"/>
      <c r="DB598" s="47"/>
      <c r="DC598" s="47"/>
    </row>
    <row r="599" spans="3:107" s="48" customFormat="1">
      <c r="C599" s="50"/>
      <c r="Y599" s="47"/>
      <c r="Z599" s="47"/>
      <c r="AA599" s="47"/>
      <c r="AB599" s="47"/>
      <c r="CM599" s="47"/>
      <c r="CN599" s="47"/>
      <c r="CO599" s="47"/>
      <c r="CP599" s="47"/>
      <c r="CQ599" s="47"/>
      <c r="CR599" s="47"/>
      <c r="CS599" s="47"/>
      <c r="CT599" s="47"/>
      <c r="CU599" s="47"/>
      <c r="CV599" s="47"/>
      <c r="CW599" s="47"/>
      <c r="CX599" s="47"/>
      <c r="CY599" s="47"/>
      <c r="CZ599" s="47"/>
      <c r="DA599" s="47"/>
      <c r="DB599" s="47"/>
      <c r="DC599" s="47"/>
    </row>
    <row r="600" spans="3:107" s="48" customFormat="1">
      <c r="C600" s="50"/>
      <c r="Y600" s="47"/>
      <c r="Z600" s="47"/>
      <c r="AA600" s="47"/>
      <c r="AB600" s="47"/>
      <c r="CM600" s="47"/>
      <c r="CN600" s="47"/>
      <c r="CO600" s="47"/>
      <c r="CP600" s="47"/>
      <c r="CQ600" s="47"/>
      <c r="CR600" s="47"/>
      <c r="CS600" s="47"/>
      <c r="CT600" s="47"/>
      <c r="CU600" s="47"/>
      <c r="CV600" s="47"/>
      <c r="CW600" s="47"/>
      <c r="CX600" s="47"/>
      <c r="CY600" s="47"/>
      <c r="CZ600" s="47"/>
      <c r="DA600" s="47"/>
      <c r="DB600" s="47"/>
      <c r="DC600" s="47"/>
    </row>
    <row r="601" spans="3:107" s="48" customFormat="1">
      <c r="C601" s="50"/>
      <c r="Y601" s="47"/>
      <c r="Z601" s="47"/>
      <c r="AA601" s="47"/>
      <c r="AB601" s="47"/>
      <c r="CM601" s="47"/>
      <c r="CN601" s="47"/>
      <c r="CO601" s="47"/>
      <c r="CP601" s="47"/>
      <c r="CQ601" s="47"/>
      <c r="CR601" s="47"/>
      <c r="CS601" s="47"/>
      <c r="CT601" s="47"/>
      <c r="CU601" s="47"/>
      <c r="CV601" s="47"/>
      <c r="CW601" s="47"/>
      <c r="CX601" s="47"/>
      <c r="CY601" s="47"/>
      <c r="CZ601" s="47"/>
      <c r="DA601" s="47"/>
      <c r="DB601" s="47"/>
      <c r="DC601" s="47"/>
    </row>
    <row r="602" spans="3:107" s="48" customFormat="1">
      <c r="C602" s="50"/>
      <c r="Y602" s="47"/>
      <c r="Z602" s="47"/>
      <c r="AA602" s="47"/>
      <c r="AB602" s="47"/>
      <c r="CM602" s="47"/>
      <c r="CN602" s="47"/>
      <c r="CO602" s="47"/>
      <c r="CP602" s="47"/>
      <c r="CQ602" s="47"/>
      <c r="CR602" s="47"/>
      <c r="CS602" s="47"/>
      <c r="CT602" s="47"/>
      <c r="CU602" s="47"/>
      <c r="CV602" s="47"/>
      <c r="CW602" s="47"/>
      <c r="CX602" s="47"/>
      <c r="CY602" s="47"/>
      <c r="CZ602" s="47"/>
      <c r="DA602" s="47"/>
      <c r="DB602" s="47"/>
      <c r="DC602" s="47"/>
    </row>
    <row r="603" spans="3:107" s="48" customFormat="1">
      <c r="C603" s="50"/>
      <c r="Y603" s="47"/>
      <c r="Z603" s="47"/>
      <c r="AA603" s="47"/>
      <c r="AB603" s="47"/>
      <c r="CM603" s="47"/>
      <c r="CN603" s="47"/>
      <c r="CO603" s="47"/>
      <c r="CP603" s="47"/>
      <c r="CQ603" s="47"/>
      <c r="CR603" s="47"/>
      <c r="CS603" s="47"/>
      <c r="CT603" s="47"/>
      <c r="CU603" s="47"/>
      <c r="CV603" s="47"/>
      <c r="CW603" s="47"/>
      <c r="CX603" s="47"/>
      <c r="CY603" s="47"/>
      <c r="CZ603" s="47"/>
      <c r="DA603" s="47"/>
      <c r="DB603" s="47"/>
      <c r="DC603" s="47"/>
    </row>
    <row r="604" spans="3:107" s="48" customFormat="1">
      <c r="C604" s="50"/>
      <c r="Y604" s="47"/>
      <c r="Z604" s="47"/>
      <c r="AA604" s="47"/>
      <c r="AB604" s="47"/>
      <c r="CM604" s="47"/>
      <c r="CN604" s="47"/>
      <c r="CO604" s="47"/>
      <c r="CP604" s="47"/>
      <c r="CQ604" s="47"/>
      <c r="CR604" s="47"/>
      <c r="CS604" s="47"/>
      <c r="CT604" s="47"/>
      <c r="CU604" s="47"/>
      <c r="CV604" s="47"/>
      <c r="CW604" s="47"/>
      <c r="CX604" s="47"/>
      <c r="CY604" s="47"/>
      <c r="CZ604" s="47"/>
      <c r="DA604" s="47"/>
      <c r="DB604" s="47"/>
      <c r="DC604" s="47"/>
    </row>
    <row r="605" spans="3:107" s="48" customFormat="1">
      <c r="C605" s="50"/>
      <c r="Y605" s="47"/>
      <c r="Z605" s="47"/>
      <c r="AA605" s="47"/>
      <c r="AB605" s="47"/>
      <c r="CM605" s="47"/>
      <c r="CN605" s="47"/>
      <c r="CO605" s="47"/>
      <c r="CP605" s="47"/>
      <c r="CQ605" s="47"/>
      <c r="CR605" s="47"/>
      <c r="CS605" s="47"/>
      <c r="CT605" s="47"/>
      <c r="CU605" s="47"/>
      <c r="CV605" s="47"/>
      <c r="CW605" s="47"/>
      <c r="CX605" s="47"/>
      <c r="CY605" s="47"/>
      <c r="CZ605" s="47"/>
      <c r="DA605" s="47"/>
      <c r="DB605" s="47"/>
      <c r="DC605" s="47"/>
    </row>
    <row r="606" spans="3:107" s="48" customFormat="1">
      <c r="C606" s="50"/>
      <c r="Y606" s="47"/>
      <c r="Z606" s="47"/>
      <c r="AA606" s="47"/>
      <c r="AB606" s="47"/>
      <c r="CM606" s="47"/>
      <c r="CN606" s="47"/>
      <c r="CO606" s="47"/>
      <c r="CP606" s="47"/>
      <c r="CQ606" s="47"/>
      <c r="CR606" s="47"/>
      <c r="CS606" s="47"/>
      <c r="CT606" s="47"/>
      <c r="CU606" s="47"/>
      <c r="CV606" s="47"/>
      <c r="CW606" s="47"/>
      <c r="CX606" s="47"/>
      <c r="CY606" s="47"/>
      <c r="CZ606" s="47"/>
      <c r="DA606" s="47"/>
      <c r="DB606" s="47"/>
      <c r="DC606" s="47"/>
    </row>
    <row r="607" spans="3:107" s="48" customFormat="1">
      <c r="C607" s="50"/>
      <c r="Y607" s="47"/>
      <c r="Z607" s="47"/>
      <c r="AA607" s="47"/>
      <c r="AB607" s="47"/>
      <c r="CM607" s="47"/>
      <c r="CN607" s="47"/>
      <c r="CO607" s="47"/>
      <c r="CP607" s="47"/>
      <c r="CQ607" s="47"/>
      <c r="CR607" s="47"/>
      <c r="CS607" s="47"/>
      <c r="CT607" s="47"/>
      <c r="CU607" s="47"/>
      <c r="CV607" s="47"/>
      <c r="CW607" s="47"/>
      <c r="CX607" s="47"/>
      <c r="CY607" s="47"/>
      <c r="CZ607" s="47"/>
      <c r="DA607" s="47"/>
      <c r="DB607" s="47"/>
      <c r="DC607" s="47"/>
    </row>
    <row r="608" spans="3:107" s="48" customFormat="1">
      <c r="C608" s="50"/>
      <c r="Y608" s="47"/>
      <c r="Z608" s="47"/>
      <c r="AA608" s="47"/>
      <c r="AB608" s="47"/>
      <c r="CM608" s="47"/>
      <c r="CN608" s="47"/>
      <c r="CO608" s="47"/>
      <c r="CP608" s="47"/>
      <c r="CQ608" s="47"/>
      <c r="CR608" s="47"/>
      <c r="CS608" s="47"/>
      <c r="CT608" s="47"/>
      <c r="CU608" s="47"/>
      <c r="CV608" s="47"/>
      <c r="CW608" s="47"/>
      <c r="CX608" s="47"/>
      <c r="CY608" s="47"/>
      <c r="CZ608" s="47"/>
      <c r="DA608" s="47"/>
      <c r="DB608" s="47"/>
      <c r="DC608" s="47"/>
    </row>
    <row r="609" spans="3:107" s="48" customFormat="1">
      <c r="C609" s="50"/>
      <c r="Y609" s="47"/>
      <c r="Z609" s="47"/>
      <c r="AA609" s="47"/>
      <c r="AB609" s="47"/>
      <c r="CM609" s="47"/>
      <c r="CN609" s="47"/>
      <c r="CO609" s="47"/>
      <c r="CP609" s="47"/>
      <c r="CQ609" s="47"/>
      <c r="CR609" s="47"/>
      <c r="CS609" s="47"/>
      <c r="CT609" s="47"/>
      <c r="CU609" s="47"/>
      <c r="CV609" s="47"/>
      <c r="CW609" s="47"/>
      <c r="CX609" s="47"/>
      <c r="CY609" s="47"/>
      <c r="CZ609" s="47"/>
      <c r="DA609" s="47"/>
      <c r="DB609" s="47"/>
      <c r="DC609" s="47"/>
    </row>
    <row r="610" spans="3:107" s="48" customFormat="1">
      <c r="C610" s="50"/>
      <c r="Y610" s="47"/>
      <c r="Z610" s="47"/>
      <c r="AA610" s="47"/>
      <c r="AB610" s="47"/>
      <c r="CM610" s="47"/>
      <c r="CN610" s="47"/>
      <c r="CO610" s="47"/>
      <c r="CP610" s="47"/>
      <c r="CQ610" s="47"/>
      <c r="CR610" s="47"/>
      <c r="CS610" s="47"/>
      <c r="CT610" s="47"/>
      <c r="CU610" s="47"/>
      <c r="CV610" s="47"/>
      <c r="CW610" s="47"/>
      <c r="CX610" s="47"/>
      <c r="CY610" s="47"/>
      <c r="CZ610" s="47"/>
      <c r="DA610" s="47"/>
      <c r="DB610" s="47"/>
      <c r="DC610" s="47"/>
    </row>
    <row r="611" spans="3:107" s="48" customFormat="1">
      <c r="C611" s="50"/>
      <c r="Y611" s="47"/>
      <c r="Z611" s="47"/>
      <c r="AA611" s="47"/>
      <c r="AB611" s="47"/>
      <c r="CM611" s="47"/>
      <c r="CN611" s="47"/>
      <c r="CO611" s="47"/>
      <c r="CP611" s="47"/>
      <c r="CQ611" s="47"/>
      <c r="CR611" s="47"/>
      <c r="CS611" s="47"/>
      <c r="CT611" s="47"/>
      <c r="CU611" s="47"/>
      <c r="CV611" s="47"/>
      <c r="CW611" s="47"/>
      <c r="CX611" s="47"/>
      <c r="CY611" s="47"/>
      <c r="CZ611" s="47"/>
      <c r="DA611" s="47"/>
      <c r="DB611" s="47"/>
      <c r="DC611" s="47"/>
    </row>
    <row r="612" spans="3:107" s="48" customFormat="1">
      <c r="C612" s="50"/>
      <c r="Y612" s="47"/>
      <c r="Z612" s="47"/>
      <c r="AA612" s="47"/>
      <c r="AB612" s="47"/>
      <c r="CM612" s="47"/>
      <c r="CN612" s="47"/>
      <c r="CO612" s="47"/>
      <c r="CP612" s="47"/>
      <c r="CQ612" s="47"/>
      <c r="CR612" s="47"/>
      <c r="CS612" s="47"/>
      <c r="CT612" s="47"/>
      <c r="CU612" s="47"/>
      <c r="CV612" s="47"/>
      <c r="CW612" s="47"/>
      <c r="CX612" s="47"/>
      <c r="CY612" s="47"/>
      <c r="CZ612" s="47"/>
      <c r="DA612" s="47"/>
      <c r="DB612" s="47"/>
      <c r="DC612" s="47"/>
    </row>
    <row r="613" spans="3:107" s="48" customFormat="1">
      <c r="C613" s="50"/>
      <c r="Y613" s="47"/>
      <c r="Z613" s="47"/>
      <c r="AA613" s="47"/>
      <c r="AB613" s="47"/>
      <c r="CM613" s="47"/>
      <c r="CN613" s="47"/>
      <c r="CO613" s="47"/>
      <c r="CP613" s="47"/>
      <c r="CQ613" s="47"/>
      <c r="CR613" s="47"/>
      <c r="CS613" s="47"/>
      <c r="CT613" s="47"/>
      <c r="CU613" s="47"/>
      <c r="CV613" s="47"/>
      <c r="CW613" s="47"/>
      <c r="CX613" s="47"/>
      <c r="CY613" s="47"/>
      <c r="CZ613" s="47"/>
      <c r="DA613" s="47"/>
      <c r="DB613" s="47"/>
      <c r="DC613" s="47"/>
    </row>
    <row r="614" spans="3:107" s="48" customFormat="1">
      <c r="C614" s="50"/>
      <c r="Y614" s="47"/>
      <c r="Z614" s="47"/>
      <c r="AA614" s="47"/>
      <c r="AB614" s="47"/>
      <c r="CM614" s="47"/>
      <c r="CN614" s="47"/>
      <c r="CO614" s="47"/>
      <c r="CP614" s="47"/>
      <c r="CQ614" s="47"/>
      <c r="CR614" s="47"/>
      <c r="CS614" s="47"/>
      <c r="CT614" s="47"/>
      <c r="CU614" s="47"/>
      <c r="CV614" s="47"/>
      <c r="CW614" s="47"/>
      <c r="CX614" s="47"/>
      <c r="CY614" s="47"/>
      <c r="CZ614" s="47"/>
      <c r="DA614" s="47"/>
      <c r="DB614" s="47"/>
      <c r="DC614" s="47"/>
    </row>
    <row r="615" spans="3:107" s="48" customFormat="1">
      <c r="C615" s="50"/>
      <c r="Y615" s="47"/>
      <c r="Z615" s="47"/>
      <c r="AA615" s="47"/>
      <c r="AB615" s="47"/>
      <c r="CM615" s="47"/>
      <c r="CN615" s="47"/>
      <c r="CO615" s="47"/>
      <c r="CP615" s="47"/>
      <c r="CQ615" s="47"/>
      <c r="CR615" s="47"/>
      <c r="CS615" s="47"/>
      <c r="CT615" s="47"/>
      <c r="CU615" s="47"/>
      <c r="CV615" s="47"/>
      <c r="CW615" s="47"/>
      <c r="CX615" s="47"/>
      <c r="CY615" s="47"/>
      <c r="CZ615" s="47"/>
      <c r="DA615" s="47"/>
      <c r="DB615" s="47"/>
      <c r="DC615" s="47"/>
    </row>
    <row r="616" spans="3:107" s="48" customFormat="1">
      <c r="C616" s="50"/>
      <c r="Y616" s="47"/>
      <c r="Z616" s="47"/>
      <c r="AA616" s="47"/>
      <c r="AB616" s="47"/>
      <c r="CM616" s="47"/>
      <c r="CN616" s="47"/>
      <c r="CO616" s="47"/>
      <c r="CP616" s="47"/>
      <c r="CQ616" s="47"/>
      <c r="CR616" s="47"/>
      <c r="CS616" s="47"/>
      <c r="CT616" s="47"/>
      <c r="CU616" s="47"/>
      <c r="CV616" s="47"/>
      <c r="CW616" s="47"/>
      <c r="CX616" s="47"/>
      <c r="CY616" s="47"/>
      <c r="CZ616" s="47"/>
      <c r="DA616" s="47"/>
      <c r="DB616" s="47"/>
      <c r="DC616" s="47"/>
    </row>
    <row r="617" spans="3:107" s="48" customFormat="1">
      <c r="C617" s="50"/>
      <c r="Y617" s="47"/>
      <c r="Z617" s="47"/>
      <c r="AA617" s="47"/>
      <c r="AB617" s="47"/>
      <c r="CM617" s="47"/>
      <c r="CN617" s="47"/>
      <c r="CO617" s="47"/>
      <c r="CP617" s="47"/>
      <c r="CQ617" s="47"/>
      <c r="CR617" s="47"/>
      <c r="CS617" s="47"/>
      <c r="CT617" s="47"/>
      <c r="CU617" s="47"/>
      <c r="CV617" s="47"/>
      <c r="CW617" s="47"/>
      <c r="CX617" s="47"/>
      <c r="CY617" s="47"/>
      <c r="CZ617" s="47"/>
      <c r="DA617" s="47"/>
      <c r="DB617" s="47"/>
      <c r="DC617" s="47"/>
    </row>
    <row r="618" spans="3:107" s="48" customFormat="1">
      <c r="C618" s="50"/>
      <c r="Y618" s="47"/>
      <c r="Z618" s="47"/>
      <c r="AA618" s="47"/>
      <c r="AB618" s="47"/>
      <c r="CM618" s="47"/>
      <c r="CN618" s="47"/>
      <c r="CO618" s="47"/>
      <c r="CP618" s="47"/>
      <c r="CQ618" s="47"/>
      <c r="CR618" s="47"/>
      <c r="CS618" s="47"/>
      <c r="CT618" s="47"/>
      <c r="CU618" s="47"/>
      <c r="CV618" s="47"/>
      <c r="CW618" s="47"/>
      <c r="CX618" s="47"/>
      <c r="CY618" s="47"/>
      <c r="CZ618" s="47"/>
      <c r="DA618" s="47"/>
      <c r="DB618" s="47"/>
      <c r="DC618" s="47"/>
    </row>
    <row r="619" spans="3:107" s="48" customFormat="1">
      <c r="C619" s="50"/>
      <c r="Y619" s="47"/>
      <c r="Z619" s="47"/>
      <c r="AA619" s="47"/>
      <c r="AB619" s="47"/>
      <c r="CM619" s="47"/>
      <c r="CN619" s="47"/>
      <c r="CO619" s="47"/>
      <c r="CP619" s="47"/>
      <c r="CQ619" s="47"/>
      <c r="CR619" s="47"/>
      <c r="CS619" s="47"/>
      <c r="CT619" s="47"/>
      <c r="CU619" s="47"/>
      <c r="CV619" s="47"/>
      <c r="CW619" s="47"/>
      <c r="CX619" s="47"/>
      <c r="CY619" s="47"/>
      <c r="CZ619" s="47"/>
      <c r="DA619" s="47"/>
      <c r="DB619" s="47"/>
      <c r="DC619" s="47"/>
    </row>
    <row r="620" spans="3:107" s="48" customFormat="1">
      <c r="C620" s="50"/>
      <c r="Y620" s="47"/>
      <c r="Z620" s="47"/>
      <c r="AA620" s="47"/>
      <c r="AB620" s="47"/>
      <c r="CM620" s="47"/>
      <c r="CN620" s="47"/>
      <c r="CO620" s="47"/>
      <c r="CP620" s="47"/>
      <c r="CQ620" s="47"/>
      <c r="CR620" s="47"/>
      <c r="CS620" s="47"/>
      <c r="CT620" s="47"/>
      <c r="CU620" s="47"/>
      <c r="CV620" s="47"/>
      <c r="CW620" s="47"/>
      <c r="CX620" s="47"/>
      <c r="CY620" s="47"/>
      <c r="CZ620" s="47"/>
      <c r="DA620" s="47"/>
      <c r="DB620" s="47"/>
      <c r="DC620" s="47"/>
    </row>
    <row r="621" spans="3:107" s="48" customFormat="1">
      <c r="C621" s="50"/>
      <c r="Y621" s="47"/>
      <c r="Z621" s="47"/>
      <c r="AA621" s="47"/>
      <c r="AB621" s="47"/>
      <c r="CM621" s="47"/>
      <c r="CN621" s="47"/>
      <c r="CO621" s="47"/>
      <c r="CP621" s="47"/>
      <c r="CQ621" s="47"/>
      <c r="CR621" s="47"/>
      <c r="CS621" s="47"/>
      <c r="CT621" s="47"/>
      <c r="CU621" s="47"/>
      <c r="CV621" s="47"/>
      <c r="CW621" s="47"/>
      <c r="CX621" s="47"/>
      <c r="CY621" s="47"/>
      <c r="CZ621" s="47"/>
      <c r="DA621" s="47"/>
      <c r="DB621" s="47"/>
      <c r="DC621" s="47"/>
    </row>
    <row r="622" spans="3:107" s="48" customFormat="1">
      <c r="C622" s="50"/>
      <c r="Y622" s="47"/>
      <c r="Z622" s="47"/>
      <c r="AA622" s="47"/>
      <c r="AB622" s="47"/>
      <c r="CM622" s="47"/>
      <c r="CN622" s="47"/>
      <c r="CO622" s="47"/>
      <c r="CP622" s="47"/>
      <c r="CQ622" s="47"/>
      <c r="CR622" s="47"/>
      <c r="CS622" s="47"/>
      <c r="CT622" s="47"/>
      <c r="CU622" s="47"/>
      <c r="CV622" s="47"/>
      <c r="CW622" s="47"/>
      <c r="CX622" s="47"/>
      <c r="CY622" s="47"/>
      <c r="CZ622" s="47"/>
      <c r="DA622" s="47"/>
      <c r="DB622" s="47"/>
      <c r="DC622" s="47"/>
    </row>
    <row r="623" spans="3:107" s="48" customFormat="1">
      <c r="C623" s="50"/>
      <c r="Y623" s="47"/>
      <c r="Z623" s="47"/>
      <c r="AA623" s="47"/>
      <c r="AB623" s="47"/>
      <c r="CM623" s="47"/>
      <c r="CN623" s="47"/>
      <c r="CO623" s="47"/>
      <c r="CP623" s="47"/>
      <c r="CQ623" s="47"/>
      <c r="CR623" s="47"/>
      <c r="CS623" s="47"/>
      <c r="CT623" s="47"/>
      <c r="CU623" s="47"/>
      <c r="CV623" s="47"/>
      <c r="CW623" s="47"/>
      <c r="CX623" s="47"/>
      <c r="CY623" s="47"/>
      <c r="CZ623" s="47"/>
      <c r="DA623" s="47"/>
      <c r="DB623" s="47"/>
      <c r="DC623" s="47"/>
    </row>
    <row r="624" spans="3:107" s="48" customFormat="1">
      <c r="C624" s="50"/>
      <c r="Y624" s="47"/>
      <c r="Z624" s="47"/>
      <c r="AA624" s="47"/>
      <c r="AB624" s="47"/>
      <c r="CM624" s="47"/>
      <c r="CN624" s="47"/>
      <c r="CO624" s="47"/>
      <c r="CP624" s="47"/>
      <c r="CQ624" s="47"/>
      <c r="CR624" s="47"/>
      <c r="CS624" s="47"/>
      <c r="CT624" s="47"/>
      <c r="CU624" s="47"/>
      <c r="CV624" s="47"/>
      <c r="CW624" s="47"/>
      <c r="CX624" s="47"/>
      <c r="CY624" s="47"/>
      <c r="CZ624" s="47"/>
      <c r="DA624" s="47"/>
      <c r="DB624" s="47"/>
      <c r="DC624" s="47"/>
    </row>
    <row r="625" spans="3:107" s="48" customFormat="1">
      <c r="C625" s="50"/>
      <c r="Y625" s="47"/>
      <c r="Z625" s="47"/>
      <c r="AA625" s="47"/>
      <c r="AB625" s="47"/>
      <c r="CM625" s="47"/>
      <c r="CN625" s="47"/>
      <c r="CO625" s="47"/>
      <c r="CP625" s="47"/>
      <c r="CQ625" s="47"/>
      <c r="CR625" s="47"/>
      <c r="CS625" s="47"/>
      <c r="CT625" s="47"/>
      <c r="CU625" s="47"/>
      <c r="CV625" s="47"/>
      <c r="CW625" s="47"/>
      <c r="CX625" s="47"/>
      <c r="CY625" s="47"/>
      <c r="CZ625" s="47"/>
      <c r="DA625" s="47"/>
      <c r="DB625" s="47"/>
      <c r="DC625" s="47"/>
    </row>
    <row r="626" spans="3:107" s="48" customFormat="1">
      <c r="C626" s="50"/>
      <c r="Y626" s="47"/>
      <c r="Z626" s="47"/>
      <c r="AA626" s="47"/>
      <c r="AB626" s="47"/>
      <c r="CM626" s="47"/>
      <c r="CN626" s="47"/>
      <c r="CO626" s="47"/>
      <c r="CP626" s="47"/>
      <c r="CQ626" s="47"/>
      <c r="CR626" s="47"/>
      <c r="CS626" s="47"/>
      <c r="CT626" s="47"/>
      <c r="CU626" s="47"/>
      <c r="CV626" s="47"/>
      <c r="CW626" s="47"/>
      <c r="CX626" s="47"/>
      <c r="CY626" s="47"/>
      <c r="CZ626" s="47"/>
      <c r="DA626" s="47"/>
      <c r="DB626" s="47"/>
      <c r="DC626" s="47"/>
    </row>
    <row r="627" spans="3:107" s="48" customFormat="1">
      <c r="C627" s="50"/>
      <c r="Y627" s="47"/>
      <c r="Z627" s="47"/>
      <c r="AA627" s="47"/>
      <c r="AB627" s="47"/>
      <c r="CM627" s="47"/>
      <c r="CN627" s="47"/>
      <c r="CO627" s="47"/>
      <c r="CP627" s="47"/>
      <c r="CQ627" s="47"/>
      <c r="CR627" s="47"/>
      <c r="CS627" s="47"/>
      <c r="CT627" s="47"/>
      <c r="CU627" s="47"/>
      <c r="CV627" s="47"/>
      <c r="CW627" s="47"/>
      <c r="CX627" s="47"/>
      <c r="CY627" s="47"/>
      <c r="CZ627" s="47"/>
      <c r="DA627" s="47"/>
      <c r="DB627" s="47"/>
      <c r="DC627" s="47"/>
    </row>
    <row r="628" spans="3:107" s="48" customFormat="1">
      <c r="C628" s="50"/>
      <c r="Y628" s="47"/>
      <c r="Z628" s="47"/>
      <c r="AA628" s="47"/>
      <c r="AB628" s="47"/>
      <c r="CM628" s="47"/>
      <c r="CN628" s="47"/>
      <c r="CO628" s="47"/>
      <c r="CP628" s="47"/>
      <c r="CQ628" s="47"/>
      <c r="CR628" s="47"/>
      <c r="CS628" s="47"/>
      <c r="CT628" s="47"/>
      <c r="CU628" s="47"/>
      <c r="CV628" s="47"/>
      <c r="CW628" s="47"/>
      <c r="CX628" s="47"/>
      <c r="CY628" s="47"/>
      <c r="CZ628" s="47"/>
      <c r="DA628" s="47"/>
      <c r="DB628" s="47"/>
      <c r="DC628" s="47"/>
    </row>
    <row r="629" spans="3:107" s="48" customFormat="1">
      <c r="C629" s="50"/>
      <c r="Y629" s="47"/>
      <c r="Z629" s="47"/>
      <c r="AA629" s="47"/>
      <c r="AB629" s="47"/>
      <c r="CM629" s="47"/>
      <c r="CN629" s="47"/>
      <c r="CO629" s="47"/>
      <c r="CP629" s="47"/>
      <c r="CQ629" s="47"/>
      <c r="CR629" s="47"/>
      <c r="CS629" s="47"/>
      <c r="CT629" s="47"/>
      <c r="CU629" s="47"/>
      <c r="CV629" s="47"/>
      <c r="CW629" s="47"/>
      <c r="CX629" s="47"/>
      <c r="CY629" s="47"/>
      <c r="CZ629" s="47"/>
      <c r="DA629" s="47"/>
      <c r="DB629" s="47"/>
      <c r="DC629" s="47"/>
    </row>
    <row r="630" spans="3:107" s="48" customFormat="1">
      <c r="C630" s="50"/>
      <c r="Y630" s="47"/>
      <c r="Z630" s="47"/>
      <c r="AA630" s="47"/>
      <c r="AB630" s="47"/>
      <c r="CM630" s="47"/>
      <c r="CN630" s="47"/>
      <c r="CO630" s="47"/>
      <c r="CP630" s="47"/>
      <c r="CQ630" s="47"/>
      <c r="CR630" s="47"/>
      <c r="CS630" s="47"/>
      <c r="CT630" s="47"/>
      <c r="CU630" s="47"/>
      <c r="CV630" s="47"/>
      <c r="CW630" s="47"/>
      <c r="CX630" s="47"/>
      <c r="CY630" s="47"/>
      <c r="CZ630" s="47"/>
      <c r="DA630" s="47"/>
      <c r="DB630" s="47"/>
      <c r="DC630" s="47"/>
    </row>
    <row r="631" spans="3:107" s="48" customFormat="1">
      <c r="C631" s="50"/>
      <c r="Y631" s="47"/>
      <c r="Z631" s="47"/>
      <c r="AA631" s="47"/>
      <c r="AB631" s="47"/>
      <c r="CM631" s="47"/>
      <c r="CN631" s="47"/>
      <c r="CO631" s="47"/>
      <c r="CP631" s="47"/>
      <c r="CQ631" s="47"/>
      <c r="CR631" s="47"/>
      <c r="CS631" s="47"/>
      <c r="CT631" s="47"/>
      <c r="CU631" s="47"/>
      <c r="CV631" s="47"/>
      <c r="CW631" s="47"/>
      <c r="CX631" s="47"/>
      <c r="CY631" s="47"/>
      <c r="CZ631" s="47"/>
      <c r="DA631" s="47"/>
      <c r="DB631" s="47"/>
      <c r="DC631" s="47"/>
    </row>
    <row r="632" spans="3:107" s="48" customFormat="1">
      <c r="C632" s="50"/>
      <c r="Y632" s="47"/>
      <c r="Z632" s="47"/>
      <c r="AA632" s="47"/>
      <c r="AB632" s="47"/>
      <c r="CM632" s="47"/>
      <c r="CN632" s="47"/>
      <c r="CO632" s="47"/>
      <c r="CP632" s="47"/>
      <c r="CQ632" s="47"/>
      <c r="CR632" s="47"/>
      <c r="CS632" s="47"/>
      <c r="CT632" s="47"/>
      <c r="CU632" s="47"/>
      <c r="CV632" s="47"/>
      <c r="CW632" s="47"/>
      <c r="CX632" s="47"/>
      <c r="CY632" s="47"/>
      <c r="CZ632" s="47"/>
      <c r="DA632" s="47"/>
      <c r="DB632" s="47"/>
      <c r="DC632" s="47"/>
    </row>
    <row r="633" spans="3:107" s="48" customFormat="1">
      <c r="C633" s="50"/>
      <c r="Y633" s="47"/>
      <c r="Z633" s="47"/>
      <c r="AA633" s="47"/>
      <c r="AB633" s="47"/>
      <c r="CM633" s="47"/>
      <c r="CN633" s="47"/>
      <c r="CO633" s="47"/>
      <c r="CP633" s="47"/>
      <c r="CQ633" s="47"/>
      <c r="CR633" s="47"/>
      <c r="CS633" s="47"/>
      <c r="CT633" s="47"/>
      <c r="CU633" s="47"/>
      <c r="CV633" s="47"/>
      <c r="CW633" s="47"/>
      <c r="CX633" s="47"/>
      <c r="CY633" s="47"/>
      <c r="CZ633" s="47"/>
      <c r="DA633" s="47"/>
      <c r="DB633" s="47"/>
      <c r="DC633" s="47"/>
    </row>
    <row r="634" spans="3:107" s="48" customFormat="1">
      <c r="C634" s="50"/>
      <c r="Y634" s="47"/>
      <c r="Z634" s="47"/>
      <c r="AA634" s="47"/>
      <c r="AB634" s="47"/>
      <c r="CM634" s="47"/>
      <c r="CN634" s="47"/>
      <c r="CO634" s="47"/>
      <c r="CP634" s="47"/>
      <c r="CQ634" s="47"/>
      <c r="CR634" s="47"/>
      <c r="CS634" s="47"/>
      <c r="CT634" s="47"/>
      <c r="CU634" s="47"/>
      <c r="CV634" s="47"/>
      <c r="CW634" s="47"/>
      <c r="CX634" s="47"/>
      <c r="CY634" s="47"/>
      <c r="CZ634" s="47"/>
      <c r="DA634" s="47"/>
      <c r="DB634" s="47"/>
      <c r="DC634" s="47"/>
    </row>
    <row r="635" spans="3:107" s="48" customFormat="1">
      <c r="C635" s="50"/>
      <c r="Y635" s="47"/>
      <c r="Z635" s="47"/>
      <c r="AA635" s="47"/>
      <c r="AB635" s="47"/>
      <c r="CM635" s="47"/>
      <c r="CN635" s="47"/>
      <c r="CO635" s="47"/>
      <c r="CP635" s="47"/>
      <c r="CQ635" s="47"/>
      <c r="CR635" s="47"/>
      <c r="CS635" s="47"/>
      <c r="CT635" s="47"/>
      <c r="CU635" s="47"/>
      <c r="CV635" s="47"/>
      <c r="CW635" s="47"/>
      <c r="CX635" s="47"/>
      <c r="CY635" s="47"/>
      <c r="CZ635" s="47"/>
      <c r="DA635" s="47"/>
      <c r="DB635" s="47"/>
      <c r="DC635" s="47"/>
    </row>
    <row r="636" spans="3:107" s="48" customFormat="1">
      <c r="C636" s="50"/>
      <c r="Y636" s="47"/>
      <c r="Z636" s="47"/>
      <c r="AA636" s="47"/>
      <c r="AB636" s="47"/>
      <c r="CM636" s="47"/>
      <c r="CN636" s="47"/>
      <c r="CO636" s="47"/>
      <c r="CP636" s="47"/>
      <c r="CQ636" s="47"/>
      <c r="CR636" s="47"/>
      <c r="CS636" s="47"/>
      <c r="CT636" s="47"/>
      <c r="CU636" s="47"/>
      <c r="CV636" s="47"/>
      <c r="CW636" s="47"/>
      <c r="CX636" s="47"/>
      <c r="CY636" s="47"/>
      <c r="CZ636" s="47"/>
      <c r="DA636" s="47"/>
      <c r="DB636" s="47"/>
      <c r="DC636" s="47"/>
    </row>
    <row r="637" spans="3:107" s="48" customFormat="1">
      <c r="C637" s="55"/>
      <c r="Y637" s="47"/>
      <c r="Z637" s="47"/>
      <c r="AA637" s="47"/>
      <c r="AB637" s="47"/>
      <c r="CM637" s="47"/>
      <c r="CN637" s="47"/>
      <c r="CO637" s="47"/>
      <c r="CP637" s="47"/>
      <c r="CQ637" s="47"/>
      <c r="CR637" s="47"/>
      <c r="CS637" s="47"/>
      <c r="CT637" s="47"/>
      <c r="CU637" s="47"/>
      <c r="CV637" s="47"/>
      <c r="CW637" s="47"/>
      <c r="CX637" s="47"/>
      <c r="CY637" s="47"/>
      <c r="CZ637" s="47"/>
      <c r="DA637" s="47"/>
      <c r="DB637" s="47"/>
      <c r="DC637" s="47"/>
    </row>
    <row r="638" spans="3:107" s="48" customFormat="1">
      <c r="C638" s="55"/>
      <c r="Y638" s="47"/>
      <c r="Z638" s="47"/>
      <c r="AA638" s="47"/>
      <c r="AB638" s="47"/>
      <c r="CM638" s="47"/>
      <c r="CN638" s="47"/>
      <c r="CO638" s="47"/>
      <c r="CP638" s="47"/>
      <c r="CQ638" s="47"/>
      <c r="CR638" s="47"/>
      <c r="CS638" s="47"/>
      <c r="CT638" s="47"/>
      <c r="CU638" s="47"/>
      <c r="CV638" s="47"/>
      <c r="CW638" s="47"/>
      <c r="CX638" s="47"/>
      <c r="CY638" s="47"/>
      <c r="CZ638" s="47"/>
      <c r="DA638" s="47"/>
      <c r="DB638" s="47"/>
      <c r="DC638" s="47"/>
    </row>
    <row r="639" spans="3:107" s="48" customFormat="1">
      <c r="C639" s="55"/>
      <c r="Y639" s="47"/>
      <c r="Z639" s="47"/>
      <c r="AA639" s="47"/>
      <c r="AB639" s="47"/>
      <c r="CM639" s="47"/>
      <c r="CN639" s="47"/>
      <c r="CO639" s="47"/>
      <c r="CP639" s="47"/>
      <c r="CQ639" s="47"/>
      <c r="CR639" s="47"/>
      <c r="CS639" s="47"/>
      <c r="CT639" s="47"/>
      <c r="CU639" s="47"/>
      <c r="CV639" s="47"/>
      <c r="CW639" s="47"/>
      <c r="CX639" s="47"/>
      <c r="CY639" s="47"/>
      <c r="CZ639" s="47"/>
      <c r="DA639" s="47"/>
      <c r="DB639" s="47"/>
      <c r="DC639" s="47"/>
    </row>
    <row r="640" spans="3:107" s="48" customFormat="1">
      <c r="C640" s="55"/>
      <c r="Y640" s="47"/>
      <c r="Z640" s="47"/>
      <c r="AA640" s="47"/>
      <c r="AB640" s="47"/>
      <c r="CM640" s="47"/>
      <c r="CN640" s="47"/>
      <c r="CO640" s="47"/>
      <c r="CP640" s="47"/>
      <c r="CQ640" s="47"/>
      <c r="CR640" s="47"/>
      <c r="CS640" s="47"/>
      <c r="CT640" s="47"/>
      <c r="CU640" s="47"/>
      <c r="CV640" s="47"/>
      <c r="CW640" s="47"/>
      <c r="CX640" s="47"/>
      <c r="CY640" s="47"/>
      <c r="CZ640" s="47"/>
      <c r="DA640" s="47"/>
      <c r="DB640" s="47"/>
      <c r="DC640" s="47"/>
    </row>
    <row r="641" spans="3:107" s="48" customFormat="1">
      <c r="C641" s="55"/>
      <c r="Y641" s="47"/>
      <c r="Z641" s="47"/>
      <c r="AA641" s="47"/>
      <c r="AB641" s="47"/>
      <c r="CM641" s="47"/>
      <c r="CN641" s="47"/>
      <c r="CO641" s="47"/>
      <c r="CP641" s="47"/>
      <c r="CQ641" s="47"/>
      <c r="CR641" s="47"/>
      <c r="CS641" s="47"/>
      <c r="CT641" s="47"/>
      <c r="CU641" s="47"/>
      <c r="CV641" s="47"/>
      <c r="CW641" s="47"/>
      <c r="CX641" s="47"/>
      <c r="CY641" s="47"/>
      <c r="CZ641" s="47"/>
      <c r="DA641" s="47"/>
      <c r="DB641" s="47"/>
      <c r="DC641" s="47"/>
    </row>
    <row r="642" spans="3:107" s="48" customFormat="1">
      <c r="C642" s="55"/>
      <c r="Y642" s="47"/>
      <c r="Z642" s="47"/>
      <c r="AA642" s="47"/>
      <c r="AB642" s="47"/>
      <c r="CM642" s="47"/>
      <c r="CN642" s="47"/>
      <c r="CO642" s="47"/>
      <c r="CP642" s="47"/>
      <c r="CQ642" s="47"/>
      <c r="CR642" s="47"/>
      <c r="CS642" s="47"/>
      <c r="CT642" s="47"/>
      <c r="CU642" s="47"/>
      <c r="CV642" s="47"/>
      <c r="CW642" s="47"/>
      <c r="CX642" s="47"/>
      <c r="CY642" s="47"/>
      <c r="CZ642" s="47"/>
      <c r="DA642" s="47"/>
      <c r="DB642" s="47"/>
      <c r="DC642" s="47"/>
    </row>
    <row r="643" spans="3:107" s="48" customFormat="1">
      <c r="C643" s="55"/>
      <c r="Y643" s="47"/>
      <c r="Z643" s="47"/>
      <c r="AA643" s="47"/>
      <c r="AB643" s="47"/>
      <c r="CM643" s="47"/>
      <c r="CN643" s="47"/>
      <c r="CO643" s="47"/>
      <c r="CP643" s="47"/>
      <c r="CQ643" s="47"/>
      <c r="CR643" s="47"/>
      <c r="CS643" s="47"/>
      <c r="CT643" s="47"/>
      <c r="CU643" s="47"/>
      <c r="CV643" s="47"/>
      <c r="CW643" s="47"/>
      <c r="CX643" s="47"/>
      <c r="CY643" s="47"/>
      <c r="CZ643" s="47"/>
      <c r="DA643" s="47"/>
      <c r="DB643" s="47"/>
      <c r="DC643" s="47"/>
    </row>
    <row r="644" spans="3:107" s="48" customFormat="1">
      <c r="C644" s="55"/>
      <c r="Y644" s="47"/>
      <c r="Z644" s="47"/>
      <c r="AA644" s="47"/>
      <c r="AB644" s="47"/>
      <c r="CM644" s="47"/>
      <c r="CN644" s="47"/>
      <c r="CO644" s="47"/>
      <c r="CP644" s="47"/>
      <c r="CQ644" s="47"/>
      <c r="CR644" s="47"/>
      <c r="CS644" s="47"/>
      <c r="CT644" s="47"/>
      <c r="CU644" s="47"/>
      <c r="CV644" s="47"/>
      <c r="CW644" s="47"/>
      <c r="CX644" s="47"/>
      <c r="CY644" s="47"/>
      <c r="CZ644" s="47"/>
      <c r="DA644" s="47"/>
      <c r="DB644" s="47"/>
      <c r="DC644" s="47"/>
    </row>
    <row r="645" spans="3:107" s="48" customFormat="1">
      <c r="C645" s="55"/>
      <c r="Y645" s="47"/>
      <c r="Z645" s="47"/>
      <c r="AA645" s="47"/>
      <c r="AB645" s="47"/>
      <c r="CM645" s="47"/>
      <c r="CN645" s="47"/>
      <c r="CO645" s="47"/>
      <c r="CP645" s="47"/>
      <c r="CQ645" s="47"/>
      <c r="CR645" s="47"/>
      <c r="CS645" s="47"/>
      <c r="CT645" s="47"/>
      <c r="CU645" s="47"/>
      <c r="CV645" s="47"/>
      <c r="CW645" s="47"/>
      <c r="CX645" s="47"/>
      <c r="CY645" s="47"/>
      <c r="CZ645" s="47"/>
      <c r="DA645" s="47"/>
      <c r="DB645" s="47"/>
      <c r="DC645" s="47"/>
    </row>
    <row r="646" spans="3:107" s="48" customFormat="1">
      <c r="C646" s="55"/>
      <c r="Y646" s="47"/>
      <c r="Z646" s="47"/>
      <c r="AA646" s="47"/>
      <c r="AB646" s="47"/>
      <c r="CM646" s="47"/>
      <c r="CN646" s="47"/>
      <c r="CO646" s="47"/>
      <c r="CP646" s="47"/>
      <c r="CQ646" s="47"/>
      <c r="CR646" s="47"/>
      <c r="CS646" s="47"/>
      <c r="CT646" s="47"/>
      <c r="CU646" s="47"/>
      <c r="CV646" s="47"/>
      <c r="CW646" s="47"/>
      <c r="CX646" s="47"/>
      <c r="CY646" s="47"/>
      <c r="CZ646" s="47"/>
      <c r="DA646" s="47"/>
      <c r="DB646" s="47"/>
      <c r="DC646" s="47"/>
    </row>
    <row r="647" spans="3:107" s="48" customFormat="1">
      <c r="C647" s="55"/>
      <c r="Y647" s="47"/>
      <c r="Z647" s="47"/>
      <c r="AA647" s="47"/>
      <c r="AB647" s="47"/>
      <c r="CM647" s="47"/>
      <c r="CN647" s="47"/>
      <c r="CO647" s="47"/>
      <c r="CP647" s="47"/>
      <c r="CQ647" s="47"/>
      <c r="CR647" s="47"/>
      <c r="CS647" s="47"/>
      <c r="CT647" s="47"/>
      <c r="CU647" s="47"/>
      <c r="CV647" s="47"/>
      <c r="CW647" s="47"/>
      <c r="CX647" s="47"/>
      <c r="CY647" s="47"/>
      <c r="CZ647" s="47"/>
      <c r="DA647" s="47"/>
      <c r="DB647" s="47"/>
      <c r="DC647" s="47"/>
    </row>
    <row r="648" spans="3:107" s="48" customFormat="1">
      <c r="C648" s="55"/>
      <c r="Y648" s="47"/>
      <c r="Z648" s="47"/>
      <c r="AA648" s="47"/>
      <c r="AB648" s="47"/>
      <c r="CM648" s="47"/>
      <c r="CN648" s="47"/>
      <c r="CO648" s="47"/>
      <c r="CP648" s="47"/>
      <c r="CQ648" s="47"/>
      <c r="CR648" s="47"/>
      <c r="CS648" s="47"/>
      <c r="CT648" s="47"/>
      <c r="CU648" s="47"/>
      <c r="CV648" s="47"/>
      <c r="CW648" s="47"/>
      <c r="CX648" s="47"/>
      <c r="CY648" s="47"/>
      <c r="CZ648" s="47"/>
      <c r="DA648" s="47"/>
      <c r="DB648" s="47"/>
      <c r="DC648" s="47"/>
    </row>
    <row r="649" spans="3:107" s="48" customFormat="1">
      <c r="C649" s="55"/>
      <c r="Y649" s="47"/>
      <c r="Z649" s="47"/>
      <c r="AA649" s="47"/>
      <c r="AB649" s="47"/>
      <c r="CM649" s="47"/>
      <c r="CN649" s="47"/>
      <c r="CO649" s="47"/>
      <c r="CP649" s="47"/>
      <c r="CQ649" s="47"/>
      <c r="CR649" s="47"/>
      <c r="CS649" s="47"/>
      <c r="CT649" s="47"/>
      <c r="CU649" s="47"/>
      <c r="CV649" s="47"/>
      <c r="CW649" s="47"/>
      <c r="CX649" s="47"/>
      <c r="CY649" s="47"/>
      <c r="CZ649" s="47"/>
      <c r="DA649" s="47"/>
      <c r="DB649" s="47"/>
      <c r="DC649" s="47"/>
    </row>
    <row r="650" spans="3:107" s="48" customFormat="1">
      <c r="C650" s="55"/>
      <c r="Y650" s="47"/>
      <c r="Z650" s="47"/>
      <c r="AA650" s="47"/>
      <c r="AB650" s="47"/>
      <c r="CM650" s="47"/>
      <c r="CN650" s="47"/>
      <c r="CO650" s="47"/>
      <c r="CP650" s="47"/>
      <c r="CQ650" s="47"/>
      <c r="CR650" s="47"/>
      <c r="CS650" s="47"/>
      <c r="CT650" s="47"/>
      <c r="CU650" s="47"/>
      <c r="CV650" s="47"/>
      <c r="CW650" s="47"/>
      <c r="CX650" s="47"/>
      <c r="CY650" s="47"/>
      <c r="CZ650" s="47"/>
      <c r="DA650" s="47"/>
      <c r="DB650" s="47"/>
      <c r="DC650" s="47"/>
    </row>
    <row r="651" spans="3:107" s="48" customFormat="1">
      <c r="C651" s="55"/>
      <c r="Y651" s="47"/>
      <c r="Z651" s="47"/>
      <c r="AA651" s="47"/>
      <c r="AB651" s="47"/>
      <c r="CM651" s="47"/>
      <c r="CN651" s="47"/>
      <c r="CO651" s="47"/>
      <c r="CP651" s="47"/>
      <c r="CQ651" s="47"/>
      <c r="CR651" s="47"/>
      <c r="CS651" s="47"/>
      <c r="CT651" s="47"/>
      <c r="CU651" s="47"/>
      <c r="CV651" s="47"/>
      <c r="CW651" s="47"/>
      <c r="CX651" s="47"/>
      <c r="CY651" s="47"/>
      <c r="CZ651" s="47"/>
      <c r="DA651" s="47"/>
      <c r="DB651" s="47"/>
      <c r="DC651" s="47"/>
    </row>
    <row r="652" spans="3:107" s="48" customFormat="1">
      <c r="C652" s="55"/>
      <c r="Y652" s="47"/>
      <c r="Z652" s="47"/>
      <c r="AA652" s="47"/>
      <c r="AB652" s="47"/>
      <c r="CM652" s="47"/>
      <c r="CN652" s="47"/>
      <c r="CO652" s="47"/>
      <c r="CP652" s="47"/>
      <c r="CQ652" s="47"/>
      <c r="CR652" s="47"/>
      <c r="CS652" s="47"/>
      <c r="CT652" s="47"/>
      <c r="CU652" s="47"/>
      <c r="CV652" s="47"/>
      <c r="CW652" s="47"/>
      <c r="CX652" s="47"/>
      <c r="CY652" s="47"/>
      <c r="CZ652" s="47"/>
      <c r="DA652" s="47"/>
      <c r="DB652" s="47"/>
      <c r="DC652" s="47"/>
    </row>
    <row r="653" spans="3:107" s="48" customFormat="1">
      <c r="C653" s="55"/>
      <c r="Y653" s="47"/>
      <c r="Z653" s="47"/>
      <c r="AA653" s="47"/>
      <c r="AB653" s="47"/>
      <c r="CM653" s="47"/>
      <c r="CN653" s="47"/>
      <c r="CO653" s="47"/>
      <c r="CP653" s="47"/>
      <c r="CQ653" s="47"/>
      <c r="CR653" s="47"/>
      <c r="CS653" s="47"/>
      <c r="CT653" s="47"/>
      <c r="CU653" s="47"/>
      <c r="CV653" s="47"/>
      <c r="CW653" s="47"/>
      <c r="CX653" s="47"/>
      <c r="CY653" s="47"/>
      <c r="CZ653" s="47"/>
      <c r="DA653" s="47"/>
      <c r="DB653" s="47"/>
      <c r="DC653" s="47"/>
    </row>
    <row r="654" spans="3:107" s="48" customFormat="1">
      <c r="C654" s="55"/>
      <c r="Y654" s="47"/>
      <c r="Z654" s="47"/>
      <c r="AA654" s="47"/>
      <c r="AB654" s="47"/>
      <c r="CM654" s="47"/>
      <c r="CN654" s="47"/>
      <c r="CO654" s="47"/>
      <c r="CP654" s="47"/>
      <c r="CQ654" s="47"/>
      <c r="CR654" s="47"/>
      <c r="CS654" s="47"/>
      <c r="CT654" s="47"/>
      <c r="CU654" s="47"/>
      <c r="CV654" s="47"/>
      <c r="CW654" s="47"/>
      <c r="CX654" s="47"/>
      <c r="CY654" s="47"/>
      <c r="CZ654" s="47"/>
      <c r="DA654" s="47"/>
      <c r="DB654" s="47"/>
      <c r="DC654" s="47"/>
    </row>
    <row r="655" spans="3:107" s="48" customFormat="1">
      <c r="C655" s="55"/>
      <c r="Y655" s="47"/>
      <c r="Z655" s="47"/>
      <c r="AA655" s="47"/>
      <c r="AB655" s="47"/>
      <c r="CM655" s="47"/>
      <c r="CN655" s="47"/>
      <c r="CO655" s="47"/>
      <c r="CP655" s="47"/>
      <c r="CQ655" s="47"/>
      <c r="CR655" s="47"/>
      <c r="CS655" s="47"/>
      <c r="CT655" s="47"/>
      <c r="CU655" s="47"/>
      <c r="CV655" s="47"/>
      <c r="CW655" s="47"/>
      <c r="CX655" s="47"/>
      <c r="CY655" s="47"/>
      <c r="CZ655" s="47"/>
      <c r="DA655" s="47"/>
      <c r="DB655" s="47"/>
      <c r="DC655" s="47"/>
    </row>
    <row r="656" spans="3:107" s="48" customFormat="1">
      <c r="C656" s="55"/>
      <c r="Y656" s="47"/>
      <c r="Z656" s="47"/>
      <c r="AA656" s="47"/>
      <c r="AB656" s="47"/>
      <c r="CM656" s="47"/>
      <c r="CN656" s="47"/>
      <c r="CO656" s="47"/>
      <c r="CP656" s="47"/>
      <c r="CQ656" s="47"/>
      <c r="CR656" s="47"/>
      <c r="CS656" s="47"/>
      <c r="CT656" s="47"/>
      <c r="CU656" s="47"/>
      <c r="CV656" s="47"/>
      <c r="CW656" s="47"/>
      <c r="CX656" s="47"/>
      <c r="CY656" s="47"/>
      <c r="CZ656" s="47"/>
      <c r="DA656" s="47"/>
      <c r="DB656" s="47"/>
      <c r="DC656" s="47"/>
    </row>
    <row r="657" spans="3:107" s="48" customFormat="1">
      <c r="C657" s="55"/>
      <c r="Y657" s="47"/>
      <c r="Z657" s="47"/>
      <c r="AA657" s="47"/>
      <c r="AB657" s="47"/>
      <c r="CM657" s="47"/>
      <c r="CN657" s="47"/>
      <c r="CO657" s="47"/>
      <c r="CP657" s="47"/>
      <c r="CQ657" s="47"/>
      <c r="CR657" s="47"/>
      <c r="CS657" s="47"/>
      <c r="CT657" s="47"/>
      <c r="CU657" s="47"/>
      <c r="CV657" s="47"/>
      <c r="CW657" s="47"/>
      <c r="CX657" s="47"/>
      <c r="CY657" s="47"/>
      <c r="CZ657" s="47"/>
      <c r="DA657" s="47"/>
      <c r="DB657" s="47"/>
      <c r="DC657" s="47"/>
    </row>
    <row r="658" spans="3:107" s="48" customFormat="1">
      <c r="C658" s="55"/>
      <c r="Y658" s="47"/>
      <c r="Z658" s="47"/>
      <c r="AA658" s="47"/>
      <c r="AB658" s="47"/>
      <c r="CM658" s="47"/>
      <c r="CN658" s="47"/>
      <c r="CO658" s="47"/>
      <c r="CP658" s="47"/>
      <c r="CQ658" s="47"/>
      <c r="CR658" s="47"/>
      <c r="CS658" s="47"/>
      <c r="CT658" s="47"/>
      <c r="CU658" s="47"/>
      <c r="CV658" s="47"/>
      <c r="CW658" s="47"/>
      <c r="CX658" s="47"/>
      <c r="CY658" s="47"/>
      <c r="CZ658" s="47"/>
      <c r="DA658" s="47"/>
      <c r="DB658" s="47"/>
      <c r="DC658" s="47"/>
    </row>
    <row r="659" spans="3:107" s="48" customFormat="1">
      <c r="C659" s="55"/>
      <c r="Y659" s="47"/>
      <c r="Z659" s="47"/>
      <c r="AA659" s="47"/>
      <c r="AB659" s="47"/>
      <c r="CM659" s="47"/>
      <c r="CN659" s="47"/>
      <c r="CO659" s="47"/>
      <c r="CP659" s="47"/>
      <c r="CQ659" s="47"/>
      <c r="CR659" s="47"/>
      <c r="CS659" s="47"/>
      <c r="CT659" s="47"/>
      <c r="CU659" s="47"/>
      <c r="CV659" s="47"/>
      <c r="CW659" s="47"/>
      <c r="CX659" s="47"/>
      <c r="CY659" s="47"/>
      <c r="CZ659" s="47"/>
      <c r="DA659" s="47"/>
      <c r="DB659" s="47"/>
      <c r="DC659" s="47"/>
    </row>
    <row r="660" spans="3:107" s="48" customFormat="1">
      <c r="C660" s="55"/>
      <c r="Y660" s="47"/>
      <c r="Z660" s="47"/>
      <c r="AA660" s="47"/>
      <c r="AB660" s="47"/>
      <c r="CM660" s="47"/>
      <c r="CN660" s="47"/>
      <c r="CO660" s="47"/>
      <c r="CP660" s="47"/>
      <c r="CQ660" s="47"/>
      <c r="CR660" s="47"/>
      <c r="CS660" s="47"/>
      <c r="CT660" s="47"/>
      <c r="CU660" s="47"/>
      <c r="CV660" s="47"/>
      <c r="CW660" s="47"/>
      <c r="CX660" s="47"/>
      <c r="CY660" s="47"/>
      <c r="CZ660" s="47"/>
      <c r="DA660" s="47"/>
      <c r="DB660" s="47"/>
      <c r="DC660" s="47"/>
    </row>
    <row r="661" spans="3:107" s="48" customFormat="1">
      <c r="C661" s="55"/>
      <c r="Y661" s="47"/>
      <c r="Z661" s="47"/>
      <c r="AA661" s="47"/>
      <c r="AB661" s="47"/>
      <c r="CM661" s="47"/>
      <c r="CN661" s="47"/>
      <c r="CO661" s="47"/>
      <c r="CP661" s="47"/>
      <c r="CQ661" s="47"/>
      <c r="CR661" s="47"/>
      <c r="CS661" s="47"/>
      <c r="CT661" s="47"/>
      <c r="CU661" s="47"/>
      <c r="CV661" s="47"/>
      <c r="CW661" s="47"/>
      <c r="CX661" s="47"/>
      <c r="CY661" s="47"/>
      <c r="CZ661" s="47"/>
      <c r="DA661" s="47"/>
      <c r="DB661" s="47"/>
      <c r="DC661" s="47"/>
    </row>
    <row r="662" spans="3:107" s="48" customFormat="1">
      <c r="C662" s="55"/>
      <c r="Y662" s="47"/>
      <c r="Z662" s="47"/>
      <c r="AA662" s="47"/>
      <c r="AB662" s="47"/>
      <c r="CM662" s="47"/>
      <c r="CN662" s="47"/>
      <c r="CO662" s="47"/>
      <c r="CP662" s="47"/>
      <c r="CQ662" s="47"/>
      <c r="CR662" s="47"/>
      <c r="CS662" s="47"/>
      <c r="CT662" s="47"/>
      <c r="CU662" s="47"/>
      <c r="CV662" s="47"/>
      <c r="CW662" s="47"/>
      <c r="CX662" s="47"/>
      <c r="CY662" s="47"/>
      <c r="CZ662" s="47"/>
      <c r="DA662" s="47"/>
      <c r="DB662" s="47"/>
      <c r="DC662" s="47"/>
    </row>
    <row r="663" spans="3:107" s="48" customFormat="1">
      <c r="C663" s="55"/>
      <c r="Y663" s="47"/>
      <c r="Z663" s="47"/>
      <c r="AA663" s="47"/>
      <c r="AB663" s="47"/>
      <c r="CM663" s="47"/>
      <c r="CN663" s="47"/>
      <c r="CO663" s="47"/>
      <c r="CP663" s="47"/>
      <c r="CQ663" s="47"/>
      <c r="CR663" s="47"/>
      <c r="CS663" s="47"/>
      <c r="CT663" s="47"/>
      <c r="CU663" s="47"/>
      <c r="CV663" s="47"/>
      <c r="CW663" s="47"/>
      <c r="CX663" s="47"/>
      <c r="CY663" s="47"/>
      <c r="CZ663" s="47"/>
      <c r="DA663" s="47"/>
      <c r="DB663" s="47"/>
      <c r="DC663" s="47"/>
    </row>
    <row r="664" spans="3:107" s="48" customFormat="1">
      <c r="C664" s="55"/>
      <c r="Y664" s="47"/>
      <c r="Z664" s="47"/>
      <c r="AA664" s="47"/>
      <c r="AB664" s="47"/>
      <c r="CM664" s="47"/>
      <c r="CN664" s="47"/>
      <c r="CO664" s="47"/>
      <c r="CP664" s="47"/>
      <c r="CQ664" s="47"/>
      <c r="CR664" s="47"/>
      <c r="CS664" s="47"/>
      <c r="CT664" s="47"/>
      <c r="CU664" s="47"/>
      <c r="CV664" s="47"/>
      <c r="CW664" s="47"/>
      <c r="CX664" s="47"/>
      <c r="CY664" s="47"/>
      <c r="CZ664" s="47"/>
      <c r="DA664" s="47"/>
      <c r="DB664" s="47"/>
      <c r="DC664" s="47"/>
    </row>
    <row r="665" spans="3:107" s="48" customFormat="1">
      <c r="C665" s="55"/>
      <c r="Y665" s="47"/>
      <c r="Z665" s="47"/>
      <c r="AA665" s="47"/>
      <c r="AB665" s="47"/>
      <c r="CM665" s="47"/>
      <c r="CN665" s="47"/>
      <c r="CO665" s="47"/>
      <c r="CP665" s="47"/>
      <c r="CQ665" s="47"/>
      <c r="CR665" s="47"/>
      <c r="CS665" s="47"/>
      <c r="CT665" s="47"/>
      <c r="CU665" s="47"/>
      <c r="CV665" s="47"/>
      <c r="CW665" s="47"/>
      <c r="CX665" s="47"/>
      <c r="CY665" s="47"/>
      <c r="CZ665" s="47"/>
      <c r="DA665" s="47"/>
      <c r="DB665" s="47"/>
      <c r="DC665" s="47"/>
    </row>
    <row r="666" spans="3:107" s="48" customFormat="1">
      <c r="C666" s="55"/>
      <c r="Y666" s="47"/>
      <c r="Z666" s="47"/>
      <c r="AA666" s="47"/>
      <c r="AB666" s="47"/>
      <c r="CM666" s="47"/>
      <c r="CN666" s="47"/>
      <c r="CO666" s="47"/>
      <c r="CP666" s="47"/>
      <c r="CQ666" s="47"/>
      <c r="CR666" s="47"/>
      <c r="CS666" s="47"/>
      <c r="CT666" s="47"/>
      <c r="CU666" s="47"/>
      <c r="CV666" s="47"/>
      <c r="CW666" s="47"/>
      <c r="CX666" s="47"/>
      <c r="CY666" s="47"/>
      <c r="CZ666" s="47"/>
      <c r="DA666" s="47"/>
      <c r="DB666" s="47"/>
      <c r="DC666" s="47"/>
    </row>
    <row r="667" spans="3:107" s="48" customFormat="1">
      <c r="C667" s="55"/>
      <c r="Y667" s="47"/>
      <c r="Z667" s="47"/>
      <c r="AA667" s="47"/>
      <c r="AB667" s="47"/>
      <c r="CM667" s="47"/>
      <c r="CN667" s="47"/>
      <c r="CO667" s="47"/>
      <c r="CP667" s="47"/>
      <c r="CQ667" s="47"/>
      <c r="CR667" s="47"/>
      <c r="CS667" s="47"/>
      <c r="CT667" s="47"/>
      <c r="CU667" s="47"/>
      <c r="CV667" s="47"/>
      <c r="CW667" s="47"/>
      <c r="CX667" s="47"/>
      <c r="CY667" s="47"/>
      <c r="CZ667" s="47"/>
      <c r="DA667" s="47"/>
      <c r="DB667" s="47"/>
      <c r="DC667" s="47"/>
    </row>
    <row r="668" spans="3:107" s="48" customFormat="1">
      <c r="C668" s="55"/>
      <c r="Y668" s="47"/>
      <c r="Z668" s="47"/>
      <c r="AA668" s="47"/>
      <c r="AB668" s="47"/>
      <c r="CM668" s="47"/>
      <c r="CN668" s="47"/>
      <c r="CO668" s="47"/>
      <c r="CP668" s="47"/>
      <c r="CQ668" s="47"/>
      <c r="CR668" s="47"/>
      <c r="CS668" s="47"/>
      <c r="CT668" s="47"/>
      <c r="CU668" s="47"/>
      <c r="CV668" s="47"/>
      <c r="CW668" s="47"/>
      <c r="CX668" s="47"/>
      <c r="CY668" s="47"/>
      <c r="CZ668" s="47"/>
      <c r="DA668" s="47"/>
      <c r="DB668" s="47"/>
      <c r="DC668" s="47"/>
    </row>
    <row r="669" spans="3:107" s="48" customFormat="1">
      <c r="C669" s="55"/>
      <c r="Y669" s="47"/>
      <c r="Z669" s="47"/>
      <c r="AA669" s="47"/>
      <c r="AB669" s="47"/>
      <c r="CM669" s="47"/>
      <c r="CN669" s="47"/>
      <c r="CO669" s="47"/>
      <c r="CP669" s="47"/>
      <c r="CQ669" s="47"/>
      <c r="CR669" s="47"/>
      <c r="CS669" s="47"/>
      <c r="CT669" s="47"/>
      <c r="CU669" s="47"/>
      <c r="CV669" s="47"/>
      <c r="CW669" s="47"/>
      <c r="CX669" s="47"/>
      <c r="CY669" s="47"/>
      <c r="CZ669" s="47"/>
      <c r="DA669" s="47"/>
      <c r="DB669" s="47"/>
      <c r="DC669" s="47"/>
    </row>
    <row r="670" spans="3:107" s="48" customFormat="1">
      <c r="C670" s="55"/>
      <c r="Y670" s="47"/>
      <c r="Z670" s="47"/>
      <c r="AA670" s="47"/>
      <c r="AB670" s="47"/>
      <c r="CM670" s="47"/>
      <c r="CN670" s="47"/>
      <c r="CO670" s="47"/>
      <c r="CP670" s="47"/>
      <c r="CQ670" s="47"/>
      <c r="CR670" s="47"/>
      <c r="CS670" s="47"/>
      <c r="CT670" s="47"/>
      <c r="CU670" s="47"/>
      <c r="CV670" s="47"/>
      <c r="CW670" s="47"/>
      <c r="CX670" s="47"/>
      <c r="CY670" s="47"/>
      <c r="CZ670" s="47"/>
      <c r="DA670" s="47"/>
      <c r="DB670" s="47"/>
      <c r="DC670" s="47"/>
    </row>
    <row r="671" spans="3:107" s="48" customFormat="1">
      <c r="C671" s="55"/>
      <c r="Y671" s="47"/>
      <c r="Z671" s="47"/>
      <c r="AA671" s="47"/>
      <c r="AB671" s="47"/>
      <c r="CM671" s="47"/>
      <c r="CN671" s="47"/>
      <c r="CO671" s="47"/>
      <c r="CP671" s="47"/>
      <c r="CQ671" s="47"/>
      <c r="CR671" s="47"/>
      <c r="CS671" s="47"/>
      <c r="CT671" s="47"/>
      <c r="CU671" s="47"/>
      <c r="CV671" s="47"/>
      <c r="CW671" s="47"/>
      <c r="CX671" s="47"/>
      <c r="CY671" s="47"/>
      <c r="CZ671" s="47"/>
      <c r="DA671" s="47"/>
      <c r="DB671" s="47"/>
      <c r="DC671" s="47"/>
    </row>
    <row r="672" spans="3:107" s="48" customFormat="1">
      <c r="C672" s="55"/>
      <c r="Y672" s="47"/>
      <c r="Z672" s="47"/>
      <c r="AA672" s="47"/>
      <c r="AB672" s="47"/>
      <c r="CM672" s="47"/>
      <c r="CN672" s="47"/>
      <c r="CO672" s="47"/>
      <c r="CP672" s="47"/>
      <c r="CQ672" s="47"/>
      <c r="CR672" s="47"/>
      <c r="CS672" s="47"/>
      <c r="CT672" s="47"/>
      <c r="CU672" s="47"/>
      <c r="CV672" s="47"/>
      <c r="CW672" s="47"/>
      <c r="CX672" s="47"/>
      <c r="CY672" s="47"/>
      <c r="CZ672" s="47"/>
      <c r="DA672" s="47"/>
      <c r="DB672" s="47"/>
      <c r="DC672" s="47"/>
    </row>
    <row r="673" spans="3:107" s="48" customFormat="1">
      <c r="C673" s="55"/>
      <c r="Y673" s="47"/>
      <c r="Z673" s="47"/>
      <c r="AA673" s="47"/>
      <c r="AB673" s="47"/>
      <c r="CM673" s="47"/>
      <c r="CN673" s="47"/>
      <c r="CO673" s="47"/>
      <c r="CP673" s="47"/>
      <c r="CQ673" s="47"/>
      <c r="CR673" s="47"/>
      <c r="CS673" s="47"/>
      <c r="CT673" s="47"/>
      <c r="CU673" s="47"/>
      <c r="CV673" s="47"/>
      <c r="CW673" s="47"/>
      <c r="CX673" s="47"/>
      <c r="CY673" s="47"/>
      <c r="CZ673" s="47"/>
      <c r="DA673" s="47"/>
      <c r="DB673" s="47"/>
      <c r="DC673" s="47"/>
    </row>
    <row r="674" spans="3:107" s="48" customFormat="1">
      <c r="C674" s="55"/>
      <c r="Y674" s="47"/>
      <c r="Z674" s="47"/>
      <c r="AA674" s="47"/>
      <c r="AB674" s="47"/>
      <c r="CM674" s="47"/>
      <c r="CN674" s="47"/>
      <c r="CO674" s="47"/>
      <c r="CP674" s="47"/>
      <c r="CQ674" s="47"/>
      <c r="CR674" s="47"/>
      <c r="CS674" s="47"/>
      <c r="CT674" s="47"/>
      <c r="CU674" s="47"/>
      <c r="CV674" s="47"/>
      <c r="CW674" s="47"/>
      <c r="CX674" s="47"/>
      <c r="CY674" s="47"/>
      <c r="CZ674" s="47"/>
      <c r="DA674" s="47"/>
      <c r="DB674" s="47"/>
      <c r="DC674" s="47"/>
    </row>
    <row r="675" spans="3:107" s="48" customFormat="1">
      <c r="C675" s="55"/>
      <c r="Y675" s="47"/>
      <c r="Z675" s="47"/>
      <c r="AA675" s="47"/>
      <c r="AB675" s="47"/>
      <c r="CM675" s="47"/>
      <c r="CN675" s="47"/>
      <c r="CO675" s="47"/>
      <c r="CP675" s="47"/>
      <c r="CQ675" s="47"/>
      <c r="CR675" s="47"/>
      <c r="CS675" s="47"/>
      <c r="CT675" s="47"/>
      <c r="CU675" s="47"/>
      <c r="CV675" s="47"/>
      <c r="CW675" s="47"/>
      <c r="CX675" s="47"/>
      <c r="CY675" s="47"/>
      <c r="CZ675" s="47"/>
      <c r="DA675" s="47"/>
      <c r="DB675" s="47"/>
      <c r="DC675" s="47"/>
    </row>
    <row r="676" spans="3:107" s="48" customFormat="1">
      <c r="C676" s="55"/>
      <c r="Y676" s="47"/>
      <c r="Z676" s="47"/>
      <c r="AA676" s="47"/>
      <c r="AB676" s="47"/>
      <c r="CM676" s="47"/>
      <c r="CN676" s="47"/>
      <c r="CO676" s="47"/>
      <c r="CP676" s="47"/>
      <c r="CQ676" s="47"/>
      <c r="CR676" s="47"/>
      <c r="CS676" s="47"/>
      <c r="CT676" s="47"/>
      <c r="CU676" s="47"/>
      <c r="CV676" s="47"/>
      <c r="CW676" s="47"/>
      <c r="CX676" s="47"/>
      <c r="CY676" s="47"/>
      <c r="CZ676" s="47"/>
      <c r="DA676" s="47"/>
      <c r="DB676" s="47"/>
      <c r="DC676" s="47"/>
    </row>
    <row r="677" spans="3:107" s="48" customFormat="1">
      <c r="C677" s="55"/>
      <c r="Y677" s="47"/>
      <c r="Z677" s="47"/>
      <c r="AA677" s="47"/>
      <c r="AB677" s="47"/>
      <c r="CM677" s="47"/>
      <c r="CN677" s="47"/>
      <c r="CO677" s="47"/>
      <c r="CP677" s="47"/>
      <c r="CQ677" s="47"/>
      <c r="CR677" s="47"/>
      <c r="CS677" s="47"/>
      <c r="CT677" s="47"/>
      <c r="CU677" s="47"/>
      <c r="CV677" s="47"/>
      <c r="CW677" s="47"/>
      <c r="CX677" s="47"/>
      <c r="CY677" s="47"/>
      <c r="CZ677" s="47"/>
      <c r="DA677" s="47"/>
      <c r="DB677" s="47"/>
      <c r="DC677" s="47"/>
    </row>
    <row r="678" spans="3:107" s="48" customFormat="1">
      <c r="C678" s="55"/>
      <c r="Y678" s="47"/>
      <c r="Z678" s="47"/>
      <c r="AA678" s="47"/>
      <c r="AB678" s="47"/>
      <c r="CM678" s="47"/>
      <c r="CN678" s="47"/>
      <c r="CO678" s="47"/>
      <c r="CP678" s="47"/>
      <c r="CQ678" s="47"/>
      <c r="CR678" s="47"/>
      <c r="CS678" s="47"/>
      <c r="CT678" s="47"/>
      <c r="CU678" s="47"/>
      <c r="CV678" s="47"/>
      <c r="CW678" s="47"/>
      <c r="CX678" s="47"/>
      <c r="CY678" s="47"/>
      <c r="CZ678" s="47"/>
      <c r="DA678" s="47"/>
      <c r="DB678" s="47"/>
      <c r="DC678" s="47"/>
    </row>
    <row r="679" spans="3:107" s="48" customFormat="1">
      <c r="C679" s="55"/>
      <c r="Y679" s="47"/>
      <c r="Z679" s="47"/>
      <c r="AA679" s="47"/>
      <c r="AB679" s="47"/>
      <c r="CM679" s="47"/>
      <c r="CN679" s="47"/>
      <c r="CO679" s="47"/>
      <c r="CP679" s="47"/>
      <c r="CQ679" s="47"/>
      <c r="CR679" s="47"/>
      <c r="CS679" s="47"/>
      <c r="CT679" s="47"/>
      <c r="CU679" s="47"/>
      <c r="CV679" s="47"/>
      <c r="CW679" s="47"/>
      <c r="CX679" s="47"/>
      <c r="CY679" s="47"/>
      <c r="CZ679" s="47"/>
      <c r="DA679" s="47"/>
      <c r="DB679" s="47"/>
      <c r="DC679" s="47"/>
    </row>
    <row r="680" spans="3:107" s="48" customFormat="1">
      <c r="C680" s="55"/>
      <c r="Y680" s="47"/>
      <c r="Z680" s="47"/>
      <c r="AA680" s="47"/>
      <c r="AB680" s="47"/>
      <c r="CM680" s="47"/>
      <c r="CN680" s="47"/>
      <c r="CO680" s="47"/>
      <c r="CP680" s="47"/>
      <c r="CQ680" s="47"/>
      <c r="CR680" s="47"/>
      <c r="CS680" s="47"/>
      <c r="CT680" s="47"/>
      <c r="CU680" s="47"/>
      <c r="CV680" s="47"/>
      <c r="CW680" s="47"/>
      <c r="CX680" s="47"/>
      <c r="CY680" s="47"/>
      <c r="CZ680" s="47"/>
      <c r="DA680" s="47"/>
      <c r="DB680" s="47"/>
      <c r="DC680" s="47"/>
    </row>
    <row r="681" spans="3:107" s="48" customFormat="1">
      <c r="C681" s="55"/>
      <c r="Y681" s="47"/>
      <c r="Z681" s="47"/>
      <c r="AA681" s="47"/>
      <c r="AB681" s="47"/>
      <c r="CM681" s="47"/>
      <c r="CN681" s="47"/>
      <c r="CO681" s="47"/>
      <c r="CP681" s="47"/>
      <c r="CQ681" s="47"/>
      <c r="CR681" s="47"/>
      <c r="CS681" s="47"/>
      <c r="CT681" s="47"/>
      <c r="CU681" s="47"/>
      <c r="CV681" s="47"/>
      <c r="CW681" s="47"/>
      <c r="CX681" s="47"/>
      <c r="CY681" s="47"/>
      <c r="CZ681" s="47"/>
      <c r="DA681" s="47"/>
      <c r="DB681" s="47"/>
      <c r="DC681" s="47"/>
    </row>
    <row r="682" spans="3:107" s="48" customFormat="1">
      <c r="C682" s="55"/>
      <c r="Y682" s="47"/>
      <c r="Z682" s="47"/>
      <c r="AA682" s="47"/>
      <c r="AB682" s="47"/>
      <c r="CM682" s="47"/>
      <c r="CN682" s="47"/>
      <c r="CO682" s="47"/>
      <c r="CP682" s="47"/>
      <c r="CQ682" s="47"/>
      <c r="CR682" s="47"/>
      <c r="CS682" s="47"/>
      <c r="CT682" s="47"/>
      <c r="CU682" s="47"/>
      <c r="CV682" s="47"/>
      <c r="CW682" s="47"/>
      <c r="CX682" s="47"/>
      <c r="CY682" s="47"/>
      <c r="CZ682" s="47"/>
      <c r="DA682" s="47"/>
      <c r="DB682" s="47"/>
      <c r="DC682" s="47"/>
    </row>
    <row r="683" spans="3:107" s="48" customFormat="1">
      <c r="C683" s="55"/>
      <c r="Y683" s="47"/>
      <c r="Z683" s="47"/>
      <c r="AA683" s="47"/>
      <c r="AB683" s="47"/>
      <c r="CM683" s="47"/>
      <c r="CN683" s="47"/>
      <c r="CO683" s="47"/>
      <c r="CP683" s="47"/>
      <c r="CQ683" s="47"/>
      <c r="CR683" s="47"/>
      <c r="CS683" s="47"/>
      <c r="CT683" s="47"/>
      <c r="CU683" s="47"/>
      <c r="CV683" s="47"/>
      <c r="CW683" s="47"/>
      <c r="CX683" s="47"/>
      <c r="CY683" s="47"/>
      <c r="CZ683" s="47"/>
      <c r="DA683" s="47"/>
      <c r="DB683" s="47"/>
      <c r="DC683" s="47"/>
    </row>
    <row r="684" spans="3:107" s="48" customFormat="1">
      <c r="C684" s="55"/>
      <c r="Y684" s="47"/>
      <c r="Z684" s="47"/>
      <c r="AA684" s="47"/>
      <c r="AB684" s="47"/>
      <c r="CM684" s="47"/>
      <c r="CN684" s="47"/>
      <c r="CO684" s="47"/>
      <c r="CP684" s="47"/>
      <c r="CQ684" s="47"/>
      <c r="CR684" s="47"/>
      <c r="CS684" s="47"/>
      <c r="CT684" s="47"/>
      <c r="CU684" s="47"/>
      <c r="CV684" s="47"/>
      <c r="CW684" s="47"/>
      <c r="CX684" s="47"/>
      <c r="CY684" s="47"/>
      <c r="CZ684" s="47"/>
      <c r="DA684" s="47"/>
      <c r="DB684" s="47"/>
      <c r="DC684" s="47"/>
    </row>
    <row r="685" spans="3:107" s="48" customFormat="1">
      <c r="C685" s="55"/>
      <c r="Y685" s="47"/>
      <c r="Z685" s="47"/>
      <c r="AA685" s="47"/>
      <c r="AB685" s="47"/>
      <c r="CM685" s="47"/>
      <c r="CN685" s="47"/>
      <c r="CO685" s="47"/>
      <c r="CP685" s="47"/>
      <c r="CQ685" s="47"/>
      <c r="CR685" s="47"/>
      <c r="CS685" s="47"/>
      <c r="CT685" s="47"/>
      <c r="CU685" s="47"/>
      <c r="CV685" s="47"/>
      <c r="CW685" s="47"/>
      <c r="CX685" s="47"/>
      <c r="CY685" s="47"/>
      <c r="CZ685" s="47"/>
      <c r="DA685" s="47"/>
      <c r="DB685" s="47"/>
      <c r="DC685" s="47"/>
    </row>
    <row r="686" spans="3:107" s="48" customFormat="1">
      <c r="C686" s="55"/>
      <c r="Y686" s="47"/>
      <c r="Z686" s="47"/>
      <c r="AA686" s="47"/>
      <c r="AB686" s="47"/>
      <c r="CM686" s="47"/>
      <c r="CN686" s="47"/>
      <c r="CO686" s="47"/>
      <c r="CP686" s="47"/>
      <c r="CQ686" s="47"/>
      <c r="CR686" s="47"/>
      <c r="CS686" s="47"/>
      <c r="CT686" s="47"/>
      <c r="CU686" s="47"/>
      <c r="CV686" s="47"/>
      <c r="CW686" s="47"/>
      <c r="CX686" s="47"/>
      <c r="CY686" s="47"/>
      <c r="CZ686" s="47"/>
      <c r="DA686" s="47"/>
      <c r="DB686" s="47"/>
      <c r="DC686" s="47"/>
    </row>
    <row r="687" spans="3:107" s="48" customFormat="1">
      <c r="C687" s="55"/>
      <c r="Y687" s="47"/>
      <c r="Z687" s="47"/>
      <c r="AA687" s="47"/>
      <c r="AB687" s="47"/>
      <c r="CM687" s="47"/>
      <c r="CN687" s="47"/>
      <c r="CO687" s="47"/>
      <c r="CP687" s="47"/>
      <c r="CQ687" s="47"/>
      <c r="CR687" s="47"/>
      <c r="CS687" s="47"/>
      <c r="CT687" s="47"/>
      <c r="CU687" s="47"/>
      <c r="CV687" s="47"/>
      <c r="CW687" s="47"/>
      <c r="CX687" s="47"/>
      <c r="CY687" s="47"/>
      <c r="CZ687" s="47"/>
      <c r="DA687" s="47"/>
      <c r="DB687" s="47"/>
      <c r="DC687" s="47"/>
    </row>
    <row r="688" spans="3:107" s="48" customFormat="1">
      <c r="C688" s="55"/>
      <c r="Y688" s="47"/>
      <c r="Z688" s="47"/>
      <c r="AA688" s="47"/>
      <c r="AB688" s="47"/>
      <c r="CM688" s="47"/>
      <c r="CN688" s="47"/>
      <c r="CO688" s="47"/>
      <c r="CP688" s="47"/>
      <c r="CQ688" s="47"/>
      <c r="CR688" s="47"/>
      <c r="CS688" s="47"/>
      <c r="CT688" s="47"/>
      <c r="CU688" s="47"/>
      <c r="CV688" s="47"/>
      <c r="CW688" s="47"/>
      <c r="CX688" s="47"/>
      <c r="CY688" s="47"/>
      <c r="CZ688" s="47"/>
      <c r="DA688" s="47"/>
      <c r="DB688" s="47"/>
      <c r="DC688" s="47"/>
    </row>
    <row r="689" spans="3:107" s="48" customFormat="1">
      <c r="C689" s="55"/>
      <c r="Y689" s="47"/>
      <c r="Z689" s="47"/>
      <c r="AA689" s="47"/>
      <c r="AB689" s="47"/>
      <c r="CM689" s="47"/>
      <c r="CN689" s="47"/>
      <c r="CO689" s="47"/>
      <c r="CP689" s="47"/>
      <c r="CQ689" s="47"/>
      <c r="CR689" s="47"/>
      <c r="CS689" s="47"/>
      <c r="CT689" s="47"/>
      <c r="CU689" s="47"/>
      <c r="CV689" s="47"/>
      <c r="CW689" s="47"/>
      <c r="CX689" s="47"/>
      <c r="CY689" s="47"/>
      <c r="CZ689" s="47"/>
      <c r="DA689" s="47"/>
      <c r="DB689" s="47"/>
      <c r="DC689" s="47"/>
    </row>
    <row r="690" spans="3:107" s="48" customFormat="1">
      <c r="C690" s="55"/>
      <c r="Y690" s="47"/>
      <c r="Z690" s="47"/>
      <c r="AA690" s="47"/>
      <c r="AB690" s="47"/>
      <c r="CM690" s="47"/>
      <c r="CN690" s="47"/>
      <c r="CO690" s="47"/>
      <c r="CP690" s="47"/>
      <c r="CQ690" s="47"/>
      <c r="CR690" s="47"/>
      <c r="CS690" s="47"/>
      <c r="CT690" s="47"/>
      <c r="CU690" s="47"/>
      <c r="CV690" s="47"/>
      <c r="CW690" s="47"/>
      <c r="CX690" s="47"/>
      <c r="CY690" s="47"/>
      <c r="CZ690" s="47"/>
      <c r="DA690" s="47"/>
      <c r="DB690" s="47"/>
      <c r="DC690" s="47"/>
    </row>
    <row r="691" spans="3:107" s="48" customFormat="1">
      <c r="C691" s="55"/>
      <c r="Y691" s="47"/>
      <c r="Z691" s="47"/>
      <c r="AA691" s="47"/>
      <c r="AB691" s="47"/>
      <c r="CM691" s="47"/>
      <c r="CN691" s="47"/>
      <c r="CO691" s="47"/>
      <c r="CP691" s="47"/>
      <c r="CQ691" s="47"/>
      <c r="CR691" s="47"/>
      <c r="CS691" s="47"/>
      <c r="CT691" s="47"/>
      <c r="CU691" s="47"/>
      <c r="CV691" s="47"/>
      <c r="CW691" s="47"/>
      <c r="CX691" s="47"/>
      <c r="CY691" s="47"/>
      <c r="CZ691" s="47"/>
      <c r="DA691" s="47"/>
      <c r="DB691" s="47"/>
      <c r="DC691" s="47"/>
    </row>
    <row r="692" spans="3:107" s="48" customFormat="1">
      <c r="C692" s="55"/>
      <c r="Y692" s="47"/>
      <c r="Z692" s="47"/>
      <c r="AA692" s="47"/>
      <c r="AB692" s="47"/>
      <c r="CM692" s="47"/>
      <c r="CN692" s="47"/>
      <c r="CO692" s="47"/>
      <c r="CP692" s="47"/>
      <c r="CQ692" s="47"/>
      <c r="CR692" s="47"/>
      <c r="CS692" s="47"/>
      <c r="CT692" s="47"/>
      <c r="CU692" s="47"/>
      <c r="CV692" s="47"/>
      <c r="CW692" s="47"/>
      <c r="CX692" s="47"/>
      <c r="CY692" s="47"/>
      <c r="CZ692" s="47"/>
      <c r="DA692" s="47"/>
      <c r="DB692" s="47"/>
      <c r="DC692" s="47"/>
    </row>
    <row r="693" spans="3:107" s="48" customFormat="1">
      <c r="C693" s="55"/>
      <c r="Y693" s="47"/>
      <c r="Z693" s="47"/>
      <c r="AA693" s="47"/>
      <c r="AB693" s="47"/>
      <c r="CM693" s="47"/>
      <c r="CN693" s="47"/>
      <c r="CO693" s="47"/>
      <c r="CP693" s="47"/>
      <c r="CQ693" s="47"/>
      <c r="CR693" s="47"/>
      <c r="CS693" s="47"/>
      <c r="CT693" s="47"/>
      <c r="CU693" s="47"/>
      <c r="CV693" s="47"/>
      <c r="CW693" s="47"/>
      <c r="CX693" s="47"/>
      <c r="CY693" s="47"/>
      <c r="CZ693" s="47"/>
      <c r="DA693" s="47"/>
      <c r="DB693" s="47"/>
      <c r="DC693" s="47"/>
    </row>
    <row r="694" spans="3:107" s="48" customFormat="1">
      <c r="C694" s="55"/>
      <c r="Y694" s="47"/>
      <c r="Z694" s="47"/>
      <c r="AA694" s="47"/>
      <c r="AB694" s="47"/>
      <c r="CM694" s="47"/>
      <c r="CN694" s="47"/>
      <c r="CO694" s="47"/>
      <c r="CP694" s="47"/>
      <c r="CQ694" s="47"/>
      <c r="CR694" s="47"/>
      <c r="CS694" s="47"/>
      <c r="CT694" s="47"/>
      <c r="CU694" s="47"/>
      <c r="CV694" s="47"/>
      <c r="CW694" s="47"/>
      <c r="CX694" s="47"/>
      <c r="CY694" s="47"/>
      <c r="CZ694" s="47"/>
      <c r="DA694" s="47"/>
      <c r="DB694" s="47"/>
      <c r="DC694" s="47"/>
    </row>
    <row r="695" spans="3:107" s="48" customFormat="1">
      <c r="C695" s="55"/>
      <c r="Y695" s="47"/>
      <c r="Z695" s="47"/>
      <c r="AA695" s="47"/>
      <c r="AB695" s="47"/>
      <c r="CM695" s="47"/>
      <c r="CN695" s="47"/>
      <c r="CO695" s="47"/>
      <c r="CP695" s="47"/>
      <c r="CQ695" s="47"/>
      <c r="CR695" s="47"/>
      <c r="CS695" s="47"/>
      <c r="CT695" s="47"/>
      <c r="CU695" s="47"/>
      <c r="CV695" s="47"/>
      <c r="CW695" s="47"/>
      <c r="CX695" s="47"/>
      <c r="CY695" s="47"/>
      <c r="CZ695" s="47"/>
      <c r="DA695" s="47"/>
      <c r="DB695" s="47"/>
      <c r="DC695" s="47"/>
    </row>
    <row r="696" spans="3:107" s="48" customFormat="1">
      <c r="C696" s="55"/>
      <c r="Y696" s="47"/>
      <c r="Z696" s="47"/>
      <c r="AA696" s="47"/>
      <c r="AB696" s="47"/>
      <c r="CM696" s="47"/>
      <c r="CN696" s="47"/>
      <c r="CO696" s="47"/>
      <c r="CP696" s="47"/>
      <c r="CQ696" s="47"/>
      <c r="CR696" s="47"/>
      <c r="CS696" s="47"/>
      <c r="CT696" s="47"/>
      <c r="CU696" s="47"/>
      <c r="CV696" s="47"/>
      <c r="CW696" s="47"/>
      <c r="CX696" s="47"/>
      <c r="CY696" s="47"/>
      <c r="CZ696" s="47"/>
      <c r="DA696" s="47"/>
      <c r="DB696" s="47"/>
      <c r="DC696" s="47"/>
    </row>
    <row r="697" spans="3:107" s="48" customFormat="1">
      <c r="C697" s="55"/>
      <c r="Y697" s="47"/>
      <c r="Z697" s="47"/>
      <c r="AA697" s="47"/>
      <c r="AB697" s="47"/>
      <c r="CM697" s="47"/>
      <c r="CN697" s="47"/>
      <c r="CO697" s="47"/>
      <c r="CP697" s="47"/>
      <c r="CQ697" s="47"/>
      <c r="CR697" s="47"/>
      <c r="CS697" s="47"/>
      <c r="CT697" s="47"/>
      <c r="CU697" s="47"/>
      <c r="CV697" s="47"/>
      <c r="CW697" s="47"/>
      <c r="CX697" s="47"/>
      <c r="CY697" s="47"/>
      <c r="CZ697" s="47"/>
      <c r="DA697" s="47"/>
      <c r="DB697" s="47"/>
      <c r="DC697" s="47"/>
    </row>
    <row r="698" spans="3:107" s="48" customFormat="1">
      <c r="C698" s="55"/>
      <c r="Y698" s="47"/>
      <c r="Z698" s="47"/>
      <c r="AA698" s="47"/>
      <c r="AB698" s="47"/>
      <c r="CM698" s="47"/>
      <c r="CN698" s="47"/>
      <c r="CO698" s="47"/>
      <c r="CP698" s="47"/>
      <c r="CQ698" s="47"/>
      <c r="CR698" s="47"/>
      <c r="CS698" s="47"/>
      <c r="CT698" s="47"/>
      <c r="CU698" s="47"/>
      <c r="CV698" s="47"/>
      <c r="CW698" s="47"/>
      <c r="CX698" s="47"/>
      <c r="CY698" s="47"/>
      <c r="CZ698" s="47"/>
      <c r="DA698" s="47"/>
      <c r="DB698" s="47"/>
      <c r="DC698" s="47"/>
    </row>
    <row r="699" spans="3:107" s="48" customFormat="1">
      <c r="C699" s="55"/>
      <c r="Y699" s="47"/>
      <c r="Z699" s="47"/>
      <c r="AA699" s="47"/>
      <c r="AB699" s="47"/>
      <c r="CM699" s="47"/>
      <c r="CN699" s="47"/>
      <c r="CO699" s="47"/>
      <c r="CP699" s="47"/>
      <c r="CQ699" s="47"/>
      <c r="CR699" s="47"/>
      <c r="CS699" s="47"/>
      <c r="CT699" s="47"/>
      <c r="CU699" s="47"/>
      <c r="CV699" s="47"/>
      <c r="CW699" s="47"/>
      <c r="CX699" s="47"/>
      <c r="CY699" s="47"/>
      <c r="CZ699" s="47"/>
      <c r="DA699" s="47"/>
      <c r="DB699" s="47"/>
      <c r="DC699" s="47"/>
    </row>
    <row r="700" spans="3:107" s="48" customFormat="1">
      <c r="C700" s="55"/>
      <c r="Y700" s="47"/>
      <c r="Z700" s="47"/>
      <c r="AA700" s="47"/>
      <c r="AB700" s="47"/>
      <c r="CM700" s="47"/>
      <c r="CN700" s="47"/>
      <c r="CO700" s="47"/>
      <c r="CP700" s="47"/>
      <c r="CQ700" s="47"/>
      <c r="CR700" s="47"/>
      <c r="CS700" s="47"/>
      <c r="CT700" s="47"/>
      <c r="CU700" s="47"/>
      <c r="CV700" s="47"/>
      <c r="CW700" s="47"/>
      <c r="CX700" s="47"/>
      <c r="CY700" s="47"/>
      <c r="CZ700" s="47"/>
      <c r="DA700" s="47"/>
      <c r="DB700" s="47"/>
      <c r="DC700" s="47"/>
    </row>
    <row r="701" spans="3:107" s="48" customFormat="1">
      <c r="C701" s="55"/>
      <c r="Y701" s="47"/>
      <c r="Z701" s="47"/>
      <c r="AA701" s="47"/>
      <c r="AB701" s="47"/>
      <c r="CM701" s="47"/>
      <c r="CN701" s="47"/>
      <c r="CO701" s="47"/>
      <c r="CP701" s="47"/>
      <c r="CQ701" s="47"/>
      <c r="CR701" s="47"/>
      <c r="CS701" s="47"/>
      <c r="CT701" s="47"/>
      <c r="CU701" s="47"/>
      <c r="CV701" s="47"/>
      <c r="CW701" s="47"/>
      <c r="CX701" s="47"/>
      <c r="CY701" s="47"/>
      <c r="CZ701" s="47"/>
      <c r="DA701" s="47"/>
      <c r="DB701" s="47"/>
      <c r="DC701" s="47"/>
    </row>
    <row r="702" spans="3:107" s="48" customFormat="1">
      <c r="C702" s="55"/>
      <c r="Y702" s="47"/>
      <c r="Z702" s="47"/>
      <c r="AA702" s="47"/>
      <c r="AB702" s="47"/>
      <c r="CM702" s="47"/>
      <c r="CN702" s="47"/>
      <c r="CO702" s="47"/>
      <c r="CP702" s="47"/>
      <c r="CQ702" s="47"/>
      <c r="CR702" s="47"/>
      <c r="CS702" s="47"/>
      <c r="CT702" s="47"/>
      <c r="CU702" s="47"/>
      <c r="CV702" s="47"/>
      <c r="CW702" s="47"/>
      <c r="CX702" s="47"/>
      <c r="CY702" s="47"/>
      <c r="CZ702" s="47"/>
      <c r="DA702" s="47"/>
      <c r="DB702" s="47"/>
      <c r="DC702" s="47"/>
    </row>
    <row r="703" spans="3:107" s="48" customFormat="1">
      <c r="C703" s="55"/>
      <c r="Y703" s="47"/>
      <c r="Z703" s="47"/>
      <c r="AA703" s="47"/>
      <c r="AB703" s="47"/>
      <c r="CM703" s="47"/>
      <c r="CN703" s="47"/>
      <c r="CO703" s="47"/>
      <c r="CP703" s="47"/>
      <c r="CQ703" s="47"/>
      <c r="CR703" s="47"/>
      <c r="CS703" s="47"/>
      <c r="CT703" s="47"/>
      <c r="CU703" s="47"/>
      <c r="CV703" s="47"/>
      <c r="CW703" s="47"/>
      <c r="CX703" s="47"/>
      <c r="CY703" s="47"/>
      <c r="CZ703" s="47"/>
      <c r="DA703" s="47"/>
      <c r="DB703" s="47"/>
      <c r="DC703" s="47"/>
    </row>
    <row r="704" spans="3:107" s="48" customFormat="1">
      <c r="C704" s="55"/>
      <c r="Y704" s="47"/>
      <c r="Z704" s="47"/>
      <c r="AA704" s="47"/>
      <c r="AB704" s="47"/>
      <c r="CM704" s="47"/>
      <c r="CN704" s="47"/>
      <c r="CO704" s="47"/>
      <c r="CP704" s="47"/>
      <c r="CQ704" s="47"/>
      <c r="CR704" s="47"/>
      <c r="CS704" s="47"/>
      <c r="CT704" s="47"/>
      <c r="CU704" s="47"/>
      <c r="CV704" s="47"/>
      <c r="CW704" s="47"/>
      <c r="CX704" s="47"/>
      <c r="CY704" s="47"/>
      <c r="CZ704" s="47"/>
      <c r="DA704" s="47"/>
      <c r="DB704" s="47"/>
      <c r="DC704" s="47"/>
    </row>
    <row r="705" spans="3:107" s="48" customFormat="1">
      <c r="C705" s="55"/>
      <c r="Y705" s="47"/>
      <c r="Z705" s="47"/>
      <c r="AA705" s="47"/>
      <c r="AB705" s="47"/>
      <c r="CM705" s="47"/>
      <c r="CN705" s="47"/>
      <c r="CO705" s="47"/>
      <c r="CP705" s="47"/>
      <c r="CQ705" s="47"/>
      <c r="CR705" s="47"/>
      <c r="CS705" s="47"/>
      <c r="CT705" s="47"/>
      <c r="CU705" s="47"/>
      <c r="CV705" s="47"/>
      <c r="CW705" s="47"/>
      <c r="CX705" s="47"/>
      <c r="CY705" s="47"/>
      <c r="CZ705" s="47"/>
      <c r="DA705" s="47"/>
      <c r="DB705" s="47"/>
      <c r="DC705" s="47"/>
    </row>
    <row r="706" spans="3:107" s="48" customFormat="1">
      <c r="C706" s="55"/>
      <c r="Y706" s="47"/>
      <c r="Z706" s="47"/>
      <c r="AA706" s="47"/>
      <c r="AB706" s="47"/>
      <c r="CM706" s="47"/>
      <c r="CN706" s="47"/>
      <c r="CO706" s="47"/>
      <c r="CP706" s="47"/>
      <c r="CQ706" s="47"/>
      <c r="CR706" s="47"/>
      <c r="CS706" s="47"/>
      <c r="CT706" s="47"/>
      <c r="CU706" s="47"/>
      <c r="CV706" s="47"/>
      <c r="CW706" s="47"/>
      <c r="CX706" s="47"/>
      <c r="CY706" s="47"/>
      <c r="CZ706" s="47"/>
      <c r="DA706" s="47"/>
      <c r="DB706" s="47"/>
      <c r="DC706" s="47"/>
    </row>
    <row r="707" spans="3:107" s="48" customFormat="1">
      <c r="C707" s="55"/>
      <c r="Y707" s="47"/>
      <c r="Z707" s="47"/>
      <c r="AA707" s="47"/>
      <c r="AB707" s="47"/>
      <c r="CM707" s="47"/>
      <c r="CN707" s="47"/>
      <c r="CO707" s="47"/>
      <c r="CP707" s="47"/>
      <c r="CQ707" s="47"/>
      <c r="CR707" s="47"/>
      <c r="CS707" s="47"/>
      <c r="CT707" s="47"/>
      <c r="CU707" s="47"/>
      <c r="CV707" s="47"/>
      <c r="CW707" s="47"/>
      <c r="CX707" s="47"/>
      <c r="CY707" s="47"/>
      <c r="CZ707" s="47"/>
      <c r="DA707" s="47"/>
      <c r="DB707" s="47"/>
      <c r="DC707" s="47"/>
    </row>
    <row r="708" spans="3:107" s="48" customFormat="1">
      <c r="C708" s="55"/>
      <c r="Y708" s="47"/>
      <c r="Z708" s="47"/>
      <c r="AA708" s="47"/>
      <c r="AB708" s="47"/>
      <c r="CM708" s="47"/>
      <c r="CN708" s="47"/>
      <c r="CO708" s="47"/>
      <c r="CP708" s="47"/>
      <c r="CQ708" s="47"/>
      <c r="CR708" s="47"/>
      <c r="CS708" s="47"/>
      <c r="CT708" s="47"/>
      <c r="CU708" s="47"/>
      <c r="CV708" s="47"/>
      <c r="CW708" s="47"/>
      <c r="CX708" s="47"/>
      <c r="CY708" s="47"/>
      <c r="CZ708" s="47"/>
      <c r="DA708" s="47"/>
      <c r="DB708" s="47"/>
      <c r="DC708" s="47"/>
    </row>
    <row r="709" spans="3:107" s="48" customFormat="1">
      <c r="C709" s="55"/>
      <c r="Y709" s="47"/>
      <c r="Z709" s="47"/>
      <c r="AA709" s="47"/>
      <c r="AB709" s="47"/>
      <c r="CM709" s="47"/>
      <c r="CN709" s="47"/>
      <c r="CO709" s="47"/>
      <c r="CP709" s="47"/>
      <c r="CQ709" s="47"/>
      <c r="CR709" s="47"/>
      <c r="CS709" s="47"/>
      <c r="CT709" s="47"/>
      <c r="CU709" s="47"/>
      <c r="CV709" s="47"/>
      <c r="CW709" s="47"/>
      <c r="CX709" s="47"/>
      <c r="CY709" s="47"/>
      <c r="CZ709" s="47"/>
      <c r="DA709" s="47"/>
      <c r="DB709" s="47"/>
      <c r="DC709" s="47"/>
    </row>
    <row r="710" spans="3:107" s="48" customFormat="1">
      <c r="C710" s="55"/>
      <c r="Y710" s="47"/>
      <c r="Z710" s="47"/>
      <c r="AA710" s="47"/>
      <c r="AB710" s="47"/>
      <c r="CM710" s="47"/>
      <c r="CN710" s="47"/>
      <c r="CO710" s="47"/>
      <c r="CP710" s="47"/>
      <c r="CQ710" s="47"/>
      <c r="CR710" s="47"/>
      <c r="CS710" s="47"/>
      <c r="CT710" s="47"/>
      <c r="CU710" s="47"/>
      <c r="CV710" s="47"/>
      <c r="CW710" s="47"/>
      <c r="CX710" s="47"/>
      <c r="CY710" s="47"/>
      <c r="CZ710" s="47"/>
      <c r="DA710" s="47"/>
      <c r="DB710" s="47"/>
      <c r="DC710" s="47"/>
    </row>
    <row r="711" spans="3:107" s="48" customFormat="1">
      <c r="C711" s="55"/>
      <c r="Y711" s="47"/>
      <c r="Z711" s="47"/>
      <c r="AA711" s="47"/>
      <c r="AB711" s="47"/>
      <c r="CM711" s="47"/>
      <c r="CN711" s="47"/>
      <c r="CO711" s="47"/>
      <c r="CP711" s="47"/>
      <c r="CQ711" s="47"/>
      <c r="CR711" s="47"/>
      <c r="CS711" s="47"/>
      <c r="CT711" s="47"/>
      <c r="CU711" s="47"/>
      <c r="CV711" s="47"/>
      <c r="CW711" s="47"/>
      <c r="CX711" s="47"/>
      <c r="CY711" s="47"/>
      <c r="CZ711" s="47"/>
      <c r="DA711" s="47"/>
      <c r="DB711" s="47"/>
      <c r="DC711" s="47"/>
    </row>
    <row r="712" spans="3:107" s="48" customFormat="1">
      <c r="C712" s="55"/>
      <c r="Y712" s="47"/>
      <c r="Z712" s="47"/>
      <c r="AA712" s="47"/>
      <c r="AB712" s="47"/>
      <c r="CM712" s="47"/>
      <c r="CN712" s="47"/>
      <c r="CO712" s="47"/>
      <c r="CP712" s="47"/>
      <c r="CQ712" s="47"/>
      <c r="CR712" s="47"/>
      <c r="CS712" s="47"/>
      <c r="CT712" s="47"/>
      <c r="CU712" s="47"/>
      <c r="CV712" s="47"/>
      <c r="CW712" s="47"/>
      <c r="CX712" s="47"/>
      <c r="CY712" s="47"/>
      <c r="CZ712" s="47"/>
      <c r="DA712" s="47"/>
      <c r="DB712" s="47"/>
      <c r="DC712" s="47"/>
    </row>
    <row r="713" spans="3:107" s="48" customFormat="1">
      <c r="C713" s="55"/>
      <c r="Y713" s="47"/>
      <c r="Z713" s="47"/>
      <c r="AA713" s="47"/>
      <c r="AB713" s="47"/>
      <c r="CM713" s="47"/>
      <c r="CN713" s="47"/>
      <c r="CO713" s="47"/>
      <c r="CP713" s="47"/>
      <c r="CQ713" s="47"/>
      <c r="CR713" s="47"/>
      <c r="CS713" s="47"/>
      <c r="CT713" s="47"/>
      <c r="CU713" s="47"/>
      <c r="CV713" s="47"/>
      <c r="CW713" s="47"/>
      <c r="CX713" s="47"/>
      <c r="CY713" s="47"/>
      <c r="CZ713" s="47"/>
      <c r="DA713" s="47"/>
      <c r="DB713" s="47"/>
      <c r="DC713" s="47"/>
    </row>
    <row r="714" spans="3:107" s="48" customFormat="1">
      <c r="C714" s="55"/>
      <c r="Y714" s="47"/>
      <c r="Z714" s="47"/>
      <c r="AA714" s="47"/>
      <c r="AB714" s="47"/>
      <c r="CM714" s="47"/>
      <c r="CN714" s="47"/>
      <c r="CO714" s="47"/>
      <c r="CP714" s="47"/>
      <c r="CQ714" s="47"/>
      <c r="CR714" s="47"/>
      <c r="CS714" s="47"/>
      <c r="CT714" s="47"/>
      <c r="CU714" s="47"/>
      <c r="CV714" s="47"/>
      <c r="CW714" s="47"/>
      <c r="CX714" s="47"/>
      <c r="CY714" s="47"/>
      <c r="CZ714" s="47"/>
      <c r="DA714" s="47"/>
      <c r="DB714" s="47"/>
      <c r="DC714" s="47"/>
    </row>
    <row r="715" spans="3:107" s="48" customFormat="1">
      <c r="C715" s="55"/>
      <c r="Y715" s="47"/>
      <c r="Z715" s="47"/>
      <c r="AA715" s="47"/>
      <c r="AB715" s="47"/>
      <c r="CM715" s="47"/>
      <c r="CN715" s="47"/>
      <c r="CO715" s="47"/>
      <c r="CP715" s="47"/>
      <c r="CQ715" s="47"/>
      <c r="CR715" s="47"/>
      <c r="CS715" s="47"/>
      <c r="CT715" s="47"/>
      <c r="CU715" s="47"/>
      <c r="CV715" s="47"/>
      <c r="CW715" s="47"/>
      <c r="CX715" s="47"/>
      <c r="CY715" s="47"/>
      <c r="CZ715" s="47"/>
      <c r="DA715" s="47"/>
      <c r="DB715" s="47"/>
      <c r="DC715" s="47"/>
    </row>
    <row r="716" spans="3:107" s="48" customFormat="1">
      <c r="C716" s="55"/>
      <c r="Y716" s="47"/>
      <c r="Z716" s="47"/>
      <c r="AA716" s="47"/>
      <c r="AB716" s="47"/>
      <c r="CM716" s="47"/>
      <c r="CN716" s="47"/>
      <c r="CO716" s="47"/>
      <c r="CP716" s="47"/>
      <c r="CQ716" s="47"/>
      <c r="CR716" s="47"/>
      <c r="CS716" s="47"/>
      <c r="CT716" s="47"/>
      <c r="CU716" s="47"/>
      <c r="CV716" s="47"/>
      <c r="CW716" s="47"/>
      <c r="CX716" s="47"/>
      <c r="CY716" s="47"/>
      <c r="CZ716" s="47"/>
      <c r="DA716" s="47"/>
      <c r="DB716" s="47"/>
      <c r="DC716" s="47"/>
    </row>
    <row r="717" spans="3:107" s="48" customFormat="1">
      <c r="C717" s="55"/>
      <c r="Y717" s="47"/>
      <c r="Z717" s="47"/>
      <c r="AA717" s="47"/>
      <c r="AB717" s="47"/>
      <c r="CM717" s="47"/>
      <c r="CN717" s="47"/>
      <c r="CO717" s="47"/>
      <c r="CP717" s="47"/>
      <c r="CQ717" s="47"/>
      <c r="CR717" s="47"/>
      <c r="CS717" s="47"/>
      <c r="CT717" s="47"/>
      <c r="CU717" s="47"/>
      <c r="CV717" s="47"/>
      <c r="CW717" s="47"/>
      <c r="CX717" s="47"/>
      <c r="CY717" s="47"/>
      <c r="CZ717" s="47"/>
      <c r="DA717" s="47"/>
      <c r="DB717" s="47"/>
      <c r="DC717" s="47"/>
    </row>
    <row r="718" spans="3:107" s="48" customFormat="1">
      <c r="C718" s="55"/>
      <c r="Y718" s="47"/>
      <c r="Z718" s="47"/>
      <c r="AA718" s="47"/>
      <c r="AB718" s="47"/>
      <c r="CM718" s="47"/>
      <c r="CN718" s="47"/>
      <c r="CO718" s="47"/>
      <c r="CP718" s="47"/>
      <c r="CQ718" s="47"/>
      <c r="CR718" s="47"/>
      <c r="CS718" s="47"/>
      <c r="CT718" s="47"/>
      <c r="CU718" s="47"/>
      <c r="CV718" s="47"/>
      <c r="CW718" s="47"/>
      <c r="CX718" s="47"/>
      <c r="CY718" s="47"/>
      <c r="CZ718" s="47"/>
      <c r="DA718" s="47"/>
      <c r="DB718" s="47"/>
      <c r="DC718" s="47"/>
    </row>
    <row r="719" spans="3:107" s="48" customFormat="1">
      <c r="C719" s="55"/>
      <c r="Y719" s="47"/>
      <c r="Z719" s="47"/>
      <c r="AA719" s="47"/>
      <c r="AB719" s="47"/>
      <c r="CM719" s="47"/>
      <c r="CN719" s="47"/>
      <c r="CO719" s="47"/>
      <c r="CP719" s="47"/>
      <c r="CQ719" s="47"/>
      <c r="CR719" s="47"/>
      <c r="CS719" s="47"/>
      <c r="CT719" s="47"/>
      <c r="CU719" s="47"/>
      <c r="CV719" s="47"/>
      <c r="CW719" s="47"/>
      <c r="CX719" s="47"/>
      <c r="CY719" s="47"/>
      <c r="CZ719" s="47"/>
      <c r="DA719" s="47"/>
      <c r="DB719" s="47"/>
      <c r="DC719" s="47"/>
    </row>
    <row r="720" spans="3:107" s="48" customFormat="1">
      <c r="C720" s="55"/>
      <c r="Y720" s="47"/>
      <c r="Z720" s="47"/>
      <c r="AA720" s="47"/>
      <c r="AB720" s="47"/>
      <c r="CM720" s="47"/>
      <c r="CN720" s="47"/>
      <c r="CO720" s="47"/>
      <c r="CP720" s="47"/>
      <c r="CQ720" s="47"/>
      <c r="CR720" s="47"/>
      <c r="CS720" s="47"/>
      <c r="CT720" s="47"/>
      <c r="CU720" s="47"/>
      <c r="CV720" s="47"/>
      <c r="CW720" s="47"/>
      <c r="CX720" s="47"/>
      <c r="CY720" s="47"/>
      <c r="CZ720" s="47"/>
      <c r="DA720" s="47"/>
      <c r="DB720" s="47"/>
      <c r="DC720" s="47"/>
    </row>
    <row r="721" spans="3:107" s="48" customFormat="1">
      <c r="C721" s="55"/>
      <c r="Y721" s="47"/>
      <c r="Z721" s="47"/>
      <c r="AA721" s="47"/>
      <c r="AB721" s="47"/>
      <c r="CM721" s="47"/>
      <c r="CN721" s="47"/>
      <c r="CO721" s="47"/>
      <c r="CP721" s="47"/>
      <c r="CQ721" s="47"/>
      <c r="CR721" s="47"/>
      <c r="CS721" s="47"/>
      <c r="CT721" s="47"/>
      <c r="CU721" s="47"/>
      <c r="CV721" s="47"/>
      <c r="CW721" s="47"/>
      <c r="CX721" s="47"/>
      <c r="CY721" s="47"/>
      <c r="CZ721" s="47"/>
      <c r="DA721" s="47"/>
      <c r="DB721" s="47"/>
      <c r="DC721" s="47"/>
    </row>
    <row r="722" spans="3:107" s="48" customFormat="1">
      <c r="C722" s="55"/>
      <c r="Y722" s="47"/>
      <c r="Z722" s="47"/>
      <c r="AA722" s="47"/>
      <c r="AB722" s="47"/>
      <c r="CM722" s="47"/>
      <c r="CN722" s="47"/>
      <c r="CO722" s="47"/>
      <c r="CP722" s="47"/>
      <c r="CQ722" s="47"/>
      <c r="CR722" s="47"/>
      <c r="CS722" s="47"/>
      <c r="CT722" s="47"/>
      <c r="CU722" s="47"/>
      <c r="CV722" s="47"/>
      <c r="CW722" s="47"/>
      <c r="CX722" s="47"/>
      <c r="CY722" s="47"/>
      <c r="CZ722" s="47"/>
      <c r="DA722" s="47"/>
      <c r="DB722" s="47"/>
      <c r="DC722" s="47"/>
    </row>
    <row r="723" spans="3:107" s="48" customFormat="1">
      <c r="C723" s="55"/>
      <c r="Y723" s="47"/>
      <c r="Z723" s="47"/>
      <c r="AA723" s="47"/>
      <c r="AB723" s="47"/>
      <c r="CM723" s="47"/>
      <c r="CN723" s="47"/>
      <c r="CO723" s="47"/>
      <c r="CP723" s="47"/>
      <c r="CQ723" s="47"/>
      <c r="CR723" s="47"/>
      <c r="CS723" s="47"/>
      <c r="CT723" s="47"/>
      <c r="CU723" s="47"/>
      <c r="CV723" s="47"/>
      <c r="CW723" s="47"/>
      <c r="CX723" s="47"/>
      <c r="CY723" s="47"/>
      <c r="CZ723" s="47"/>
      <c r="DA723" s="47"/>
      <c r="DB723" s="47"/>
      <c r="DC723" s="47"/>
    </row>
    <row r="724" spans="3:107" s="48" customFormat="1">
      <c r="C724" s="55"/>
      <c r="Y724" s="47"/>
      <c r="Z724" s="47"/>
      <c r="AA724" s="47"/>
      <c r="AB724" s="47"/>
      <c r="CM724" s="47"/>
      <c r="CN724" s="47"/>
      <c r="CO724" s="47"/>
      <c r="CP724" s="47"/>
      <c r="CQ724" s="47"/>
      <c r="CR724" s="47"/>
      <c r="CS724" s="47"/>
      <c r="CT724" s="47"/>
      <c r="CU724" s="47"/>
      <c r="CV724" s="47"/>
      <c r="CW724" s="47"/>
      <c r="CX724" s="47"/>
      <c r="CY724" s="47"/>
      <c r="CZ724" s="47"/>
      <c r="DA724" s="47"/>
      <c r="DB724" s="47"/>
      <c r="DC724" s="47"/>
    </row>
    <row r="725" spans="3:107" s="48" customFormat="1">
      <c r="C725" s="55"/>
      <c r="Y725" s="47"/>
      <c r="Z725" s="47"/>
      <c r="AA725" s="47"/>
      <c r="AB725" s="47"/>
      <c r="CM725" s="47"/>
      <c r="CN725" s="47"/>
      <c r="CO725" s="47"/>
      <c r="CP725" s="47"/>
      <c r="CQ725" s="47"/>
      <c r="CR725" s="47"/>
      <c r="CS725" s="47"/>
      <c r="CT725" s="47"/>
      <c r="CU725" s="47"/>
      <c r="CV725" s="47"/>
      <c r="CW725" s="47"/>
      <c r="CX725" s="47"/>
      <c r="CY725" s="47"/>
      <c r="CZ725" s="47"/>
      <c r="DA725" s="47"/>
      <c r="DB725" s="47"/>
      <c r="DC725" s="47"/>
    </row>
    <row r="726" spans="3:107" s="48" customFormat="1">
      <c r="C726" s="55"/>
      <c r="Y726" s="47"/>
      <c r="Z726" s="47"/>
      <c r="AA726" s="47"/>
      <c r="AB726" s="47"/>
      <c r="CM726" s="47"/>
      <c r="CN726" s="47"/>
      <c r="CO726" s="47"/>
      <c r="CP726" s="47"/>
      <c r="CQ726" s="47"/>
      <c r="CR726" s="47"/>
      <c r="CS726" s="47"/>
      <c r="CT726" s="47"/>
      <c r="CU726" s="47"/>
      <c r="CV726" s="47"/>
      <c r="CW726" s="47"/>
      <c r="CX726" s="47"/>
      <c r="CY726" s="47"/>
      <c r="CZ726" s="47"/>
      <c r="DA726" s="47"/>
      <c r="DB726" s="47"/>
      <c r="DC726" s="47"/>
    </row>
    <row r="727" spans="3:107" s="48" customFormat="1">
      <c r="C727" s="55"/>
      <c r="Y727" s="47"/>
      <c r="Z727" s="47"/>
      <c r="AA727" s="47"/>
      <c r="AB727" s="47"/>
      <c r="CM727" s="47"/>
      <c r="CN727" s="47"/>
      <c r="CO727" s="47"/>
      <c r="CP727" s="47"/>
      <c r="CQ727" s="47"/>
      <c r="CR727" s="47"/>
      <c r="CS727" s="47"/>
      <c r="CT727" s="47"/>
      <c r="CU727" s="47"/>
      <c r="CV727" s="47"/>
      <c r="CW727" s="47"/>
      <c r="CX727" s="47"/>
      <c r="CY727" s="47"/>
      <c r="CZ727" s="47"/>
      <c r="DA727" s="47"/>
      <c r="DB727" s="47"/>
      <c r="DC727" s="47"/>
    </row>
    <row r="728" spans="3:107" s="48" customFormat="1">
      <c r="C728" s="55"/>
      <c r="Y728" s="47"/>
      <c r="Z728" s="47"/>
      <c r="AA728" s="47"/>
      <c r="AB728" s="47"/>
      <c r="CM728" s="47"/>
      <c r="CN728" s="47"/>
      <c r="CO728" s="47"/>
      <c r="CP728" s="47"/>
      <c r="CQ728" s="47"/>
      <c r="CR728" s="47"/>
      <c r="CS728" s="47"/>
      <c r="CT728" s="47"/>
      <c r="CU728" s="47"/>
      <c r="CV728" s="47"/>
      <c r="CW728" s="47"/>
      <c r="CX728" s="47"/>
      <c r="CY728" s="47"/>
      <c r="CZ728" s="47"/>
      <c r="DA728" s="47"/>
      <c r="DB728" s="47"/>
      <c r="DC728" s="47"/>
    </row>
    <row r="729" spans="3:107" s="48" customFormat="1">
      <c r="C729" s="55"/>
      <c r="Y729" s="47"/>
      <c r="Z729" s="47"/>
      <c r="AA729" s="47"/>
      <c r="AB729" s="47"/>
      <c r="CM729" s="47"/>
      <c r="CN729" s="47"/>
      <c r="CO729" s="47"/>
      <c r="CP729" s="47"/>
      <c r="CQ729" s="47"/>
      <c r="CR729" s="47"/>
      <c r="CS729" s="47"/>
      <c r="CT729" s="47"/>
      <c r="CU729" s="47"/>
      <c r="CV729" s="47"/>
      <c r="CW729" s="47"/>
      <c r="CX729" s="47"/>
      <c r="CY729" s="47"/>
      <c r="CZ729" s="47"/>
      <c r="DA729" s="47"/>
      <c r="DB729" s="47"/>
      <c r="DC729" s="47"/>
    </row>
    <row r="730" spans="3:107" s="48" customFormat="1">
      <c r="C730" s="55"/>
      <c r="Y730" s="47"/>
      <c r="Z730" s="47"/>
      <c r="AA730" s="47"/>
      <c r="AB730" s="47"/>
      <c r="CM730" s="47"/>
      <c r="CN730" s="47"/>
      <c r="CO730" s="47"/>
      <c r="CP730" s="47"/>
      <c r="CQ730" s="47"/>
      <c r="CR730" s="47"/>
      <c r="CS730" s="47"/>
      <c r="CT730" s="47"/>
      <c r="CU730" s="47"/>
      <c r="CV730" s="47"/>
      <c r="CW730" s="47"/>
      <c r="CX730" s="47"/>
      <c r="CY730" s="47"/>
      <c r="CZ730" s="47"/>
      <c r="DA730" s="47"/>
      <c r="DB730" s="47"/>
      <c r="DC730" s="47"/>
    </row>
    <row r="731" spans="3:107" s="48" customFormat="1">
      <c r="C731" s="55"/>
      <c r="Y731" s="47"/>
      <c r="Z731" s="47"/>
      <c r="AA731" s="47"/>
      <c r="AB731" s="47"/>
      <c r="CM731" s="47"/>
      <c r="CN731" s="47"/>
      <c r="CO731" s="47"/>
      <c r="CP731" s="47"/>
      <c r="CQ731" s="47"/>
      <c r="CR731" s="47"/>
      <c r="CS731" s="47"/>
      <c r="CT731" s="47"/>
      <c r="CU731" s="47"/>
      <c r="CV731" s="47"/>
      <c r="CW731" s="47"/>
      <c r="CX731" s="47"/>
      <c r="CY731" s="47"/>
      <c r="CZ731" s="47"/>
      <c r="DA731" s="47"/>
      <c r="DB731" s="47"/>
      <c r="DC731" s="47"/>
    </row>
    <row r="732" spans="3:107" s="48" customFormat="1">
      <c r="C732" s="55"/>
      <c r="Y732" s="47"/>
      <c r="Z732" s="47"/>
      <c r="AA732" s="47"/>
      <c r="AB732" s="47"/>
      <c r="CM732" s="47"/>
      <c r="CN732" s="47"/>
      <c r="CO732" s="47"/>
      <c r="CP732" s="47"/>
      <c r="CQ732" s="47"/>
      <c r="CR732" s="47"/>
      <c r="CS732" s="47"/>
      <c r="CT732" s="47"/>
      <c r="CU732" s="47"/>
      <c r="CV732" s="47"/>
      <c r="CW732" s="47"/>
      <c r="CX732" s="47"/>
      <c r="CY732" s="47"/>
      <c r="CZ732" s="47"/>
      <c r="DA732" s="47"/>
      <c r="DB732" s="47"/>
      <c r="DC732" s="47"/>
    </row>
    <row r="733" spans="3:107" s="48" customFormat="1">
      <c r="C733" s="55"/>
      <c r="Y733" s="47"/>
      <c r="Z733" s="47"/>
      <c r="AA733" s="47"/>
      <c r="AB733" s="47"/>
      <c r="CM733" s="47"/>
      <c r="CN733" s="47"/>
      <c r="CO733" s="47"/>
      <c r="CP733" s="47"/>
      <c r="CQ733" s="47"/>
      <c r="CR733" s="47"/>
      <c r="CS733" s="47"/>
      <c r="CT733" s="47"/>
      <c r="CU733" s="47"/>
      <c r="CV733" s="47"/>
      <c r="CW733" s="47"/>
      <c r="CX733" s="47"/>
      <c r="CY733" s="47"/>
      <c r="CZ733" s="47"/>
      <c r="DA733" s="47"/>
      <c r="DB733" s="47"/>
      <c r="DC733" s="47"/>
    </row>
    <row r="734" spans="3:107" s="48" customFormat="1">
      <c r="C734" s="55"/>
      <c r="Y734" s="47"/>
      <c r="Z734" s="47"/>
      <c r="AA734" s="47"/>
      <c r="AB734" s="47"/>
      <c r="CM734" s="47"/>
      <c r="CN734" s="47"/>
      <c r="CO734" s="47"/>
      <c r="CP734" s="47"/>
      <c r="CQ734" s="47"/>
      <c r="CR734" s="47"/>
      <c r="CS734" s="47"/>
      <c r="CT734" s="47"/>
      <c r="CU734" s="47"/>
      <c r="CV734" s="47"/>
      <c r="CW734" s="47"/>
      <c r="CX734" s="47"/>
      <c r="CY734" s="47"/>
      <c r="CZ734" s="47"/>
      <c r="DA734" s="47"/>
      <c r="DB734" s="47"/>
      <c r="DC734" s="47"/>
    </row>
    <row r="735" spans="3:107" s="48" customFormat="1">
      <c r="C735" s="55"/>
      <c r="Y735" s="47"/>
      <c r="Z735" s="47"/>
      <c r="AA735" s="47"/>
      <c r="AB735" s="47"/>
      <c r="CM735" s="47"/>
      <c r="CN735" s="47"/>
      <c r="CO735" s="47"/>
      <c r="CP735" s="47"/>
      <c r="CQ735" s="47"/>
      <c r="CR735" s="47"/>
      <c r="CS735" s="47"/>
      <c r="CT735" s="47"/>
      <c r="CU735" s="47"/>
      <c r="CV735" s="47"/>
      <c r="CW735" s="47"/>
      <c r="CX735" s="47"/>
      <c r="CY735" s="47"/>
      <c r="CZ735" s="47"/>
      <c r="DA735" s="47"/>
      <c r="DB735" s="47"/>
      <c r="DC735" s="47"/>
    </row>
    <row r="736" spans="3:107" s="48" customFormat="1">
      <c r="C736" s="55"/>
      <c r="Y736" s="47"/>
      <c r="Z736" s="47"/>
      <c r="AA736" s="47"/>
      <c r="AB736" s="47"/>
      <c r="CM736" s="47"/>
      <c r="CN736" s="47"/>
      <c r="CO736" s="47"/>
      <c r="CP736" s="47"/>
      <c r="CQ736" s="47"/>
      <c r="CR736" s="47"/>
      <c r="CS736" s="47"/>
      <c r="CT736" s="47"/>
      <c r="CU736" s="47"/>
      <c r="CV736" s="47"/>
      <c r="CW736" s="47"/>
      <c r="CX736" s="47"/>
      <c r="CY736" s="47"/>
      <c r="CZ736" s="47"/>
      <c r="DA736" s="47"/>
      <c r="DB736" s="47"/>
      <c r="DC736" s="47"/>
    </row>
    <row r="737" spans="3:107" s="48" customFormat="1">
      <c r="C737" s="55"/>
      <c r="Y737" s="47"/>
      <c r="Z737" s="47"/>
      <c r="AA737" s="47"/>
      <c r="AB737" s="47"/>
      <c r="CM737" s="47"/>
      <c r="CN737" s="47"/>
      <c r="CO737" s="47"/>
      <c r="CP737" s="47"/>
      <c r="CQ737" s="47"/>
      <c r="CR737" s="47"/>
      <c r="CS737" s="47"/>
      <c r="CT737" s="47"/>
      <c r="CU737" s="47"/>
      <c r="CV737" s="47"/>
      <c r="CW737" s="47"/>
      <c r="CX737" s="47"/>
      <c r="CY737" s="47"/>
      <c r="CZ737" s="47"/>
      <c r="DA737" s="47"/>
      <c r="DB737" s="47"/>
      <c r="DC737" s="47"/>
    </row>
    <row r="738" spans="3:107" s="48" customFormat="1">
      <c r="C738" s="55"/>
      <c r="Y738" s="47"/>
      <c r="Z738" s="47"/>
      <c r="AA738" s="47"/>
      <c r="AB738" s="47"/>
      <c r="CM738" s="47"/>
      <c r="CN738" s="47"/>
      <c r="CO738" s="47"/>
      <c r="CP738" s="47"/>
      <c r="CQ738" s="47"/>
      <c r="CR738" s="47"/>
      <c r="CS738" s="47"/>
      <c r="CT738" s="47"/>
      <c r="CU738" s="47"/>
      <c r="CV738" s="47"/>
      <c r="CW738" s="47"/>
      <c r="CX738" s="47"/>
      <c r="CY738" s="47"/>
      <c r="CZ738" s="47"/>
      <c r="DA738" s="47"/>
      <c r="DB738" s="47"/>
      <c r="DC738" s="47"/>
    </row>
    <row r="739" spans="3:107" s="48" customFormat="1">
      <c r="C739" s="55"/>
      <c r="Y739" s="47"/>
      <c r="Z739" s="47"/>
      <c r="AA739" s="47"/>
      <c r="AB739" s="47"/>
      <c r="CM739" s="47"/>
      <c r="CN739" s="47"/>
      <c r="CO739" s="47"/>
      <c r="CP739" s="47"/>
      <c r="CQ739" s="47"/>
      <c r="CR739" s="47"/>
      <c r="CS739" s="47"/>
      <c r="CT739" s="47"/>
      <c r="CU739" s="47"/>
      <c r="CV739" s="47"/>
      <c r="CW739" s="47"/>
      <c r="CX739" s="47"/>
      <c r="CY739" s="47"/>
      <c r="CZ739" s="47"/>
      <c r="DA739" s="47"/>
      <c r="DB739" s="47"/>
      <c r="DC739" s="47"/>
    </row>
    <row r="740" spans="3:107" s="48" customFormat="1">
      <c r="C740" s="55"/>
      <c r="Y740" s="47"/>
      <c r="Z740" s="47"/>
      <c r="AA740" s="47"/>
      <c r="AB740" s="47"/>
      <c r="CM740" s="47"/>
      <c r="CN740" s="47"/>
      <c r="CO740" s="47"/>
      <c r="CP740" s="47"/>
      <c r="CQ740" s="47"/>
      <c r="CR740" s="47"/>
      <c r="CS740" s="47"/>
      <c r="CT740" s="47"/>
      <c r="CU740" s="47"/>
      <c r="CV740" s="47"/>
      <c r="CW740" s="47"/>
      <c r="CX740" s="47"/>
      <c r="CY740" s="47"/>
      <c r="CZ740" s="47"/>
      <c r="DA740" s="47"/>
      <c r="DB740" s="47"/>
      <c r="DC740" s="47"/>
    </row>
    <row r="741" spans="3:107" s="48" customFormat="1">
      <c r="C741" s="55"/>
      <c r="Y741" s="47"/>
      <c r="Z741" s="47"/>
      <c r="AA741" s="47"/>
      <c r="AB741" s="47"/>
      <c r="CM741" s="47"/>
      <c r="CN741" s="47"/>
      <c r="CO741" s="47"/>
      <c r="CP741" s="47"/>
      <c r="CQ741" s="47"/>
      <c r="CR741" s="47"/>
      <c r="CS741" s="47"/>
      <c r="CT741" s="47"/>
      <c r="CU741" s="47"/>
      <c r="CV741" s="47"/>
      <c r="CW741" s="47"/>
      <c r="CX741" s="47"/>
      <c r="CY741" s="47"/>
      <c r="CZ741" s="47"/>
      <c r="DA741" s="47"/>
      <c r="DB741" s="47"/>
      <c r="DC741" s="47"/>
    </row>
    <row r="742" spans="3:107" s="48" customFormat="1">
      <c r="C742" s="55"/>
      <c r="Y742" s="47"/>
      <c r="Z742" s="47"/>
      <c r="AA742" s="47"/>
      <c r="AB742" s="47"/>
      <c r="CM742" s="47"/>
      <c r="CN742" s="47"/>
      <c r="CO742" s="47"/>
      <c r="CP742" s="47"/>
      <c r="CQ742" s="47"/>
      <c r="CR742" s="47"/>
      <c r="CS742" s="47"/>
      <c r="CT742" s="47"/>
      <c r="CU742" s="47"/>
      <c r="CV742" s="47"/>
      <c r="CW742" s="47"/>
      <c r="CX742" s="47"/>
      <c r="CY742" s="47"/>
      <c r="CZ742" s="47"/>
      <c r="DA742" s="47"/>
      <c r="DB742" s="47"/>
      <c r="DC742" s="47"/>
    </row>
    <row r="743" spans="3:107" s="48" customFormat="1">
      <c r="C743" s="55"/>
      <c r="Y743" s="47"/>
      <c r="Z743" s="47"/>
      <c r="AA743" s="47"/>
      <c r="AB743" s="47"/>
      <c r="CM743" s="47"/>
      <c r="CN743" s="47"/>
      <c r="CO743" s="47"/>
      <c r="CP743" s="47"/>
      <c r="CQ743" s="47"/>
      <c r="CR743" s="47"/>
      <c r="CS743" s="47"/>
      <c r="CT743" s="47"/>
      <c r="CU743" s="47"/>
      <c r="CV743" s="47"/>
      <c r="CW743" s="47"/>
      <c r="CX743" s="47"/>
      <c r="CY743" s="47"/>
      <c r="CZ743" s="47"/>
      <c r="DA743" s="47"/>
      <c r="DB743" s="47"/>
      <c r="DC743" s="47"/>
    </row>
    <row r="744" spans="3:107" s="48" customFormat="1">
      <c r="C744" s="55"/>
      <c r="Y744" s="47"/>
      <c r="Z744" s="47"/>
      <c r="AA744" s="47"/>
      <c r="AB744" s="47"/>
      <c r="CM744" s="47"/>
      <c r="CN744" s="47"/>
      <c r="CO744" s="47"/>
      <c r="CP744" s="47"/>
      <c r="CQ744" s="47"/>
      <c r="CR744" s="47"/>
      <c r="CS744" s="47"/>
      <c r="CT744" s="47"/>
      <c r="CU744" s="47"/>
      <c r="CV744" s="47"/>
      <c r="CW744" s="47"/>
      <c r="CX744" s="47"/>
      <c r="CY744" s="47"/>
      <c r="CZ744" s="47"/>
      <c r="DA744" s="47"/>
      <c r="DB744" s="47"/>
      <c r="DC744" s="47"/>
    </row>
    <row r="745" spans="3:107" s="48" customFormat="1">
      <c r="C745" s="55"/>
      <c r="Y745" s="47"/>
      <c r="Z745" s="47"/>
      <c r="AA745" s="47"/>
      <c r="AB745" s="47"/>
      <c r="CM745" s="47"/>
      <c r="CN745" s="47"/>
      <c r="CO745" s="47"/>
      <c r="CP745" s="47"/>
      <c r="CQ745" s="47"/>
      <c r="CR745" s="47"/>
      <c r="CS745" s="47"/>
      <c r="CT745" s="47"/>
      <c r="CU745" s="47"/>
      <c r="CV745" s="47"/>
      <c r="CW745" s="47"/>
      <c r="CX745" s="47"/>
      <c r="CY745" s="47"/>
      <c r="CZ745" s="47"/>
      <c r="DA745" s="47"/>
      <c r="DB745" s="47"/>
      <c r="DC745" s="47"/>
    </row>
    <row r="746" spans="3:107" s="48" customFormat="1">
      <c r="C746" s="55"/>
      <c r="Y746" s="47"/>
      <c r="Z746" s="47"/>
      <c r="AA746" s="47"/>
      <c r="AB746" s="47"/>
      <c r="CM746" s="47"/>
      <c r="CN746" s="47"/>
      <c r="CO746" s="47"/>
      <c r="CP746" s="47"/>
      <c r="CQ746" s="47"/>
      <c r="CR746" s="47"/>
      <c r="CS746" s="47"/>
      <c r="CT746" s="47"/>
      <c r="CU746" s="47"/>
      <c r="CV746" s="47"/>
      <c r="CW746" s="47"/>
      <c r="CX746" s="47"/>
      <c r="CY746" s="47"/>
      <c r="CZ746" s="47"/>
      <c r="DA746" s="47"/>
      <c r="DB746" s="47"/>
      <c r="DC746" s="47"/>
    </row>
    <row r="747" spans="3:107" s="48" customFormat="1">
      <c r="C747" s="55"/>
      <c r="Y747" s="47"/>
      <c r="Z747" s="47"/>
      <c r="AA747" s="47"/>
      <c r="AB747" s="47"/>
      <c r="CM747" s="47"/>
      <c r="CN747" s="47"/>
      <c r="CO747" s="47"/>
      <c r="CP747" s="47"/>
      <c r="CQ747" s="47"/>
      <c r="CR747" s="47"/>
      <c r="CS747" s="47"/>
      <c r="CT747" s="47"/>
      <c r="CU747" s="47"/>
      <c r="CV747" s="47"/>
      <c r="CW747" s="47"/>
      <c r="CX747" s="47"/>
      <c r="CY747" s="47"/>
      <c r="CZ747" s="47"/>
      <c r="DA747" s="47"/>
      <c r="DB747" s="47"/>
      <c r="DC747" s="47"/>
    </row>
    <row r="748" spans="3:107" s="48" customFormat="1">
      <c r="C748" s="55"/>
      <c r="Y748" s="47"/>
      <c r="Z748" s="47"/>
      <c r="AA748" s="47"/>
      <c r="AB748" s="47"/>
      <c r="CM748" s="47"/>
      <c r="CN748" s="47"/>
      <c r="CO748" s="47"/>
      <c r="CP748" s="47"/>
      <c r="CQ748" s="47"/>
      <c r="CR748" s="47"/>
      <c r="CS748" s="47"/>
      <c r="CT748" s="47"/>
      <c r="CU748" s="47"/>
      <c r="CV748" s="47"/>
      <c r="CW748" s="47"/>
      <c r="CX748" s="47"/>
      <c r="CY748" s="47"/>
      <c r="CZ748" s="47"/>
      <c r="DA748" s="47"/>
      <c r="DB748" s="47"/>
      <c r="DC748" s="47"/>
    </row>
    <row r="749" spans="3:107" s="48" customFormat="1">
      <c r="C749" s="55"/>
      <c r="Y749" s="47"/>
      <c r="Z749" s="47"/>
      <c r="AA749" s="47"/>
      <c r="AB749" s="47"/>
      <c r="CM749" s="47"/>
      <c r="CN749" s="47"/>
      <c r="CO749" s="47"/>
      <c r="CP749" s="47"/>
      <c r="CQ749" s="47"/>
      <c r="CR749" s="47"/>
      <c r="CS749" s="47"/>
      <c r="CT749" s="47"/>
      <c r="CU749" s="47"/>
      <c r="CV749" s="47"/>
      <c r="CW749" s="47"/>
      <c r="CX749" s="47"/>
      <c r="CY749" s="47"/>
      <c r="CZ749" s="47"/>
      <c r="DA749" s="47"/>
      <c r="DB749" s="47"/>
      <c r="DC749" s="47"/>
    </row>
    <row r="750" spans="3:107" s="48" customFormat="1">
      <c r="C750" s="55"/>
      <c r="Y750" s="47"/>
      <c r="Z750" s="47"/>
      <c r="AA750" s="47"/>
      <c r="AB750" s="47"/>
      <c r="CM750" s="47"/>
      <c r="CN750" s="47"/>
      <c r="CO750" s="47"/>
      <c r="CP750" s="47"/>
      <c r="CQ750" s="47"/>
      <c r="CR750" s="47"/>
      <c r="CS750" s="47"/>
      <c r="CT750" s="47"/>
      <c r="CU750" s="47"/>
      <c r="CV750" s="47"/>
      <c r="CW750" s="47"/>
      <c r="CX750" s="47"/>
      <c r="CY750" s="47"/>
      <c r="CZ750" s="47"/>
      <c r="DA750" s="47"/>
      <c r="DB750" s="47"/>
      <c r="DC750" s="47"/>
    </row>
    <row r="751" spans="3:107" s="48" customFormat="1">
      <c r="C751" s="55"/>
      <c r="Y751" s="47"/>
      <c r="Z751" s="47"/>
      <c r="AA751" s="47"/>
      <c r="AB751" s="47"/>
      <c r="CM751" s="47"/>
      <c r="CN751" s="47"/>
      <c r="CO751" s="47"/>
      <c r="CP751" s="47"/>
      <c r="CQ751" s="47"/>
      <c r="CR751" s="47"/>
      <c r="CS751" s="47"/>
      <c r="CT751" s="47"/>
      <c r="CU751" s="47"/>
      <c r="CV751" s="47"/>
      <c r="CW751" s="47"/>
      <c r="CX751" s="47"/>
      <c r="CY751" s="47"/>
      <c r="CZ751" s="47"/>
      <c r="DA751" s="47"/>
      <c r="DB751" s="47"/>
      <c r="DC751" s="47"/>
    </row>
    <row r="752" spans="3:107" s="48" customFormat="1">
      <c r="C752" s="55"/>
      <c r="Y752" s="47"/>
      <c r="Z752" s="47"/>
      <c r="AA752" s="47"/>
      <c r="AB752" s="47"/>
      <c r="CM752" s="47"/>
      <c r="CN752" s="47"/>
      <c r="CO752" s="47"/>
      <c r="CP752" s="47"/>
      <c r="CQ752" s="47"/>
      <c r="CR752" s="47"/>
      <c r="CS752" s="47"/>
      <c r="CT752" s="47"/>
      <c r="CU752" s="47"/>
      <c r="CV752" s="47"/>
      <c r="CW752" s="47"/>
      <c r="CX752" s="47"/>
      <c r="CY752" s="47"/>
      <c r="CZ752" s="47"/>
      <c r="DA752" s="47"/>
      <c r="DB752" s="47"/>
      <c r="DC752" s="47"/>
    </row>
    <row r="753" spans="3:107" s="48" customFormat="1">
      <c r="C753" s="55"/>
      <c r="Y753" s="47"/>
      <c r="Z753" s="47"/>
      <c r="AA753" s="47"/>
      <c r="AB753" s="47"/>
      <c r="CM753" s="47"/>
      <c r="CN753" s="47"/>
      <c r="CO753" s="47"/>
      <c r="CP753" s="47"/>
      <c r="CQ753" s="47"/>
      <c r="CR753" s="47"/>
      <c r="CS753" s="47"/>
      <c r="CT753" s="47"/>
      <c r="CU753" s="47"/>
      <c r="CV753" s="47"/>
      <c r="CW753" s="47"/>
      <c r="CX753" s="47"/>
      <c r="CY753" s="47"/>
      <c r="CZ753" s="47"/>
      <c r="DA753" s="47"/>
      <c r="DB753" s="47"/>
      <c r="DC753" s="47"/>
    </row>
    <row r="754" spans="3:107" s="48" customFormat="1">
      <c r="C754" s="55"/>
      <c r="Y754" s="47"/>
      <c r="Z754" s="47"/>
      <c r="AA754" s="47"/>
      <c r="AB754" s="47"/>
      <c r="CM754" s="47"/>
      <c r="CN754" s="47"/>
      <c r="CO754" s="47"/>
      <c r="CP754" s="47"/>
      <c r="CQ754" s="47"/>
      <c r="CR754" s="47"/>
      <c r="CS754" s="47"/>
      <c r="CT754" s="47"/>
      <c r="CU754" s="47"/>
      <c r="CV754" s="47"/>
      <c r="CW754" s="47"/>
      <c r="CX754" s="47"/>
      <c r="CY754" s="47"/>
      <c r="CZ754" s="47"/>
      <c r="DA754" s="47"/>
      <c r="DB754" s="47"/>
      <c r="DC754" s="47"/>
    </row>
    <row r="755" spans="3:107" s="48" customFormat="1">
      <c r="C755" s="55"/>
      <c r="Y755" s="47"/>
      <c r="Z755" s="47"/>
      <c r="AA755" s="47"/>
      <c r="AB755" s="47"/>
      <c r="CM755" s="47"/>
      <c r="CN755" s="47"/>
      <c r="CO755" s="47"/>
      <c r="CP755" s="47"/>
      <c r="CQ755" s="47"/>
      <c r="CR755" s="47"/>
      <c r="CS755" s="47"/>
      <c r="CT755" s="47"/>
      <c r="CU755" s="47"/>
      <c r="CV755" s="47"/>
      <c r="CW755" s="47"/>
      <c r="CX755" s="47"/>
      <c r="CY755" s="47"/>
      <c r="CZ755" s="47"/>
      <c r="DA755" s="47"/>
      <c r="DB755" s="47"/>
      <c r="DC755" s="47"/>
    </row>
    <row r="756" spans="3:107" s="48" customFormat="1">
      <c r="C756" s="55"/>
      <c r="Y756" s="47"/>
      <c r="Z756" s="47"/>
      <c r="AA756" s="47"/>
      <c r="AB756" s="47"/>
      <c r="CM756" s="47"/>
      <c r="CN756" s="47"/>
      <c r="CO756" s="47"/>
      <c r="CP756" s="47"/>
      <c r="CQ756" s="47"/>
      <c r="CR756" s="47"/>
      <c r="CS756" s="47"/>
      <c r="CT756" s="47"/>
      <c r="CU756" s="47"/>
      <c r="CV756" s="47"/>
      <c r="CW756" s="47"/>
      <c r="CX756" s="47"/>
      <c r="CY756" s="47"/>
      <c r="CZ756" s="47"/>
      <c r="DA756" s="47"/>
      <c r="DB756" s="47"/>
      <c r="DC756" s="47"/>
    </row>
    <row r="757" spans="3:107" s="48" customFormat="1">
      <c r="C757" s="55"/>
      <c r="Y757" s="47"/>
      <c r="Z757" s="47"/>
      <c r="AA757" s="47"/>
      <c r="AB757" s="47"/>
      <c r="CM757" s="47"/>
      <c r="CN757" s="47"/>
      <c r="CO757" s="47"/>
      <c r="CP757" s="47"/>
      <c r="CQ757" s="47"/>
      <c r="CR757" s="47"/>
      <c r="CS757" s="47"/>
      <c r="CT757" s="47"/>
      <c r="CU757" s="47"/>
      <c r="CV757" s="47"/>
      <c r="CW757" s="47"/>
      <c r="CX757" s="47"/>
      <c r="CY757" s="47"/>
      <c r="CZ757" s="47"/>
      <c r="DA757" s="47"/>
      <c r="DB757" s="47"/>
      <c r="DC757" s="47"/>
    </row>
    <row r="758" spans="3:107" s="48" customFormat="1">
      <c r="C758" s="55"/>
      <c r="Y758" s="47"/>
      <c r="Z758" s="47"/>
      <c r="AA758" s="47"/>
      <c r="AB758" s="47"/>
      <c r="CM758" s="47"/>
      <c r="CN758" s="47"/>
      <c r="CO758" s="47"/>
      <c r="CP758" s="47"/>
      <c r="CQ758" s="47"/>
      <c r="CR758" s="47"/>
      <c r="CS758" s="47"/>
      <c r="CT758" s="47"/>
      <c r="CU758" s="47"/>
      <c r="CV758" s="47"/>
      <c r="CW758" s="47"/>
      <c r="CX758" s="47"/>
      <c r="CY758" s="47"/>
      <c r="CZ758" s="47"/>
      <c r="DA758" s="47"/>
      <c r="DB758" s="47"/>
      <c r="DC758" s="47"/>
    </row>
    <row r="759" spans="3:107" s="48" customFormat="1">
      <c r="C759" s="55"/>
      <c r="Y759" s="47"/>
      <c r="Z759" s="47"/>
      <c r="AA759" s="47"/>
      <c r="AB759" s="47"/>
      <c r="CM759" s="47"/>
      <c r="CN759" s="47"/>
      <c r="CO759" s="47"/>
      <c r="CP759" s="47"/>
      <c r="CQ759" s="47"/>
      <c r="CR759" s="47"/>
      <c r="CS759" s="47"/>
      <c r="CT759" s="47"/>
      <c r="CU759" s="47"/>
      <c r="CV759" s="47"/>
      <c r="CW759" s="47"/>
      <c r="CX759" s="47"/>
      <c r="CY759" s="47"/>
      <c r="CZ759" s="47"/>
      <c r="DA759" s="47"/>
      <c r="DB759" s="47"/>
      <c r="DC759" s="47"/>
    </row>
    <row r="760" spans="3:107" s="48" customFormat="1">
      <c r="C760" s="55"/>
      <c r="Y760" s="47"/>
      <c r="Z760" s="47"/>
      <c r="AA760" s="47"/>
      <c r="AB760" s="47"/>
      <c r="CM760" s="47"/>
      <c r="CN760" s="47"/>
      <c r="CO760" s="47"/>
      <c r="CP760" s="47"/>
      <c r="CQ760" s="47"/>
      <c r="CR760" s="47"/>
      <c r="CS760" s="47"/>
      <c r="CT760" s="47"/>
      <c r="CU760" s="47"/>
      <c r="CV760" s="47"/>
      <c r="CW760" s="47"/>
      <c r="CX760" s="47"/>
      <c r="CY760" s="47"/>
      <c r="CZ760" s="47"/>
      <c r="DA760" s="47"/>
      <c r="DB760" s="47"/>
      <c r="DC760" s="47"/>
    </row>
    <row r="761" spans="3:107" s="48" customFormat="1">
      <c r="C761" s="55"/>
      <c r="Y761" s="47"/>
      <c r="Z761" s="47"/>
      <c r="AA761" s="47"/>
      <c r="AB761" s="47"/>
      <c r="CM761" s="47"/>
      <c r="CN761" s="47"/>
      <c r="CO761" s="47"/>
      <c r="CP761" s="47"/>
      <c r="CQ761" s="47"/>
      <c r="CR761" s="47"/>
      <c r="CS761" s="47"/>
      <c r="CT761" s="47"/>
      <c r="CU761" s="47"/>
      <c r="CV761" s="47"/>
      <c r="CW761" s="47"/>
      <c r="CX761" s="47"/>
      <c r="CY761" s="47"/>
      <c r="CZ761" s="47"/>
      <c r="DA761" s="47"/>
      <c r="DB761" s="47"/>
      <c r="DC761" s="47"/>
    </row>
    <row r="762" spans="3:107" s="48" customFormat="1">
      <c r="C762" s="55"/>
      <c r="Y762" s="47"/>
      <c r="Z762" s="47"/>
      <c r="AA762" s="47"/>
      <c r="AB762" s="47"/>
      <c r="CM762" s="47"/>
      <c r="CN762" s="47"/>
      <c r="CO762" s="47"/>
      <c r="CP762" s="47"/>
      <c r="CQ762" s="47"/>
      <c r="CR762" s="47"/>
      <c r="CS762" s="47"/>
      <c r="CT762" s="47"/>
      <c r="CU762" s="47"/>
      <c r="CV762" s="47"/>
      <c r="CW762" s="47"/>
      <c r="CX762" s="47"/>
      <c r="CY762" s="47"/>
      <c r="CZ762" s="47"/>
      <c r="DA762" s="47"/>
      <c r="DB762" s="47"/>
      <c r="DC762" s="47"/>
    </row>
    <row r="763" spans="3:107" s="48" customFormat="1">
      <c r="C763" s="55"/>
      <c r="Y763" s="47"/>
      <c r="Z763" s="47"/>
      <c r="AA763" s="47"/>
      <c r="AB763" s="47"/>
      <c r="CM763" s="47"/>
      <c r="CN763" s="47"/>
      <c r="CO763" s="47"/>
      <c r="CP763" s="47"/>
      <c r="CQ763" s="47"/>
      <c r="CR763" s="47"/>
      <c r="CS763" s="47"/>
      <c r="CT763" s="47"/>
      <c r="CU763" s="47"/>
      <c r="CV763" s="47"/>
      <c r="CW763" s="47"/>
      <c r="CX763" s="47"/>
      <c r="CY763" s="47"/>
      <c r="CZ763" s="47"/>
      <c r="DA763" s="47"/>
      <c r="DB763" s="47"/>
      <c r="DC763" s="47"/>
    </row>
    <row r="764" spans="3:107" s="48" customFormat="1">
      <c r="C764" s="55"/>
      <c r="Y764" s="47"/>
      <c r="Z764" s="47"/>
      <c r="AA764" s="47"/>
      <c r="AB764" s="47"/>
      <c r="CM764" s="47"/>
      <c r="CN764" s="47"/>
      <c r="CO764" s="47"/>
      <c r="CP764" s="47"/>
      <c r="CQ764" s="47"/>
      <c r="CR764" s="47"/>
      <c r="CS764" s="47"/>
      <c r="CT764" s="47"/>
      <c r="CU764" s="47"/>
      <c r="CV764" s="47"/>
      <c r="CW764" s="47"/>
      <c r="CX764" s="47"/>
      <c r="CY764" s="47"/>
      <c r="CZ764" s="47"/>
      <c r="DA764" s="47"/>
      <c r="DB764" s="47"/>
      <c r="DC764" s="47"/>
    </row>
    <row r="765" spans="3:107" s="48" customFormat="1">
      <c r="C765" s="55"/>
      <c r="Y765" s="47"/>
      <c r="Z765" s="47"/>
      <c r="AA765" s="47"/>
      <c r="AB765" s="47"/>
      <c r="CM765" s="47"/>
      <c r="CN765" s="47"/>
      <c r="CO765" s="47"/>
      <c r="CP765" s="47"/>
      <c r="CQ765" s="47"/>
      <c r="CR765" s="47"/>
      <c r="CS765" s="47"/>
      <c r="CT765" s="47"/>
      <c r="CU765" s="47"/>
      <c r="CV765" s="47"/>
      <c r="CW765" s="47"/>
      <c r="CX765" s="47"/>
      <c r="CY765" s="47"/>
      <c r="CZ765" s="47"/>
      <c r="DA765" s="47"/>
      <c r="DB765" s="47"/>
      <c r="DC765" s="47"/>
    </row>
    <row r="766" spans="3:107" s="48" customFormat="1">
      <c r="C766" s="55"/>
      <c r="Y766" s="47"/>
      <c r="Z766" s="47"/>
      <c r="AA766" s="47"/>
      <c r="AB766" s="47"/>
      <c r="CM766" s="47"/>
      <c r="CN766" s="47"/>
      <c r="CO766" s="47"/>
      <c r="CP766" s="47"/>
      <c r="CQ766" s="47"/>
      <c r="CR766" s="47"/>
      <c r="CS766" s="47"/>
      <c r="CT766" s="47"/>
      <c r="CU766" s="47"/>
      <c r="CV766" s="47"/>
      <c r="CW766" s="47"/>
      <c r="CX766" s="47"/>
      <c r="CY766" s="47"/>
      <c r="CZ766" s="47"/>
      <c r="DA766" s="47"/>
      <c r="DB766" s="47"/>
      <c r="DC766" s="47"/>
    </row>
    <row r="767" spans="3:107" s="48" customFormat="1">
      <c r="C767" s="55"/>
      <c r="Y767" s="47"/>
      <c r="Z767" s="47"/>
      <c r="AA767" s="47"/>
      <c r="AB767" s="47"/>
      <c r="CM767" s="47"/>
      <c r="CN767" s="47"/>
      <c r="CO767" s="47"/>
      <c r="CP767" s="47"/>
      <c r="CQ767" s="47"/>
      <c r="CR767" s="47"/>
      <c r="CS767" s="47"/>
      <c r="CT767" s="47"/>
      <c r="CU767" s="47"/>
      <c r="CV767" s="47"/>
      <c r="CW767" s="47"/>
      <c r="CX767" s="47"/>
      <c r="CY767" s="47"/>
      <c r="CZ767" s="47"/>
      <c r="DA767" s="47"/>
      <c r="DB767" s="47"/>
      <c r="DC767" s="47"/>
    </row>
    <row r="768" spans="3:107" s="48" customFormat="1">
      <c r="C768" s="55"/>
      <c r="Y768" s="47"/>
      <c r="Z768" s="47"/>
      <c r="AA768" s="47"/>
      <c r="AB768" s="47"/>
      <c r="CM768" s="47"/>
      <c r="CN768" s="47"/>
      <c r="CO768" s="47"/>
      <c r="CP768" s="47"/>
      <c r="CQ768" s="47"/>
      <c r="CR768" s="47"/>
      <c r="CS768" s="47"/>
      <c r="CT768" s="47"/>
      <c r="CU768" s="47"/>
      <c r="CV768" s="47"/>
      <c r="CW768" s="47"/>
      <c r="CX768" s="47"/>
      <c r="CY768" s="47"/>
      <c r="CZ768" s="47"/>
      <c r="DA768" s="47"/>
      <c r="DB768" s="47"/>
      <c r="DC768" s="47"/>
    </row>
    <row r="769" spans="3:107" s="48" customFormat="1">
      <c r="C769" s="55"/>
      <c r="Y769" s="47"/>
      <c r="Z769" s="47"/>
      <c r="AA769" s="47"/>
      <c r="AB769" s="47"/>
      <c r="CM769" s="47"/>
      <c r="CN769" s="47"/>
      <c r="CO769" s="47"/>
      <c r="CP769" s="47"/>
      <c r="CQ769" s="47"/>
      <c r="CR769" s="47"/>
      <c r="CS769" s="47"/>
      <c r="CT769" s="47"/>
      <c r="CU769" s="47"/>
      <c r="CV769" s="47"/>
      <c r="CW769" s="47"/>
      <c r="CX769" s="47"/>
      <c r="CY769" s="47"/>
      <c r="CZ769" s="47"/>
      <c r="DA769" s="47"/>
      <c r="DB769" s="47"/>
      <c r="DC769" s="47"/>
    </row>
    <row r="770" spans="3:107" s="48" customFormat="1">
      <c r="C770" s="55"/>
      <c r="Y770" s="47"/>
      <c r="Z770" s="47"/>
      <c r="AA770" s="47"/>
      <c r="AB770" s="47"/>
      <c r="CM770" s="47"/>
      <c r="CN770" s="47"/>
      <c r="CO770" s="47"/>
      <c r="CP770" s="47"/>
      <c r="CQ770" s="47"/>
      <c r="CR770" s="47"/>
      <c r="CS770" s="47"/>
      <c r="CT770" s="47"/>
      <c r="CU770" s="47"/>
      <c r="CV770" s="47"/>
      <c r="CW770" s="47"/>
      <c r="CX770" s="47"/>
      <c r="CY770" s="47"/>
      <c r="CZ770" s="47"/>
      <c r="DA770" s="47"/>
      <c r="DB770" s="47"/>
      <c r="DC770" s="47"/>
    </row>
    <row r="771" spans="3:107" s="48" customFormat="1">
      <c r="C771" s="55"/>
      <c r="Y771" s="47"/>
      <c r="Z771" s="47"/>
      <c r="AA771" s="47"/>
      <c r="AB771" s="47"/>
      <c r="CM771" s="47"/>
      <c r="CN771" s="47"/>
      <c r="CO771" s="47"/>
      <c r="CP771" s="47"/>
      <c r="CQ771" s="47"/>
      <c r="CR771" s="47"/>
      <c r="CS771" s="47"/>
      <c r="CT771" s="47"/>
      <c r="CU771" s="47"/>
      <c r="CV771" s="47"/>
      <c r="CW771" s="47"/>
      <c r="CX771" s="47"/>
      <c r="CY771" s="47"/>
      <c r="CZ771" s="47"/>
      <c r="DA771" s="47"/>
      <c r="DB771" s="47"/>
      <c r="DC771" s="47"/>
    </row>
    <row r="772" spans="3:107" s="48" customFormat="1">
      <c r="C772" s="55"/>
      <c r="Y772" s="47"/>
      <c r="Z772" s="47"/>
      <c r="AA772" s="47"/>
      <c r="AB772" s="47"/>
      <c r="CM772" s="47"/>
      <c r="CN772" s="47"/>
      <c r="CO772" s="47"/>
      <c r="CP772" s="47"/>
      <c r="CQ772" s="47"/>
      <c r="CR772" s="47"/>
      <c r="CS772" s="47"/>
      <c r="CT772" s="47"/>
      <c r="CU772" s="47"/>
      <c r="CV772" s="47"/>
      <c r="CW772" s="47"/>
      <c r="CX772" s="47"/>
      <c r="CY772" s="47"/>
      <c r="CZ772" s="47"/>
      <c r="DA772" s="47"/>
      <c r="DB772" s="47"/>
      <c r="DC772" s="47"/>
    </row>
    <row r="773" spans="3:107" s="48" customFormat="1">
      <c r="C773" s="55"/>
      <c r="Y773" s="47"/>
      <c r="Z773" s="47"/>
      <c r="AA773" s="47"/>
      <c r="AB773" s="47"/>
      <c r="CM773" s="47"/>
      <c r="CN773" s="47"/>
      <c r="CO773" s="47"/>
      <c r="CP773" s="47"/>
      <c r="CQ773" s="47"/>
      <c r="CR773" s="47"/>
      <c r="CS773" s="47"/>
      <c r="CT773" s="47"/>
      <c r="CU773" s="47"/>
      <c r="CV773" s="47"/>
      <c r="CW773" s="47"/>
      <c r="CX773" s="47"/>
      <c r="CY773" s="47"/>
      <c r="CZ773" s="47"/>
      <c r="DA773" s="47"/>
      <c r="DB773" s="47"/>
      <c r="DC773" s="47"/>
    </row>
    <row r="774" spans="3:107" s="48" customFormat="1">
      <c r="C774" s="55"/>
      <c r="Y774" s="47"/>
      <c r="Z774" s="47"/>
      <c r="AA774" s="47"/>
      <c r="AB774" s="47"/>
      <c r="CM774" s="47"/>
      <c r="CN774" s="47"/>
      <c r="CO774" s="47"/>
      <c r="CP774" s="47"/>
      <c r="CQ774" s="47"/>
      <c r="CR774" s="47"/>
      <c r="CS774" s="47"/>
      <c r="CT774" s="47"/>
      <c r="CU774" s="47"/>
      <c r="CV774" s="47"/>
      <c r="CW774" s="47"/>
      <c r="CX774" s="47"/>
      <c r="CY774" s="47"/>
      <c r="CZ774" s="47"/>
      <c r="DA774" s="47"/>
      <c r="DB774" s="47"/>
      <c r="DC774" s="47"/>
    </row>
    <row r="775" spans="3:107" s="48" customFormat="1">
      <c r="C775" s="55"/>
      <c r="Y775" s="47"/>
      <c r="Z775" s="47"/>
      <c r="AA775" s="47"/>
      <c r="AB775" s="47"/>
      <c r="CM775" s="47"/>
      <c r="CN775" s="47"/>
      <c r="CO775" s="47"/>
      <c r="CP775" s="47"/>
      <c r="CQ775" s="47"/>
      <c r="CR775" s="47"/>
      <c r="CS775" s="47"/>
      <c r="CT775" s="47"/>
      <c r="CU775" s="47"/>
      <c r="CV775" s="47"/>
      <c r="CW775" s="47"/>
      <c r="CX775" s="47"/>
      <c r="CY775" s="47"/>
      <c r="CZ775" s="47"/>
      <c r="DA775" s="47"/>
      <c r="DB775" s="47"/>
      <c r="DC775" s="47"/>
    </row>
    <row r="776" spans="3:107" s="48" customFormat="1">
      <c r="C776" s="55"/>
      <c r="Y776" s="47"/>
      <c r="Z776" s="47"/>
      <c r="AA776" s="47"/>
      <c r="AB776" s="47"/>
      <c r="CM776" s="47"/>
      <c r="CN776" s="47"/>
      <c r="CO776" s="47"/>
      <c r="CP776" s="47"/>
      <c r="CQ776" s="47"/>
      <c r="CR776" s="47"/>
      <c r="CS776" s="47"/>
      <c r="CT776" s="47"/>
      <c r="CU776" s="47"/>
      <c r="CV776" s="47"/>
      <c r="CW776" s="47"/>
      <c r="CX776" s="47"/>
      <c r="CY776" s="47"/>
      <c r="CZ776" s="47"/>
      <c r="DA776" s="47"/>
      <c r="DB776" s="47"/>
      <c r="DC776" s="47"/>
    </row>
    <row r="777" spans="3:107" s="48" customFormat="1">
      <c r="C777" s="55"/>
      <c r="Y777" s="47"/>
      <c r="Z777" s="47"/>
      <c r="AA777" s="47"/>
      <c r="AB777" s="47"/>
      <c r="CM777" s="47"/>
      <c r="CN777" s="47"/>
      <c r="CO777" s="47"/>
      <c r="CP777" s="47"/>
      <c r="CQ777" s="47"/>
      <c r="CR777" s="47"/>
      <c r="CS777" s="47"/>
      <c r="CT777" s="47"/>
      <c r="CU777" s="47"/>
      <c r="CV777" s="47"/>
      <c r="CW777" s="47"/>
      <c r="CX777" s="47"/>
      <c r="CY777" s="47"/>
      <c r="CZ777" s="47"/>
      <c r="DA777" s="47"/>
      <c r="DB777" s="47"/>
      <c r="DC777" s="47"/>
    </row>
    <row r="778" spans="3:107" s="48" customFormat="1">
      <c r="C778" s="55"/>
      <c r="Y778" s="47"/>
      <c r="Z778" s="47"/>
      <c r="AA778" s="47"/>
      <c r="AB778" s="47"/>
      <c r="CM778" s="47"/>
      <c r="CN778" s="47"/>
      <c r="CO778" s="47"/>
      <c r="CP778" s="47"/>
      <c r="CQ778" s="47"/>
      <c r="CR778" s="47"/>
      <c r="CS778" s="47"/>
      <c r="CT778" s="47"/>
      <c r="CU778" s="47"/>
      <c r="CV778" s="47"/>
      <c r="CW778" s="47"/>
      <c r="CX778" s="47"/>
      <c r="CY778" s="47"/>
      <c r="CZ778" s="47"/>
      <c r="DA778" s="47"/>
      <c r="DB778" s="47"/>
      <c r="DC778" s="47"/>
    </row>
    <row r="779" spans="3:107" s="48" customFormat="1">
      <c r="C779" s="55"/>
      <c r="Y779" s="47"/>
      <c r="Z779" s="47"/>
      <c r="AA779" s="47"/>
      <c r="AB779" s="47"/>
      <c r="CM779" s="47"/>
      <c r="CN779" s="47"/>
      <c r="CO779" s="47"/>
      <c r="CP779" s="47"/>
      <c r="CQ779" s="47"/>
      <c r="CR779" s="47"/>
      <c r="CS779" s="47"/>
      <c r="CT779" s="47"/>
      <c r="CU779" s="47"/>
      <c r="CV779" s="47"/>
      <c r="CW779" s="47"/>
      <c r="CX779" s="47"/>
      <c r="CY779" s="47"/>
      <c r="CZ779" s="47"/>
      <c r="DA779" s="47"/>
      <c r="DB779" s="47"/>
      <c r="DC779" s="47"/>
    </row>
    <row r="780" spans="3:107" s="48" customFormat="1">
      <c r="C780" s="55"/>
      <c r="Y780" s="47"/>
      <c r="Z780" s="47"/>
      <c r="AA780" s="47"/>
      <c r="AB780" s="47"/>
      <c r="CM780" s="47"/>
      <c r="CN780" s="47"/>
      <c r="CO780" s="47"/>
      <c r="CP780" s="47"/>
      <c r="CQ780" s="47"/>
      <c r="CR780" s="47"/>
      <c r="CS780" s="47"/>
      <c r="CT780" s="47"/>
      <c r="CU780" s="47"/>
      <c r="CV780" s="47"/>
      <c r="CW780" s="47"/>
      <c r="CX780" s="47"/>
      <c r="CY780" s="47"/>
      <c r="CZ780" s="47"/>
      <c r="DA780" s="47"/>
      <c r="DB780" s="47"/>
      <c r="DC780" s="47"/>
    </row>
    <row r="781" spans="3:107" s="48" customFormat="1">
      <c r="C781" s="55"/>
      <c r="Y781" s="47"/>
      <c r="Z781" s="47"/>
      <c r="AA781" s="47"/>
      <c r="AB781" s="47"/>
      <c r="CM781" s="47"/>
      <c r="CN781" s="47"/>
      <c r="CO781" s="47"/>
      <c r="CP781" s="47"/>
      <c r="CQ781" s="47"/>
      <c r="CR781" s="47"/>
      <c r="CS781" s="47"/>
      <c r="CT781" s="47"/>
      <c r="CU781" s="47"/>
      <c r="CV781" s="47"/>
      <c r="CW781" s="47"/>
      <c r="CX781" s="47"/>
      <c r="CY781" s="47"/>
      <c r="CZ781" s="47"/>
      <c r="DA781" s="47"/>
      <c r="DB781" s="47"/>
      <c r="DC781" s="47"/>
    </row>
    <row r="782" spans="3:107" s="48" customFormat="1">
      <c r="C782" s="55"/>
      <c r="Y782" s="47"/>
      <c r="Z782" s="47"/>
      <c r="AA782" s="47"/>
      <c r="AB782" s="47"/>
      <c r="CM782" s="47"/>
      <c r="CN782" s="47"/>
      <c r="CO782" s="47"/>
      <c r="CP782" s="47"/>
      <c r="CQ782" s="47"/>
      <c r="CR782" s="47"/>
      <c r="CS782" s="47"/>
      <c r="CT782" s="47"/>
      <c r="CU782" s="47"/>
      <c r="CV782" s="47"/>
      <c r="CW782" s="47"/>
      <c r="CX782" s="47"/>
      <c r="CY782" s="47"/>
      <c r="CZ782" s="47"/>
      <c r="DA782" s="47"/>
      <c r="DB782" s="47"/>
      <c r="DC782" s="47"/>
    </row>
    <row r="783" spans="3:107" s="48" customFormat="1">
      <c r="C783" s="55"/>
      <c r="Y783" s="47"/>
      <c r="Z783" s="47"/>
      <c r="AA783" s="47"/>
      <c r="AB783" s="47"/>
      <c r="CM783" s="47"/>
      <c r="CN783" s="47"/>
      <c r="CO783" s="47"/>
      <c r="CP783" s="47"/>
      <c r="CQ783" s="47"/>
      <c r="CR783" s="47"/>
      <c r="CS783" s="47"/>
      <c r="CT783" s="47"/>
      <c r="CU783" s="47"/>
      <c r="CV783" s="47"/>
      <c r="CW783" s="47"/>
      <c r="CX783" s="47"/>
      <c r="CY783" s="47"/>
      <c r="CZ783" s="47"/>
      <c r="DA783" s="47"/>
      <c r="DB783" s="47"/>
      <c r="DC783" s="47"/>
    </row>
    <row r="784" spans="3:107" s="48" customFormat="1">
      <c r="C784" s="55"/>
      <c r="Y784" s="47"/>
      <c r="Z784" s="47"/>
      <c r="AA784" s="47"/>
      <c r="AB784" s="47"/>
      <c r="CM784" s="47"/>
      <c r="CN784" s="47"/>
      <c r="CO784" s="47"/>
      <c r="CP784" s="47"/>
      <c r="CQ784" s="47"/>
      <c r="CR784" s="47"/>
      <c r="CS784" s="47"/>
      <c r="CT784" s="47"/>
      <c r="CU784" s="47"/>
      <c r="CV784" s="47"/>
      <c r="CW784" s="47"/>
      <c r="CX784" s="47"/>
      <c r="CY784" s="47"/>
      <c r="CZ784" s="47"/>
      <c r="DA784" s="47"/>
      <c r="DB784" s="47"/>
      <c r="DC784" s="47"/>
    </row>
    <row r="785" spans="3:107" s="48" customFormat="1">
      <c r="C785" s="55"/>
      <c r="Y785" s="47"/>
      <c r="Z785" s="47"/>
      <c r="AA785" s="47"/>
      <c r="AB785" s="47"/>
      <c r="CM785" s="47"/>
      <c r="CN785" s="47"/>
      <c r="CO785" s="47"/>
      <c r="CP785" s="47"/>
      <c r="CQ785" s="47"/>
      <c r="CR785" s="47"/>
      <c r="CS785" s="47"/>
      <c r="CT785" s="47"/>
      <c r="CU785" s="47"/>
      <c r="CV785" s="47"/>
      <c r="CW785" s="47"/>
      <c r="CX785" s="47"/>
      <c r="CY785" s="47"/>
      <c r="CZ785" s="47"/>
      <c r="DA785" s="47"/>
      <c r="DB785" s="47"/>
      <c r="DC785" s="47"/>
    </row>
    <row r="786" spans="3:107" s="48" customFormat="1">
      <c r="C786" s="55"/>
      <c r="Y786" s="47"/>
      <c r="Z786" s="47"/>
      <c r="AA786" s="47"/>
      <c r="AB786" s="47"/>
      <c r="CM786" s="47"/>
      <c r="CN786" s="47"/>
      <c r="CO786" s="47"/>
      <c r="CP786" s="47"/>
      <c r="CQ786" s="47"/>
      <c r="CR786" s="47"/>
      <c r="CS786" s="47"/>
      <c r="CT786" s="47"/>
      <c r="CU786" s="47"/>
      <c r="CV786" s="47"/>
      <c r="CW786" s="47"/>
      <c r="CX786" s="47"/>
      <c r="CY786" s="47"/>
      <c r="CZ786" s="47"/>
      <c r="DA786" s="47"/>
      <c r="DB786" s="47"/>
      <c r="DC786" s="47"/>
    </row>
    <row r="787" spans="3:107" s="48" customFormat="1">
      <c r="C787" s="55"/>
      <c r="Y787" s="47"/>
      <c r="Z787" s="47"/>
      <c r="AA787" s="47"/>
      <c r="AB787" s="47"/>
      <c r="CM787" s="47"/>
      <c r="CN787" s="47"/>
      <c r="CO787" s="47"/>
      <c r="CP787" s="47"/>
      <c r="CQ787" s="47"/>
      <c r="CR787" s="47"/>
      <c r="CS787" s="47"/>
      <c r="CT787" s="47"/>
      <c r="CU787" s="47"/>
      <c r="CV787" s="47"/>
      <c r="CW787" s="47"/>
      <c r="CX787" s="47"/>
      <c r="CY787" s="47"/>
      <c r="CZ787" s="47"/>
      <c r="DA787" s="47"/>
      <c r="DB787" s="47"/>
      <c r="DC787" s="47"/>
    </row>
    <row r="788" spans="3:107" s="48" customFormat="1">
      <c r="C788" s="55"/>
      <c r="Y788" s="47"/>
      <c r="Z788" s="47"/>
      <c r="AA788" s="47"/>
      <c r="AB788" s="47"/>
      <c r="CM788" s="47"/>
      <c r="CN788" s="47"/>
      <c r="CO788" s="47"/>
      <c r="CP788" s="47"/>
      <c r="CQ788" s="47"/>
      <c r="CR788" s="47"/>
      <c r="CS788" s="47"/>
      <c r="CT788" s="47"/>
      <c r="CU788" s="47"/>
      <c r="CV788" s="47"/>
      <c r="CW788" s="47"/>
      <c r="CX788" s="47"/>
      <c r="CY788" s="47"/>
      <c r="CZ788" s="47"/>
      <c r="DA788" s="47"/>
      <c r="DB788" s="47"/>
      <c r="DC788" s="47"/>
    </row>
    <row r="789" spans="3:107" s="48" customFormat="1">
      <c r="C789" s="55"/>
      <c r="Y789" s="47"/>
      <c r="Z789" s="47"/>
      <c r="AA789" s="47"/>
      <c r="AB789" s="47"/>
      <c r="CM789" s="47"/>
      <c r="CN789" s="47"/>
      <c r="CO789" s="47"/>
      <c r="CP789" s="47"/>
      <c r="CQ789" s="47"/>
      <c r="CR789" s="47"/>
      <c r="CS789" s="47"/>
      <c r="CT789" s="47"/>
      <c r="CU789" s="47"/>
      <c r="CV789" s="47"/>
      <c r="CW789" s="47"/>
      <c r="CX789" s="47"/>
      <c r="CY789" s="47"/>
      <c r="CZ789" s="47"/>
      <c r="DA789" s="47"/>
      <c r="DB789" s="47"/>
      <c r="DC789" s="47"/>
    </row>
    <row r="790" spans="3:107" s="48" customFormat="1">
      <c r="C790" s="55"/>
      <c r="Y790" s="47"/>
      <c r="Z790" s="47"/>
      <c r="AA790" s="47"/>
      <c r="AB790" s="47"/>
      <c r="CM790" s="47"/>
      <c r="CN790" s="47"/>
      <c r="CO790" s="47"/>
      <c r="CP790" s="47"/>
      <c r="CQ790" s="47"/>
      <c r="CR790" s="47"/>
      <c r="CS790" s="47"/>
      <c r="CT790" s="47"/>
      <c r="CU790" s="47"/>
      <c r="CV790" s="47"/>
      <c r="CW790" s="47"/>
      <c r="CX790" s="47"/>
      <c r="CY790" s="47"/>
      <c r="CZ790" s="47"/>
      <c r="DA790" s="47"/>
      <c r="DB790" s="47"/>
      <c r="DC790" s="47"/>
    </row>
    <row r="791" spans="3:107" s="48" customFormat="1">
      <c r="C791" s="55"/>
      <c r="Y791" s="47"/>
      <c r="Z791" s="47"/>
      <c r="AA791" s="47"/>
      <c r="AB791" s="47"/>
      <c r="CM791" s="47"/>
      <c r="CN791" s="47"/>
      <c r="CO791" s="47"/>
      <c r="CP791" s="47"/>
      <c r="CQ791" s="47"/>
      <c r="CR791" s="47"/>
      <c r="CS791" s="47"/>
      <c r="CT791" s="47"/>
      <c r="CU791" s="47"/>
      <c r="CV791" s="47"/>
      <c r="CW791" s="47"/>
      <c r="CX791" s="47"/>
      <c r="CY791" s="47"/>
      <c r="CZ791" s="47"/>
      <c r="DA791" s="47"/>
      <c r="DB791" s="47"/>
      <c r="DC791" s="47"/>
    </row>
    <row r="792" spans="3:107" s="48" customFormat="1">
      <c r="C792" s="55"/>
      <c r="Y792" s="47"/>
      <c r="Z792" s="47"/>
      <c r="AA792" s="47"/>
      <c r="AB792" s="47"/>
      <c r="CM792" s="47"/>
      <c r="CN792" s="47"/>
      <c r="CO792" s="47"/>
      <c r="CP792" s="47"/>
      <c r="CQ792" s="47"/>
      <c r="CR792" s="47"/>
      <c r="CS792" s="47"/>
      <c r="CT792" s="47"/>
      <c r="CU792" s="47"/>
      <c r="CV792" s="47"/>
      <c r="CW792" s="47"/>
      <c r="CX792" s="47"/>
      <c r="CY792" s="47"/>
      <c r="CZ792" s="47"/>
      <c r="DA792" s="47"/>
      <c r="DB792" s="47"/>
      <c r="DC792" s="47"/>
    </row>
    <row r="793" spans="3:107" s="48" customFormat="1">
      <c r="C793" s="55"/>
      <c r="Y793" s="47"/>
      <c r="Z793" s="47"/>
      <c r="AA793" s="47"/>
      <c r="AB793" s="47"/>
      <c r="CM793" s="47"/>
      <c r="CN793" s="47"/>
      <c r="CO793" s="47"/>
      <c r="CP793" s="47"/>
      <c r="CQ793" s="47"/>
      <c r="CR793" s="47"/>
      <c r="CS793" s="47"/>
      <c r="CT793" s="47"/>
      <c r="CU793" s="47"/>
      <c r="CV793" s="47"/>
      <c r="CW793" s="47"/>
      <c r="CX793" s="47"/>
      <c r="CY793" s="47"/>
      <c r="CZ793" s="47"/>
      <c r="DA793" s="47"/>
      <c r="DB793" s="47"/>
      <c r="DC793" s="47"/>
    </row>
    <row r="794" spans="3:107" s="48" customFormat="1">
      <c r="C794" s="55"/>
      <c r="Y794" s="47"/>
      <c r="Z794" s="47"/>
      <c r="AA794" s="47"/>
      <c r="AB794" s="47"/>
      <c r="CM794" s="47"/>
      <c r="CN794" s="47"/>
      <c r="CO794" s="47"/>
      <c r="CP794" s="47"/>
      <c r="CQ794" s="47"/>
      <c r="CR794" s="47"/>
      <c r="CS794" s="47"/>
      <c r="CT794" s="47"/>
      <c r="CU794" s="47"/>
      <c r="CV794" s="47"/>
      <c r="CW794" s="47"/>
      <c r="CX794" s="47"/>
      <c r="CY794" s="47"/>
      <c r="CZ794" s="47"/>
      <c r="DA794" s="47"/>
      <c r="DB794" s="47"/>
      <c r="DC794" s="47"/>
    </row>
    <row r="795" spans="3:107" s="48" customFormat="1">
      <c r="C795" s="55"/>
      <c r="Y795" s="47"/>
      <c r="Z795" s="47"/>
      <c r="AA795" s="47"/>
      <c r="AB795" s="47"/>
      <c r="CM795" s="47"/>
      <c r="CN795" s="47"/>
      <c r="CO795" s="47"/>
      <c r="CP795" s="47"/>
      <c r="CQ795" s="47"/>
      <c r="CR795" s="47"/>
      <c r="CS795" s="47"/>
      <c r="CT795" s="47"/>
      <c r="CU795" s="47"/>
      <c r="CV795" s="47"/>
      <c r="CW795" s="47"/>
      <c r="CX795" s="47"/>
      <c r="CY795" s="47"/>
      <c r="CZ795" s="47"/>
      <c r="DA795" s="47"/>
      <c r="DB795" s="47"/>
      <c r="DC795" s="47"/>
    </row>
    <row r="796" spans="3:107" s="48" customFormat="1">
      <c r="C796" s="55"/>
      <c r="Y796" s="47"/>
      <c r="Z796" s="47"/>
      <c r="AA796" s="47"/>
      <c r="AB796" s="47"/>
      <c r="CM796" s="47"/>
      <c r="CN796" s="47"/>
      <c r="CO796" s="47"/>
      <c r="CP796" s="47"/>
      <c r="CQ796" s="47"/>
      <c r="CR796" s="47"/>
      <c r="CS796" s="47"/>
      <c r="CT796" s="47"/>
      <c r="CU796" s="47"/>
      <c r="CV796" s="47"/>
      <c r="CW796" s="47"/>
      <c r="CX796" s="47"/>
      <c r="CY796" s="47"/>
      <c r="CZ796" s="47"/>
      <c r="DA796" s="47"/>
      <c r="DB796" s="47"/>
      <c r="DC796" s="47"/>
    </row>
    <row r="797" spans="3:107" s="48" customFormat="1">
      <c r="C797" s="55"/>
      <c r="Y797" s="47"/>
      <c r="Z797" s="47"/>
      <c r="AA797" s="47"/>
      <c r="AB797" s="47"/>
      <c r="CM797" s="47"/>
      <c r="CN797" s="47"/>
      <c r="CO797" s="47"/>
      <c r="CP797" s="47"/>
      <c r="CQ797" s="47"/>
      <c r="CR797" s="47"/>
      <c r="CS797" s="47"/>
      <c r="CT797" s="47"/>
      <c r="CU797" s="47"/>
      <c r="CV797" s="47"/>
      <c r="CW797" s="47"/>
      <c r="CX797" s="47"/>
      <c r="CY797" s="47"/>
      <c r="CZ797" s="47"/>
      <c r="DA797" s="47"/>
      <c r="DB797" s="47"/>
      <c r="DC797" s="47"/>
    </row>
    <row r="798" spans="3:107" s="48" customFormat="1">
      <c r="C798" s="55"/>
      <c r="Y798" s="47"/>
      <c r="Z798" s="47"/>
      <c r="AA798" s="47"/>
      <c r="AB798" s="47"/>
      <c r="CM798" s="47"/>
      <c r="CN798" s="47"/>
      <c r="CO798" s="47"/>
      <c r="CP798" s="47"/>
      <c r="CQ798" s="47"/>
      <c r="CR798" s="47"/>
      <c r="CS798" s="47"/>
      <c r="CT798" s="47"/>
      <c r="CU798" s="47"/>
      <c r="CV798" s="47"/>
      <c r="CW798" s="47"/>
      <c r="CX798" s="47"/>
      <c r="CY798" s="47"/>
      <c r="CZ798" s="47"/>
      <c r="DA798" s="47"/>
      <c r="DB798" s="47"/>
      <c r="DC798" s="47"/>
    </row>
    <row r="799" spans="3:107" s="48" customFormat="1">
      <c r="C799" s="55"/>
      <c r="Y799" s="47"/>
      <c r="Z799" s="47"/>
      <c r="AA799" s="47"/>
      <c r="AB799" s="47"/>
      <c r="CM799" s="47"/>
      <c r="CN799" s="47"/>
      <c r="CO799" s="47"/>
      <c r="CP799" s="47"/>
      <c r="CQ799" s="47"/>
      <c r="CR799" s="47"/>
      <c r="CS799" s="47"/>
      <c r="CT799" s="47"/>
      <c r="CU799" s="47"/>
      <c r="CV799" s="47"/>
      <c r="CW799" s="47"/>
      <c r="CX799" s="47"/>
      <c r="CY799" s="47"/>
      <c r="CZ799" s="47"/>
      <c r="DA799" s="47"/>
      <c r="DB799" s="47"/>
      <c r="DC799" s="47"/>
    </row>
    <row r="800" spans="3:107" s="48" customFormat="1">
      <c r="C800" s="55"/>
      <c r="Y800" s="47"/>
      <c r="Z800" s="47"/>
      <c r="AA800" s="47"/>
      <c r="AB800" s="47"/>
      <c r="CM800" s="47"/>
      <c r="CN800" s="47"/>
      <c r="CO800" s="47"/>
      <c r="CP800" s="47"/>
      <c r="CQ800" s="47"/>
      <c r="CR800" s="47"/>
      <c r="CS800" s="47"/>
      <c r="CT800" s="47"/>
      <c r="CU800" s="47"/>
      <c r="CV800" s="47"/>
      <c r="CW800" s="47"/>
      <c r="CX800" s="47"/>
      <c r="CY800" s="47"/>
      <c r="CZ800" s="47"/>
      <c r="DA800" s="47"/>
      <c r="DB800" s="47"/>
      <c r="DC800" s="47"/>
    </row>
    <row r="801" spans="3:107" s="48" customFormat="1">
      <c r="C801" s="55"/>
      <c r="Y801" s="47"/>
      <c r="Z801" s="47"/>
      <c r="AA801" s="47"/>
      <c r="AB801" s="47"/>
      <c r="CM801" s="47"/>
      <c r="CN801" s="47"/>
      <c r="CO801" s="47"/>
      <c r="CP801" s="47"/>
      <c r="CQ801" s="47"/>
      <c r="CR801" s="47"/>
      <c r="CS801" s="47"/>
      <c r="CT801" s="47"/>
      <c r="CU801" s="47"/>
      <c r="CV801" s="47"/>
      <c r="CW801" s="47"/>
      <c r="CX801" s="47"/>
      <c r="CY801" s="47"/>
      <c r="CZ801" s="47"/>
      <c r="DA801" s="47"/>
      <c r="DB801" s="47"/>
      <c r="DC801" s="47"/>
    </row>
    <row r="802" spans="3:107" s="48" customFormat="1">
      <c r="C802" s="55"/>
      <c r="Y802" s="47"/>
      <c r="Z802" s="47"/>
      <c r="AA802" s="47"/>
      <c r="AB802" s="47"/>
      <c r="CM802" s="47"/>
      <c r="CN802" s="47"/>
      <c r="CO802" s="47"/>
      <c r="CP802" s="47"/>
      <c r="CQ802" s="47"/>
      <c r="CR802" s="47"/>
      <c r="CS802" s="47"/>
      <c r="CT802" s="47"/>
      <c r="CU802" s="47"/>
      <c r="CV802" s="47"/>
      <c r="CW802" s="47"/>
      <c r="CX802" s="47"/>
      <c r="CY802" s="47"/>
      <c r="CZ802" s="47"/>
      <c r="DA802" s="47"/>
      <c r="DB802" s="47"/>
      <c r="DC802" s="47"/>
    </row>
    <row r="803" spans="3:107" s="48" customFormat="1">
      <c r="C803" s="55"/>
      <c r="Y803" s="47"/>
      <c r="Z803" s="47"/>
      <c r="AA803" s="47"/>
      <c r="AB803" s="47"/>
      <c r="CM803" s="47"/>
      <c r="CN803" s="47"/>
      <c r="CO803" s="47"/>
      <c r="CP803" s="47"/>
      <c r="CQ803" s="47"/>
      <c r="CR803" s="47"/>
      <c r="CS803" s="47"/>
      <c r="CT803" s="47"/>
      <c r="CU803" s="47"/>
      <c r="CV803" s="47"/>
      <c r="CW803" s="47"/>
      <c r="CX803" s="47"/>
      <c r="CY803" s="47"/>
      <c r="CZ803" s="47"/>
      <c r="DA803" s="47"/>
      <c r="DB803" s="47"/>
      <c r="DC803" s="47"/>
    </row>
    <row r="804" spans="3:107" s="48" customFormat="1">
      <c r="C804" s="55"/>
      <c r="Y804" s="47"/>
      <c r="Z804" s="47"/>
      <c r="AA804" s="47"/>
      <c r="AB804" s="47"/>
      <c r="CM804" s="47"/>
      <c r="CN804" s="47"/>
      <c r="CO804" s="47"/>
      <c r="CP804" s="47"/>
      <c r="CQ804" s="47"/>
      <c r="CR804" s="47"/>
      <c r="CS804" s="47"/>
      <c r="CT804" s="47"/>
      <c r="CU804" s="47"/>
      <c r="CV804" s="47"/>
      <c r="CW804" s="47"/>
      <c r="CX804" s="47"/>
      <c r="CY804" s="47"/>
      <c r="CZ804" s="47"/>
      <c r="DA804" s="47"/>
      <c r="DB804" s="47"/>
      <c r="DC804" s="47"/>
    </row>
    <row r="805" spans="3:107" s="48" customFormat="1">
      <c r="C805" s="55"/>
      <c r="Y805" s="47"/>
      <c r="Z805" s="47"/>
      <c r="AA805" s="47"/>
      <c r="AB805" s="47"/>
      <c r="CM805" s="47"/>
      <c r="CN805" s="47"/>
      <c r="CO805" s="47"/>
      <c r="CP805" s="47"/>
      <c r="CQ805" s="47"/>
      <c r="CR805" s="47"/>
      <c r="CS805" s="47"/>
      <c r="CT805" s="47"/>
      <c r="CU805" s="47"/>
      <c r="CV805" s="47"/>
      <c r="CW805" s="47"/>
      <c r="CX805" s="47"/>
      <c r="CY805" s="47"/>
      <c r="CZ805" s="47"/>
      <c r="DA805" s="47"/>
      <c r="DB805" s="47"/>
      <c r="DC805" s="47"/>
    </row>
    <row r="806" spans="3:107" s="48" customFormat="1">
      <c r="C806" s="55"/>
      <c r="Y806" s="47"/>
      <c r="Z806" s="47"/>
      <c r="AA806" s="47"/>
      <c r="AB806" s="47"/>
      <c r="CM806" s="47"/>
      <c r="CN806" s="47"/>
      <c r="CO806" s="47"/>
      <c r="CP806" s="47"/>
      <c r="CQ806" s="47"/>
      <c r="CR806" s="47"/>
      <c r="CS806" s="47"/>
      <c r="CT806" s="47"/>
      <c r="CU806" s="47"/>
      <c r="CV806" s="47"/>
      <c r="CW806" s="47"/>
      <c r="CX806" s="47"/>
      <c r="CY806" s="47"/>
      <c r="CZ806" s="47"/>
      <c r="DA806" s="47"/>
      <c r="DB806" s="47"/>
      <c r="DC806" s="47"/>
    </row>
    <row r="807" spans="3:107" s="48" customFormat="1">
      <c r="C807" s="55"/>
      <c r="Y807" s="47"/>
      <c r="Z807" s="47"/>
      <c r="AA807" s="47"/>
      <c r="AB807" s="47"/>
      <c r="CM807" s="47"/>
      <c r="CN807" s="47"/>
      <c r="CO807" s="47"/>
      <c r="CP807" s="47"/>
      <c r="CQ807" s="47"/>
      <c r="CR807" s="47"/>
      <c r="CS807" s="47"/>
      <c r="CT807" s="47"/>
      <c r="CU807" s="47"/>
      <c r="CV807" s="47"/>
      <c r="CW807" s="47"/>
      <c r="CX807" s="47"/>
      <c r="CY807" s="47"/>
      <c r="CZ807" s="47"/>
      <c r="DA807" s="47"/>
      <c r="DB807" s="47"/>
      <c r="DC807" s="47"/>
    </row>
    <row r="808" spans="3:107" s="48" customFormat="1">
      <c r="C808" s="55"/>
      <c r="Y808" s="47"/>
      <c r="Z808" s="47"/>
      <c r="AA808" s="47"/>
      <c r="AB808" s="47"/>
      <c r="CM808" s="47"/>
      <c r="CN808" s="47"/>
      <c r="CO808" s="47"/>
      <c r="CP808" s="47"/>
      <c r="CQ808" s="47"/>
      <c r="CR808" s="47"/>
      <c r="CS808" s="47"/>
      <c r="CT808" s="47"/>
      <c r="CU808" s="47"/>
      <c r="CV808" s="47"/>
      <c r="CW808" s="47"/>
      <c r="CX808" s="47"/>
      <c r="CY808" s="47"/>
      <c r="CZ808" s="47"/>
      <c r="DA808" s="47"/>
      <c r="DB808" s="47"/>
      <c r="DC808" s="47"/>
    </row>
    <row r="809" spans="3:107" s="48" customFormat="1">
      <c r="C809" s="55"/>
      <c r="Y809" s="47"/>
      <c r="Z809" s="47"/>
      <c r="AA809" s="47"/>
      <c r="AB809" s="47"/>
      <c r="CM809" s="47"/>
      <c r="CN809" s="47"/>
      <c r="CO809" s="47"/>
      <c r="CP809" s="47"/>
      <c r="CQ809" s="47"/>
      <c r="CR809" s="47"/>
      <c r="CS809" s="47"/>
      <c r="CT809" s="47"/>
      <c r="CU809" s="47"/>
      <c r="CV809" s="47"/>
      <c r="CW809" s="47"/>
      <c r="CX809" s="47"/>
      <c r="CY809" s="47"/>
      <c r="CZ809" s="47"/>
      <c r="DA809" s="47"/>
      <c r="DB809" s="47"/>
      <c r="DC809" s="47"/>
    </row>
    <row r="810" spans="3:107" s="48" customFormat="1">
      <c r="C810" s="55"/>
      <c r="Y810" s="47"/>
      <c r="Z810" s="47"/>
      <c r="AA810" s="47"/>
      <c r="AB810" s="47"/>
      <c r="CM810" s="47"/>
      <c r="CN810" s="47"/>
      <c r="CO810" s="47"/>
      <c r="CP810" s="47"/>
      <c r="CQ810" s="47"/>
      <c r="CR810" s="47"/>
      <c r="CS810" s="47"/>
      <c r="CT810" s="47"/>
      <c r="CU810" s="47"/>
      <c r="CV810" s="47"/>
      <c r="CW810" s="47"/>
      <c r="CX810" s="47"/>
      <c r="CY810" s="47"/>
      <c r="CZ810" s="47"/>
      <c r="DA810" s="47"/>
      <c r="DB810" s="47"/>
      <c r="DC810" s="47"/>
    </row>
    <row r="811" spans="3:107" s="48" customFormat="1">
      <c r="C811" s="55"/>
      <c r="Y811" s="47"/>
      <c r="Z811" s="47"/>
      <c r="AA811" s="47"/>
      <c r="AB811" s="47"/>
      <c r="CM811" s="47"/>
      <c r="CN811" s="47"/>
      <c r="CO811" s="47"/>
      <c r="CP811" s="47"/>
      <c r="CQ811" s="47"/>
      <c r="CR811" s="47"/>
      <c r="CS811" s="47"/>
      <c r="CT811" s="47"/>
      <c r="CU811" s="47"/>
      <c r="CV811" s="47"/>
      <c r="CW811" s="47"/>
      <c r="CX811" s="47"/>
      <c r="CY811" s="47"/>
      <c r="CZ811" s="47"/>
      <c r="DA811" s="47"/>
      <c r="DB811" s="47"/>
      <c r="DC811" s="47"/>
    </row>
    <row r="812" spans="3:107" s="48" customFormat="1">
      <c r="C812" s="55"/>
      <c r="Y812" s="47"/>
      <c r="Z812" s="47"/>
      <c r="AA812" s="47"/>
      <c r="AB812" s="47"/>
      <c r="CM812" s="47"/>
      <c r="CN812" s="47"/>
      <c r="CO812" s="47"/>
      <c r="CP812" s="47"/>
      <c r="CQ812" s="47"/>
      <c r="CR812" s="47"/>
      <c r="CS812" s="47"/>
      <c r="CT812" s="47"/>
      <c r="CU812" s="47"/>
      <c r="CV812" s="47"/>
      <c r="CW812" s="47"/>
      <c r="CX812" s="47"/>
      <c r="CY812" s="47"/>
      <c r="CZ812" s="47"/>
      <c r="DA812" s="47"/>
      <c r="DB812" s="47"/>
      <c r="DC812" s="47"/>
    </row>
    <row r="813" spans="3:107" s="48" customFormat="1">
      <c r="C813" s="55"/>
      <c r="Y813" s="47"/>
      <c r="Z813" s="47"/>
      <c r="AA813" s="47"/>
      <c r="AB813" s="47"/>
      <c r="CM813" s="47"/>
      <c r="CN813" s="47"/>
      <c r="CO813" s="47"/>
      <c r="CP813" s="47"/>
      <c r="CQ813" s="47"/>
      <c r="CR813" s="47"/>
      <c r="CS813" s="47"/>
      <c r="CT813" s="47"/>
      <c r="CU813" s="47"/>
      <c r="CV813" s="47"/>
      <c r="CW813" s="47"/>
      <c r="CX813" s="47"/>
      <c r="CY813" s="47"/>
      <c r="CZ813" s="47"/>
      <c r="DA813" s="47"/>
      <c r="DB813" s="47"/>
      <c r="DC813" s="47"/>
    </row>
    <row r="814" spans="3:107" s="48" customFormat="1">
      <c r="C814" s="55"/>
      <c r="Y814" s="47"/>
      <c r="Z814" s="47"/>
      <c r="AA814" s="47"/>
      <c r="AB814" s="47"/>
      <c r="CM814" s="47"/>
      <c r="CN814" s="47"/>
      <c r="CO814" s="47"/>
      <c r="CP814" s="47"/>
      <c r="CQ814" s="47"/>
      <c r="CR814" s="47"/>
      <c r="CS814" s="47"/>
      <c r="CT814" s="47"/>
      <c r="CU814" s="47"/>
      <c r="CV814" s="47"/>
      <c r="CW814" s="47"/>
      <c r="CX814" s="47"/>
      <c r="CY814" s="47"/>
      <c r="CZ814" s="47"/>
      <c r="DA814" s="47"/>
      <c r="DB814" s="47"/>
      <c r="DC814" s="47"/>
    </row>
    <row r="815" spans="3:107" s="48" customFormat="1">
      <c r="C815" s="55"/>
      <c r="Y815" s="47"/>
      <c r="Z815" s="47"/>
      <c r="AA815" s="47"/>
      <c r="AB815" s="47"/>
      <c r="CM815" s="47"/>
      <c r="CN815" s="47"/>
      <c r="CO815" s="47"/>
      <c r="CP815" s="47"/>
      <c r="CQ815" s="47"/>
      <c r="CR815" s="47"/>
      <c r="CS815" s="47"/>
      <c r="CT815" s="47"/>
      <c r="CU815" s="47"/>
      <c r="CV815" s="47"/>
      <c r="CW815" s="47"/>
      <c r="CX815" s="47"/>
      <c r="CY815" s="47"/>
      <c r="CZ815" s="47"/>
      <c r="DA815" s="47"/>
      <c r="DB815" s="47"/>
      <c r="DC815" s="47"/>
    </row>
    <row r="816" spans="3:107" s="48" customFormat="1">
      <c r="C816" s="55"/>
      <c r="Y816" s="47"/>
      <c r="Z816" s="47"/>
      <c r="AA816" s="47"/>
      <c r="AB816" s="47"/>
      <c r="CM816" s="47"/>
      <c r="CN816" s="47"/>
      <c r="CO816" s="47"/>
      <c r="CP816" s="47"/>
      <c r="CQ816" s="47"/>
      <c r="CR816" s="47"/>
      <c r="CS816" s="47"/>
      <c r="CT816" s="47"/>
      <c r="CU816" s="47"/>
      <c r="CV816" s="47"/>
      <c r="CW816" s="47"/>
      <c r="CX816" s="47"/>
      <c r="CY816" s="47"/>
      <c r="CZ816" s="47"/>
      <c r="DA816" s="47"/>
      <c r="DB816" s="47"/>
      <c r="DC816" s="47"/>
    </row>
    <row r="817" spans="3:107" s="48" customFormat="1">
      <c r="C817" s="55"/>
      <c r="Y817" s="47"/>
      <c r="Z817" s="47"/>
      <c r="AA817" s="47"/>
      <c r="AB817" s="47"/>
      <c r="CM817" s="47"/>
      <c r="CN817" s="47"/>
      <c r="CO817" s="47"/>
      <c r="CP817" s="47"/>
      <c r="CQ817" s="47"/>
      <c r="CR817" s="47"/>
      <c r="CS817" s="47"/>
      <c r="CT817" s="47"/>
      <c r="CU817" s="47"/>
      <c r="CV817" s="47"/>
      <c r="CW817" s="47"/>
      <c r="CX817" s="47"/>
      <c r="CY817" s="47"/>
      <c r="CZ817" s="47"/>
      <c r="DA817" s="47"/>
      <c r="DB817" s="47"/>
      <c r="DC817" s="47"/>
    </row>
    <row r="818" spans="3:107" s="48" customFormat="1">
      <c r="C818" s="55"/>
      <c r="Y818" s="47"/>
      <c r="Z818" s="47"/>
      <c r="AA818" s="47"/>
      <c r="AB818" s="47"/>
      <c r="CM818" s="47"/>
      <c r="CN818" s="47"/>
      <c r="CO818" s="47"/>
      <c r="CP818" s="47"/>
      <c r="CQ818" s="47"/>
      <c r="CR818" s="47"/>
      <c r="CS818" s="47"/>
      <c r="CT818" s="47"/>
      <c r="CU818" s="47"/>
      <c r="CV818" s="47"/>
      <c r="CW818" s="47"/>
      <c r="CX818" s="47"/>
      <c r="CY818" s="47"/>
      <c r="CZ818" s="47"/>
      <c r="DA818" s="47"/>
      <c r="DB818" s="47"/>
      <c r="DC818" s="47"/>
    </row>
    <row r="819" spans="3:107" s="48" customFormat="1">
      <c r="C819" s="55"/>
      <c r="Y819" s="47"/>
      <c r="Z819" s="47"/>
      <c r="AA819" s="47"/>
      <c r="AB819" s="47"/>
      <c r="CM819" s="47"/>
      <c r="CN819" s="47"/>
      <c r="CO819" s="47"/>
      <c r="CP819" s="47"/>
      <c r="CQ819" s="47"/>
      <c r="CR819" s="47"/>
      <c r="CS819" s="47"/>
      <c r="CT819" s="47"/>
      <c r="CU819" s="47"/>
      <c r="CV819" s="47"/>
      <c r="CW819" s="47"/>
      <c r="CX819" s="47"/>
      <c r="CY819" s="47"/>
      <c r="CZ819" s="47"/>
      <c r="DA819" s="47"/>
      <c r="DB819" s="47"/>
      <c r="DC819" s="47"/>
    </row>
    <row r="820" spans="3:107" s="48" customFormat="1">
      <c r="C820" s="55"/>
      <c r="Y820" s="47"/>
      <c r="Z820" s="47"/>
      <c r="AA820" s="47"/>
      <c r="AB820" s="47"/>
      <c r="CM820" s="47"/>
      <c r="CN820" s="47"/>
      <c r="CO820" s="47"/>
      <c r="CP820" s="47"/>
      <c r="CQ820" s="47"/>
      <c r="CR820" s="47"/>
      <c r="CS820" s="47"/>
      <c r="CT820" s="47"/>
      <c r="CU820" s="47"/>
      <c r="CV820" s="47"/>
      <c r="CW820" s="47"/>
      <c r="CX820" s="47"/>
      <c r="CY820" s="47"/>
      <c r="CZ820" s="47"/>
      <c r="DA820" s="47"/>
      <c r="DB820" s="47"/>
      <c r="DC820" s="47"/>
    </row>
    <row r="821" spans="3:107" s="48" customFormat="1">
      <c r="C821" s="55"/>
      <c r="Y821" s="47"/>
      <c r="Z821" s="47"/>
      <c r="AA821" s="47"/>
      <c r="AB821" s="47"/>
      <c r="CM821" s="47"/>
      <c r="CN821" s="47"/>
      <c r="CO821" s="47"/>
      <c r="CP821" s="47"/>
      <c r="CQ821" s="47"/>
      <c r="CR821" s="47"/>
      <c r="CS821" s="47"/>
      <c r="CT821" s="47"/>
      <c r="CU821" s="47"/>
      <c r="CV821" s="47"/>
      <c r="CW821" s="47"/>
      <c r="CX821" s="47"/>
      <c r="CY821" s="47"/>
      <c r="CZ821" s="47"/>
      <c r="DA821" s="47"/>
      <c r="DB821" s="47"/>
      <c r="DC821" s="47"/>
    </row>
    <row r="822" spans="3:107" s="48" customFormat="1">
      <c r="C822" s="55"/>
      <c r="Y822" s="47"/>
      <c r="Z822" s="47"/>
      <c r="AA822" s="47"/>
      <c r="AB822" s="47"/>
      <c r="CM822" s="47"/>
      <c r="CN822" s="47"/>
      <c r="CO822" s="47"/>
      <c r="CP822" s="47"/>
      <c r="CQ822" s="47"/>
      <c r="CR822" s="47"/>
      <c r="CS822" s="47"/>
      <c r="CT822" s="47"/>
      <c r="CU822" s="47"/>
      <c r="CV822" s="47"/>
      <c r="CW822" s="47"/>
      <c r="CX822" s="47"/>
      <c r="CY822" s="47"/>
      <c r="CZ822" s="47"/>
      <c r="DA822" s="47"/>
      <c r="DB822" s="47"/>
      <c r="DC822" s="47"/>
    </row>
    <row r="823" spans="3:107" s="48" customFormat="1">
      <c r="C823" s="55"/>
      <c r="Y823" s="47"/>
      <c r="Z823" s="47"/>
      <c r="AA823" s="47"/>
      <c r="AB823" s="47"/>
      <c r="CM823" s="47"/>
      <c r="CN823" s="47"/>
      <c r="CO823" s="47"/>
      <c r="CP823" s="47"/>
      <c r="CQ823" s="47"/>
      <c r="CR823" s="47"/>
      <c r="CS823" s="47"/>
      <c r="CT823" s="47"/>
      <c r="CU823" s="47"/>
      <c r="CV823" s="47"/>
      <c r="CW823" s="47"/>
      <c r="CX823" s="47"/>
      <c r="CY823" s="47"/>
      <c r="CZ823" s="47"/>
      <c r="DA823" s="47"/>
      <c r="DB823" s="47"/>
      <c r="DC823" s="47"/>
    </row>
    <row r="824" spans="3:107" s="48" customFormat="1">
      <c r="C824" s="55"/>
      <c r="Y824" s="47"/>
      <c r="Z824" s="47"/>
      <c r="AA824" s="47"/>
      <c r="AB824" s="47"/>
      <c r="CM824" s="47"/>
      <c r="CN824" s="47"/>
      <c r="CO824" s="47"/>
      <c r="CP824" s="47"/>
      <c r="CQ824" s="47"/>
      <c r="CR824" s="47"/>
      <c r="CS824" s="47"/>
      <c r="CT824" s="47"/>
      <c r="CU824" s="47"/>
      <c r="CV824" s="47"/>
      <c r="CW824" s="47"/>
      <c r="CX824" s="47"/>
      <c r="CY824" s="47"/>
      <c r="CZ824" s="47"/>
      <c r="DA824" s="47"/>
      <c r="DB824" s="47"/>
      <c r="DC824" s="47"/>
    </row>
    <row r="825" spans="3:107" s="48" customFormat="1">
      <c r="C825" s="55"/>
      <c r="Y825" s="47"/>
      <c r="Z825" s="47"/>
      <c r="AA825" s="47"/>
      <c r="AB825" s="47"/>
      <c r="CM825" s="47"/>
      <c r="CN825" s="47"/>
      <c r="CO825" s="47"/>
      <c r="CP825" s="47"/>
      <c r="CQ825" s="47"/>
      <c r="CR825" s="47"/>
      <c r="CS825" s="47"/>
      <c r="CT825" s="47"/>
      <c r="CU825" s="47"/>
      <c r="CV825" s="47"/>
      <c r="CW825" s="47"/>
      <c r="CX825" s="47"/>
      <c r="CY825" s="47"/>
      <c r="CZ825" s="47"/>
      <c r="DA825" s="47"/>
      <c r="DB825" s="47"/>
      <c r="DC825" s="47"/>
    </row>
    <row r="826" spans="3:107" s="48" customFormat="1">
      <c r="C826" s="55"/>
      <c r="Y826" s="47"/>
      <c r="Z826" s="47"/>
      <c r="AA826" s="47"/>
      <c r="AB826" s="47"/>
      <c r="CM826" s="47"/>
      <c r="CN826" s="47"/>
      <c r="CO826" s="47"/>
      <c r="CP826" s="47"/>
      <c r="CQ826" s="47"/>
      <c r="CR826" s="47"/>
      <c r="CS826" s="47"/>
      <c r="CT826" s="47"/>
      <c r="CU826" s="47"/>
      <c r="CV826" s="47"/>
      <c r="CW826" s="47"/>
      <c r="CX826" s="47"/>
      <c r="CY826" s="47"/>
      <c r="CZ826" s="47"/>
      <c r="DA826" s="47"/>
      <c r="DB826" s="47"/>
      <c r="DC826" s="47"/>
    </row>
    <row r="827" spans="3:107" s="48" customFormat="1">
      <c r="C827" s="55"/>
      <c r="Y827" s="47"/>
      <c r="Z827" s="47"/>
      <c r="AA827" s="47"/>
      <c r="AB827" s="47"/>
      <c r="CM827" s="47"/>
      <c r="CN827" s="47"/>
      <c r="CO827" s="47"/>
      <c r="CP827" s="47"/>
      <c r="CQ827" s="47"/>
      <c r="CR827" s="47"/>
      <c r="CS827" s="47"/>
      <c r="CT827" s="47"/>
      <c r="CU827" s="47"/>
      <c r="CV827" s="47"/>
      <c r="CW827" s="47"/>
      <c r="CX827" s="47"/>
      <c r="CY827" s="47"/>
      <c r="CZ827" s="47"/>
      <c r="DA827" s="47"/>
      <c r="DB827" s="47"/>
      <c r="DC827" s="47"/>
    </row>
    <row r="828" spans="3:107" s="48" customFormat="1">
      <c r="C828" s="55"/>
      <c r="Y828" s="47"/>
      <c r="Z828" s="47"/>
      <c r="AA828" s="47"/>
      <c r="AB828" s="47"/>
      <c r="CM828" s="47"/>
      <c r="CN828" s="47"/>
      <c r="CO828" s="47"/>
      <c r="CP828" s="47"/>
      <c r="CQ828" s="47"/>
      <c r="CR828" s="47"/>
      <c r="CS828" s="47"/>
      <c r="CT828" s="47"/>
      <c r="CU828" s="47"/>
      <c r="CV828" s="47"/>
      <c r="CW828" s="47"/>
      <c r="CX828" s="47"/>
      <c r="CY828" s="47"/>
      <c r="CZ828" s="47"/>
      <c r="DA828" s="47"/>
      <c r="DB828" s="47"/>
      <c r="DC828" s="47"/>
    </row>
    <row r="829" spans="3:107" s="48" customFormat="1">
      <c r="C829" s="55"/>
      <c r="Y829" s="47"/>
      <c r="Z829" s="47"/>
      <c r="AA829" s="47"/>
      <c r="AB829" s="47"/>
      <c r="CM829" s="47"/>
      <c r="CN829" s="47"/>
      <c r="CO829" s="47"/>
      <c r="CP829" s="47"/>
      <c r="CQ829" s="47"/>
      <c r="CR829" s="47"/>
      <c r="CS829" s="47"/>
      <c r="CT829" s="47"/>
      <c r="CU829" s="47"/>
      <c r="CV829" s="47"/>
      <c r="CW829" s="47"/>
      <c r="CX829" s="47"/>
      <c r="CY829" s="47"/>
      <c r="CZ829" s="47"/>
      <c r="DA829" s="47"/>
      <c r="DB829" s="47"/>
      <c r="DC829" s="47"/>
    </row>
    <row r="830" spans="3:107" s="48" customFormat="1">
      <c r="C830" s="55"/>
      <c r="Y830" s="47"/>
      <c r="Z830" s="47"/>
      <c r="AA830" s="47"/>
      <c r="AB830" s="47"/>
      <c r="CM830" s="47"/>
      <c r="CN830" s="47"/>
      <c r="CO830" s="47"/>
      <c r="CP830" s="47"/>
      <c r="CQ830" s="47"/>
      <c r="CR830" s="47"/>
      <c r="CS830" s="47"/>
      <c r="CT830" s="47"/>
      <c r="CU830" s="47"/>
      <c r="CV830" s="47"/>
      <c r="CW830" s="47"/>
      <c r="CX830" s="47"/>
      <c r="CY830" s="47"/>
      <c r="CZ830" s="47"/>
      <c r="DA830" s="47"/>
      <c r="DB830" s="47"/>
      <c r="DC830" s="47"/>
    </row>
    <row r="831" spans="3:107" s="48" customFormat="1">
      <c r="C831" s="55"/>
      <c r="Y831" s="47"/>
      <c r="Z831" s="47"/>
      <c r="AA831" s="47"/>
      <c r="AB831" s="47"/>
      <c r="CM831" s="47"/>
      <c r="CN831" s="47"/>
      <c r="CO831" s="47"/>
      <c r="CP831" s="47"/>
      <c r="CQ831" s="47"/>
      <c r="CR831" s="47"/>
      <c r="CS831" s="47"/>
      <c r="CT831" s="47"/>
      <c r="CU831" s="47"/>
      <c r="CV831" s="47"/>
      <c r="CW831" s="47"/>
      <c r="CX831" s="47"/>
      <c r="CY831" s="47"/>
      <c r="CZ831" s="47"/>
      <c r="DA831" s="47"/>
      <c r="DB831" s="47"/>
      <c r="DC831" s="47"/>
    </row>
    <row r="832" spans="3:107" s="48" customFormat="1">
      <c r="C832" s="55"/>
      <c r="Y832" s="47"/>
      <c r="Z832" s="47"/>
      <c r="AA832" s="47"/>
      <c r="AB832" s="47"/>
      <c r="CM832" s="47"/>
      <c r="CN832" s="47"/>
      <c r="CO832" s="47"/>
      <c r="CP832" s="47"/>
      <c r="CQ832" s="47"/>
      <c r="CR832" s="47"/>
      <c r="CS832" s="47"/>
      <c r="CT832" s="47"/>
      <c r="CU832" s="47"/>
      <c r="CV832" s="47"/>
      <c r="CW832" s="47"/>
      <c r="CX832" s="47"/>
      <c r="CY832" s="47"/>
      <c r="CZ832" s="47"/>
      <c r="DA832" s="47"/>
      <c r="DB832" s="47"/>
      <c r="DC832" s="47"/>
    </row>
    <row r="833" spans="3:107" s="48" customFormat="1">
      <c r="C833" s="55"/>
      <c r="Y833" s="47"/>
      <c r="Z833" s="47"/>
      <c r="AA833" s="47"/>
      <c r="AB833" s="47"/>
      <c r="CM833" s="47"/>
      <c r="CN833" s="47"/>
      <c r="CO833" s="47"/>
      <c r="CP833" s="47"/>
      <c r="CQ833" s="47"/>
      <c r="CR833" s="47"/>
      <c r="CS833" s="47"/>
      <c r="CT833" s="47"/>
      <c r="CU833" s="47"/>
      <c r="CV833" s="47"/>
      <c r="CW833" s="47"/>
      <c r="CX833" s="47"/>
      <c r="CY833" s="47"/>
      <c r="CZ833" s="47"/>
      <c r="DA833" s="47"/>
      <c r="DB833" s="47"/>
      <c r="DC833" s="47"/>
    </row>
    <row r="834" spans="3:107" s="48" customFormat="1">
      <c r="C834" s="55"/>
      <c r="Y834" s="47"/>
      <c r="Z834" s="47"/>
      <c r="AA834" s="47"/>
      <c r="AB834" s="47"/>
      <c r="CM834" s="47"/>
      <c r="CN834" s="47"/>
      <c r="CO834" s="47"/>
      <c r="CP834" s="47"/>
      <c r="CQ834" s="47"/>
      <c r="CR834" s="47"/>
      <c r="CS834" s="47"/>
      <c r="CT834" s="47"/>
      <c r="CU834" s="47"/>
      <c r="CV834" s="47"/>
      <c r="CW834" s="47"/>
      <c r="CX834" s="47"/>
      <c r="CY834" s="47"/>
      <c r="CZ834" s="47"/>
      <c r="DA834" s="47"/>
      <c r="DB834" s="47"/>
      <c r="DC834" s="47"/>
    </row>
    <row r="835" spans="3:107" s="48" customFormat="1">
      <c r="C835" s="55"/>
      <c r="Y835" s="47"/>
      <c r="Z835" s="47"/>
      <c r="AA835" s="47"/>
      <c r="AB835" s="47"/>
      <c r="CM835" s="47"/>
      <c r="CN835" s="47"/>
      <c r="CO835" s="47"/>
      <c r="CP835" s="47"/>
      <c r="CQ835" s="47"/>
      <c r="CR835" s="47"/>
      <c r="CS835" s="47"/>
      <c r="CT835" s="47"/>
      <c r="CU835" s="47"/>
      <c r="CV835" s="47"/>
      <c r="CW835" s="47"/>
      <c r="CX835" s="47"/>
      <c r="CY835" s="47"/>
      <c r="CZ835" s="47"/>
      <c r="DA835" s="47"/>
      <c r="DB835" s="47"/>
      <c r="DC835" s="47"/>
    </row>
    <row r="836" spans="3:107" s="48" customFormat="1">
      <c r="C836" s="55"/>
      <c r="Y836" s="47"/>
      <c r="Z836" s="47"/>
      <c r="AA836" s="47"/>
      <c r="AB836" s="47"/>
      <c r="CM836" s="47"/>
      <c r="CN836" s="47"/>
      <c r="CO836" s="47"/>
      <c r="CP836" s="47"/>
      <c r="CQ836" s="47"/>
      <c r="CR836" s="47"/>
      <c r="CS836" s="47"/>
      <c r="CT836" s="47"/>
      <c r="CU836" s="47"/>
      <c r="CV836" s="47"/>
      <c r="CW836" s="47"/>
      <c r="CX836" s="47"/>
      <c r="CY836" s="47"/>
      <c r="CZ836" s="47"/>
      <c r="DA836" s="47"/>
      <c r="DB836" s="47"/>
      <c r="DC836" s="47"/>
    </row>
    <row r="837" spans="3:107" s="48" customFormat="1">
      <c r="C837" s="55"/>
      <c r="Y837" s="47"/>
      <c r="Z837" s="47"/>
      <c r="AA837" s="47"/>
      <c r="AB837" s="47"/>
      <c r="CM837" s="47"/>
      <c r="CN837" s="47"/>
      <c r="CO837" s="47"/>
      <c r="CP837" s="47"/>
      <c r="CQ837" s="47"/>
      <c r="CR837" s="47"/>
      <c r="CS837" s="47"/>
      <c r="CT837" s="47"/>
      <c r="CU837" s="47"/>
      <c r="CV837" s="47"/>
      <c r="CW837" s="47"/>
      <c r="CX837" s="47"/>
      <c r="CY837" s="47"/>
      <c r="CZ837" s="47"/>
      <c r="DA837" s="47"/>
      <c r="DB837" s="47"/>
      <c r="DC837" s="47"/>
    </row>
    <row r="838" spans="3:107" s="48" customFormat="1">
      <c r="C838" s="55"/>
      <c r="Y838" s="47"/>
      <c r="Z838" s="47"/>
      <c r="AA838" s="47"/>
      <c r="AB838" s="47"/>
      <c r="CM838" s="47"/>
      <c r="CN838" s="47"/>
      <c r="CO838" s="47"/>
      <c r="CP838" s="47"/>
      <c r="CQ838" s="47"/>
      <c r="CR838" s="47"/>
      <c r="CS838" s="47"/>
      <c r="CT838" s="47"/>
      <c r="CU838" s="47"/>
      <c r="CV838" s="47"/>
      <c r="CW838" s="47"/>
      <c r="CX838" s="47"/>
      <c r="CY838" s="47"/>
      <c r="CZ838" s="47"/>
      <c r="DA838" s="47"/>
      <c r="DB838" s="47"/>
      <c r="DC838" s="47"/>
    </row>
    <row r="839" spans="3:107" s="48" customFormat="1">
      <c r="C839" s="55"/>
      <c r="Y839" s="47"/>
      <c r="Z839" s="47"/>
      <c r="AA839" s="47"/>
      <c r="AB839" s="47"/>
      <c r="CM839" s="47"/>
      <c r="CN839" s="47"/>
      <c r="CO839" s="47"/>
      <c r="CP839" s="47"/>
      <c r="CQ839" s="47"/>
      <c r="CR839" s="47"/>
      <c r="CS839" s="47"/>
      <c r="CT839" s="47"/>
      <c r="CU839" s="47"/>
      <c r="CV839" s="47"/>
      <c r="CW839" s="47"/>
      <c r="CX839" s="47"/>
      <c r="CY839" s="47"/>
      <c r="CZ839" s="47"/>
      <c r="DA839" s="47"/>
      <c r="DB839" s="47"/>
      <c r="DC839" s="47"/>
    </row>
    <row r="840" spans="3:107" s="48" customFormat="1">
      <c r="C840" s="55"/>
      <c r="Y840" s="47"/>
      <c r="Z840" s="47"/>
      <c r="AA840" s="47"/>
      <c r="AB840" s="47"/>
      <c r="CM840" s="47"/>
      <c r="CN840" s="47"/>
      <c r="CO840" s="47"/>
      <c r="CP840" s="47"/>
      <c r="CQ840" s="47"/>
      <c r="CR840" s="47"/>
      <c r="CS840" s="47"/>
      <c r="CT840" s="47"/>
      <c r="CU840" s="47"/>
      <c r="CV840" s="47"/>
      <c r="CW840" s="47"/>
      <c r="CX840" s="47"/>
      <c r="CY840" s="47"/>
      <c r="CZ840" s="47"/>
      <c r="DA840" s="47"/>
      <c r="DB840" s="47"/>
      <c r="DC840" s="47"/>
    </row>
    <row r="841" spans="3:107" s="48" customFormat="1">
      <c r="C841" s="55"/>
      <c r="Y841" s="47"/>
      <c r="Z841" s="47"/>
      <c r="AA841" s="47"/>
      <c r="AB841" s="47"/>
      <c r="CM841" s="47"/>
      <c r="CN841" s="47"/>
      <c r="CO841" s="47"/>
      <c r="CP841" s="47"/>
      <c r="CQ841" s="47"/>
      <c r="CR841" s="47"/>
      <c r="CS841" s="47"/>
      <c r="CT841" s="47"/>
      <c r="CU841" s="47"/>
      <c r="CV841" s="47"/>
      <c r="CW841" s="47"/>
      <c r="CX841" s="47"/>
      <c r="CY841" s="47"/>
      <c r="CZ841" s="47"/>
      <c r="DA841" s="47"/>
      <c r="DB841" s="47"/>
      <c r="DC841" s="47"/>
    </row>
    <row r="842" spans="3:107" s="48" customFormat="1">
      <c r="C842" s="55"/>
      <c r="Y842" s="47"/>
      <c r="Z842" s="47"/>
      <c r="AA842" s="47"/>
      <c r="AB842" s="47"/>
      <c r="CM842" s="47"/>
      <c r="CN842" s="47"/>
      <c r="CO842" s="47"/>
      <c r="CP842" s="47"/>
      <c r="CQ842" s="47"/>
      <c r="CR842" s="47"/>
      <c r="CS842" s="47"/>
      <c r="CT842" s="47"/>
      <c r="CU842" s="47"/>
      <c r="CV842" s="47"/>
      <c r="CW842" s="47"/>
      <c r="CX842" s="47"/>
      <c r="CY842" s="47"/>
      <c r="CZ842" s="47"/>
      <c r="DA842" s="47"/>
      <c r="DB842" s="47"/>
      <c r="DC842" s="47"/>
    </row>
    <row r="843" spans="3:107" s="48" customFormat="1">
      <c r="C843" s="55"/>
      <c r="Y843" s="47"/>
      <c r="Z843" s="47"/>
      <c r="AA843" s="47"/>
      <c r="AB843" s="47"/>
      <c r="CM843" s="47"/>
      <c r="CN843" s="47"/>
      <c r="CO843" s="47"/>
      <c r="CP843" s="47"/>
      <c r="CQ843" s="47"/>
      <c r="CR843" s="47"/>
      <c r="CS843" s="47"/>
      <c r="CT843" s="47"/>
      <c r="CU843" s="47"/>
      <c r="CV843" s="47"/>
      <c r="CW843" s="47"/>
      <c r="CX843" s="47"/>
      <c r="CY843" s="47"/>
      <c r="CZ843" s="47"/>
      <c r="DA843" s="47"/>
      <c r="DB843" s="47"/>
      <c r="DC843" s="47"/>
    </row>
    <row r="844" spans="3:107" s="48" customFormat="1">
      <c r="C844" s="55"/>
      <c r="Y844" s="47"/>
      <c r="Z844" s="47"/>
      <c r="AA844" s="47"/>
      <c r="AB844" s="47"/>
      <c r="CM844" s="47"/>
      <c r="CN844" s="47"/>
      <c r="CO844" s="47"/>
      <c r="CP844" s="47"/>
      <c r="CQ844" s="47"/>
      <c r="CR844" s="47"/>
      <c r="CS844" s="47"/>
      <c r="CT844" s="47"/>
      <c r="CU844" s="47"/>
      <c r="CV844" s="47"/>
      <c r="CW844" s="47"/>
      <c r="CX844" s="47"/>
      <c r="CY844" s="47"/>
      <c r="CZ844" s="47"/>
      <c r="DA844" s="47"/>
      <c r="DB844" s="47"/>
      <c r="DC844" s="47"/>
    </row>
    <row r="845" spans="3:107" s="48" customFormat="1">
      <c r="C845" s="55"/>
      <c r="Y845" s="47"/>
      <c r="Z845" s="47"/>
      <c r="AA845" s="47"/>
      <c r="AB845" s="47"/>
      <c r="CM845" s="47"/>
      <c r="CN845" s="47"/>
      <c r="CO845" s="47"/>
      <c r="CP845" s="47"/>
      <c r="CQ845" s="47"/>
      <c r="CR845" s="47"/>
      <c r="CS845" s="47"/>
      <c r="CT845" s="47"/>
      <c r="CU845" s="47"/>
      <c r="CV845" s="47"/>
      <c r="CW845" s="47"/>
      <c r="CX845" s="47"/>
      <c r="CY845" s="47"/>
      <c r="CZ845" s="47"/>
      <c r="DA845" s="47"/>
      <c r="DB845" s="47"/>
      <c r="DC845" s="47"/>
    </row>
    <row r="846" spans="3:107" s="48" customFormat="1">
      <c r="C846" s="55"/>
      <c r="Y846" s="47"/>
      <c r="Z846" s="47"/>
      <c r="AA846" s="47"/>
      <c r="AB846" s="47"/>
      <c r="CM846" s="47"/>
      <c r="CN846" s="47"/>
      <c r="CO846" s="47"/>
      <c r="CP846" s="47"/>
      <c r="CQ846" s="47"/>
      <c r="CR846" s="47"/>
      <c r="CS846" s="47"/>
      <c r="CT846" s="47"/>
      <c r="CU846" s="47"/>
      <c r="CV846" s="47"/>
      <c r="CW846" s="47"/>
      <c r="CX846" s="47"/>
      <c r="CY846" s="47"/>
      <c r="CZ846" s="47"/>
      <c r="DA846" s="47"/>
      <c r="DB846" s="47"/>
      <c r="DC846" s="47"/>
    </row>
    <row r="847" spans="3:107" s="48" customFormat="1">
      <c r="C847" s="55"/>
      <c r="Y847" s="47"/>
      <c r="Z847" s="47"/>
      <c r="AA847" s="47"/>
      <c r="AB847" s="47"/>
      <c r="CM847" s="47"/>
      <c r="CN847" s="47"/>
      <c r="CO847" s="47"/>
      <c r="CP847" s="47"/>
      <c r="CQ847" s="47"/>
      <c r="CR847" s="47"/>
      <c r="CS847" s="47"/>
      <c r="CT847" s="47"/>
      <c r="CU847" s="47"/>
      <c r="CV847" s="47"/>
      <c r="CW847" s="47"/>
      <c r="CX847" s="47"/>
      <c r="CY847" s="47"/>
      <c r="CZ847" s="47"/>
      <c r="DA847" s="47"/>
      <c r="DB847" s="47"/>
      <c r="DC847" s="47"/>
    </row>
    <row r="848" spans="3:107" s="48" customFormat="1">
      <c r="C848" s="55"/>
      <c r="Y848" s="47"/>
      <c r="Z848" s="47"/>
      <c r="AA848" s="47"/>
      <c r="AB848" s="47"/>
      <c r="CM848" s="47"/>
      <c r="CN848" s="47"/>
      <c r="CO848" s="47"/>
      <c r="CP848" s="47"/>
      <c r="CQ848" s="47"/>
      <c r="CR848" s="47"/>
      <c r="CS848" s="47"/>
      <c r="CT848" s="47"/>
      <c r="CU848" s="47"/>
      <c r="CV848" s="47"/>
      <c r="CW848" s="47"/>
      <c r="CX848" s="47"/>
      <c r="CY848" s="47"/>
      <c r="CZ848" s="47"/>
      <c r="DA848" s="47"/>
      <c r="DB848" s="47"/>
      <c r="DC848" s="47"/>
    </row>
    <row r="849" spans="3:107" s="48" customFormat="1">
      <c r="C849" s="55"/>
      <c r="Y849" s="47"/>
      <c r="Z849" s="47"/>
      <c r="AA849" s="47"/>
      <c r="AB849" s="47"/>
      <c r="CM849" s="47"/>
      <c r="CN849" s="47"/>
      <c r="CO849" s="47"/>
      <c r="CP849" s="47"/>
      <c r="CQ849" s="47"/>
      <c r="CR849" s="47"/>
      <c r="CS849" s="47"/>
      <c r="CT849" s="47"/>
      <c r="CU849" s="47"/>
      <c r="CV849" s="47"/>
      <c r="CW849" s="47"/>
      <c r="CX849" s="47"/>
      <c r="CY849" s="47"/>
      <c r="CZ849" s="47"/>
      <c r="DA849" s="47"/>
      <c r="DB849" s="47"/>
      <c r="DC849" s="47"/>
    </row>
    <row r="850" spans="3:107" s="48" customFormat="1">
      <c r="C850" s="55"/>
      <c r="Y850" s="47"/>
      <c r="Z850" s="47"/>
      <c r="AA850" s="47"/>
      <c r="AB850" s="47"/>
      <c r="CM850" s="47"/>
      <c r="CN850" s="47"/>
      <c r="CO850" s="47"/>
      <c r="CP850" s="47"/>
      <c r="CQ850" s="47"/>
      <c r="CR850" s="47"/>
      <c r="CS850" s="47"/>
      <c r="CT850" s="47"/>
      <c r="CU850" s="47"/>
      <c r="CV850" s="47"/>
      <c r="CW850" s="47"/>
      <c r="CX850" s="47"/>
      <c r="CY850" s="47"/>
      <c r="CZ850" s="47"/>
      <c r="DA850" s="47"/>
      <c r="DB850" s="47"/>
      <c r="DC850" s="47"/>
    </row>
    <row r="851" spans="3:107" s="48" customFormat="1">
      <c r="C851" s="55"/>
      <c r="Y851" s="47"/>
      <c r="Z851" s="47"/>
      <c r="AA851" s="47"/>
      <c r="AB851" s="47"/>
      <c r="CM851" s="47"/>
      <c r="CN851" s="47"/>
      <c r="CO851" s="47"/>
      <c r="CP851" s="47"/>
      <c r="CQ851" s="47"/>
      <c r="CR851" s="47"/>
      <c r="CS851" s="47"/>
      <c r="CT851" s="47"/>
      <c r="CU851" s="47"/>
      <c r="CV851" s="47"/>
      <c r="CW851" s="47"/>
      <c r="CX851" s="47"/>
      <c r="CY851" s="47"/>
      <c r="CZ851" s="47"/>
      <c r="DA851" s="47"/>
      <c r="DB851" s="47"/>
      <c r="DC851" s="47"/>
    </row>
    <row r="852" spans="3:107" s="48" customFormat="1">
      <c r="C852" s="55"/>
      <c r="Y852" s="47"/>
      <c r="Z852" s="47"/>
      <c r="AA852" s="47"/>
      <c r="AB852" s="47"/>
      <c r="CM852" s="47"/>
      <c r="CN852" s="47"/>
      <c r="CO852" s="47"/>
      <c r="CP852" s="47"/>
      <c r="CQ852" s="47"/>
      <c r="CR852" s="47"/>
      <c r="CS852" s="47"/>
      <c r="CT852" s="47"/>
      <c r="CU852" s="47"/>
      <c r="CV852" s="47"/>
      <c r="CW852" s="47"/>
      <c r="CX852" s="47"/>
      <c r="CY852" s="47"/>
      <c r="CZ852" s="47"/>
      <c r="DA852" s="47"/>
      <c r="DB852" s="47"/>
      <c r="DC852" s="47"/>
    </row>
    <row r="853" spans="3:107" s="48" customFormat="1">
      <c r="C853" s="55"/>
      <c r="Y853" s="47"/>
      <c r="Z853" s="47"/>
      <c r="AA853" s="47"/>
      <c r="AB853" s="47"/>
      <c r="CM853" s="47"/>
      <c r="CN853" s="47"/>
      <c r="CO853" s="47"/>
      <c r="CP853" s="47"/>
      <c r="CQ853" s="47"/>
      <c r="CR853" s="47"/>
      <c r="CS853" s="47"/>
      <c r="CT853" s="47"/>
      <c r="CU853" s="47"/>
      <c r="CV853" s="47"/>
      <c r="CW853" s="47"/>
      <c r="CX853" s="47"/>
      <c r="CY853" s="47"/>
      <c r="CZ853" s="47"/>
      <c r="DA853" s="47"/>
      <c r="DB853" s="47"/>
      <c r="DC853" s="47"/>
    </row>
    <row r="854" spans="3:107" s="48" customFormat="1">
      <c r="C854" s="55"/>
      <c r="Y854" s="47"/>
      <c r="Z854" s="47"/>
      <c r="AA854" s="47"/>
      <c r="AB854" s="47"/>
      <c r="CM854" s="47"/>
      <c r="CN854" s="47"/>
      <c r="CO854" s="47"/>
      <c r="CP854" s="47"/>
      <c r="CQ854" s="47"/>
      <c r="CR854" s="47"/>
      <c r="CS854" s="47"/>
      <c r="CT854" s="47"/>
      <c r="CU854" s="47"/>
      <c r="CV854" s="47"/>
      <c r="CW854" s="47"/>
      <c r="CX854" s="47"/>
      <c r="CY854" s="47"/>
      <c r="CZ854" s="47"/>
      <c r="DA854" s="47"/>
      <c r="DB854" s="47"/>
      <c r="DC854" s="47"/>
    </row>
    <row r="855" spans="3:107" s="48" customFormat="1">
      <c r="C855" s="55"/>
      <c r="Y855" s="47"/>
      <c r="Z855" s="47"/>
      <c r="AA855" s="47"/>
      <c r="AB855" s="47"/>
      <c r="CM855" s="47"/>
      <c r="CN855" s="47"/>
      <c r="CO855" s="47"/>
      <c r="CP855" s="47"/>
      <c r="CQ855" s="47"/>
      <c r="CR855" s="47"/>
      <c r="CS855" s="47"/>
      <c r="CT855" s="47"/>
      <c r="CU855" s="47"/>
      <c r="CV855" s="47"/>
      <c r="CW855" s="47"/>
      <c r="CX855" s="47"/>
      <c r="CY855" s="47"/>
      <c r="CZ855" s="47"/>
      <c r="DA855" s="47"/>
      <c r="DB855" s="47"/>
      <c r="DC855" s="47"/>
    </row>
    <row r="856" spans="3:107" s="48" customFormat="1">
      <c r="C856" s="55"/>
      <c r="Y856" s="47"/>
      <c r="Z856" s="47"/>
      <c r="AA856" s="47"/>
      <c r="AB856" s="47"/>
      <c r="CM856" s="47"/>
      <c r="CN856" s="47"/>
      <c r="CO856" s="47"/>
      <c r="CP856" s="47"/>
      <c r="CQ856" s="47"/>
      <c r="CR856" s="47"/>
      <c r="CS856" s="47"/>
      <c r="CT856" s="47"/>
      <c r="CU856" s="47"/>
      <c r="CV856" s="47"/>
      <c r="CW856" s="47"/>
      <c r="CX856" s="47"/>
      <c r="CY856" s="47"/>
      <c r="CZ856" s="47"/>
      <c r="DA856" s="47"/>
      <c r="DB856" s="47"/>
      <c r="DC856" s="47"/>
    </row>
    <row r="857" spans="3:107" s="48" customFormat="1">
      <c r="C857" s="55"/>
      <c r="Y857" s="47"/>
      <c r="Z857" s="47"/>
      <c r="AA857" s="47"/>
      <c r="AB857" s="47"/>
      <c r="CM857" s="47"/>
      <c r="CN857" s="47"/>
      <c r="CO857" s="47"/>
      <c r="CP857" s="47"/>
      <c r="CQ857" s="47"/>
      <c r="CR857" s="47"/>
      <c r="CS857" s="47"/>
      <c r="CT857" s="47"/>
      <c r="CU857" s="47"/>
      <c r="CV857" s="47"/>
      <c r="CW857" s="47"/>
      <c r="CX857" s="47"/>
      <c r="CY857" s="47"/>
      <c r="CZ857" s="47"/>
      <c r="DA857" s="47"/>
      <c r="DB857" s="47"/>
      <c r="DC857" s="47"/>
    </row>
    <row r="858" spans="3:107" s="48" customFormat="1">
      <c r="C858" s="55"/>
      <c r="Y858" s="47"/>
      <c r="Z858" s="47"/>
      <c r="AA858" s="47"/>
      <c r="AB858" s="47"/>
      <c r="CM858" s="47"/>
      <c r="CN858" s="47"/>
      <c r="CO858" s="47"/>
      <c r="CP858" s="47"/>
      <c r="CQ858" s="47"/>
      <c r="CR858" s="47"/>
      <c r="CS858" s="47"/>
      <c r="CT858" s="47"/>
      <c r="CU858" s="47"/>
      <c r="CV858" s="47"/>
      <c r="CW858" s="47"/>
      <c r="CX858" s="47"/>
      <c r="CY858" s="47"/>
      <c r="CZ858" s="47"/>
      <c r="DA858" s="47"/>
      <c r="DB858" s="47"/>
      <c r="DC858" s="47"/>
    </row>
    <row r="859" spans="3:107" s="48" customFormat="1">
      <c r="C859" s="55"/>
      <c r="Y859" s="47"/>
      <c r="Z859" s="47"/>
      <c r="AA859" s="47"/>
      <c r="AB859" s="47"/>
      <c r="CM859" s="47"/>
      <c r="CN859" s="47"/>
      <c r="CO859" s="47"/>
      <c r="CP859" s="47"/>
      <c r="CQ859" s="47"/>
      <c r="CR859" s="47"/>
      <c r="CS859" s="47"/>
      <c r="CT859" s="47"/>
      <c r="CU859" s="47"/>
      <c r="CV859" s="47"/>
      <c r="CW859" s="47"/>
      <c r="CX859" s="47"/>
      <c r="CY859" s="47"/>
      <c r="CZ859" s="47"/>
      <c r="DA859" s="47"/>
      <c r="DB859" s="47"/>
      <c r="DC859" s="47"/>
    </row>
    <row r="860" spans="3:107" s="48" customFormat="1">
      <c r="C860" s="55"/>
      <c r="Y860" s="47"/>
      <c r="Z860" s="47"/>
      <c r="AA860" s="47"/>
      <c r="AB860" s="47"/>
      <c r="CM860" s="47"/>
      <c r="CN860" s="47"/>
      <c r="CO860" s="47"/>
      <c r="CP860" s="47"/>
      <c r="CQ860" s="47"/>
      <c r="CR860" s="47"/>
      <c r="CS860" s="47"/>
      <c r="CT860" s="47"/>
      <c r="CU860" s="47"/>
      <c r="CV860" s="47"/>
      <c r="CW860" s="47"/>
      <c r="CX860" s="47"/>
      <c r="CY860" s="47"/>
      <c r="CZ860" s="47"/>
      <c r="DA860" s="47"/>
      <c r="DB860" s="47"/>
      <c r="DC860" s="47"/>
    </row>
    <row r="861" spans="3:107" s="48" customFormat="1">
      <c r="C861" s="55"/>
      <c r="Y861" s="47"/>
      <c r="Z861" s="47"/>
      <c r="AA861" s="47"/>
      <c r="AB861" s="47"/>
      <c r="CM861" s="47"/>
      <c r="CN861" s="47"/>
      <c r="CO861" s="47"/>
      <c r="CP861" s="47"/>
      <c r="CQ861" s="47"/>
      <c r="CR861" s="47"/>
      <c r="CS861" s="47"/>
      <c r="CT861" s="47"/>
      <c r="CU861" s="47"/>
      <c r="CV861" s="47"/>
      <c r="CW861" s="47"/>
      <c r="CX861" s="47"/>
      <c r="CY861" s="47"/>
      <c r="CZ861" s="47"/>
      <c r="DA861" s="47"/>
      <c r="DB861" s="47"/>
      <c r="DC861" s="47"/>
    </row>
    <row r="862" spans="3:107" s="48" customFormat="1">
      <c r="C862" s="55"/>
      <c r="Y862" s="47"/>
      <c r="Z862" s="47"/>
      <c r="AA862" s="47"/>
      <c r="AB862" s="47"/>
      <c r="CM862" s="47"/>
      <c r="CN862" s="47"/>
      <c r="CO862" s="47"/>
      <c r="CP862" s="47"/>
      <c r="CQ862" s="47"/>
      <c r="CR862" s="47"/>
      <c r="CS862" s="47"/>
      <c r="CT862" s="47"/>
      <c r="CU862" s="47"/>
      <c r="CV862" s="47"/>
      <c r="CW862" s="47"/>
      <c r="CX862" s="47"/>
      <c r="CY862" s="47"/>
      <c r="CZ862" s="47"/>
      <c r="DA862" s="47"/>
      <c r="DB862" s="47"/>
      <c r="DC862" s="47"/>
    </row>
    <row r="863" spans="3:107" s="48" customFormat="1">
      <c r="C863" s="55"/>
      <c r="Y863" s="47"/>
      <c r="Z863" s="47"/>
      <c r="AA863" s="47"/>
      <c r="AB863" s="47"/>
      <c r="CM863" s="47"/>
      <c r="CN863" s="47"/>
      <c r="CO863" s="47"/>
      <c r="CP863" s="47"/>
      <c r="CQ863" s="47"/>
      <c r="CR863" s="47"/>
      <c r="CS863" s="47"/>
      <c r="CT863" s="47"/>
      <c r="CU863" s="47"/>
      <c r="CV863" s="47"/>
      <c r="CW863" s="47"/>
      <c r="CX863" s="47"/>
      <c r="CY863" s="47"/>
      <c r="CZ863" s="47"/>
      <c r="DA863" s="47"/>
      <c r="DB863" s="47"/>
      <c r="DC863" s="47"/>
    </row>
    <row r="864" spans="3:107" s="48" customFormat="1">
      <c r="C864" s="55"/>
      <c r="Y864" s="47"/>
      <c r="Z864" s="47"/>
      <c r="AA864" s="47"/>
      <c r="AB864" s="47"/>
      <c r="CM864" s="47"/>
      <c r="CN864" s="47"/>
      <c r="CO864" s="47"/>
      <c r="CP864" s="47"/>
      <c r="CQ864" s="47"/>
      <c r="CR864" s="47"/>
      <c r="CS864" s="47"/>
      <c r="CT864" s="47"/>
      <c r="CU864" s="47"/>
      <c r="CV864" s="47"/>
      <c r="CW864" s="47"/>
      <c r="CX864" s="47"/>
      <c r="CY864" s="47"/>
      <c r="CZ864" s="47"/>
      <c r="DA864" s="47"/>
      <c r="DB864" s="47"/>
      <c r="DC864" s="47"/>
    </row>
    <row r="865" spans="3:107" s="48" customFormat="1">
      <c r="C865" s="55"/>
      <c r="Y865" s="47"/>
      <c r="Z865" s="47"/>
      <c r="AA865" s="47"/>
      <c r="AB865" s="47"/>
      <c r="CM865" s="47"/>
      <c r="CN865" s="47"/>
      <c r="CO865" s="47"/>
      <c r="CP865" s="47"/>
      <c r="CQ865" s="47"/>
      <c r="CR865" s="47"/>
      <c r="CS865" s="47"/>
      <c r="CT865" s="47"/>
      <c r="CU865" s="47"/>
      <c r="CV865" s="47"/>
      <c r="CW865" s="47"/>
      <c r="CX865" s="47"/>
      <c r="CY865" s="47"/>
      <c r="CZ865" s="47"/>
      <c r="DA865" s="47"/>
      <c r="DB865" s="47"/>
      <c r="DC865" s="47"/>
    </row>
    <row r="866" spans="3:107" s="48" customFormat="1">
      <c r="C866" s="55"/>
      <c r="Y866" s="47"/>
      <c r="Z866" s="47"/>
      <c r="AA866" s="47"/>
      <c r="AB866" s="47"/>
      <c r="CM866" s="47"/>
      <c r="CN866" s="47"/>
      <c r="CO866" s="47"/>
      <c r="CP866" s="47"/>
      <c r="CQ866" s="47"/>
      <c r="CR866" s="47"/>
      <c r="CS866" s="47"/>
      <c r="CT866" s="47"/>
      <c r="CU866" s="47"/>
      <c r="CV866" s="47"/>
      <c r="CW866" s="47"/>
      <c r="CX866" s="47"/>
      <c r="CY866" s="47"/>
      <c r="CZ866" s="47"/>
      <c r="DA866" s="47"/>
      <c r="DB866" s="47"/>
      <c r="DC866" s="47"/>
    </row>
    <row r="867" spans="3:107" s="48" customFormat="1">
      <c r="C867" s="55"/>
      <c r="Y867" s="47"/>
      <c r="Z867" s="47"/>
      <c r="AA867" s="47"/>
      <c r="AB867" s="47"/>
      <c r="CM867" s="47"/>
      <c r="CN867" s="47"/>
      <c r="CO867" s="47"/>
      <c r="CP867" s="47"/>
      <c r="CQ867" s="47"/>
      <c r="CR867" s="47"/>
      <c r="CS867" s="47"/>
      <c r="CT867" s="47"/>
      <c r="CU867" s="47"/>
      <c r="CV867" s="47"/>
      <c r="CW867" s="47"/>
      <c r="CX867" s="47"/>
      <c r="CY867" s="47"/>
      <c r="CZ867" s="47"/>
      <c r="DA867" s="47"/>
      <c r="DB867" s="47"/>
      <c r="DC867" s="47"/>
    </row>
    <row r="868" spans="3:107" s="48" customFormat="1">
      <c r="C868" s="55"/>
      <c r="Y868" s="47"/>
      <c r="Z868" s="47"/>
      <c r="AA868" s="47"/>
      <c r="AB868" s="47"/>
      <c r="CM868" s="47"/>
      <c r="CN868" s="47"/>
      <c r="CO868" s="47"/>
      <c r="CP868" s="47"/>
      <c r="CQ868" s="47"/>
      <c r="CR868" s="47"/>
      <c r="CS868" s="47"/>
      <c r="CT868" s="47"/>
      <c r="CU868" s="47"/>
      <c r="CV868" s="47"/>
      <c r="CW868" s="47"/>
      <c r="CX868" s="47"/>
      <c r="CY868" s="47"/>
      <c r="CZ868" s="47"/>
      <c r="DA868" s="47"/>
      <c r="DB868" s="47"/>
      <c r="DC868" s="47"/>
    </row>
    <row r="869" spans="3:107" s="48" customFormat="1">
      <c r="C869" s="55"/>
      <c r="Y869" s="47"/>
      <c r="Z869" s="47"/>
      <c r="AA869" s="47"/>
      <c r="AB869" s="47"/>
      <c r="CM869" s="47"/>
      <c r="CN869" s="47"/>
      <c r="CO869" s="47"/>
      <c r="CP869" s="47"/>
      <c r="CQ869" s="47"/>
      <c r="CR869" s="47"/>
      <c r="CS869" s="47"/>
      <c r="CT869" s="47"/>
      <c r="CU869" s="47"/>
      <c r="CV869" s="47"/>
      <c r="CW869" s="47"/>
      <c r="CX869" s="47"/>
      <c r="CY869" s="47"/>
      <c r="CZ869" s="47"/>
      <c r="DA869" s="47"/>
      <c r="DB869" s="47"/>
      <c r="DC869" s="47"/>
    </row>
    <row r="870" spans="3:107" s="48" customFormat="1">
      <c r="C870" s="55"/>
      <c r="Y870" s="47"/>
      <c r="Z870" s="47"/>
      <c r="AA870" s="47"/>
      <c r="AB870" s="47"/>
      <c r="CM870" s="47"/>
      <c r="CN870" s="47"/>
      <c r="CO870" s="47"/>
      <c r="CP870" s="47"/>
      <c r="CQ870" s="47"/>
      <c r="CR870" s="47"/>
      <c r="CS870" s="47"/>
      <c r="CT870" s="47"/>
      <c r="CU870" s="47"/>
      <c r="CV870" s="47"/>
      <c r="CW870" s="47"/>
      <c r="CX870" s="47"/>
      <c r="CY870" s="47"/>
      <c r="CZ870" s="47"/>
      <c r="DA870" s="47"/>
      <c r="DB870" s="47"/>
      <c r="DC870" s="47"/>
    </row>
    <row r="871" spans="3:107" s="48" customFormat="1">
      <c r="C871" s="55"/>
      <c r="Y871" s="47"/>
      <c r="Z871" s="47"/>
      <c r="AA871" s="47"/>
      <c r="AB871" s="47"/>
      <c r="CM871" s="47"/>
      <c r="CN871" s="47"/>
      <c r="CO871" s="47"/>
      <c r="CP871" s="47"/>
      <c r="CQ871" s="47"/>
      <c r="CR871" s="47"/>
      <c r="CS871" s="47"/>
      <c r="CT871" s="47"/>
      <c r="CU871" s="47"/>
      <c r="CV871" s="47"/>
      <c r="CW871" s="47"/>
      <c r="CX871" s="47"/>
      <c r="CY871" s="47"/>
      <c r="CZ871" s="47"/>
      <c r="DA871" s="47"/>
      <c r="DB871" s="47"/>
      <c r="DC871" s="47"/>
    </row>
    <row r="872" spans="3:107" s="48" customFormat="1">
      <c r="C872" s="55"/>
      <c r="Y872" s="47"/>
      <c r="Z872" s="47"/>
      <c r="AA872" s="47"/>
      <c r="AB872" s="47"/>
      <c r="CM872" s="47"/>
      <c r="CN872" s="47"/>
      <c r="CO872" s="47"/>
      <c r="CP872" s="47"/>
      <c r="CQ872" s="47"/>
      <c r="CR872" s="47"/>
      <c r="CS872" s="47"/>
      <c r="CT872" s="47"/>
      <c r="CU872" s="47"/>
      <c r="CV872" s="47"/>
      <c r="CW872" s="47"/>
      <c r="CX872" s="47"/>
      <c r="CY872" s="47"/>
      <c r="CZ872" s="47"/>
      <c r="DA872" s="47"/>
      <c r="DB872" s="47"/>
      <c r="DC872" s="47"/>
    </row>
    <row r="873" spans="3:107" s="48" customFormat="1">
      <c r="C873" s="55"/>
      <c r="Y873" s="47"/>
      <c r="Z873" s="47"/>
      <c r="AA873" s="47"/>
      <c r="AB873" s="47"/>
      <c r="CM873" s="47"/>
      <c r="CN873" s="47"/>
      <c r="CO873" s="47"/>
      <c r="CP873" s="47"/>
      <c r="CQ873" s="47"/>
      <c r="CR873" s="47"/>
      <c r="CS873" s="47"/>
      <c r="CT873" s="47"/>
      <c r="CU873" s="47"/>
      <c r="CV873" s="47"/>
      <c r="CW873" s="47"/>
      <c r="CX873" s="47"/>
      <c r="CY873" s="47"/>
      <c r="CZ873" s="47"/>
      <c r="DA873" s="47"/>
      <c r="DB873" s="47"/>
      <c r="DC873" s="47"/>
    </row>
    <row r="874" spans="3:107" s="48" customFormat="1">
      <c r="C874" s="55"/>
      <c r="Y874" s="47"/>
      <c r="Z874" s="47"/>
      <c r="AA874" s="47"/>
      <c r="AB874" s="47"/>
      <c r="CM874" s="47"/>
      <c r="CN874" s="47"/>
      <c r="CO874" s="47"/>
      <c r="CP874" s="47"/>
      <c r="CQ874" s="47"/>
      <c r="CR874" s="47"/>
      <c r="CS874" s="47"/>
      <c r="CT874" s="47"/>
      <c r="CU874" s="47"/>
      <c r="CV874" s="47"/>
      <c r="CW874" s="47"/>
      <c r="CX874" s="47"/>
      <c r="CY874" s="47"/>
      <c r="CZ874" s="47"/>
      <c r="DA874" s="47"/>
      <c r="DB874" s="47"/>
      <c r="DC874" s="47"/>
    </row>
    <row r="875" spans="3:107" s="48" customFormat="1">
      <c r="C875" s="55"/>
      <c r="Y875" s="47"/>
      <c r="Z875" s="47"/>
      <c r="AA875" s="47"/>
      <c r="AB875" s="47"/>
      <c r="CM875" s="47"/>
      <c r="CN875" s="47"/>
      <c r="CO875" s="47"/>
      <c r="CP875" s="47"/>
      <c r="CQ875" s="47"/>
      <c r="CR875" s="47"/>
      <c r="CS875" s="47"/>
      <c r="CT875" s="47"/>
      <c r="CU875" s="47"/>
      <c r="CV875" s="47"/>
      <c r="CW875" s="47"/>
      <c r="CX875" s="47"/>
      <c r="CY875" s="47"/>
      <c r="CZ875" s="47"/>
      <c r="DA875" s="47"/>
      <c r="DB875" s="47"/>
      <c r="DC875" s="47"/>
    </row>
    <row r="876" spans="3:107" s="48" customFormat="1">
      <c r="C876" s="55"/>
      <c r="Y876" s="47"/>
      <c r="Z876" s="47"/>
      <c r="AA876" s="47"/>
      <c r="AB876" s="47"/>
      <c r="CM876" s="47"/>
      <c r="CN876" s="47"/>
      <c r="CO876" s="47"/>
      <c r="CP876" s="47"/>
      <c r="CQ876" s="47"/>
      <c r="CR876" s="47"/>
      <c r="CS876" s="47"/>
      <c r="CT876" s="47"/>
      <c r="CU876" s="47"/>
      <c r="CV876" s="47"/>
      <c r="CW876" s="47"/>
      <c r="CX876" s="47"/>
      <c r="CY876" s="47"/>
      <c r="CZ876" s="47"/>
      <c r="DA876" s="47"/>
      <c r="DB876" s="47"/>
      <c r="DC876" s="47"/>
    </row>
    <row r="877" spans="3:107" s="48" customFormat="1">
      <c r="C877" s="55"/>
      <c r="Y877" s="47"/>
      <c r="Z877" s="47"/>
      <c r="AA877" s="47"/>
      <c r="AB877" s="47"/>
      <c r="CM877" s="47"/>
      <c r="CN877" s="47"/>
      <c r="CO877" s="47"/>
      <c r="CP877" s="47"/>
      <c r="CQ877" s="47"/>
      <c r="CR877" s="47"/>
      <c r="CS877" s="47"/>
      <c r="CT877" s="47"/>
      <c r="CU877" s="47"/>
      <c r="CV877" s="47"/>
      <c r="CW877" s="47"/>
      <c r="CX877" s="47"/>
      <c r="CY877" s="47"/>
      <c r="CZ877" s="47"/>
      <c r="DA877" s="47"/>
      <c r="DB877" s="47"/>
      <c r="DC877" s="47"/>
    </row>
    <row r="878" spans="3:107" s="48" customFormat="1">
      <c r="C878" s="55"/>
      <c r="Y878" s="47"/>
      <c r="Z878" s="47"/>
      <c r="AA878" s="47"/>
      <c r="AB878" s="47"/>
      <c r="CM878" s="47"/>
      <c r="CN878" s="47"/>
      <c r="CO878" s="47"/>
      <c r="CP878" s="47"/>
      <c r="CQ878" s="47"/>
      <c r="CR878" s="47"/>
      <c r="CS878" s="47"/>
      <c r="CT878" s="47"/>
      <c r="CU878" s="47"/>
      <c r="CV878" s="47"/>
      <c r="CW878" s="47"/>
      <c r="CX878" s="47"/>
      <c r="CY878" s="47"/>
      <c r="CZ878" s="47"/>
      <c r="DA878" s="47"/>
      <c r="DB878" s="47"/>
      <c r="DC878" s="47"/>
    </row>
    <row r="879" spans="3:107" s="48" customFormat="1">
      <c r="C879" s="55"/>
      <c r="Y879" s="47"/>
      <c r="Z879" s="47"/>
      <c r="AA879" s="47"/>
      <c r="AB879" s="47"/>
      <c r="CM879" s="47"/>
      <c r="CN879" s="47"/>
      <c r="CO879" s="47"/>
      <c r="CP879" s="47"/>
      <c r="CQ879" s="47"/>
      <c r="CR879" s="47"/>
      <c r="CS879" s="47"/>
      <c r="CT879" s="47"/>
      <c r="CU879" s="47"/>
      <c r="CV879" s="47"/>
      <c r="CW879" s="47"/>
      <c r="CX879" s="47"/>
      <c r="CY879" s="47"/>
      <c r="CZ879" s="47"/>
      <c r="DA879" s="47"/>
      <c r="DB879" s="47"/>
      <c r="DC879" s="47"/>
    </row>
    <row r="880" spans="3:107" s="48" customFormat="1">
      <c r="C880" s="55"/>
      <c r="Y880" s="47"/>
      <c r="Z880" s="47"/>
      <c r="AA880" s="47"/>
      <c r="AB880" s="47"/>
      <c r="CM880" s="47"/>
      <c r="CN880" s="47"/>
      <c r="CO880" s="47"/>
      <c r="CP880" s="47"/>
      <c r="CQ880" s="47"/>
      <c r="CR880" s="47"/>
      <c r="CS880" s="47"/>
      <c r="CT880" s="47"/>
      <c r="CU880" s="47"/>
      <c r="CV880" s="47"/>
      <c r="CW880" s="47"/>
      <c r="CX880" s="47"/>
      <c r="CY880" s="47"/>
      <c r="CZ880" s="47"/>
      <c r="DA880" s="47"/>
      <c r="DB880" s="47"/>
      <c r="DC880" s="47"/>
    </row>
    <row r="881" spans="3:107" s="48" customFormat="1">
      <c r="C881" s="55"/>
      <c r="Y881" s="47"/>
      <c r="Z881" s="47"/>
      <c r="AA881" s="47"/>
      <c r="AB881" s="47"/>
      <c r="CM881" s="47"/>
      <c r="CN881" s="47"/>
      <c r="CO881" s="47"/>
      <c r="CP881" s="47"/>
      <c r="CQ881" s="47"/>
      <c r="CR881" s="47"/>
      <c r="CS881" s="47"/>
      <c r="CT881" s="47"/>
      <c r="CU881" s="47"/>
      <c r="CV881" s="47"/>
      <c r="CW881" s="47"/>
      <c r="CX881" s="47"/>
      <c r="CY881" s="47"/>
      <c r="CZ881" s="47"/>
      <c r="DA881" s="47"/>
      <c r="DB881" s="47"/>
      <c r="DC881" s="47"/>
    </row>
    <row r="882" spans="3:107" s="48" customFormat="1">
      <c r="C882" s="55"/>
      <c r="Y882" s="47"/>
      <c r="Z882" s="47"/>
      <c r="AA882" s="47"/>
      <c r="AB882" s="47"/>
      <c r="CM882" s="47"/>
      <c r="CN882" s="47"/>
      <c r="CO882" s="47"/>
      <c r="CP882" s="47"/>
      <c r="CQ882" s="47"/>
      <c r="CR882" s="47"/>
      <c r="CS882" s="47"/>
      <c r="CT882" s="47"/>
      <c r="CU882" s="47"/>
      <c r="CV882" s="47"/>
      <c r="CW882" s="47"/>
      <c r="CX882" s="47"/>
      <c r="CY882" s="47"/>
      <c r="CZ882" s="47"/>
      <c r="DA882" s="47"/>
      <c r="DB882" s="47"/>
      <c r="DC882" s="47"/>
    </row>
    <row r="883" spans="3:107" s="48" customFormat="1">
      <c r="C883" s="55"/>
      <c r="Y883" s="47"/>
      <c r="Z883" s="47"/>
      <c r="AA883" s="47"/>
      <c r="AB883" s="47"/>
      <c r="CM883" s="47"/>
      <c r="CN883" s="47"/>
      <c r="CO883" s="47"/>
      <c r="CP883" s="47"/>
      <c r="CQ883" s="47"/>
      <c r="CR883" s="47"/>
      <c r="CS883" s="47"/>
      <c r="CT883" s="47"/>
      <c r="CU883" s="47"/>
      <c r="CV883" s="47"/>
      <c r="CW883" s="47"/>
      <c r="CX883" s="47"/>
      <c r="CY883" s="47"/>
      <c r="CZ883" s="47"/>
      <c r="DA883" s="47"/>
      <c r="DB883" s="47"/>
      <c r="DC883" s="47"/>
    </row>
    <row r="884" spans="3:107" s="48" customFormat="1">
      <c r="C884" s="55"/>
      <c r="Y884" s="47"/>
      <c r="Z884" s="47"/>
      <c r="AA884" s="47"/>
      <c r="AB884" s="47"/>
      <c r="CM884" s="47"/>
      <c r="CN884" s="47"/>
      <c r="CO884" s="47"/>
      <c r="CP884" s="47"/>
      <c r="CQ884" s="47"/>
      <c r="CR884" s="47"/>
      <c r="CS884" s="47"/>
      <c r="CT884" s="47"/>
      <c r="CU884" s="47"/>
      <c r="CV884" s="47"/>
      <c r="CW884" s="47"/>
      <c r="CX884" s="47"/>
      <c r="CY884" s="47"/>
      <c r="CZ884" s="47"/>
      <c r="DA884" s="47"/>
      <c r="DB884" s="47"/>
      <c r="DC884" s="47"/>
    </row>
    <row r="885" spans="3:107" s="48" customFormat="1">
      <c r="C885" s="55"/>
      <c r="Y885" s="47"/>
      <c r="Z885" s="47"/>
      <c r="AA885" s="47"/>
      <c r="AB885" s="47"/>
      <c r="CM885" s="47"/>
      <c r="CN885" s="47"/>
      <c r="CO885" s="47"/>
      <c r="CP885" s="47"/>
      <c r="CQ885" s="47"/>
      <c r="CR885" s="47"/>
      <c r="CS885" s="47"/>
      <c r="CT885" s="47"/>
      <c r="CU885" s="47"/>
      <c r="CV885" s="47"/>
      <c r="CW885" s="47"/>
      <c r="CX885" s="47"/>
      <c r="CY885" s="47"/>
      <c r="CZ885" s="47"/>
      <c r="DA885" s="47"/>
      <c r="DB885" s="47"/>
      <c r="DC885" s="47"/>
    </row>
    <row r="886" spans="3:107" s="48" customFormat="1">
      <c r="C886" s="55"/>
      <c r="Y886" s="47"/>
      <c r="Z886" s="47"/>
      <c r="AA886" s="47"/>
      <c r="AB886" s="47"/>
      <c r="CM886" s="47"/>
      <c r="CN886" s="47"/>
      <c r="CO886" s="47"/>
      <c r="CP886" s="47"/>
      <c r="CQ886" s="47"/>
      <c r="CR886" s="47"/>
      <c r="CS886" s="47"/>
      <c r="CT886" s="47"/>
      <c r="CU886" s="47"/>
      <c r="CV886" s="47"/>
      <c r="CW886" s="47"/>
      <c r="CX886" s="47"/>
      <c r="CY886" s="47"/>
      <c r="CZ886" s="47"/>
      <c r="DA886" s="47"/>
      <c r="DB886" s="47"/>
      <c r="DC886" s="47"/>
    </row>
    <row r="887" spans="3:107" s="48" customFormat="1">
      <c r="C887" s="55"/>
      <c r="Y887" s="47"/>
      <c r="Z887" s="47"/>
      <c r="AA887" s="47"/>
      <c r="AB887" s="47"/>
      <c r="CM887" s="47"/>
      <c r="CN887" s="47"/>
      <c r="CO887" s="47"/>
      <c r="CP887" s="47"/>
      <c r="CQ887" s="47"/>
      <c r="CR887" s="47"/>
      <c r="CS887" s="47"/>
      <c r="CT887" s="47"/>
      <c r="CU887" s="47"/>
      <c r="CV887" s="47"/>
      <c r="CW887" s="47"/>
      <c r="CX887" s="47"/>
      <c r="CY887" s="47"/>
      <c r="CZ887" s="47"/>
      <c r="DA887" s="47"/>
      <c r="DB887" s="47"/>
      <c r="DC887" s="47"/>
    </row>
    <row r="888" spans="3:107" s="48" customFormat="1">
      <c r="C888" s="55"/>
      <c r="Y888" s="47"/>
      <c r="Z888" s="47"/>
      <c r="AA888" s="47"/>
      <c r="AB888" s="47"/>
      <c r="CM888" s="47"/>
      <c r="CN888" s="47"/>
      <c r="CO888" s="47"/>
      <c r="CP888" s="47"/>
      <c r="CQ888" s="47"/>
      <c r="CR888" s="47"/>
      <c r="CS888" s="47"/>
      <c r="CT888" s="47"/>
      <c r="CU888" s="47"/>
      <c r="CV888" s="47"/>
      <c r="CW888" s="47"/>
      <c r="CX888" s="47"/>
      <c r="CY888" s="47"/>
      <c r="CZ888" s="47"/>
      <c r="DA888" s="47"/>
      <c r="DB888" s="47"/>
      <c r="DC888" s="47"/>
    </row>
    <row r="889" spans="3:107" s="48" customFormat="1">
      <c r="C889" s="55"/>
      <c r="Y889" s="47"/>
      <c r="Z889" s="47"/>
      <c r="AA889" s="47"/>
      <c r="AB889" s="47"/>
      <c r="CM889" s="47"/>
      <c r="CN889" s="47"/>
      <c r="CO889" s="47"/>
      <c r="CP889" s="47"/>
      <c r="CQ889" s="47"/>
      <c r="CR889" s="47"/>
      <c r="CS889" s="47"/>
      <c r="CT889" s="47"/>
      <c r="CU889" s="47"/>
      <c r="CV889" s="47"/>
      <c r="CW889" s="47"/>
      <c r="CX889" s="47"/>
      <c r="CY889" s="47"/>
      <c r="CZ889" s="47"/>
      <c r="DA889" s="47"/>
      <c r="DB889" s="47"/>
      <c r="DC889" s="47"/>
    </row>
    <row r="890" spans="3:107" s="48" customFormat="1">
      <c r="C890" s="55"/>
      <c r="Y890" s="47"/>
      <c r="Z890" s="47"/>
      <c r="AA890" s="47"/>
      <c r="AB890" s="47"/>
      <c r="CM890" s="47"/>
      <c r="CN890" s="47"/>
      <c r="CO890" s="47"/>
      <c r="CP890" s="47"/>
      <c r="CQ890" s="47"/>
      <c r="CR890" s="47"/>
      <c r="CS890" s="47"/>
      <c r="CT890" s="47"/>
      <c r="CU890" s="47"/>
      <c r="CV890" s="47"/>
      <c r="CW890" s="47"/>
      <c r="CX890" s="47"/>
      <c r="CY890" s="47"/>
      <c r="CZ890" s="47"/>
      <c r="DA890" s="47"/>
      <c r="DB890" s="47"/>
      <c r="DC890" s="47"/>
    </row>
    <row r="891" spans="3:107" s="48" customFormat="1">
      <c r="C891" s="55"/>
      <c r="Y891" s="47"/>
      <c r="Z891" s="47"/>
      <c r="AA891" s="47"/>
      <c r="AB891" s="47"/>
      <c r="CM891" s="47"/>
      <c r="CN891" s="47"/>
      <c r="CO891" s="47"/>
      <c r="CP891" s="47"/>
      <c r="CQ891" s="47"/>
      <c r="CR891" s="47"/>
      <c r="CS891" s="47"/>
      <c r="CT891" s="47"/>
      <c r="CU891" s="47"/>
      <c r="CV891" s="47"/>
      <c r="CW891" s="47"/>
      <c r="CX891" s="47"/>
      <c r="CY891" s="47"/>
      <c r="CZ891" s="47"/>
      <c r="DA891" s="47"/>
      <c r="DB891" s="47"/>
      <c r="DC891" s="47"/>
    </row>
    <row r="892" spans="3:107" s="48" customFormat="1">
      <c r="C892" s="55"/>
      <c r="Y892" s="47"/>
      <c r="Z892" s="47"/>
      <c r="AA892" s="47"/>
      <c r="AB892" s="47"/>
      <c r="CM892" s="47"/>
      <c r="CN892" s="47"/>
      <c r="CO892" s="47"/>
      <c r="CP892" s="47"/>
      <c r="CQ892" s="47"/>
      <c r="CR892" s="47"/>
      <c r="CS892" s="47"/>
      <c r="CT892" s="47"/>
      <c r="CU892" s="47"/>
      <c r="CV892" s="47"/>
      <c r="CW892" s="47"/>
      <c r="CX892" s="47"/>
      <c r="CY892" s="47"/>
      <c r="CZ892" s="47"/>
      <c r="DA892" s="47"/>
      <c r="DB892" s="47"/>
      <c r="DC892" s="47"/>
    </row>
    <row r="893" spans="3:107" s="48" customFormat="1">
      <c r="C893" s="55"/>
      <c r="Y893" s="47"/>
      <c r="Z893" s="47"/>
      <c r="AA893" s="47"/>
      <c r="AB893" s="47"/>
      <c r="CM893" s="47"/>
      <c r="CN893" s="47"/>
      <c r="CO893" s="47"/>
      <c r="CP893" s="47"/>
      <c r="CQ893" s="47"/>
      <c r="CR893" s="47"/>
      <c r="CS893" s="47"/>
      <c r="CT893" s="47"/>
      <c r="CU893" s="47"/>
      <c r="CV893" s="47"/>
      <c r="CW893" s="47"/>
      <c r="CX893" s="47"/>
      <c r="CY893" s="47"/>
      <c r="CZ893" s="47"/>
      <c r="DA893" s="47"/>
      <c r="DB893" s="47"/>
      <c r="DC893" s="47"/>
    </row>
    <row r="894" spans="3:107" s="48" customFormat="1">
      <c r="C894" s="55"/>
      <c r="Y894" s="47"/>
      <c r="Z894" s="47"/>
      <c r="AA894" s="47"/>
      <c r="AB894" s="47"/>
      <c r="CM894" s="47"/>
      <c r="CN894" s="47"/>
      <c r="CO894" s="47"/>
      <c r="CP894" s="47"/>
      <c r="CQ894" s="47"/>
      <c r="CR894" s="47"/>
      <c r="CS894" s="47"/>
      <c r="CT894" s="47"/>
      <c r="CU894" s="47"/>
      <c r="CV894" s="47"/>
      <c r="CW894" s="47"/>
      <c r="CX894" s="47"/>
      <c r="CY894" s="47"/>
      <c r="CZ894" s="47"/>
      <c r="DA894" s="47"/>
      <c r="DB894" s="47"/>
      <c r="DC894" s="47"/>
    </row>
    <row r="895" spans="3:107" s="48" customFormat="1">
      <c r="C895" s="55"/>
      <c r="Y895" s="47"/>
      <c r="Z895" s="47"/>
      <c r="AA895" s="47"/>
      <c r="AB895" s="47"/>
      <c r="CM895" s="47"/>
      <c r="CN895" s="47"/>
      <c r="CO895" s="47"/>
      <c r="CP895" s="47"/>
      <c r="CQ895" s="47"/>
      <c r="CR895" s="47"/>
      <c r="CS895" s="47"/>
      <c r="CT895" s="47"/>
      <c r="CU895" s="47"/>
      <c r="CV895" s="47"/>
      <c r="CW895" s="47"/>
      <c r="CX895" s="47"/>
      <c r="CY895" s="47"/>
      <c r="CZ895" s="47"/>
      <c r="DA895" s="47"/>
      <c r="DB895" s="47"/>
      <c r="DC895" s="47"/>
    </row>
    <row r="896" spans="3:107" s="48" customFormat="1">
      <c r="C896" s="55"/>
      <c r="Y896" s="47"/>
      <c r="Z896" s="47"/>
      <c r="AA896" s="47"/>
      <c r="AB896" s="47"/>
      <c r="CM896" s="47"/>
      <c r="CN896" s="47"/>
      <c r="CO896" s="47"/>
      <c r="CP896" s="47"/>
      <c r="CQ896" s="47"/>
      <c r="CR896" s="47"/>
      <c r="CS896" s="47"/>
      <c r="CT896" s="47"/>
      <c r="CU896" s="47"/>
      <c r="CV896" s="47"/>
      <c r="CW896" s="47"/>
      <c r="CX896" s="47"/>
      <c r="CY896" s="47"/>
      <c r="CZ896" s="47"/>
      <c r="DA896" s="47"/>
      <c r="DB896" s="47"/>
      <c r="DC896" s="47"/>
    </row>
    <row r="897" spans="3:107" s="48" customFormat="1">
      <c r="C897" s="55"/>
      <c r="Y897" s="47"/>
      <c r="Z897" s="47"/>
      <c r="AA897" s="47"/>
      <c r="AB897" s="47"/>
      <c r="CM897" s="47"/>
      <c r="CN897" s="47"/>
      <c r="CO897" s="47"/>
      <c r="CP897" s="47"/>
      <c r="CQ897" s="47"/>
      <c r="CR897" s="47"/>
      <c r="CS897" s="47"/>
      <c r="CT897" s="47"/>
      <c r="CU897" s="47"/>
      <c r="CV897" s="47"/>
      <c r="CW897" s="47"/>
      <c r="CX897" s="47"/>
      <c r="CY897" s="47"/>
      <c r="CZ897" s="47"/>
      <c r="DA897" s="47"/>
      <c r="DB897" s="47"/>
      <c r="DC897" s="47"/>
    </row>
    <row r="898" spans="3:107" s="48" customFormat="1">
      <c r="C898" s="55"/>
      <c r="Y898" s="47"/>
      <c r="Z898" s="47"/>
      <c r="AA898" s="47"/>
      <c r="AB898" s="47"/>
      <c r="CM898" s="47"/>
      <c r="CN898" s="47"/>
      <c r="CO898" s="47"/>
      <c r="CP898" s="47"/>
      <c r="CQ898" s="47"/>
      <c r="CR898" s="47"/>
      <c r="CS898" s="47"/>
      <c r="CT898" s="47"/>
      <c r="CU898" s="47"/>
      <c r="CV898" s="47"/>
      <c r="CW898" s="47"/>
      <c r="CX898" s="47"/>
      <c r="CY898" s="47"/>
      <c r="CZ898" s="47"/>
      <c r="DA898" s="47"/>
      <c r="DB898" s="47"/>
      <c r="DC898" s="47"/>
    </row>
    <row r="899" spans="3:107" s="48" customFormat="1">
      <c r="C899" s="55"/>
      <c r="Y899" s="47"/>
      <c r="Z899" s="47"/>
      <c r="AA899" s="47"/>
      <c r="AB899" s="47"/>
      <c r="CM899" s="47"/>
      <c r="CN899" s="47"/>
      <c r="CO899" s="47"/>
      <c r="CP899" s="47"/>
      <c r="CQ899" s="47"/>
      <c r="CR899" s="47"/>
      <c r="CS899" s="47"/>
      <c r="CT899" s="47"/>
      <c r="CU899" s="47"/>
      <c r="CV899" s="47"/>
      <c r="CW899" s="47"/>
      <c r="CX899" s="47"/>
      <c r="CY899" s="47"/>
      <c r="CZ899" s="47"/>
      <c r="DA899" s="47"/>
      <c r="DB899" s="47"/>
      <c r="DC899" s="47"/>
    </row>
    <row r="900" spans="3:107" s="48" customFormat="1">
      <c r="C900" s="55"/>
      <c r="Y900" s="47"/>
      <c r="Z900" s="47"/>
      <c r="AA900" s="47"/>
      <c r="AB900" s="47"/>
      <c r="CM900" s="47"/>
      <c r="CN900" s="47"/>
      <c r="CO900" s="47"/>
      <c r="CP900" s="47"/>
      <c r="CQ900" s="47"/>
      <c r="CR900" s="47"/>
      <c r="CS900" s="47"/>
      <c r="CT900" s="47"/>
      <c r="CU900" s="47"/>
      <c r="CV900" s="47"/>
      <c r="CW900" s="47"/>
      <c r="CX900" s="47"/>
      <c r="CY900" s="47"/>
      <c r="CZ900" s="47"/>
      <c r="DA900" s="47"/>
      <c r="DB900" s="47"/>
      <c r="DC900" s="47"/>
    </row>
    <row r="901" spans="3:107" s="48" customFormat="1">
      <c r="C901" s="55"/>
      <c r="Y901" s="47"/>
      <c r="Z901" s="47"/>
      <c r="AA901" s="47"/>
      <c r="AB901" s="47"/>
      <c r="CM901" s="47"/>
      <c r="CN901" s="47"/>
      <c r="CO901" s="47"/>
      <c r="CP901" s="47"/>
      <c r="CQ901" s="47"/>
      <c r="CR901" s="47"/>
      <c r="CS901" s="47"/>
      <c r="CT901" s="47"/>
      <c r="CU901" s="47"/>
      <c r="CV901" s="47"/>
      <c r="CW901" s="47"/>
      <c r="CX901" s="47"/>
      <c r="CY901" s="47"/>
      <c r="CZ901" s="47"/>
      <c r="DA901" s="47"/>
      <c r="DB901" s="47"/>
      <c r="DC901" s="47"/>
    </row>
    <row r="902" spans="3:107" s="48" customFormat="1">
      <c r="C902" s="55"/>
      <c r="Y902" s="47"/>
      <c r="Z902" s="47"/>
      <c r="AA902" s="47"/>
      <c r="AB902" s="47"/>
      <c r="CM902" s="47"/>
      <c r="CN902" s="47"/>
      <c r="CO902" s="47"/>
      <c r="CP902" s="47"/>
      <c r="CQ902" s="47"/>
      <c r="CR902" s="47"/>
      <c r="CS902" s="47"/>
      <c r="CT902" s="47"/>
      <c r="CU902" s="47"/>
      <c r="CV902" s="47"/>
      <c r="CW902" s="47"/>
      <c r="CX902" s="47"/>
      <c r="CY902" s="47"/>
      <c r="CZ902" s="47"/>
      <c r="DA902" s="47"/>
      <c r="DB902" s="47"/>
      <c r="DC902" s="47"/>
    </row>
    <row r="903" spans="3:107" s="48" customFormat="1">
      <c r="C903" s="55"/>
      <c r="Y903" s="47"/>
      <c r="Z903" s="47"/>
      <c r="AA903" s="47"/>
      <c r="AB903" s="47"/>
      <c r="CM903" s="47"/>
      <c r="CN903" s="47"/>
      <c r="CO903" s="47"/>
      <c r="CP903" s="47"/>
      <c r="CQ903" s="47"/>
      <c r="CR903" s="47"/>
      <c r="CS903" s="47"/>
      <c r="CT903" s="47"/>
      <c r="CU903" s="47"/>
      <c r="CV903" s="47"/>
      <c r="CW903" s="47"/>
      <c r="CX903" s="47"/>
      <c r="CY903" s="47"/>
      <c r="CZ903" s="47"/>
      <c r="DA903" s="47"/>
      <c r="DB903" s="47"/>
      <c r="DC903" s="47"/>
    </row>
    <row r="904" spans="3:107" s="48" customFormat="1">
      <c r="C904" s="55"/>
      <c r="Y904" s="47"/>
      <c r="Z904" s="47"/>
      <c r="AA904" s="47"/>
      <c r="AB904" s="47"/>
      <c r="CM904" s="47"/>
      <c r="CN904" s="47"/>
      <c r="CO904" s="47"/>
      <c r="CP904" s="47"/>
      <c r="CQ904" s="47"/>
      <c r="CR904" s="47"/>
      <c r="CS904" s="47"/>
      <c r="CT904" s="47"/>
      <c r="CU904" s="47"/>
      <c r="CV904" s="47"/>
      <c r="CW904" s="47"/>
      <c r="CX904" s="47"/>
      <c r="CY904" s="47"/>
      <c r="CZ904" s="47"/>
      <c r="DA904" s="47"/>
      <c r="DB904" s="47"/>
      <c r="DC904" s="47"/>
    </row>
    <row r="905" spans="3:107" s="48" customFormat="1">
      <c r="C905" s="55"/>
      <c r="Y905" s="47"/>
      <c r="Z905" s="47"/>
      <c r="AA905" s="47"/>
      <c r="AB905" s="47"/>
      <c r="CM905" s="47"/>
      <c r="CN905" s="47"/>
      <c r="CO905" s="47"/>
      <c r="CP905" s="47"/>
      <c r="CQ905" s="47"/>
      <c r="CR905" s="47"/>
      <c r="CS905" s="47"/>
      <c r="CT905" s="47"/>
      <c r="CU905" s="47"/>
      <c r="CV905" s="47"/>
      <c r="CW905" s="47"/>
      <c r="CX905" s="47"/>
      <c r="CY905" s="47"/>
      <c r="CZ905" s="47"/>
      <c r="DA905" s="47"/>
      <c r="DB905" s="47"/>
      <c r="DC905" s="47"/>
    </row>
    <row r="906" spans="3:107" s="48" customFormat="1">
      <c r="C906" s="55"/>
      <c r="Y906" s="47"/>
      <c r="Z906" s="47"/>
      <c r="AA906" s="47"/>
      <c r="AB906" s="47"/>
      <c r="CM906" s="47"/>
      <c r="CN906" s="47"/>
      <c r="CO906" s="47"/>
      <c r="CP906" s="47"/>
      <c r="CQ906" s="47"/>
      <c r="CR906" s="47"/>
      <c r="CS906" s="47"/>
      <c r="CT906" s="47"/>
      <c r="CU906" s="47"/>
      <c r="CV906" s="47"/>
      <c r="CW906" s="47"/>
      <c r="CX906" s="47"/>
      <c r="CY906" s="47"/>
      <c r="CZ906" s="47"/>
      <c r="DA906" s="47"/>
      <c r="DB906" s="47"/>
      <c r="DC906" s="47"/>
    </row>
    <row r="907" spans="3:107" s="48" customFormat="1">
      <c r="C907" s="55"/>
      <c r="Y907" s="47"/>
      <c r="Z907" s="47"/>
      <c r="AA907" s="47"/>
      <c r="AB907" s="47"/>
      <c r="CM907" s="47"/>
      <c r="CN907" s="47"/>
      <c r="CO907" s="47"/>
      <c r="CP907" s="47"/>
      <c r="CQ907" s="47"/>
      <c r="CR907" s="47"/>
      <c r="CS907" s="47"/>
      <c r="CT907" s="47"/>
      <c r="CU907" s="47"/>
      <c r="CV907" s="47"/>
      <c r="CW907" s="47"/>
      <c r="CX907" s="47"/>
      <c r="CY907" s="47"/>
      <c r="CZ907" s="47"/>
      <c r="DA907" s="47"/>
      <c r="DB907" s="47"/>
      <c r="DC907" s="47"/>
    </row>
    <row r="908" spans="3:107" s="48" customFormat="1">
      <c r="C908" s="55"/>
      <c r="Y908" s="47"/>
      <c r="Z908" s="47"/>
      <c r="AA908" s="47"/>
      <c r="AB908" s="47"/>
      <c r="CM908" s="47"/>
      <c r="CN908" s="47"/>
      <c r="CO908" s="47"/>
      <c r="CP908" s="47"/>
      <c r="CQ908" s="47"/>
      <c r="CR908" s="47"/>
      <c r="CS908" s="47"/>
      <c r="CT908" s="47"/>
      <c r="CU908" s="47"/>
      <c r="CV908" s="47"/>
      <c r="CW908" s="47"/>
      <c r="CX908" s="47"/>
      <c r="CY908" s="47"/>
      <c r="CZ908" s="47"/>
      <c r="DA908" s="47"/>
      <c r="DB908" s="47"/>
      <c r="DC908" s="47"/>
    </row>
    <row r="909" spans="3:107" s="48" customFormat="1">
      <c r="C909" s="55"/>
      <c r="Y909" s="47"/>
      <c r="Z909" s="47"/>
      <c r="AA909" s="47"/>
      <c r="AB909" s="47"/>
      <c r="CM909" s="47"/>
      <c r="CN909" s="47"/>
      <c r="CO909" s="47"/>
      <c r="CP909" s="47"/>
      <c r="CQ909" s="47"/>
      <c r="CR909" s="47"/>
      <c r="CS909" s="47"/>
      <c r="CT909" s="47"/>
      <c r="CU909" s="47"/>
      <c r="CV909" s="47"/>
      <c r="CW909" s="47"/>
      <c r="CX909" s="47"/>
      <c r="CY909" s="47"/>
      <c r="CZ909" s="47"/>
      <c r="DA909" s="47"/>
      <c r="DB909" s="47"/>
      <c r="DC909" s="47"/>
    </row>
    <row r="910" spans="3:107" s="48" customFormat="1">
      <c r="C910" s="55"/>
      <c r="Y910" s="47"/>
      <c r="Z910" s="47"/>
      <c r="AA910" s="47"/>
      <c r="AB910" s="47"/>
      <c r="CM910" s="47"/>
      <c r="CN910" s="47"/>
      <c r="CO910" s="47"/>
      <c r="CP910" s="47"/>
      <c r="CQ910" s="47"/>
      <c r="CR910" s="47"/>
      <c r="CS910" s="47"/>
      <c r="CT910" s="47"/>
      <c r="CU910" s="47"/>
      <c r="CV910" s="47"/>
      <c r="CW910" s="47"/>
      <c r="CX910" s="47"/>
      <c r="CY910" s="47"/>
      <c r="CZ910" s="47"/>
      <c r="DA910" s="47"/>
      <c r="DB910" s="47"/>
      <c r="DC910" s="47"/>
    </row>
    <row r="911" spans="3:107" s="48" customFormat="1">
      <c r="C911" s="55"/>
      <c r="Y911" s="47"/>
      <c r="Z911" s="47"/>
      <c r="AA911" s="47"/>
      <c r="AB911" s="47"/>
      <c r="CM911" s="47"/>
      <c r="CN911" s="47"/>
      <c r="CO911" s="47"/>
      <c r="CP911" s="47"/>
      <c r="CQ911" s="47"/>
      <c r="CR911" s="47"/>
      <c r="CS911" s="47"/>
      <c r="CT911" s="47"/>
      <c r="CU911" s="47"/>
      <c r="CV911" s="47"/>
      <c r="CW911" s="47"/>
      <c r="CX911" s="47"/>
      <c r="CY911" s="47"/>
      <c r="CZ911" s="47"/>
      <c r="DA911" s="47"/>
      <c r="DB911" s="47"/>
      <c r="DC911" s="47"/>
    </row>
    <row r="912" spans="3:107" s="48" customFormat="1">
      <c r="C912" s="55"/>
      <c r="Y912" s="47"/>
      <c r="Z912" s="47"/>
      <c r="AA912" s="47"/>
      <c r="AB912" s="47"/>
      <c r="CM912" s="47"/>
      <c r="CN912" s="47"/>
      <c r="CO912" s="47"/>
      <c r="CP912" s="47"/>
      <c r="CQ912" s="47"/>
      <c r="CR912" s="47"/>
      <c r="CS912" s="47"/>
      <c r="CT912" s="47"/>
      <c r="CU912" s="47"/>
      <c r="CV912" s="47"/>
      <c r="CW912" s="47"/>
      <c r="CX912" s="47"/>
      <c r="CY912" s="47"/>
      <c r="CZ912" s="47"/>
      <c r="DA912" s="47"/>
      <c r="DB912" s="47"/>
      <c r="DC912" s="47"/>
    </row>
    <row r="913" spans="3:107" s="48" customFormat="1">
      <c r="C913" s="55"/>
      <c r="Y913" s="47"/>
      <c r="Z913" s="47"/>
      <c r="AA913" s="47"/>
      <c r="AB913" s="47"/>
      <c r="CM913" s="47"/>
      <c r="CN913" s="47"/>
      <c r="CO913" s="47"/>
      <c r="CP913" s="47"/>
      <c r="CQ913" s="47"/>
      <c r="CR913" s="47"/>
      <c r="CS913" s="47"/>
      <c r="CT913" s="47"/>
      <c r="CU913" s="47"/>
      <c r="CV913" s="47"/>
      <c r="CW913" s="47"/>
      <c r="CX913" s="47"/>
      <c r="CY913" s="47"/>
      <c r="CZ913" s="47"/>
      <c r="DA913" s="47"/>
      <c r="DB913" s="47"/>
      <c r="DC913" s="47"/>
    </row>
    <row r="914" spans="3:107" s="48" customFormat="1">
      <c r="C914" s="55"/>
      <c r="Y914" s="47"/>
      <c r="Z914" s="47"/>
      <c r="AA914" s="47"/>
      <c r="AB914" s="47"/>
      <c r="CM914" s="47"/>
      <c r="CN914" s="47"/>
      <c r="CO914" s="47"/>
      <c r="CP914" s="47"/>
      <c r="CQ914" s="47"/>
      <c r="CR914" s="47"/>
      <c r="CS914" s="47"/>
      <c r="CT914" s="47"/>
      <c r="CU914" s="47"/>
      <c r="CV914" s="47"/>
      <c r="CW914" s="47"/>
      <c r="CX914" s="47"/>
      <c r="CY914" s="47"/>
      <c r="CZ914" s="47"/>
      <c r="DA914" s="47"/>
      <c r="DB914" s="47"/>
      <c r="DC914" s="47"/>
    </row>
    <row r="915" spans="3:107" s="48" customFormat="1">
      <c r="C915" s="55"/>
      <c r="Y915" s="47"/>
      <c r="Z915" s="47"/>
      <c r="AA915" s="47"/>
      <c r="AB915" s="47"/>
      <c r="CM915" s="47"/>
      <c r="CN915" s="47"/>
      <c r="CO915" s="47"/>
      <c r="CP915" s="47"/>
      <c r="CQ915" s="47"/>
      <c r="CR915" s="47"/>
      <c r="CS915" s="47"/>
      <c r="CT915" s="47"/>
      <c r="CU915" s="47"/>
      <c r="CV915" s="47"/>
      <c r="CW915" s="47"/>
      <c r="CX915" s="47"/>
      <c r="CY915" s="47"/>
      <c r="CZ915" s="47"/>
      <c r="DA915" s="47"/>
      <c r="DB915" s="47"/>
      <c r="DC915" s="47"/>
    </row>
    <row r="916" spans="3:107" s="48" customFormat="1">
      <c r="C916" s="55"/>
      <c r="Y916" s="47"/>
      <c r="Z916" s="47"/>
      <c r="AA916" s="47"/>
      <c r="AB916" s="47"/>
      <c r="CM916" s="47"/>
      <c r="CN916" s="47"/>
      <c r="CO916" s="47"/>
      <c r="CP916" s="47"/>
      <c r="CQ916" s="47"/>
      <c r="CR916" s="47"/>
      <c r="CS916" s="47"/>
      <c r="CT916" s="47"/>
      <c r="CU916" s="47"/>
      <c r="CV916" s="47"/>
      <c r="CW916" s="47"/>
      <c r="CX916" s="47"/>
      <c r="CY916" s="47"/>
      <c r="CZ916" s="47"/>
      <c r="DA916" s="47"/>
      <c r="DB916" s="47"/>
      <c r="DC916" s="47"/>
    </row>
    <row r="917" spans="3:107" s="48" customFormat="1">
      <c r="C917" s="55"/>
      <c r="Y917" s="47"/>
      <c r="Z917" s="47"/>
      <c r="AA917" s="47"/>
      <c r="AB917" s="47"/>
      <c r="CM917" s="47"/>
      <c r="CN917" s="47"/>
      <c r="CO917" s="47"/>
      <c r="CP917" s="47"/>
      <c r="CQ917" s="47"/>
      <c r="CR917" s="47"/>
      <c r="CS917" s="47"/>
      <c r="CT917" s="47"/>
      <c r="CU917" s="47"/>
      <c r="CV917" s="47"/>
      <c r="CW917" s="47"/>
      <c r="CX917" s="47"/>
      <c r="CY917" s="47"/>
      <c r="CZ917" s="47"/>
      <c r="DA917" s="47"/>
      <c r="DB917" s="47"/>
      <c r="DC917" s="47"/>
    </row>
    <row r="918" spans="3:107" s="48" customFormat="1">
      <c r="C918" s="55"/>
      <c r="Y918" s="47"/>
      <c r="Z918" s="47"/>
      <c r="AA918" s="47"/>
      <c r="AB918" s="47"/>
      <c r="CM918" s="47"/>
      <c r="CN918" s="47"/>
      <c r="CO918" s="47"/>
      <c r="CP918" s="47"/>
      <c r="CQ918" s="47"/>
      <c r="CR918" s="47"/>
      <c r="CS918" s="47"/>
      <c r="CT918" s="47"/>
      <c r="CU918" s="47"/>
      <c r="CV918" s="47"/>
      <c r="CW918" s="47"/>
      <c r="CX918" s="47"/>
      <c r="CY918" s="47"/>
      <c r="CZ918" s="47"/>
      <c r="DA918" s="47"/>
      <c r="DB918" s="47"/>
      <c r="DC918" s="47"/>
    </row>
    <row r="919" spans="3:107" s="48" customFormat="1">
      <c r="C919" s="55"/>
      <c r="Y919" s="47"/>
      <c r="Z919" s="47"/>
      <c r="AA919" s="47"/>
      <c r="AB919" s="47"/>
      <c r="CM919" s="47"/>
      <c r="CN919" s="47"/>
      <c r="CO919" s="47"/>
      <c r="CP919" s="47"/>
      <c r="CQ919" s="47"/>
      <c r="CR919" s="47"/>
      <c r="CS919" s="47"/>
      <c r="CT919" s="47"/>
      <c r="CU919" s="47"/>
      <c r="CV919" s="47"/>
      <c r="CW919" s="47"/>
      <c r="CX919" s="47"/>
      <c r="CY919" s="47"/>
      <c r="CZ919" s="47"/>
      <c r="DA919" s="47"/>
      <c r="DB919" s="47"/>
      <c r="DC919" s="47"/>
    </row>
    <row r="920" spans="3:107" s="48" customFormat="1">
      <c r="C920" s="55"/>
      <c r="Y920" s="47"/>
      <c r="Z920" s="47"/>
      <c r="AA920" s="47"/>
      <c r="AB920" s="47"/>
      <c r="CM920" s="47"/>
      <c r="CN920" s="47"/>
      <c r="CO920" s="47"/>
      <c r="CP920" s="47"/>
      <c r="CQ920" s="47"/>
      <c r="CR920" s="47"/>
      <c r="CS920" s="47"/>
      <c r="CT920" s="47"/>
      <c r="CU920" s="47"/>
      <c r="CV920" s="47"/>
      <c r="CW920" s="47"/>
      <c r="CX920" s="47"/>
      <c r="CY920" s="47"/>
      <c r="CZ920" s="47"/>
      <c r="DA920" s="47"/>
      <c r="DB920" s="47"/>
      <c r="DC920" s="47"/>
    </row>
    <row r="921" spans="3:107" s="48" customFormat="1">
      <c r="C921" s="55"/>
      <c r="Y921" s="47"/>
      <c r="Z921" s="47"/>
      <c r="AA921" s="47"/>
      <c r="AB921" s="47"/>
      <c r="CM921" s="47"/>
      <c r="CN921" s="47"/>
      <c r="CO921" s="47"/>
      <c r="CP921" s="47"/>
      <c r="CQ921" s="47"/>
      <c r="CR921" s="47"/>
      <c r="CS921" s="47"/>
      <c r="CT921" s="47"/>
      <c r="CU921" s="47"/>
      <c r="CV921" s="47"/>
      <c r="CW921" s="47"/>
      <c r="CX921" s="47"/>
      <c r="CY921" s="47"/>
      <c r="CZ921" s="47"/>
      <c r="DA921" s="47"/>
      <c r="DB921" s="47"/>
      <c r="DC921" s="47"/>
    </row>
    <row r="922" spans="3:107" s="48" customFormat="1">
      <c r="C922" s="55"/>
      <c r="Y922" s="47"/>
      <c r="Z922" s="47"/>
      <c r="AA922" s="47"/>
      <c r="AB922" s="47"/>
      <c r="CM922" s="47"/>
      <c r="CN922" s="47"/>
      <c r="CO922" s="47"/>
      <c r="CP922" s="47"/>
      <c r="CQ922" s="47"/>
      <c r="CR922" s="47"/>
      <c r="CS922" s="47"/>
      <c r="CT922" s="47"/>
      <c r="CU922" s="47"/>
      <c r="CV922" s="47"/>
      <c r="CW922" s="47"/>
      <c r="CX922" s="47"/>
      <c r="CY922" s="47"/>
      <c r="CZ922" s="47"/>
      <c r="DA922" s="47"/>
      <c r="DB922" s="47"/>
      <c r="DC922" s="47"/>
    </row>
    <row r="923" spans="3:107" s="48" customFormat="1">
      <c r="C923" s="55"/>
      <c r="Y923" s="47"/>
      <c r="Z923" s="47"/>
      <c r="AA923" s="47"/>
      <c r="AB923" s="47"/>
      <c r="CM923" s="47"/>
      <c r="CN923" s="47"/>
      <c r="CO923" s="47"/>
      <c r="CP923" s="47"/>
      <c r="CQ923" s="47"/>
      <c r="CR923" s="47"/>
      <c r="CS923" s="47"/>
      <c r="CT923" s="47"/>
      <c r="CU923" s="47"/>
      <c r="CV923" s="47"/>
      <c r="CW923" s="47"/>
      <c r="CX923" s="47"/>
      <c r="CY923" s="47"/>
      <c r="CZ923" s="47"/>
      <c r="DA923" s="47"/>
      <c r="DB923" s="47"/>
      <c r="DC923" s="47"/>
    </row>
    <row r="924" spans="3:107" s="48" customFormat="1">
      <c r="C924" s="55"/>
      <c r="Y924" s="47"/>
      <c r="Z924" s="47"/>
      <c r="AA924" s="47"/>
      <c r="AB924" s="47"/>
      <c r="CM924" s="47"/>
      <c r="CN924" s="47"/>
      <c r="CO924" s="47"/>
      <c r="CP924" s="47"/>
      <c r="CQ924" s="47"/>
      <c r="CR924" s="47"/>
      <c r="CS924" s="47"/>
      <c r="CT924" s="47"/>
      <c r="CU924" s="47"/>
      <c r="CV924" s="47"/>
      <c r="CW924" s="47"/>
      <c r="CX924" s="47"/>
      <c r="CY924" s="47"/>
      <c r="CZ924" s="47"/>
      <c r="DA924" s="47"/>
      <c r="DB924" s="47"/>
      <c r="DC924" s="47"/>
    </row>
    <row r="925" spans="3:107" s="48" customFormat="1">
      <c r="C925" s="55"/>
      <c r="Y925" s="47"/>
      <c r="Z925" s="47"/>
      <c r="AA925" s="47"/>
      <c r="AB925" s="47"/>
      <c r="CM925" s="47"/>
      <c r="CN925" s="47"/>
      <c r="CO925" s="47"/>
      <c r="CP925" s="47"/>
      <c r="CQ925" s="47"/>
      <c r="CR925" s="47"/>
      <c r="CS925" s="47"/>
      <c r="CT925" s="47"/>
      <c r="CU925" s="47"/>
      <c r="CV925" s="47"/>
      <c r="CW925" s="47"/>
      <c r="CX925" s="47"/>
      <c r="CY925" s="47"/>
      <c r="CZ925" s="47"/>
      <c r="DA925" s="47"/>
      <c r="DB925" s="47"/>
      <c r="DC925" s="47"/>
    </row>
    <row r="926" spans="3:107" s="48" customFormat="1">
      <c r="C926" s="55"/>
      <c r="Y926" s="47"/>
      <c r="Z926" s="47"/>
      <c r="AA926" s="47"/>
      <c r="AB926" s="47"/>
      <c r="CM926" s="47"/>
      <c r="CN926" s="47"/>
      <c r="CO926" s="47"/>
      <c r="CP926" s="47"/>
      <c r="CQ926" s="47"/>
      <c r="CR926" s="47"/>
      <c r="CS926" s="47"/>
      <c r="CT926" s="47"/>
      <c r="CU926" s="47"/>
      <c r="CV926" s="47"/>
      <c r="CW926" s="47"/>
      <c r="CX926" s="47"/>
      <c r="CY926" s="47"/>
      <c r="CZ926" s="47"/>
      <c r="DA926" s="47"/>
      <c r="DB926" s="47"/>
      <c r="DC926" s="47"/>
    </row>
    <row r="927" spans="3:107" s="48" customFormat="1">
      <c r="C927" s="55"/>
      <c r="Y927" s="47"/>
      <c r="Z927" s="47"/>
      <c r="AA927" s="47"/>
      <c r="AB927" s="47"/>
      <c r="CM927" s="47"/>
      <c r="CN927" s="47"/>
      <c r="CO927" s="47"/>
      <c r="CP927" s="47"/>
      <c r="CQ927" s="47"/>
      <c r="CR927" s="47"/>
      <c r="CS927" s="47"/>
      <c r="CT927" s="47"/>
      <c r="CU927" s="47"/>
      <c r="CV927" s="47"/>
      <c r="CW927" s="47"/>
      <c r="CX927" s="47"/>
      <c r="CY927" s="47"/>
      <c r="CZ927" s="47"/>
      <c r="DA927" s="47"/>
      <c r="DB927" s="47"/>
      <c r="DC927" s="47"/>
    </row>
    <row r="928" spans="3:107" s="48" customFormat="1">
      <c r="C928" s="55"/>
      <c r="Y928" s="47"/>
      <c r="Z928" s="47"/>
      <c r="AA928" s="47"/>
      <c r="AB928" s="47"/>
      <c r="CM928" s="47"/>
      <c r="CN928" s="47"/>
      <c r="CO928" s="47"/>
      <c r="CP928" s="47"/>
      <c r="CQ928" s="47"/>
      <c r="CR928" s="47"/>
      <c r="CS928" s="47"/>
      <c r="CT928" s="47"/>
      <c r="CU928" s="47"/>
      <c r="CV928" s="47"/>
      <c r="CW928" s="47"/>
      <c r="CX928" s="47"/>
      <c r="CY928" s="47"/>
      <c r="CZ928" s="47"/>
      <c r="DA928" s="47"/>
      <c r="DB928" s="47"/>
      <c r="DC928" s="47"/>
    </row>
    <row r="929" spans="3:107" s="48" customFormat="1">
      <c r="C929" s="55"/>
      <c r="Y929" s="47"/>
      <c r="Z929" s="47"/>
      <c r="AA929" s="47"/>
      <c r="AB929" s="47"/>
      <c r="CM929" s="47"/>
      <c r="CN929" s="47"/>
      <c r="CO929" s="47"/>
      <c r="CP929" s="47"/>
      <c r="CQ929" s="47"/>
      <c r="CR929" s="47"/>
      <c r="CS929" s="47"/>
      <c r="CT929" s="47"/>
      <c r="CU929" s="47"/>
      <c r="CV929" s="47"/>
      <c r="CW929" s="47"/>
      <c r="CX929" s="47"/>
      <c r="CY929" s="47"/>
      <c r="CZ929" s="47"/>
      <c r="DA929" s="47"/>
      <c r="DB929" s="47"/>
      <c r="DC929" s="47"/>
    </row>
    <row r="930" spans="3:107" s="48" customFormat="1">
      <c r="C930" s="55"/>
      <c r="Y930" s="47"/>
      <c r="Z930" s="47"/>
      <c r="AA930" s="47"/>
      <c r="AB930" s="47"/>
      <c r="CM930" s="47"/>
      <c r="CN930" s="47"/>
      <c r="CO930" s="47"/>
      <c r="CP930" s="47"/>
      <c r="CQ930" s="47"/>
      <c r="CR930" s="47"/>
      <c r="CS930" s="47"/>
      <c r="CT930" s="47"/>
      <c r="CU930" s="47"/>
      <c r="CV930" s="47"/>
      <c r="CW930" s="47"/>
      <c r="CX930" s="47"/>
      <c r="CY930" s="47"/>
      <c r="CZ930" s="47"/>
      <c r="DA930" s="47"/>
      <c r="DB930" s="47"/>
      <c r="DC930" s="47"/>
    </row>
    <row r="931" spans="3:107" s="48" customFormat="1">
      <c r="C931" s="55"/>
      <c r="Y931" s="47"/>
      <c r="Z931" s="47"/>
      <c r="AA931" s="47"/>
      <c r="AB931" s="47"/>
      <c r="CM931" s="47"/>
      <c r="CN931" s="47"/>
      <c r="CO931" s="47"/>
      <c r="CP931" s="47"/>
      <c r="CQ931" s="47"/>
      <c r="CR931" s="47"/>
      <c r="CS931" s="47"/>
      <c r="CT931" s="47"/>
      <c r="CU931" s="47"/>
      <c r="CV931" s="47"/>
      <c r="CW931" s="47"/>
      <c r="CX931" s="47"/>
      <c r="CY931" s="47"/>
      <c r="CZ931" s="47"/>
      <c r="DA931" s="47"/>
      <c r="DB931" s="47"/>
      <c r="DC931" s="47"/>
    </row>
    <row r="932" spans="3:107" s="48" customFormat="1">
      <c r="C932" s="55"/>
      <c r="Y932" s="47"/>
      <c r="Z932" s="47"/>
      <c r="AA932" s="47"/>
      <c r="AB932" s="47"/>
      <c r="CM932" s="47"/>
      <c r="CN932" s="47"/>
      <c r="CO932" s="47"/>
      <c r="CP932" s="47"/>
      <c r="CQ932" s="47"/>
      <c r="CR932" s="47"/>
      <c r="CS932" s="47"/>
      <c r="CT932" s="47"/>
      <c r="CU932" s="47"/>
      <c r="CV932" s="47"/>
      <c r="CW932" s="47"/>
      <c r="CX932" s="47"/>
      <c r="CY932" s="47"/>
      <c r="CZ932" s="47"/>
      <c r="DA932" s="47"/>
      <c r="DB932" s="47"/>
      <c r="DC932" s="47"/>
    </row>
    <row r="933" spans="3:107" s="48" customFormat="1">
      <c r="C933" s="55"/>
      <c r="Y933" s="47"/>
      <c r="Z933" s="47"/>
      <c r="AA933" s="47"/>
      <c r="AB933" s="47"/>
      <c r="CM933" s="47"/>
      <c r="CN933" s="47"/>
      <c r="CO933" s="47"/>
      <c r="CP933" s="47"/>
      <c r="CQ933" s="47"/>
      <c r="CR933" s="47"/>
      <c r="CS933" s="47"/>
      <c r="CT933" s="47"/>
      <c r="CU933" s="47"/>
      <c r="CV933" s="47"/>
      <c r="CW933" s="47"/>
      <c r="CX933" s="47"/>
      <c r="CY933" s="47"/>
      <c r="CZ933" s="47"/>
      <c r="DA933" s="47"/>
      <c r="DB933" s="47"/>
      <c r="DC933" s="47"/>
    </row>
    <row r="934" spans="3:107" s="48" customFormat="1">
      <c r="C934" s="55"/>
      <c r="Y934" s="47"/>
      <c r="Z934" s="47"/>
      <c r="AA934" s="47"/>
      <c r="AB934" s="47"/>
      <c r="CM934" s="47"/>
      <c r="CN934" s="47"/>
      <c r="CO934" s="47"/>
      <c r="CP934" s="47"/>
      <c r="CQ934" s="47"/>
      <c r="CR934" s="47"/>
      <c r="CS934" s="47"/>
      <c r="CT934" s="47"/>
      <c r="CU934" s="47"/>
      <c r="CV934" s="47"/>
      <c r="CW934" s="47"/>
      <c r="CX934" s="47"/>
      <c r="CY934" s="47"/>
      <c r="CZ934" s="47"/>
      <c r="DA934" s="47"/>
      <c r="DB934" s="47"/>
      <c r="DC934" s="47"/>
    </row>
    <row r="935" spans="3:107" s="48" customFormat="1">
      <c r="C935" s="55"/>
      <c r="Y935" s="47"/>
      <c r="Z935" s="47"/>
      <c r="AA935" s="47"/>
      <c r="AB935" s="47"/>
      <c r="CM935" s="47"/>
      <c r="CN935" s="47"/>
      <c r="CO935" s="47"/>
      <c r="CP935" s="47"/>
      <c r="CQ935" s="47"/>
      <c r="CR935" s="47"/>
      <c r="CS935" s="47"/>
      <c r="CT935" s="47"/>
      <c r="CU935" s="47"/>
      <c r="CV935" s="47"/>
      <c r="CW935" s="47"/>
      <c r="CX935" s="47"/>
      <c r="CY935" s="47"/>
      <c r="CZ935" s="47"/>
      <c r="DA935" s="47"/>
      <c r="DB935" s="47"/>
      <c r="DC935" s="47"/>
    </row>
    <row r="936" spans="3:107" s="48" customFormat="1">
      <c r="C936" s="55"/>
      <c r="Y936" s="47"/>
      <c r="Z936" s="47"/>
      <c r="AA936" s="47"/>
      <c r="AB936" s="47"/>
      <c r="CM936" s="47"/>
      <c r="CN936" s="47"/>
      <c r="CO936" s="47"/>
      <c r="CP936" s="47"/>
      <c r="CQ936" s="47"/>
      <c r="CR936" s="47"/>
      <c r="CS936" s="47"/>
      <c r="CT936" s="47"/>
      <c r="CU936" s="47"/>
      <c r="CV936" s="47"/>
      <c r="CW936" s="47"/>
      <c r="CX936" s="47"/>
      <c r="CY936" s="47"/>
      <c r="CZ936" s="47"/>
      <c r="DA936" s="47"/>
      <c r="DB936" s="47"/>
      <c r="DC936" s="47"/>
    </row>
    <row r="937" spans="3:107" s="48" customFormat="1">
      <c r="C937" s="55"/>
      <c r="Y937" s="47"/>
      <c r="Z937" s="47"/>
      <c r="AA937" s="47"/>
      <c r="AB937" s="47"/>
      <c r="CM937" s="47"/>
      <c r="CN937" s="47"/>
      <c r="CO937" s="47"/>
      <c r="CP937" s="47"/>
      <c r="CQ937" s="47"/>
      <c r="CR937" s="47"/>
      <c r="CS937" s="47"/>
      <c r="CT937" s="47"/>
      <c r="CU937" s="47"/>
      <c r="CV937" s="47"/>
      <c r="CW937" s="47"/>
      <c r="CX937" s="47"/>
      <c r="CY937" s="47"/>
      <c r="CZ937" s="47"/>
      <c r="DA937" s="47"/>
      <c r="DB937" s="47"/>
      <c r="DC937" s="47"/>
    </row>
    <row r="938" spans="3:107" s="48" customFormat="1">
      <c r="C938" s="55"/>
      <c r="Y938" s="47"/>
      <c r="Z938" s="47"/>
      <c r="AA938" s="47"/>
      <c r="AB938" s="47"/>
      <c r="CM938" s="47"/>
      <c r="CN938" s="47"/>
      <c r="CO938" s="47"/>
      <c r="CP938" s="47"/>
      <c r="CQ938" s="47"/>
      <c r="CR938" s="47"/>
      <c r="CS938" s="47"/>
      <c r="CT938" s="47"/>
      <c r="CU938" s="47"/>
      <c r="CV938" s="47"/>
      <c r="CW938" s="47"/>
      <c r="CX938" s="47"/>
      <c r="CY938" s="47"/>
      <c r="CZ938" s="47"/>
      <c r="DA938" s="47"/>
      <c r="DB938" s="47"/>
      <c r="DC938" s="47"/>
    </row>
    <row r="939" spans="3:107" s="48" customFormat="1">
      <c r="C939" s="55"/>
      <c r="Y939" s="47"/>
      <c r="Z939" s="47"/>
      <c r="AA939" s="47"/>
      <c r="AB939" s="47"/>
      <c r="CM939" s="47"/>
      <c r="CN939" s="47"/>
      <c r="CO939" s="47"/>
      <c r="CP939" s="47"/>
      <c r="CQ939" s="47"/>
      <c r="CR939" s="47"/>
      <c r="CS939" s="47"/>
      <c r="CT939" s="47"/>
      <c r="CU939" s="47"/>
      <c r="CV939" s="47"/>
      <c r="CW939" s="47"/>
      <c r="CX939" s="47"/>
      <c r="CY939" s="47"/>
      <c r="CZ939" s="47"/>
      <c r="DA939" s="47"/>
      <c r="DB939" s="47"/>
      <c r="DC939" s="47"/>
    </row>
    <row r="940" spans="3:107" s="48" customFormat="1">
      <c r="C940" s="55"/>
      <c r="Y940" s="47"/>
      <c r="Z940" s="47"/>
      <c r="AA940" s="47"/>
      <c r="AB940" s="47"/>
      <c r="CM940" s="47"/>
      <c r="CN940" s="47"/>
      <c r="CO940" s="47"/>
      <c r="CP940" s="47"/>
      <c r="CQ940" s="47"/>
      <c r="CR940" s="47"/>
      <c r="CS940" s="47"/>
      <c r="CT940" s="47"/>
      <c r="CU940" s="47"/>
      <c r="CV940" s="47"/>
      <c r="CW940" s="47"/>
      <c r="CX940" s="47"/>
      <c r="CY940" s="47"/>
      <c r="CZ940" s="47"/>
      <c r="DA940" s="47"/>
      <c r="DB940" s="47"/>
      <c r="DC940" s="47"/>
    </row>
    <row r="941" spans="3:107" s="48" customFormat="1">
      <c r="C941" s="55"/>
      <c r="Y941" s="47"/>
      <c r="Z941" s="47"/>
      <c r="AA941" s="47"/>
      <c r="AB941" s="47"/>
      <c r="CM941" s="47"/>
      <c r="CN941" s="47"/>
      <c r="CO941" s="47"/>
      <c r="CP941" s="47"/>
      <c r="CQ941" s="47"/>
      <c r="CR941" s="47"/>
      <c r="CS941" s="47"/>
      <c r="CT941" s="47"/>
      <c r="CU941" s="47"/>
      <c r="CV941" s="47"/>
      <c r="CW941" s="47"/>
      <c r="CX941" s="47"/>
      <c r="CY941" s="47"/>
      <c r="CZ941" s="47"/>
      <c r="DA941" s="47"/>
      <c r="DB941" s="47"/>
      <c r="DC941" s="47"/>
    </row>
    <row r="942" spans="3:107" s="48" customFormat="1">
      <c r="C942" s="55"/>
      <c r="Y942" s="47"/>
      <c r="Z942" s="47"/>
      <c r="AA942" s="47"/>
      <c r="AB942" s="47"/>
      <c r="CM942" s="47"/>
      <c r="CN942" s="47"/>
      <c r="CO942" s="47"/>
      <c r="CP942" s="47"/>
      <c r="CQ942" s="47"/>
      <c r="CR942" s="47"/>
      <c r="CS942" s="47"/>
      <c r="CT942" s="47"/>
      <c r="CU942" s="47"/>
      <c r="CV942" s="47"/>
      <c r="CW942" s="47"/>
      <c r="CX942" s="47"/>
      <c r="CY942" s="47"/>
      <c r="CZ942" s="47"/>
      <c r="DA942" s="47"/>
      <c r="DB942" s="47"/>
      <c r="DC942" s="47"/>
    </row>
    <row r="943" spans="3:107" s="48" customFormat="1">
      <c r="C943" s="55"/>
      <c r="Y943" s="47"/>
      <c r="Z943" s="47"/>
      <c r="AA943" s="47"/>
      <c r="AB943" s="47"/>
      <c r="CM943" s="47"/>
      <c r="CN943" s="47"/>
      <c r="CO943" s="47"/>
      <c r="CP943" s="47"/>
      <c r="CQ943" s="47"/>
      <c r="CR943" s="47"/>
      <c r="CS943" s="47"/>
      <c r="CT943" s="47"/>
      <c r="CU943" s="47"/>
      <c r="CV943" s="47"/>
      <c r="CW943" s="47"/>
      <c r="CX943" s="47"/>
      <c r="CY943" s="47"/>
      <c r="CZ943" s="47"/>
      <c r="DA943" s="47"/>
      <c r="DB943" s="47"/>
      <c r="DC943" s="47"/>
    </row>
    <row r="944" spans="3:107" s="48" customFormat="1">
      <c r="C944" s="55"/>
      <c r="Y944" s="47"/>
      <c r="Z944" s="47"/>
      <c r="AA944" s="47"/>
      <c r="AB944" s="47"/>
      <c r="CM944" s="47"/>
      <c r="CN944" s="47"/>
      <c r="CO944" s="47"/>
      <c r="CP944" s="47"/>
      <c r="CQ944" s="47"/>
      <c r="CR944" s="47"/>
      <c r="CS944" s="47"/>
      <c r="CT944" s="47"/>
      <c r="CU944" s="47"/>
      <c r="CV944" s="47"/>
      <c r="CW944" s="47"/>
      <c r="CX944" s="47"/>
      <c r="CY944" s="47"/>
      <c r="CZ944" s="47"/>
      <c r="DA944" s="47"/>
      <c r="DB944" s="47"/>
      <c r="DC944" s="47"/>
    </row>
    <row r="945" spans="3:107" s="48" customFormat="1">
      <c r="C945" s="55"/>
      <c r="Y945" s="47"/>
      <c r="Z945" s="47"/>
      <c r="AA945" s="47"/>
      <c r="AB945" s="47"/>
      <c r="CM945" s="47"/>
      <c r="CN945" s="47"/>
      <c r="CO945" s="47"/>
      <c r="CP945" s="47"/>
      <c r="CQ945" s="47"/>
      <c r="CR945" s="47"/>
      <c r="CS945" s="47"/>
      <c r="CT945" s="47"/>
      <c r="CU945" s="47"/>
      <c r="CV945" s="47"/>
      <c r="CW945" s="47"/>
      <c r="CX945" s="47"/>
      <c r="CY945" s="47"/>
      <c r="CZ945" s="47"/>
      <c r="DA945" s="47"/>
      <c r="DB945" s="47"/>
      <c r="DC945" s="47"/>
    </row>
    <row r="946" spans="3:107" s="48" customFormat="1">
      <c r="C946" s="55"/>
      <c r="Y946" s="47"/>
      <c r="Z946" s="47"/>
      <c r="AA946" s="47"/>
      <c r="AB946" s="47"/>
      <c r="CM946" s="47"/>
      <c r="CN946" s="47"/>
      <c r="CO946" s="47"/>
      <c r="CP946" s="47"/>
      <c r="CQ946" s="47"/>
      <c r="CR946" s="47"/>
      <c r="CS946" s="47"/>
      <c r="CT946" s="47"/>
      <c r="CU946" s="47"/>
      <c r="CV946" s="47"/>
      <c r="CW946" s="47"/>
      <c r="CX946" s="47"/>
      <c r="CY946" s="47"/>
      <c r="CZ946" s="47"/>
      <c r="DA946" s="47"/>
      <c r="DB946" s="47"/>
      <c r="DC946" s="47"/>
    </row>
    <row r="947" spans="3:107" s="48" customFormat="1">
      <c r="C947" s="55"/>
      <c r="Y947" s="47"/>
      <c r="Z947" s="47"/>
      <c r="AA947" s="47"/>
      <c r="AB947" s="47"/>
      <c r="CM947" s="47"/>
      <c r="CN947" s="47"/>
      <c r="CO947" s="47"/>
      <c r="CP947" s="47"/>
      <c r="CQ947" s="47"/>
      <c r="CR947" s="47"/>
      <c r="CS947" s="47"/>
      <c r="CT947" s="47"/>
      <c r="CU947" s="47"/>
      <c r="CV947" s="47"/>
      <c r="CW947" s="47"/>
      <c r="CX947" s="47"/>
      <c r="CY947" s="47"/>
      <c r="CZ947" s="47"/>
      <c r="DA947" s="47"/>
      <c r="DB947" s="47"/>
      <c r="DC947" s="47"/>
    </row>
    <row r="948" spans="3:107" s="48" customFormat="1">
      <c r="C948" s="55"/>
      <c r="Y948" s="47"/>
      <c r="Z948" s="47"/>
      <c r="AA948" s="47"/>
      <c r="AB948" s="47"/>
      <c r="CM948" s="47"/>
      <c r="CN948" s="47"/>
      <c r="CO948" s="47"/>
      <c r="CP948" s="47"/>
      <c r="CQ948" s="47"/>
      <c r="CR948" s="47"/>
      <c r="CS948" s="47"/>
      <c r="CT948" s="47"/>
      <c r="CU948" s="47"/>
      <c r="CV948" s="47"/>
      <c r="CW948" s="47"/>
      <c r="CX948" s="47"/>
      <c r="CY948" s="47"/>
      <c r="CZ948" s="47"/>
      <c r="DA948" s="47"/>
      <c r="DB948" s="47"/>
      <c r="DC948" s="47"/>
    </row>
    <row r="949" spans="3:107" s="48" customFormat="1">
      <c r="C949" s="55"/>
      <c r="Y949" s="47"/>
      <c r="Z949" s="47"/>
      <c r="AA949" s="47"/>
      <c r="AB949" s="47"/>
      <c r="CM949" s="47"/>
      <c r="CN949" s="47"/>
      <c r="CO949" s="47"/>
      <c r="CP949" s="47"/>
      <c r="CQ949" s="47"/>
      <c r="CR949" s="47"/>
      <c r="CS949" s="47"/>
      <c r="CT949" s="47"/>
      <c r="CU949" s="47"/>
      <c r="CV949" s="47"/>
      <c r="CW949" s="47"/>
      <c r="CX949" s="47"/>
      <c r="CY949" s="47"/>
      <c r="CZ949" s="47"/>
      <c r="DA949" s="47"/>
      <c r="DB949" s="47"/>
      <c r="DC949" s="47"/>
    </row>
    <row r="950" spans="3:107" s="48" customFormat="1">
      <c r="C950" s="55"/>
      <c r="Y950" s="47"/>
      <c r="Z950" s="47"/>
      <c r="AA950" s="47"/>
      <c r="AB950" s="47"/>
      <c r="CM950" s="47"/>
      <c r="CN950" s="47"/>
      <c r="CO950" s="47"/>
      <c r="CP950" s="47"/>
      <c r="CQ950" s="47"/>
      <c r="CR950" s="47"/>
      <c r="CS950" s="47"/>
      <c r="CT950" s="47"/>
      <c r="CU950" s="47"/>
      <c r="CV950" s="47"/>
      <c r="CW950" s="47"/>
      <c r="CX950" s="47"/>
      <c r="CY950" s="47"/>
      <c r="CZ950" s="47"/>
      <c r="DA950" s="47"/>
      <c r="DB950" s="47"/>
      <c r="DC950" s="47"/>
    </row>
    <row r="951" spans="3:107" s="48" customFormat="1">
      <c r="C951" s="55"/>
      <c r="Y951" s="47"/>
      <c r="Z951" s="47"/>
      <c r="AA951" s="47"/>
      <c r="AB951" s="47"/>
      <c r="CM951" s="47"/>
      <c r="CN951" s="47"/>
      <c r="CO951" s="47"/>
      <c r="CP951" s="47"/>
      <c r="CQ951" s="47"/>
      <c r="CR951" s="47"/>
      <c r="CS951" s="47"/>
      <c r="CT951" s="47"/>
      <c r="CU951" s="47"/>
      <c r="CV951" s="47"/>
      <c r="CW951" s="47"/>
      <c r="CX951" s="47"/>
      <c r="CY951" s="47"/>
      <c r="CZ951" s="47"/>
      <c r="DA951" s="47"/>
      <c r="DB951" s="47"/>
      <c r="DC951" s="47"/>
    </row>
    <row r="952" spans="3:107" s="48" customFormat="1">
      <c r="C952" s="55"/>
      <c r="Y952" s="47"/>
      <c r="Z952" s="47"/>
      <c r="AA952" s="47"/>
      <c r="AB952" s="47"/>
      <c r="CM952" s="47"/>
      <c r="CN952" s="47"/>
      <c r="CO952" s="47"/>
      <c r="CP952" s="47"/>
      <c r="CQ952" s="47"/>
      <c r="CR952" s="47"/>
      <c r="CS952" s="47"/>
      <c r="CT952" s="47"/>
      <c r="CU952" s="47"/>
      <c r="CV952" s="47"/>
      <c r="CW952" s="47"/>
      <c r="CX952" s="47"/>
      <c r="CY952" s="47"/>
      <c r="CZ952" s="47"/>
      <c r="DA952" s="47"/>
      <c r="DB952" s="47"/>
      <c r="DC952" s="47"/>
    </row>
    <row r="953" spans="3:107" s="48" customFormat="1">
      <c r="C953" s="55"/>
      <c r="Y953" s="47"/>
      <c r="Z953" s="47"/>
      <c r="AA953" s="47"/>
      <c r="AB953" s="47"/>
      <c r="CM953" s="47"/>
      <c r="CN953" s="47"/>
      <c r="CO953" s="47"/>
      <c r="CP953" s="47"/>
      <c r="CQ953" s="47"/>
      <c r="CR953" s="47"/>
      <c r="CS953" s="47"/>
      <c r="CT953" s="47"/>
      <c r="CU953" s="47"/>
      <c r="CV953" s="47"/>
      <c r="CW953" s="47"/>
      <c r="CX953" s="47"/>
      <c r="CY953" s="47"/>
      <c r="CZ953" s="47"/>
      <c r="DA953" s="47"/>
      <c r="DB953" s="47"/>
      <c r="DC953" s="47"/>
    </row>
    <row r="954" spans="3:107" s="48" customFormat="1">
      <c r="C954" s="55"/>
      <c r="Y954" s="47"/>
      <c r="Z954" s="47"/>
      <c r="AA954" s="47"/>
      <c r="AB954" s="47"/>
      <c r="CM954" s="47"/>
      <c r="CN954" s="47"/>
      <c r="CO954" s="47"/>
      <c r="CP954" s="47"/>
      <c r="CQ954" s="47"/>
      <c r="CR954" s="47"/>
      <c r="CS954" s="47"/>
      <c r="CT954" s="47"/>
      <c r="CU954" s="47"/>
      <c r="CV954" s="47"/>
      <c r="CW954" s="47"/>
      <c r="CX954" s="47"/>
      <c r="CY954" s="47"/>
      <c r="CZ954" s="47"/>
      <c r="DA954" s="47"/>
      <c r="DB954" s="47"/>
      <c r="DC954" s="47"/>
    </row>
    <row r="955" spans="3:107" s="48" customFormat="1">
      <c r="C955" s="55"/>
      <c r="Y955" s="47"/>
      <c r="Z955" s="47"/>
      <c r="AA955" s="47"/>
      <c r="AB955" s="47"/>
      <c r="CM955" s="47"/>
      <c r="CN955" s="47"/>
      <c r="CO955" s="47"/>
      <c r="CP955" s="47"/>
      <c r="CQ955" s="47"/>
      <c r="CR955" s="47"/>
      <c r="CS955" s="47"/>
      <c r="CT955" s="47"/>
      <c r="CU955" s="47"/>
      <c r="CV955" s="47"/>
      <c r="CW955" s="47"/>
      <c r="CX955" s="47"/>
      <c r="CY955" s="47"/>
      <c r="CZ955" s="47"/>
      <c r="DA955" s="47"/>
      <c r="DB955" s="47"/>
      <c r="DC955" s="47"/>
    </row>
    <row r="956" spans="3:107" s="48" customFormat="1">
      <c r="C956" s="55"/>
      <c r="Y956" s="47"/>
      <c r="Z956" s="47"/>
      <c r="AA956" s="47"/>
      <c r="AB956" s="47"/>
      <c r="CM956" s="47"/>
      <c r="CN956" s="47"/>
      <c r="CO956" s="47"/>
      <c r="CP956" s="47"/>
      <c r="CQ956" s="47"/>
      <c r="CR956" s="47"/>
      <c r="CS956" s="47"/>
      <c r="CT956" s="47"/>
      <c r="CU956" s="47"/>
      <c r="CV956" s="47"/>
      <c r="CW956" s="47"/>
      <c r="CX956" s="47"/>
      <c r="CY956" s="47"/>
      <c r="CZ956" s="47"/>
      <c r="DA956" s="47"/>
      <c r="DB956" s="47"/>
      <c r="DC956" s="47"/>
    </row>
    <row r="957" spans="3:107" s="48" customFormat="1">
      <c r="C957" s="55"/>
      <c r="Y957" s="47"/>
      <c r="Z957" s="47"/>
      <c r="AA957" s="47"/>
      <c r="AB957" s="47"/>
      <c r="CM957" s="47"/>
      <c r="CN957" s="47"/>
      <c r="CO957" s="47"/>
      <c r="CP957" s="47"/>
      <c r="CQ957" s="47"/>
      <c r="CR957" s="47"/>
      <c r="CS957" s="47"/>
      <c r="CT957" s="47"/>
      <c r="CU957" s="47"/>
      <c r="CV957" s="47"/>
      <c r="CW957" s="47"/>
      <c r="CX957" s="47"/>
      <c r="CY957" s="47"/>
      <c r="CZ957" s="47"/>
      <c r="DA957" s="47"/>
      <c r="DB957" s="47"/>
      <c r="DC957" s="47"/>
    </row>
    <row r="958" spans="3:107" s="48" customFormat="1">
      <c r="C958" s="55"/>
      <c r="Y958" s="47"/>
      <c r="Z958" s="47"/>
      <c r="AA958" s="47"/>
      <c r="AB958" s="47"/>
      <c r="CM958" s="47"/>
      <c r="CN958" s="47"/>
      <c r="CO958" s="47"/>
      <c r="CP958" s="47"/>
      <c r="CQ958" s="47"/>
      <c r="CR958" s="47"/>
      <c r="CS958" s="47"/>
      <c r="CT958" s="47"/>
      <c r="CU958" s="47"/>
      <c r="CV958" s="47"/>
      <c r="CW958" s="47"/>
      <c r="CX958" s="47"/>
      <c r="CY958" s="47"/>
      <c r="CZ958" s="47"/>
      <c r="DA958" s="47"/>
      <c r="DB958" s="47"/>
      <c r="DC958" s="47"/>
    </row>
    <row r="959" spans="3:107" s="48" customFormat="1">
      <c r="C959" s="55"/>
      <c r="Y959" s="47"/>
      <c r="Z959" s="47"/>
      <c r="AA959" s="47"/>
      <c r="AB959" s="47"/>
      <c r="CM959" s="47"/>
      <c r="CN959" s="47"/>
      <c r="CO959" s="47"/>
      <c r="CP959" s="47"/>
      <c r="CQ959" s="47"/>
      <c r="CR959" s="47"/>
      <c r="CS959" s="47"/>
      <c r="CT959" s="47"/>
      <c r="CU959" s="47"/>
      <c r="CV959" s="47"/>
      <c r="CW959" s="47"/>
      <c r="CX959" s="47"/>
      <c r="CY959" s="47"/>
      <c r="CZ959" s="47"/>
      <c r="DA959" s="47"/>
      <c r="DB959" s="47"/>
      <c r="DC959" s="47"/>
    </row>
    <row r="960" spans="3:107" s="48" customFormat="1">
      <c r="C960" s="55"/>
      <c r="Y960" s="47"/>
      <c r="Z960" s="47"/>
      <c r="AA960" s="47"/>
      <c r="AB960" s="47"/>
      <c r="CM960" s="47"/>
      <c r="CN960" s="47"/>
      <c r="CO960" s="47"/>
      <c r="CP960" s="47"/>
      <c r="CQ960" s="47"/>
      <c r="CR960" s="47"/>
      <c r="CS960" s="47"/>
      <c r="CT960" s="47"/>
      <c r="CU960" s="47"/>
      <c r="CV960" s="47"/>
      <c r="CW960" s="47"/>
      <c r="CX960" s="47"/>
      <c r="CY960" s="47"/>
      <c r="CZ960" s="47"/>
      <c r="DA960" s="47"/>
      <c r="DB960" s="47"/>
      <c r="DC960" s="47"/>
    </row>
    <row r="961" spans="3:107" s="48" customFormat="1">
      <c r="C961" s="55"/>
      <c r="Y961" s="47"/>
      <c r="Z961" s="47"/>
      <c r="AA961" s="47"/>
      <c r="AB961" s="47"/>
      <c r="CM961" s="47"/>
      <c r="CN961" s="47"/>
      <c r="CO961" s="47"/>
      <c r="CP961" s="47"/>
      <c r="CQ961" s="47"/>
      <c r="CR961" s="47"/>
      <c r="CS961" s="47"/>
      <c r="CT961" s="47"/>
      <c r="CU961" s="47"/>
      <c r="CV961" s="47"/>
      <c r="CW961" s="47"/>
      <c r="CX961" s="47"/>
      <c r="CY961" s="47"/>
      <c r="CZ961" s="47"/>
      <c r="DA961" s="47"/>
      <c r="DB961" s="47"/>
      <c r="DC961" s="47"/>
    </row>
    <row r="962" spans="3:107" s="48" customFormat="1">
      <c r="C962" s="55"/>
      <c r="Y962" s="47"/>
      <c r="Z962" s="47"/>
      <c r="AA962" s="47"/>
      <c r="AB962" s="47"/>
      <c r="CM962" s="47"/>
      <c r="CN962" s="47"/>
      <c r="CO962" s="47"/>
      <c r="CP962" s="47"/>
      <c r="CQ962" s="47"/>
      <c r="CR962" s="47"/>
      <c r="CS962" s="47"/>
      <c r="CT962" s="47"/>
      <c r="CU962" s="47"/>
      <c r="CV962" s="47"/>
      <c r="CW962" s="47"/>
      <c r="CX962" s="47"/>
      <c r="CY962" s="47"/>
      <c r="CZ962" s="47"/>
      <c r="DA962" s="47"/>
      <c r="DB962" s="47"/>
      <c r="DC962" s="47"/>
    </row>
    <row r="963" spans="3:107" s="48" customFormat="1">
      <c r="C963" s="55"/>
      <c r="Y963" s="47"/>
      <c r="Z963" s="47"/>
      <c r="AA963" s="47"/>
      <c r="AB963" s="47"/>
      <c r="CM963" s="47"/>
      <c r="CN963" s="47"/>
      <c r="CO963" s="47"/>
      <c r="CP963" s="47"/>
      <c r="CQ963" s="47"/>
      <c r="CR963" s="47"/>
      <c r="CS963" s="47"/>
      <c r="CT963" s="47"/>
      <c r="CU963" s="47"/>
      <c r="CV963" s="47"/>
      <c r="CW963" s="47"/>
      <c r="CX963" s="47"/>
      <c r="CY963" s="47"/>
      <c r="CZ963" s="47"/>
      <c r="DA963" s="47"/>
      <c r="DB963" s="47"/>
      <c r="DC963" s="47"/>
    </row>
    <row r="964" spans="3:107" s="48" customFormat="1">
      <c r="C964" s="55"/>
      <c r="Y964" s="47"/>
      <c r="Z964" s="47"/>
      <c r="AA964" s="47"/>
      <c r="AB964" s="47"/>
      <c r="CM964" s="47"/>
      <c r="CN964" s="47"/>
      <c r="CO964" s="47"/>
      <c r="CP964" s="47"/>
      <c r="CQ964" s="47"/>
      <c r="CR964" s="47"/>
      <c r="CS964" s="47"/>
      <c r="CT964" s="47"/>
      <c r="CU964" s="47"/>
      <c r="CV964" s="47"/>
      <c r="CW964" s="47"/>
      <c r="CX964" s="47"/>
      <c r="CY964" s="47"/>
      <c r="CZ964" s="47"/>
      <c r="DA964" s="47"/>
      <c r="DB964" s="47"/>
      <c r="DC964" s="47"/>
    </row>
    <row r="965" spans="3:107" s="48" customFormat="1">
      <c r="C965" s="55"/>
      <c r="Y965" s="47"/>
      <c r="Z965" s="47"/>
      <c r="AA965" s="47"/>
      <c r="AB965" s="47"/>
      <c r="CM965" s="47"/>
      <c r="CN965" s="47"/>
      <c r="CO965" s="47"/>
      <c r="CP965" s="47"/>
      <c r="CQ965" s="47"/>
      <c r="CR965" s="47"/>
      <c r="CS965" s="47"/>
      <c r="CT965" s="47"/>
      <c r="CU965" s="47"/>
      <c r="CV965" s="47"/>
      <c r="CW965" s="47"/>
      <c r="CX965" s="47"/>
      <c r="CY965" s="47"/>
      <c r="CZ965" s="47"/>
      <c r="DA965" s="47"/>
      <c r="DB965" s="47"/>
      <c r="DC965" s="47"/>
    </row>
    <row r="966" spans="3:107" s="48" customFormat="1">
      <c r="C966" s="55"/>
      <c r="Y966" s="47"/>
      <c r="Z966" s="47"/>
      <c r="AA966" s="47"/>
      <c r="AB966" s="47"/>
      <c r="CM966" s="47"/>
      <c r="CN966" s="47"/>
      <c r="CO966" s="47"/>
      <c r="CP966" s="47"/>
      <c r="CQ966" s="47"/>
      <c r="CR966" s="47"/>
      <c r="CS966" s="47"/>
      <c r="CT966" s="47"/>
      <c r="CU966" s="47"/>
      <c r="CV966" s="47"/>
      <c r="CW966" s="47"/>
      <c r="CX966" s="47"/>
      <c r="CY966" s="47"/>
      <c r="CZ966" s="47"/>
      <c r="DA966" s="47"/>
      <c r="DB966" s="47"/>
      <c r="DC966" s="47"/>
    </row>
    <row r="967" spans="3:107" s="48" customFormat="1">
      <c r="C967" s="55"/>
      <c r="Y967" s="47"/>
      <c r="Z967" s="47"/>
      <c r="AA967" s="47"/>
      <c r="AB967" s="47"/>
      <c r="CM967" s="47"/>
      <c r="CN967" s="47"/>
      <c r="CO967" s="47"/>
      <c r="CP967" s="47"/>
      <c r="CQ967" s="47"/>
      <c r="CR967" s="47"/>
      <c r="CS967" s="47"/>
      <c r="CT967" s="47"/>
      <c r="CU967" s="47"/>
      <c r="CV967" s="47"/>
      <c r="CW967" s="47"/>
      <c r="CX967" s="47"/>
      <c r="CY967" s="47"/>
      <c r="CZ967" s="47"/>
      <c r="DA967" s="47"/>
      <c r="DB967" s="47"/>
      <c r="DC967" s="47"/>
    </row>
    <row r="968" spans="3:107" s="48" customFormat="1">
      <c r="C968" s="55"/>
      <c r="Y968" s="47"/>
      <c r="Z968" s="47"/>
      <c r="AA968" s="47"/>
      <c r="AB968" s="47"/>
      <c r="CM968" s="47"/>
      <c r="CN968" s="47"/>
      <c r="CO968" s="47"/>
      <c r="CP968" s="47"/>
      <c r="CQ968" s="47"/>
      <c r="CR968" s="47"/>
      <c r="CS968" s="47"/>
      <c r="CT968" s="47"/>
      <c r="CU968" s="47"/>
      <c r="CV968" s="47"/>
      <c r="CW968" s="47"/>
      <c r="CX968" s="47"/>
      <c r="CY968" s="47"/>
      <c r="CZ968" s="47"/>
      <c r="DA968" s="47"/>
      <c r="DB968" s="47"/>
      <c r="DC968" s="47"/>
    </row>
    <row r="969" spans="3:107" s="48" customFormat="1">
      <c r="C969" s="55"/>
      <c r="Y969" s="47"/>
      <c r="Z969" s="47"/>
      <c r="AA969" s="47"/>
      <c r="AB969" s="47"/>
      <c r="CM969" s="47"/>
      <c r="CN969" s="47"/>
      <c r="CO969" s="47"/>
      <c r="CP969" s="47"/>
      <c r="CQ969" s="47"/>
      <c r="CR969" s="47"/>
      <c r="CS969" s="47"/>
      <c r="CT969" s="47"/>
      <c r="CU969" s="47"/>
      <c r="CV969" s="47"/>
      <c r="CW969" s="47"/>
      <c r="CX969" s="47"/>
      <c r="CY969" s="47"/>
      <c r="CZ969" s="47"/>
      <c r="DA969" s="47"/>
      <c r="DB969" s="47"/>
      <c r="DC969" s="47"/>
    </row>
    <row r="970" spans="3:107" s="48" customFormat="1">
      <c r="C970" s="55"/>
      <c r="Y970" s="47"/>
      <c r="Z970" s="47"/>
      <c r="AA970" s="47"/>
      <c r="AB970" s="47"/>
      <c r="CM970" s="47"/>
      <c r="CN970" s="47"/>
      <c r="CO970" s="47"/>
      <c r="CP970" s="47"/>
      <c r="CQ970" s="47"/>
      <c r="CR970" s="47"/>
      <c r="CS970" s="47"/>
      <c r="CT970" s="47"/>
      <c r="CU970" s="47"/>
      <c r="CV970" s="47"/>
      <c r="CW970" s="47"/>
      <c r="CX970" s="47"/>
      <c r="CY970" s="47"/>
      <c r="CZ970" s="47"/>
      <c r="DA970" s="47"/>
      <c r="DB970" s="47"/>
      <c r="DC970" s="47"/>
    </row>
    <row r="971" spans="3:107" s="48" customFormat="1">
      <c r="C971" s="55"/>
      <c r="Y971" s="47"/>
      <c r="Z971" s="47"/>
      <c r="AA971" s="47"/>
      <c r="AB971" s="47"/>
      <c r="CM971" s="47"/>
      <c r="CN971" s="47"/>
      <c r="CO971" s="47"/>
      <c r="CP971" s="47"/>
      <c r="CQ971" s="47"/>
      <c r="CR971" s="47"/>
      <c r="CS971" s="47"/>
      <c r="CT971" s="47"/>
      <c r="CU971" s="47"/>
      <c r="CV971" s="47"/>
      <c r="CW971" s="47"/>
      <c r="CX971" s="47"/>
      <c r="CY971" s="47"/>
      <c r="CZ971" s="47"/>
      <c r="DA971" s="47"/>
      <c r="DB971" s="47"/>
      <c r="DC971" s="47"/>
    </row>
    <row r="972" spans="3:107" s="48" customFormat="1">
      <c r="C972" s="55"/>
      <c r="Y972" s="47"/>
      <c r="Z972" s="47"/>
      <c r="AA972" s="47"/>
      <c r="AB972" s="47"/>
      <c r="CM972" s="47"/>
      <c r="CN972" s="47"/>
      <c r="CO972" s="47"/>
      <c r="CP972" s="47"/>
      <c r="CQ972" s="47"/>
      <c r="CR972" s="47"/>
      <c r="CS972" s="47"/>
      <c r="CT972" s="47"/>
      <c r="CU972" s="47"/>
      <c r="CV972" s="47"/>
      <c r="CW972" s="47"/>
      <c r="CX972" s="47"/>
      <c r="CY972" s="47"/>
      <c r="CZ972" s="47"/>
      <c r="DA972" s="47"/>
      <c r="DB972" s="47"/>
      <c r="DC972" s="47"/>
    </row>
    <row r="973" spans="3:107" s="48" customFormat="1">
      <c r="C973" s="55"/>
      <c r="Y973" s="47"/>
      <c r="Z973" s="47"/>
      <c r="AA973" s="47"/>
      <c r="AB973" s="47"/>
      <c r="CM973" s="47"/>
      <c r="CN973" s="47"/>
      <c r="CO973" s="47"/>
      <c r="CP973" s="47"/>
      <c r="CQ973" s="47"/>
      <c r="CR973" s="47"/>
      <c r="CS973" s="47"/>
      <c r="CT973" s="47"/>
      <c r="CU973" s="47"/>
      <c r="CV973" s="47"/>
      <c r="CW973" s="47"/>
      <c r="CX973" s="47"/>
      <c r="CY973" s="47"/>
      <c r="CZ973" s="47"/>
      <c r="DA973" s="47"/>
      <c r="DB973" s="47"/>
      <c r="DC973" s="47"/>
    </row>
    <row r="974" spans="3:107" s="48" customFormat="1">
      <c r="C974" s="55"/>
      <c r="Y974" s="47"/>
      <c r="Z974" s="47"/>
      <c r="AA974" s="47"/>
      <c r="AB974" s="47"/>
      <c r="CM974" s="47"/>
      <c r="CN974" s="47"/>
      <c r="CO974" s="47"/>
      <c r="CP974" s="47"/>
      <c r="CQ974" s="47"/>
      <c r="CR974" s="47"/>
      <c r="CS974" s="47"/>
      <c r="CT974" s="47"/>
      <c r="CU974" s="47"/>
      <c r="CV974" s="47"/>
      <c r="CW974" s="47"/>
      <c r="CX974" s="47"/>
      <c r="CY974" s="47"/>
      <c r="CZ974" s="47"/>
      <c r="DA974" s="47"/>
      <c r="DB974" s="47"/>
      <c r="DC974" s="47"/>
    </row>
    <row r="975" spans="3:107" s="48" customFormat="1">
      <c r="C975" s="55"/>
      <c r="Y975" s="47"/>
      <c r="Z975" s="47"/>
      <c r="AA975" s="47"/>
      <c r="AB975" s="47"/>
      <c r="CM975" s="47"/>
      <c r="CN975" s="47"/>
      <c r="CO975" s="47"/>
      <c r="CP975" s="47"/>
      <c r="CQ975" s="47"/>
      <c r="CR975" s="47"/>
      <c r="CS975" s="47"/>
      <c r="CT975" s="47"/>
      <c r="CU975" s="47"/>
      <c r="CV975" s="47"/>
      <c r="CW975" s="47"/>
      <c r="CX975" s="47"/>
      <c r="CY975" s="47"/>
      <c r="CZ975" s="47"/>
      <c r="DA975" s="47"/>
      <c r="DB975" s="47"/>
      <c r="DC975" s="47"/>
    </row>
    <row r="976" spans="3:107" s="48" customFormat="1">
      <c r="C976" s="55"/>
      <c r="Y976" s="47"/>
      <c r="Z976" s="47"/>
      <c r="AA976" s="47"/>
      <c r="AB976" s="47"/>
      <c r="CM976" s="47"/>
      <c r="CN976" s="47"/>
      <c r="CO976" s="47"/>
      <c r="CP976" s="47"/>
      <c r="CQ976" s="47"/>
      <c r="CR976" s="47"/>
      <c r="CS976" s="47"/>
      <c r="CT976" s="47"/>
      <c r="CU976" s="47"/>
      <c r="CV976" s="47"/>
      <c r="CW976" s="47"/>
      <c r="CX976" s="47"/>
      <c r="CY976" s="47"/>
      <c r="CZ976" s="47"/>
      <c r="DA976" s="47"/>
      <c r="DB976" s="47"/>
      <c r="DC976" s="47"/>
    </row>
    <row r="977" spans="3:107" s="48" customFormat="1">
      <c r="C977" s="55"/>
      <c r="Y977" s="47"/>
      <c r="Z977" s="47"/>
      <c r="AA977" s="47"/>
      <c r="AB977" s="47"/>
      <c r="CM977" s="47"/>
      <c r="CN977" s="47"/>
      <c r="CO977" s="47"/>
      <c r="CP977" s="47"/>
      <c r="CQ977" s="47"/>
      <c r="CR977" s="47"/>
      <c r="CS977" s="47"/>
      <c r="CT977" s="47"/>
      <c r="CU977" s="47"/>
      <c r="CV977" s="47"/>
      <c r="CW977" s="47"/>
      <c r="CX977" s="47"/>
      <c r="CY977" s="47"/>
      <c r="CZ977" s="47"/>
      <c r="DA977" s="47"/>
      <c r="DB977" s="47"/>
      <c r="DC977" s="47"/>
    </row>
    <row r="978" spans="3:107" s="48" customFormat="1">
      <c r="C978" s="55"/>
      <c r="Y978" s="47"/>
      <c r="Z978" s="47"/>
      <c r="AA978" s="47"/>
      <c r="AB978" s="47"/>
      <c r="CM978" s="47"/>
      <c r="CN978" s="47"/>
      <c r="CO978" s="47"/>
      <c r="CP978" s="47"/>
      <c r="CQ978" s="47"/>
      <c r="CR978" s="47"/>
      <c r="CS978" s="47"/>
      <c r="CT978" s="47"/>
      <c r="CU978" s="47"/>
      <c r="CV978" s="47"/>
      <c r="CW978" s="47"/>
      <c r="CX978" s="47"/>
      <c r="CY978" s="47"/>
      <c r="CZ978" s="47"/>
      <c r="DA978" s="47"/>
      <c r="DB978" s="47"/>
      <c r="DC978" s="47"/>
    </row>
    <row r="979" spans="3:107" s="48" customFormat="1">
      <c r="C979" s="55"/>
      <c r="Y979" s="47"/>
      <c r="Z979" s="47"/>
      <c r="AA979" s="47"/>
      <c r="AB979" s="47"/>
      <c r="CM979" s="47"/>
      <c r="CN979" s="47"/>
      <c r="CO979" s="47"/>
      <c r="CP979" s="47"/>
      <c r="CQ979" s="47"/>
      <c r="CR979" s="47"/>
      <c r="CS979" s="47"/>
      <c r="CT979" s="47"/>
      <c r="CU979" s="47"/>
      <c r="CV979" s="47"/>
      <c r="CW979" s="47"/>
      <c r="CX979" s="47"/>
      <c r="CY979" s="47"/>
      <c r="CZ979" s="47"/>
      <c r="DA979" s="47"/>
      <c r="DB979" s="47"/>
      <c r="DC979" s="47"/>
    </row>
    <row r="980" spans="3:107" s="48" customFormat="1">
      <c r="C980" s="55"/>
      <c r="Y980" s="47"/>
      <c r="Z980" s="47"/>
      <c r="AA980" s="47"/>
      <c r="AB980" s="47"/>
      <c r="CM980" s="47"/>
      <c r="CN980" s="47"/>
      <c r="CO980" s="47"/>
      <c r="CP980" s="47"/>
      <c r="CQ980" s="47"/>
      <c r="CR980" s="47"/>
      <c r="CS980" s="47"/>
      <c r="CT980" s="47"/>
      <c r="CU980" s="47"/>
      <c r="CV980" s="47"/>
      <c r="CW980" s="47"/>
      <c r="CX980" s="47"/>
      <c r="CY980" s="47"/>
      <c r="CZ980" s="47"/>
      <c r="DA980" s="47"/>
      <c r="DB980" s="47"/>
      <c r="DC980" s="47"/>
    </row>
    <row r="981" spans="3:107" s="48" customFormat="1">
      <c r="C981" s="55"/>
      <c r="Y981" s="47"/>
      <c r="Z981" s="47"/>
      <c r="AA981" s="47"/>
      <c r="AB981" s="47"/>
      <c r="CM981" s="47"/>
      <c r="CN981" s="47"/>
      <c r="CO981" s="47"/>
      <c r="CP981" s="47"/>
      <c r="CQ981" s="47"/>
      <c r="CR981" s="47"/>
      <c r="CS981" s="47"/>
      <c r="CT981" s="47"/>
      <c r="CU981" s="47"/>
      <c r="CV981" s="47"/>
      <c r="CW981" s="47"/>
      <c r="CX981" s="47"/>
      <c r="CY981" s="47"/>
      <c r="CZ981" s="47"/>
      <c r="DA981" s="47"/>
      <c r="DB981" s="47"/>
      <c r="DC981" s="47"/>
    </row>
    <row r="982" spans="3:107" s="48" customFormat="1">
      <c r="C982" s="55"/>
      <c r="Y982" s="47"/>
      <c r="Z982" s="47"/>
      <c r="AA982" s="47"/>
      <c r="AB982" s="47"/>
      <c r="CM982" s="47"/>
      <c r="CN982" s="47"/>
      <c r="CO982" s="47"/>
      <c r="CP982" s="47"/>
      <c r="CQ982" s="47"/>
      <c r="CR982" s="47"/>
      <c r="CS982" s="47"/>
      <c r="CT982" s="47"/>
      <c r="CU982" s="47"/>
      <c r="CV982" s="47"/>
      <c r="CW982" s="47"/>
      <c r="CX982" s="47"/>
      <c r="CY982" s="47"/>
      <c r="CZ982" s="47"/>
      <c r="DA982" s="47"/>
      <c r="DB982" s="47"/>
      <c r="DC982" s="47"/>
    </row>
    <row r="983" spans="3:107" s="48" customFormat="1">
      <c r="C983" s="55"/>
      <c r="Y983" s="47"/>
      <c r="Z983" s="47"/>
      <c r="AA983" s="47"/>
      <c r="AB983" s="47"/>
      <c r="CM983" s="47"/>
      <c r="CN983" s="47"/>
      <c r="CO983" s="47"/>
      <c r="CP983" s="47"/>
      <c r="CQ983" s="47"/>
      <c r="CR983" s="47"/>
      <c r="CS983" s="47"/>
      <c r="CT983" s="47"/>
      <c r="CU983" s="47"/>
      <c r="CV983" s="47"/>
      <c r="CW983" s="47"/>
      <c r="CX983" s="47"/>
      <c r="CY983" s="47"/>
      <c r="CZ983" s="47"/>
      <c r="DA983" s="47"/>
      <c r="DB983" s="47"/>
      <c r="DC983" s="47"/>
    </row>
    <row r="984" spans="3:107" s="48" customFormat="1">
      <c r="C984" s="55"/>
      <c r="Y984" s="47"/>
      <c r="Z984" s="47"/>
      <c r="AA984" s="47"/>
      <c r="AB984" s="47"/>
      <c r="CM984" s="47"/>
      <c r="CN984" s="47"/>
      <c r="CO984" s="47"/>
      <c r="CP984" s="47"/>
      <c r="CQ984" s="47"/>
      <c r="CR984" s="47"/>
      <c r="CS984" s="47"/>
      <c r="CT984" s="47"/>
      <c r="CU984" s="47"/>
      <c r="CV984" s="47"/>
      <c r="CW984" s="47"/>
      <c r="CX984" s="47"/>
      <c r="CY984" s="47"/>
      <c r="CZ984" s="47"/>
      <c r="DA984" s="47"/>
      <c r="DB984" s="47"/>
      <c r="DC984" s="47"/>
    </row>
    <row r="985" spans="3:107" s="48" customFormat="1">
      <c r="C985" s="55"/>
      <c r="Y985" s="47"/>
      <c r="Z985" s="47"/>
      <c r="AA985" s="47"/>
      <c r="AB985" s="47"/>
      <c r="CM985" s="47"/>
      <c r="CN985" s="47"/>
      <c r="CO985" s="47"/>
      <c r="CP985" s="47"/>
      <c r="CQ985" s="47"/>
      <c r="CR985" s="47"/>
      <c r="CS985" s="47"/>
      <c r="CT985" s="47"/>
      <c r="CU985" s="47"/>
      <c r="CV985" s="47"/>
      <c r="CW985" s="47"/>
      <c r="CX985" s="47"/>
      <c r="CY985" s="47"/>
      <c r="CZ985" s="47"/>
      <c r="DA985" s="47"/>
      <c r="DB985" s="47"/>
      <c r="DC985" s="47"/>
    </row>
    <row r="986" spans="3:107" s="48" customFormat="1">
      <c r="C986" s="55"/>
      <c r="Y986" s="47"/>
      <c r="Z986" s="47"/>
      <c r="AA986" s="47"/>
      <c r="AB986" s="47"/>
      <c r="CM986" s="47"/>
      <c r="CN986" s="47"/>
      <c r="CO986" s="47"/>
      <c r="CP986" s="47"/>
      <c r="CQ986" s="47"/>
      <c r="CR986" s="47"/>
      <c r="CS986" s="47"/>
      <c r="CT986" s="47"/>
      <c r="CU986" s="47"/>
      <c r="CV986" s="47"/>
      <c r="CW986" s="47"/>
      <c r="CX986" s="47"/>
      <c r="CY986" s="47"/>
      <c r="CZ986" s="47"/>
      <c r="DA986" s="47"/>
      <c r="DB986" s="47"/>
      <c r="DC986" s="47"/>
    </row>
    <row r="987" spans="3:107" s="48" customFormat="1">
      <c r="C987" s="55"/>
      <c r="Y987" s="47"/>
      <c r="Z987" s="47"/>
      <c r="AA987" s="47"/>
      <c r="AB987" s="47"/>
      <c r="CM987" s="47"/>
      <c r="CN987" s="47"/>
      <c r="CO987" s="47"/>
      <c r="CP987" s="47"/>
      <c r="CQ987" s="47"/>
      <c r="CR987" s="47"/>
      <c r="CS987" s="47"/>
      <c r="CT987" s="47"/>
      <c r="CU987" s="47"/>
      <c r="CV987" s="47"/>
      <c r="CW987" s="47"/>
      <c r="CX987" s="47"/>
      <c r="CY987" s="47"/>
      <c r="CZ987" s="47"/>
      <c r="DA987" s="47"/>
      <c r="DB987" s="47"/>
      <c r="DC987" s="47"/>
    </row>
    <row r="988" spans="3:107" s="48" customFormat="1">
      <c r="C988" s="55"/>
      <c r="Y988" s="47"/>
      <c r="Z988" s="47"/>
      <c r="AA988" s="47"/>
      <c r="AB988" s="47"/>
      <c r="CM988" s="47"/>
      <c r="CN988" s="47"/>
      <c r="CO988" s="47"/>
      <c r="CP988" s="47"/>
      <c r="CQ988" s="47"/>
      <c r="CR988" s="47"/>
      <c r="CS988" s="47"/>
      <c r="CT988" s="47"/>
      <c r="CU988" s="47"/>
      <c r="CV988" s="47"/>
      <c r="CW988" s="47"/>
      <c r="CX988" s="47"/>
      <c r="CY988" s="47"/>
      <c r="CZ988" s="47"/>
      <c r="DA988" s="47"/>
      <c r="DB988" s="47"/>
      <c r="DC988" s="47"/>
    </row>
    <row r="989" spans="3:107" s="48" customFormat="1">
      <c r="C989" s="55"/>
      <c r="Y989" s="47"/>
      <c r="Z989" s="47"/>
      <c r="AA989" s="47"/>
      <c r="AB989" s="47"/>
      <c r="CM989" s="47"/>
      <c r="CN989" s="47"/>
      <c r="CO989" s="47"/>
      <c r="CP989" s="47"/>
      <c r="CQ989" s="47"/>
      <c r="CR989" s="47"/>
      <c r="CS989" s="47"/>
      <c r="CT989" s="47"/>
      <c r="CU989" s="47"/>
      <c r="CV989" s="47"/>
      <c r="CW989" s="47"/>
      <c r="CX989" s="47"/>
      <c r="CY989" s="47"/>
      <c r="CZ989" s="47"/>
      <c r="DA989" s="47"/>
      <c r="DB989" s="47"/>
      <c r="DC989" s="47"/>
    </row>
    <row r="990" spans="3:107" s="48" customFormat="1">
      <c r="C990" s="55"/>
      <c r="Y990" s="47"/>
      <c r="Z990" s="47"/>
      <c r="AA990" s="47"/>
      <c r="AB990" s="47"/>
      <c r="CM990" s="47"/>
      <c r="CN990" s="47"/>
      <c r="CO990" s="47"/>
      <c r="CP990" s="47"/>
      <c r="CQ990" s="47"/>
      <c r="CR990" s="47"/>
      <c r="CS990" s="47"/>
      <c r="CT990" s="47"/>
      <c r="CU990" s="47"/>
      <c r="CV990" s="47"/>
      <c r="CW990" s="47"/>
      <c r="CX990" s="47"/>
      <c r="CY990" s="47"/>
      <c r="CZ990" s="47"/>
      <c r="DA990" s="47"/>
      <c r="DB990" s="47"/>
      <c r="DC990" s="47"/>
    </row>
    <row r="991" spans="3:107" s="48" customFormat="1">
      <c r="C991" s="55"/>
      <c r="Y991" s="47"/>
      <c r="Z991" s="47"/>
      <c r="AA991" s="47"/>
      <c r="AB991" s="47"/>
      <c r="CM991" s="47"/>
      <c r="CN991" s="47"/>
      <c r="CO991" s="47"/>
      <c r="CP991" s="47"/>
      <c r="CQ991" s="47"/>
      <c r="CR991" s="47"/>
      <c r="CS991" s="47"/>
      <c r="CT991" s="47"/>
      <c r="CU991" s="47"/>
      <c r="CV991" s="47"/>
      <c r="CW991" s="47"/>
      <c r="CX991" s="47"/>
      <c r="CY991" s="47"/>
      <c r="CZ991" s="47"/>
      <c r="DA991" s="47"/>
      <c r="DB991" s="47"/>
      <c r="DC991" s="47"/>
    </row>
    <row r="992" spans="3:107" s="48" customFormat="1">
      <c r="C992" s="55"/>
      <c r="Y992" s="47"/>
      <c r="Z992" s="47"/>
      <c r="AA992" s="47"/>
      <c r="AB992" s="47"/>
      <c r="CM992" s="47"/>
      <c r="CN992" s="47"/>
      <c r="CO992" s="47"/>
      <c r="CP992" s="47"/>
      <c r="CQ992" s="47"/>
      <c r="CR992" s="47"/>
      <c r="CS992" s="47"/>
      <c r="CT992" s="47"/>
      <c r="CU992" s="47"/>
      <c r="CV992" s="47"/>
      <c r="CW992" s="47"/>
      <c r="CX992" s="47"/>
      <c r="CY992" s="47"/>
      <c r="CZ992" s="47"/>
      <c r="DA992" s="47"/>
      <c r="DB992" s="47"/>
      <c r="DC992" s="47"/>
    </row>
    <row r="993" spans="3:107" s="48" customFormat="1">
      <c r="C993" s="55"/>
      <c r="Y993" s="47"/>
      <c r="Z993" s="47"/>
      <c r="AA993" s="47"/>
      <c r="AB993" s="47"/>
      <c r="CM993" s="47"/>
      <c r="CN993" s="47"/>
      <c r="CO993" s="47"/>
      <c r="CP993" s="47"/>
      <c r="CQ993" s="47"/>
      <c r="CR993" s="47"/>
      <c r="CS993" s="47"/>
      <c r="CT993" s="47"/>
      <c r="CU993" s="47"/>
      <c r="CV993" s="47"/>
      <c r="CW993" s="47"/>
      <c r="CX993" s="47"/>
      <c r="CY993" s="47"/>
      <c r="CZ993" s="47"/>
      <c r="DA993" s="47"/>
      <c r="DB993" s="47"/>
      <c r="DC993" s="47"/>
    </row>
    <row r="994" spans="3:107" s="48" customFormat="1">
      <c r="C994" s="55"/>
      <c r="Y994" s="47"/>
      <c r="Z994" s="47"/>
      <c r="AA994" s="47"/>
      <c r="AB994" s="47"/>
      <c r="CM994" s="47"/>
      <c r="CN994" s="47"/>
      <c r="CO994" s="47"/>
      <c r="CP994" s="47"/>
      <c r="CQ994" s="47"/>
      <c r="CR994" s="47"/>
      <c r="CS994" s="47"/>
      <c r="CT994" s="47"/>
      <c r="CU994" s="47"/>
      <c r="CV994" s="47"/>
      <c r="CW994" s="47"/>
      <c r="CX994" s="47"/>
      <c r="CY994" s="47"/>
      <c r="CZ994" s="47"/>
      <c r="DA994" s="47"/>
      <c r="DB994" s="47"/>
      <c r="DC994" s="47"/>
    </row>
    <row r="995" spans="3:107" s="48" customFormat="1">
      <c r="C995" s="55"/>
      <c r="Y995" s="47"/>
      <c r="Z995" s="47"/>
      <c r="AA995" s="47"/>
      <c r="AB995" s="47"/>
      <c r="CM995" s="47"/>
      <c r="CN995" s="47"/>
      <c r="CO995" s="47"/>
      <c r="CP995" s="47"/>
      <c r="CQ995" s="47"/>
      <c r="CR995" s="47"/>
      <c r="CS995" s="47"/>
      <c r="CT995" s="47"/>
      <c r="CU995" s="47"/>
      <c r="CV995" s="47"/>
      <c r="CW995" s="47"/>
      <c r="CX995" s="47"/>
      <c r="CY995" s="47"/>
      <c r="CZ995" s="47"/>
      <c r="DA995" s="47"/>
      <c r="DB995" s="47"/>
      <c r="DC995" s="47"/>
    </row>
    <row r="996" spans="3:107" s="48" customFormat="1">
      <c r="C996" s="55"/>
      <c r="Y996" s="47"/>
      <c r="Z996" s="47"/>
      <c r="AA996" s="47"/>
      <c r="AB996" s="47"/>
      <c r="CM996" s="47"/>
      <c r="CN996" s="47"/>
      <c r="CO996" s="47"/>
      <c r="CP996" s="47"/>
      <c r="CQ996" s="47"/>
      <c r="CR996" s="47"/>
      <c r="CS996" s="47"/>
      <c r="CT996" s="47"/>
      <c r="CU996" s="47"/>
      <c r="CV996" s="47"/>
      <c r="CW996" s="47"/>
      <c r="CX996" s="47"/>
      <c r="CY996" s="47"/>
      <c r="CZ996" s="47"/>
      <c r="DA996" s="47"/>
      <c r="DB996" s="47"/>
      <c r="DC996" s="47"/>
    </row>
    <row r="997" spans="3:107" s="48" customFormat="1">
      <c r="C997" s="55"/>
      <c r="Y997" s="47"/>
      <c r="Z997" s="47"/>
      <c r="AA997" s="47"/>
      <c r="AB997" s="47"/>
      <c r="CM997" s="47"/>
      <c r="CN997" s="47"/>
      <c r="CO997" s="47"/>
      <c r="CP997" s="47"/>
      <c r="CQ997" s="47"/>
      <c r="CR997" s="47"/>
      <c r="CS997" s="47"/>
      <c r="CT997" s="47"/>
      <c r="CU997" s="47"/>
      <c r="CV997" s="47"/>
      <c r="CW997" s="47"/>
      <c r="CX997" s="47"/>
      <c r="CY997" s="47"/>
      <c r="CZ997" s="47"/>
      <c r="DA997" s="47"/>
      <c r="DB997" s="47"/>
      <c r="DC997" s="47"/>
    </row>
    <row r="998" spans="3:107" s="48" customFormat="1">
      <c r="C998" s="55"/>
      <c r="Y998" s="47"/>
      <c r="Z998" s="47"/>
      <c r="AA998" s="47"/>
      <c r="AB998" s="47"/>
      <c r="CM998" s="47"/>
      <c r="CN998" s="47"/>
      <c r="CO998" s="47"/>
      <c r="CP998" s="47"/>
      <c r="CQ998" s="47"/>
      <c r="CR998" s="47"/>
      <c r="CS998" s="47"/>
      <c r="CT998" s="47"/>
      <c r="CU998" s="47"/>
      <c r="CV998" s="47"/>
      <c r="CW998" s="47"/>
      <c r="CX998" s="47"/>
      <c r="CY998" s="47"/>
      <c r="CZ998" s="47"/>
      <c r="DA998" s="47"/>
      <c r="DB998" s="47"/>
      <c r="DC998" s="47"/>
    </row>
    <row r="999" spans="3:107" s="48" customFormat="1">
      <c r="C999" s="55"/>
      <c r="Y999" s="47"/>
      <c r="Z999" s="47"/>
      <c r="AA999" s="47"/>
      <c r="AB999" s="47"/>
      <c r="CM999" s="47"/>
      <c r="CN999" s="47"/>
      <c r="CO999" s="47"/>
      <c r="CP999" s="47"/>
      <c r="CQ999" s="47"/>
      <c r="CR999" s="47"/>
      <c r="CS999" s="47"/>
      <c r="CT999" s="47"/>
      <c r="CU999" s="47"/>
      <c r="CV999" s="47"/>
      <c r="CW999" s="47"/>
      <c r="CX999" s="47"/>
      <c r="CY999" s="47"/>
      <c r="CZ999" s="47"/>
      <c r="DA999" s="47"/>
      <c r="DB999" s="47"/>
      <c r="DC999" s="47"/>
    </row>
    <row r="1000" spans="3:107" s="48" customFormat="1">
      <c r="C1000" s="55"/>
      <c r="Y1000" s="47"/>
      <c r="Z1000" s="47"/>
      <c r="AA1000" s="47"/>
      <c r="AB1000" s="47"/>
      <c r="CM1000" s="47"/>
      <c r="CN1000" s="47"/>
      <c r="CO1000" s="47"/>
      <c r="CP1000" s="47"/>
      <c r="CQ1000" s="47"/>
      <c r="CR1000" s="47"/>
      <c r="CS1000" s="47"/>
      <c r="CT1000" s="47"/>
      <c r="CU1000" s="47"/>
      <c r="CV1000" s="47"/>
      <c r="CW1000" s="47"/>
      <c r="CX1000" s="47"/>
      <c r="CY1000" s="47"/>
      <c r="CZ1000" s="47"/>
      <c r="DA1000" s="47"/>
      <c r="DB1000" s="47"/>
      <c r="DC1000" s="47"/>
    </row>
    <row r="1001" spans="3:107" s="48" customFormat="1">
      <c r="C1001" s="55"/>
      <c r="Y1001" s="47"/>
      <c r="Z1001" s="47"/>
      <c r="AA1001" s="47"/>
      <c r="AB1001" s="47"/>
      <c r="CM1001" s="47"/>
      <c r="CN1001" s="47"/>
      <c r="CO1001" s="47"/>
      <c r="CP1001" s="47"/>
      <c r="CQ1001" s="47"/>
      <c r="CR1001" s="47"/>
      <c r="CS1001" s="47"/>
      <c r="CT1001" s="47"/>
      <c r="CU1001" s="47"/>
      <c r="CV1001" s="47"/>
      <c r="CW1001" s="47"/>
      <c r="CX1001" s="47"/>
      <c r="CY1001" s="47"/>
      <c r="CZ1001" s="47"/>
      <c r="DA1001" s="47"/>
      <c r="DB1001" s="47"/>
      <c r="DC1001" s="47"/>
    </row>
    <row r="1002" spans="3:107" s="48" customFormat="1">
      <c r="C1002" s="55"/>
      <c r="Y1002" s="47"/>
      <c r="Z1002" s="47"/>
      <c r="AA1002" s="47"/>
      <c r="AB1002" s="47"/>
      <c r="CM1002" s="47"/>
      <c r="CN1002" s="47"/>
      <c r="CO1002" s="47"/>
      <c r="CP1002" s="47"/>
      <c r="CQ1002" s="47"/>
      <c r="CR1002" s="47"/>
      <c r="CS1002" s="47"/>
      <c r="CT1002" s="47"/>
      <c r="CU1002" s="47"/>
      <c r="CV1002" s="47"/>
      <c r="CW1002" s="47"/>
      <c r="CX1002" s="47"/>
      <c r="CY1002" s="47"/>
      <c r="CZ1002" s="47"/>
      <c r="DA1002" s="47"/>
      <c r="DB1002" s="47"/>
      <c r="DC1002" s="47"/>
    </row>
    <row r="1003" spans="3:107" s="48" customFormat="1">
      <c r="C1003" s="55"/>
      <c r="Y1003" s="47"/>
      <c r="Z1003" s="47"/>
      <c r="AA1003" s="47"/>
      <c r="AB1003" s="47"/>
      <c r="CM1003" s="47"/>
      <c r="CN1003" s="47"/>
      <c r="CO1003" s="47"/>
      <c r="CP1003" s="47"/>
      <c r="CQ1003" s="47"/>
      <c r="CR1003" s="47"/>
      <c r="CS1003" s="47"/>
      <c r="CT1003" s="47"/>
      <c r="CU1003" s="47"/>
      <c r="CV1003" s="47"/>
      <c r="CW1003" s="47"/>
      <c r="CX1003" s="47"/>
      <c r="CY1003" s="47"/>
      <c r="CZ1003" s="47"/>
      <c r="DA1003" s="47"/>
      <c r="DB1003" s="47"/>
      <c r="DC1003" s="47"/>
    </row>
    <row r="1004" spans="3:107" s="48" customFormat="1">
      <c r="C1004" s="55"/>
      <c r="Y1004" s="47"/>
      <c r="Z1004" s="47"/>
      <c r="AA1004" s="47"/>
      <c r="AB1004" s="47"/>
      <c r="CM1004" s="47"/>
      <c r="CN1004" s="47"/>
      <c r="CO1004" s="47"/>
      <c r="CP1004" s="47"/>
      <c r="CQ1004" s="47"/>
      <c r="CR1004" s="47"/>
      <c r="CS1004" s="47"/>
      <c r="CT1004" s="47"/>
      <c r="CU1004" s="47"/>
      <c r="CV1004" s="47"/>
      <c r="CW1004" s="47"/>
      <c r="CX1004" s="47"/>
      <c r="CY1004" s="47"/>
      <c r="CZ1004" s="47"/>
      <c r="DA1004" s="47"/>
      <c r="DB1004" s="47"/>
      <c r="DC1004" s="47"/>
    </row>
    <row r="1005" spans="3:107" s="48" customFormat="1">
      <c r="C1005" s="55"/>
      <c r="Y1005" s="47"/>
      <c r="Z1005" s="47"/>
      <c r="AA1005" s="47"/>
      <c r="AB1005" s="47"/>
      <c r="CM1005" s="47"/>
      <c r="CN1005" s="47"/>
      <c r="CO1005" s="47"/>
      <c r="CP1005" s="47"/>
      <c r="CQ1005" s="47"/>
      <c r="CR1005" s="47"/>
      <c r="CS1005" s="47"/>
      <c r="CT1005" s="47"/>
      <c r="CU1005" s="47"/>
      <c r="CV1005" s="47"/>
      <c r="CW1005" s="47"/>
      <c r="CX1005" s="47"/>
      <c r="CY1005" s="47"/>
      <c r="CZ1005" s="47"/>
      <c r="DA1005" s="47"/>
      <c r="DB1005" s="47"/>
      <c r="DC1005" s="47"/>
    </row>
    <row r="1006" spans="3:107" s="48" customFormat="1">
      <c r="C1006" s="55"/>
      <c r="Y1006" s="47"/>
      <c r="Z1006" s="47"/>
      <c r="AA1006" s="47"/>
      <c r="AB1006" s="47"/>
      <c r="CM1006" s="47"/>
      <c r="CN1006" s="47"/>
      <c r="CO1006" s="47"/>
      <c r="CP1006" s="47"/>
      <c r="CQ1006" s="47"/>
      <c r="CR1006" s="47"/>
      <c r="CS1006" s="47"/>
      <c r="CT1006" s="47"/>
      <c r="CU1006" s="47"/>
      <c r="CV1006" s="47"/>
      <c r="CW1006" s="47"/>
      <c r="CX1006" s="47"/>
      <c r="CY1006" s="47"/>
      <c r="CZ1006" s="47"/>
      <c r="DA1006" s="47"/>
      <c r="DB1006" s="47"/>
      <c r="DC1006" s="47"/>
    </row>
    <row r="1007" spans="3:107" s="48" customFormat="1">
      <c r="C1007" s="55"/>
      <c r="Y1007" s="47"/>
      <c r="Z1007" s="47"/>
      <c r="AA1007" s="47"/>
      <c r="AB1007" s="47"/>
      <c r="CM1007" s="47"/>
      <c r="CN1007" s="47"/>
      <c r="CO1007" s="47"/>
      <c r="CP1007" s="47"/>
      <c r="CQ1007" s="47"/>
      <c r="CR1007" s="47"/>
      <c r="CS1007" s="47"/>
      <c r="CT1007" s="47"/>
      <c r="CU1007" s="47"/>
      <c r="CV1007" s="47"/>
      <c r="CW1007" s="47"/>
      <c r="CX1007" s="47"/>
      <c r="CY1007" s="47"/>
      <c r="CZ1007" s="47"/>
      <c r="DA1007" s="47"/>
      <c r="DB1007" s="47"/>
      <c r="DC1007" s="47"/>
    </row>
    <row r="1008" spans="3:107" s="48" customFormat="1">
      <c r="C1008" s="55"/>
      <c r="Y1008" s="47"/>
      <c r="Z1008" s="47"/>
      <c r="AA1008" s="47"/>
      <c r="AB1008" s="47"/>
      <c r="CM1008" s="47"/>
      <c r="CN1008" s="47"/>
      <c r="CO1008" s="47"/>
      <c r="CP1008" s="47"/>
      <c r="CQ1008" s="47"/>
      <c r="CR1008" s="47"/>
      <c r="CS1008" s="47"/>
      <c r="CT1008" s="47"/>
      <c r="CU1008" s="47"/>
      <c r="CV1008" s="47"/>
      <c r="CW1008" s="47"/>
      <c r="CX1008" s="47"/>
      <c r="CY1008" s="47"/>
      <c r="CZ1008" s="47"/>
      <c r="DA1008" s="47"/>
      <c r="DB1008" s="47"/>
      <c r="DC1008" s="47"/>
    </row>
    <row r="1009" spans="3:107" s="48" customFormat="1">
      <c r="C1009" s="55"/>
      <c r="Y1009" s="47"/>
      <c r="Z1009" s="47"/>
      <c r="AA1009" s="47"/>
      <c r="AB1009" s="47"/>
      <c r="CM1009" s="47"/>
      <c r="CN1009" s="47"/>
      <c r="CO1009" s="47"/>
      <c r="CP1009" s="47"/>
      <c r="CQ1009" s="47"/>
      <c r="CR1009" s="47"/>
      <c r="CS1009" s="47"/>
      <c r="CT1009" s="47"/>
      <c r="CU1009" s="47"/>
      <c r="CV1009" s="47"/>
      <c r="CW1009" s="47"/>
      <c r="CX1009" s="47"/>
      <c r="CY1009" s="47"/>
      <c r="CZ1009" s="47"/>
      <c r="DA1009" s="47"/>
      <c r="DB1009" s="47"/>
      <c r="DC1009" s="47"/>
    </row>
    <row r="1010" spans="3:107" s="48" customFormat="1">
      <c r="C1010" s="55"/>
      <c r="Y1010" s="47"/>
      <c r="Z1010" s="47"/>
      <c r="AA1010" s="47"/>
      <c r="AB1010" s="47"/>
      <c r="CM1010" s="47"/>
      <c r="CN1010" s="47"/>
      <c r="CO1010" s="47"/>
      <c r="CP1010" s="47"/>
      <c r="CQ1010" s="47"/>
      <c r="CR1010" s="47"/>
      <c r="CS1010" s="47"/>
      <c r="CT1010" s="47"/>
      <c r="CU1010" s="47"/>
      <c r="CV1010" s="47"/>
      <c r="CW1010" s="47"/>
      <c r="CX1010" s="47"/>
      <c r="CY1010" s="47"/>
      <c r="CZ1010" s="47"/>
      <c r="DA1010" s="47"/>
      <c r="DB1010" s="47"/>
      <c r="DC1010" s="47"/>
    </row>
    <row r="1011" spans="3:107" s="48" customFormat="1">
      <c r="C1011" s="55"/>
      <c r="Y1011" s="47"/>
      <c r="Z1011" s="47"/>
      <c r="AA1011" s="47"/>
      <c r="AB1011" s="47"/>
      <c r="CM1011" s="47"/>
      <c r="CN1011" s="47"/>
      <c r="CO1011" s="47"/>
      <c r="CP1011" s="47"/>
      <c r="CQ1011" s="47"/>
      <c r="CR1011" s="47"/>
      <c r="CS1011" s="47"/>
      <c r="CT1011" s="47"/>
      <c r="CU1011" s="47"/>
      <c r="CV1011" s="47"/>
      <c r="CW1011" s="47"/>
      <c r="CX1011" s="47"/>
      <c r="CY1011" s="47"/>
      <c r="CZ1011" s="47"/>
      <c r="DA1011" s="47"/>
      <c r="DB1011" s="47"/>
      <c r="DC1011" s="47"/>
    </row>
    <row r="1012" spans="3:107" s="48" customFormat="1">
      <c r="C1012" s="55"/>
      <c r="Y1012" s="47"/>
      <c r="Z1012" s="47"/>
      <c r="AA1012" s="47"/>
      <c r="AB1012" s="47"/>
      <c r="CM1012" s="47"/>
      <c r="CN1012" s="47"/>
      <c r="CO1012" s="47"/>
      <c r="CP1012" s="47"/>
      <c r="CQ1012" s="47"/>
      <c r="CR1012" s="47"/>
      <c r="CS1012" s="47"/>
      <c r="CT1012" s="47"/>
      <c r="CU1012" s="47"/>
      <c r="CV1012" s="47"/>
      <c r="CW1012" s="47"/>
      <c r="CX1012" s="47"/>
      <c r="CY1012" s="47"/>
      <c r="CZ1012" s="47"/>
      <c r="DA1012" s="47"/>
      <c r="DB1012" s="47"/>
      <c r="DC1012" s="47"/>
    </row>
    <row r="1013" spans="3:107" s="48" customFormat="1">
      <c r="C1013" s="55"/>
      <c r="Y1013" s="47"/>
      <c r="Z1013" s="47"/>
      <c r="AA1013" s="47"/>
      <c r="AB1013" s="47"/>
      <c r="CM1013" s="47"/>
      <c r="CN1013" s="47"/>
      <c r="CO1013" s="47"/>
      <c r="CP1013" s="47"/>
      <c r="CQ1013" s="47"/>
      <c r="CR1013" s="47"/>
      <c r="CS1013" s="47"/>
      <c r="CT1013" s="47"/>
      <c r="CU1013" s="47"/>
      <c r="CV1013" s="47"/>
      <c r="CW1013" s="47"/>
      <c r="CX1013" s="47"/>
      <c r="CY1013" s="47"/>
      <c r="CZ1013" s="47"/>
      <c r="DA1013" s="47"/>
      <c r="DB1013" s="47"/>
      <c r="DC1013" s="47"/>
    </row>
    <row r="1014" spans="3:107" s="48" customFormat="1">
      <c r="C1014" s="55"/>
      <c r="Y1014" s="47"/>
      <c r="Z1014" s="47"/>
      <c r="AA1014" s="47"/>
      <c r="AB1014" s="47"/>
      <c r="CM1014" s="47"/>
      <c r="CN1014" s="47"/>
      <c r="CO1014" s="47"/>
      <c r="CP1014" s="47"/>
      <c r="CQ1014" s="47"/>
      <c r="CR1014" s="47"/>
      <c r="CS1014" s="47"/>
      <c r="CT1014" s="47"/>
      <c r="CU1014" s="47"/>
      <c r="CV1014" s="47"/>
      <c r="CW1014" s="47"/>
      <c r="CX1014" s="47"/>
      <c r="CY1014" s="47"/>
      <c r="CZ1014" s="47"/>
      <c r="DA1014" s="47"/>
      <c r="DB1014" s="47"/>
      <c r="DC1014" s="47"/>
    </row>
    <row r="1015" spans="3:107" s="48" customFormat="1">
      <c r="C1015" s="55"/>
      <c r="Y1015" s="47"/>
      <c r="Z1015" s="47"/>
      <c r="AA1015" s="47"/>
      <c r="AB1015" s="47"/>
      <c r="CM1015" s="47"/>
      <c r="CN1015" s="47"/>
      <c r="CO1015" s="47"/>
      <c r="CP1015" s="47"/>
      <c r="CQ1015" s="47"/>
      <c r="CR1015" s="47"/>
      <c r="CS1015" s="47"/>
      <c r="CT1015" s="47"/>
      <c r="CU1015" s="47"/>
      <c r="CV1015" s="47"/>
      <c r="CW1015" s="47"/>
      <c r="CX1015" s="47"/>
      <c r="CY1015" s="47"/>
      <c r="CZ1015" s="47"/>
      <c r="DA1015" s="47"/>
      <c r="DB1015" s="47"/>
      <c r="DC1015" s="47"/>
    </row>
    <row r="1016" spans="3:107" s="48" customFormat="1">
      <c r="C1016" s="55"/>
      <c r="Y1016" s="47"/>
      <c r="Z1016" s="47"/>
      <c r="AA1016" s="47"/>
      <c r="AB1016" s="47"/>
      <c r="CM1016" s="47"/>
      <c r="CN1016" s="47"/>
      <c r="CO1016" s="47"/>
      <c r="CP1016" s="47"/>
      <c r="CQ1016" s="47"/>
      <c r="CR1016" s="47"/>
      <c r="CS1016" s="47"/>
      <c r="CT1016" s="47"/>
      <c r="CU1016" s="47"/>
      <c r="CV1016" s="47"/>
      <c r="CW1016" s="47"/>
      <c r="CX1016" s="47"/>
      <c r="CY1016" s="47"/>
      <c r="CZ1016" s="47"/>
      <c r="DA1016" s="47"/>
      <c r="DB1016" s="47"/>
      <c r="DC1016" s="47"/>
    </row>
    <row r="1017" spans="3:107" s="48" customFormat="1">
      <c r="C1017" s="55"/>
      <c r="Y1017" s="47"/>
      <c r="Z1017" s="47"/>
      <c r="AA1017" s="47"/>
      <c r="AB1017" s="47"/>
      <c r="CM1017" s="47"/>
      <c r="CN1017" s="47"/>
      <c r="CO1017" s="47"/>
      <c r="CP1017" s="47"/>
      <c r="CQ1017" s="47"/>
      <c r="CR1017" s="47"/>
      <c r="CS1017" s="47"/>
      <c r="CT1017" s="47"/>
      <c r="CU1017" s="47"/>
      <c r="CV1017" s="47"/>
      <c r="CW1017" s="47"/>
      <c r="CX1017" s="47"/>
      <c r="CY1017" s="47"/>
      <c r="CZ1017" s="47"/>
      <c r="DA1017" s="47"/>
      <c r="DB1017" s="47"/>
      <c r="DC1017" s="47"/>
    </row>
    <row r="1018" spans="3:107" s="48" customFormat="1">
      <c r="C1018" s="55"/>
      <c r="Y1018" s="47"/>
      <c r="Z1018" s="47"/>
      <c r="AA1018" s="47"/>
      <c r="AB1018" s="47"/>
      <c r="CM1018" s="47"/>
      <c r="CN1018" s="47"/>
      <c r="CO1018" s="47"/>
      <c r="CP1018" s="47"/>
      <c r="CQ1018" s="47"/>
      <c r="CR1018" s="47"/>
      <c r="CS1018" s="47"/>
      <c r="CT1018" s="47"/>
      <c r="CU1018" s="47"/>
      <c r="CV1018" s="47"/>
      <c r="CW1018" s="47"/>
      <c r="CX1018" s="47"/>
      <c r="CY1018" s="47"/>
      <c r="CZ1018" s="47"/>
      <c r="DA1018" s="47"/>
      <c r="DB1018" s="47"/>
      <c r="DC1018" s="47"/>
    </row>
    <row r="1019" spans="3:107" s="48" customFormat="1">
      <c r="C1019" s="55"/>
      <c r="Y1019" s="47"/>
      <c r="Z1019" s="47"/>
      <c r="AA1019" s="47"/>
      <c r="AB1019" s="47"/>
      <c r="CM1019" s="47"/>
      <c r="CN1019" s="47"/>
      <c r="CO1019" s="47"/>
      <c r="CP1019" s="47"/>
      <c r="CQ1019" s="47"/>
      <c r="CR1019" s="47"/>
      <c r="CS1019" s="47"/>
      <c r="CT1019" s="47"/>
      <c r="CU1019" s="47"/>
      <c r="CV1019" s="47"/>
      <c r="CW1019" s="47"/>
      <c r="CX1019" s="47"/>
      <c r="CY1019" s="47"/>
      <c r="CZ1019" s="47"/>
      <c r="DA1019" s="47"/>
      <c r="DB1019" s="47"/>
      <c r="DC1019" s="47"/>
    </row>
    <row r="1020" spans="3:107" s="48" customFormat="1">
      <c r="C1020" s="55"/>
      <c r="Y1020" s="47"/>
      <c r="Z1020" s="47"/>
      <c r="AA1020" s="47"/>
      <c r="AB1020" s="47"/>
      <c r="CM1020" s="47"/>
      <c r="CN1020" s="47"/>
      <c r="CO1020" s="47"/>
      <c r="CP1020" s="47"/>
      <c r="CQ1020" s="47"/>
      <c r="CR1020" s="47"/>
      <c r="CS1020" s="47"/>
      <c r="CT1020" s="47"/>
      <c r="CU1020" s="47"/>
      <c r="CV1020" s="47"/>
      <c r="CW1020" s="47"/>
      <c r="CX1020" s="47"/>
      <c r="CY1020" s="47"/>
      <c r="CZ1020" s="47"/>
      <c r="DA1020" s="47"/>
      <c r="DB1020" s="47"/>
      <c r="DC1020" s="47"/>
    </row>
    <row r="1021" spans="3:107" s="48" customFormat="1">
      <c r="C1021" s="55"/>
      <c r="Y1021" s="47"/>
      <c r="Z1021" s="47"/>
      <c r="AA1021" s="47"/>
      <c r="AB1021" s="47"/>
      <c r="CM1021" s="47"/>
      <c r="CN1021" s="47"/>
      <c r="CO1021" s="47"/>
      <c r="CP1021" s="47"/>
      <c r="CQ1021" s="47"/>
      <c r="CR1021" s="47"/>
      <c r="CS1021" s="47"/>
      <c r="CT1021" s="47"/>
      <c r="CU1021" s="47"/>
      <c r="CV1021" s="47"/>
      <c r="CW1021" s="47"/>
      <c r="CX1021" s="47"/>
      <c r="CY1021" s="47"/>
      <c r="CZ1021" s="47"/>
      <c r="DA1021" s="47"/>
      <c r="DB1021" s="47"/>
      <c r="DC1021" s="47"/>
    </row>
    <row r="1022" spans="3:107" s="48" customFormat="1">
      <c r="C1022" s="55"/>
      <c r="Y1022" s="47"/>
      <c r="Z1022" s="47"/>
      <c r="AA1022" s="47"/>
      <c r="AB1022" s="47"/>
      <c r="CM1022" s="47"/>
      <c r="CN1022" s="47"/>
      <c r="CO1022" s="47"/>
      <c r="CP1022" s="47"/>
      <c r="CQ1022" s="47"/>
      <c r="CR1022" s="47"/>
      <c r="CS1022" s="47"/>
      <c r="CT1022" s="47"/>
      <c r="CU1022" s="47"/>
      <c r="CV1022" s="47"/>
      <c r="CW1022" s="47"/>
      <c r="CX1022" s="47"/>
      <c r="CY1022" s="47"/>
      <c r="CZ1022" s="47"/>
      <c r="DA1022" s="47"/>
      <c r="DB1022" s="47"/>
      <c r="DC1022" s="47"/>
    </row>
    <row r="1023" spans="3:107" s="48" customFormat="1">
      <c r="C1023" s="55"/>
      <c r="Y1023" s="47"/>
      <c r="Z1023" s="47"/>
      <c r="AA1023" s="47"/>
      <c r="AB1023" s="47"/>
      <c r="CM1023" s="47"/>
      <c r="CN1023" s="47"/>
      <c r="CO1023" s="47"/>
      <c r="CP1023" s="47"/>
      <c r="CQ1023" s="47"/>
      <c r="CR1023" s="47"/>
      <c r="CS1023" s="47"/>
      <c r="CT1023" s="47"/>
      <c r="CU1023" s="47"/>
      <c r="CV1023" s="47"/>
      <c r="CW1023" s="47"/>
      <c r="CX1023" s="47"/>
      <c r="CY1023" s="47"/>
      <c r="CZ1023" s="47"/>
      <c r="DA1023" s="47"/>
      <c r="DB1023" s="47"/>
      <c r="DC1023" s="47"/>
    </row>
    <row r="1024" spans="3:107" s="48" customFormat="1">
      <c r="C1024" s="55"/>
      <c r="Y1024" s="47"/>
      <c r="Z1024" s="47"/>
      <c r="AA1024" s="47"/>
      <c r="AB1024" s="47"/>
      <c r="CM1024" s="47"/>
      <c r="CN1024" s="47"/>
      <c r="CO1024" s="47"/>
      <c r="CP1024" s="47"/>
      <c r="CQ1024" s="47"/>
      <c r="CR1024" s="47"/>
      <c r="CS1024" s="47"/>
      <c r="CT1024" s="47"/>
      <c r="CU1024" s="47"/>
      <c r="CV1024" s="47"/>
      <c r="CW1024" s="47"/>
      <c r="CX1024" s="47"/>
      <c r="CY1024" s="47"/>
      <c r="CZ1024" s="47"/>
      <c r="DA1024" s="47"/>
      <c r="DB1024" s="47"/>
      <c r="DC1024" s="47"/>
    </row>
    <row r="1025" spans="3:107" s="48" customFormat="1">
      <c r="C1025" s="55"/>
      <c r="Y1025" s="47"/>
      <c r="Z1025" s="47"/>
      <c r="AA1025" s="47"/>
      <c r="AB1025" s="47"/>
      <c r="CM1025" s="47"/>
      <c r="CN1025" s="47"/>
      <c r="CO1025" s="47"/>
      <c r="CP1025" s="47"/>
      <c r="CQ1025" s="47"/>
      <c r="CR1025" s="47"/>
      <c r="CS1025" s="47"/>
      <c r="CT1025" s="47"/>
      <c r="CU1025" s="47"/>
      <c r="CV1025" s="47"/>
      <c r="CW1025" s="47"/>
      <c r="CX1025" s="47"/>
      <c r="CY1025" s="47"/>
      <c r="CZ1025" s="47"/>
      <c r="DA1025" s="47"/>
      <c r="DB1025" s="47"/>
      <c r="DC1025" s="47"/>
    </row>
    <row r="1026" spans="3:107" s="48" customFormat="1">
      <c r="C1026" s="55"/>
      <c r="Y1026" s="47"/>
      <c r="Z1026" s="47"/>
      <c r="AA1026" s="47"/>
      <c r="AB1026" s="47"/>
      <c r="CM1026" s="47"/>
      <c r="CN1026" s="47"/>
      <c r="CO1026" s="47"/>
      <c r="CP1026" s="47"/>
      <c r="CQ1026" s="47"/>
      <c r="CR1026" s="47"/>
      <c r="CS1026" s="47"/>
      <c r="CT1026" s="47"/>
      <c r="CU1026" s="47"/>
      <c r="CV1026" s="47"/>
      <c r="CW1026" s="47"/>
      <c r="CX1026" s="47"/>
      <c r="CY1026" s="47"/>
      <c r="CZ1026" s="47"/>
      <c r="DA1026" s="47"/>
      <c r="DB1026" s="47"/>
      <c r="DC1026" s="47"/>
    </row>
    <row r="1027" spans="3:107" s="48" customFormat="1">
      <c r="C1027" s="55"/>
      <c r="Y1027" s="47"/>
      <c r="Z1027" s="47"/>
      <c r="AA1027" s="47"/>
      <c r="AB1027" s="47"/>
      <c r="CM1027" s="47"/>
      <c r="CN1027" s="47"/>
      <c r="CO1027" s="47"/>
      <c r="CP1027" s="47"/>
      <c r="CQ1027" s="47"/>
      <c r="CR1027" s="47"/>
      <c r="CS1027" s="47"/>
      <c r="CT1027" s="47"/>
      <c r="CU1027" s="47"/>
      <c r="CV1027" s="47"/>
      <c r="CW1027" s="47"/>
      <c r="CX1027" s="47"/>
      <c r="CY1027" s="47"/>
      <c r="CZ1027" s="47"/>
      <c r="DA1027" s="47"/>
      <c r="DB1027" s="47"/>
      <c r="DC1027" s="47"/>
    </row>
    <row r="1028" spans="3:107" s="48" customFormat="1">
      <c r="C1028" s="55"/>
      <c r="Y1028" s="47"/>
      <c r="Z1028" s="47"/>
      <c r="AA1028" s="47"/>
      <c r="AB1028" s="47"/>
      <c r="CM1028" s="47"/>
      <c r="CN1028" s="47"/>
      <c r="CO1028" s="47"/>
      <c r="CP1028" s="47"/>
      <c r="CQ1028" s="47"/>
      <c r="CR1028" s="47"/>
      <c r="CS1028" s="47"/>
      <c r="CT1028" s="47"/>
      <c r="CU1028" s="47"/>
      <c r="CV1028" s="47"/>
      <c r="CW1028" s="47"/>
      <c r="CX1028" s="47"/>
      <c r="CY1028" s="47"/>
      <c r="CZ1028" s="47"/>
      <c r="DA1028" s="47"/>
      <c r="DB1028" s="47"/>
      <c r="DC1028" s="47"/>
    </row>
    <row r="1029" spans="3:107" s="48" customFormat="1">
      <c r="C1029" s="55"/>
      <c r="Y1029" s="47"/>
      <c r="Z1029" s="47"/>
      <c r="AA1029" s="47"/>
      <c r="AB1029" s="47"/>
      <c r="CM1029" s="47"/>
      <c r="CN1029" s="47"/>
      <c r="CO1029" s="47"/>
      <c r="CP1029" s="47"/>
      <c r="CQ1029" s="47"/>
      <c r="CR1029" s="47"/>
      <c r="CS1029" s="47"/>
      <c r="CT1029" s="47"/>
      <c r="CU1029" s="47"/>
      <c r="CV1029" s="47"/>
      <c r="CW1029" s="47"/>
      <c r="CX1029" s="47"/>
      <c r="CY1029" s="47"/>
      <c r="CZ1029" s="47"/>
      <c r="DA1029" s="47"/>
      <c r="DB1029" s="47"/>
      <c r="DC1029" s="47"/>
    </row>
    <row r="1030" spans="3:107" s="48" customFormat="1">
      <c r="C1030" s="55"/>
      <c r="Y1030" s="47"/>
      <c r="Z1030" s="47"/>
      <c r="AA1030" s="47"/>
      <c r="AB1030" s="47"/>
      <c r="CM1030" s="47"/>
      <c r="CN1030" s="47"/>
      <c r="CO1030" s="47"/>
      <c r="CP1030" s="47"/>
      <c r="CQ1030" s="47"/>
      <c r="CR1030" s="47"/>
      <c r="CS1030" s="47"/>
      <c r="CT1030" s="47"/>
      <c r="CU1030" s="47"/>
      <c r="CV1030" s="47"/>
      <c r="CW1030" s="47"/>
      <c r="CX1030" s="47"/>
      <c r="CY1030" s="47"/>
      <c r="CZ1030" s="47"/>
      <c r="DA1030" s="47"/>
      <c r="DB1030" s="47"/>
      <c r="DC1030" s="47"/>
    </row>
    <row r="1031" spans="3:107" s="48" customFormat="1">
      <c r="C1031" s="55"/>
      <c r="Y1031" s="47"/>
      <c r="Z1031" s="47"/>
      <c r="AA1031" s="47"/>
      <c r="AB1031" s="47"/>
      <c r="CM1031" s="47"/>
      <c r="CN1031" s="47"/>
      <c r="CO1031" s="47"/>
      <c r="CP1031" s="47"/>
      <c r="CQ1031" s="47"/>
      <c r="CR1031" s="47"/>
      <c r="CS1031" s="47"/>
      <c r="CT1031" s="47"/>
      <c r="CU1031" s="47"/>
      <c r="CV1031" s="47"/>
      <c r="CW1031" s="47"/>
      <c r="CX1031" s="47"/>
      <c r="CY1031" s="47"/>
      <c r="CZ1031" s="47"/>
      <c r="DA1031" s="47"/>
      <c r="DB1031" s="47"/>
      <c r="DC1031" s="47"/>
    </row>
    <row r="1032" spans="3:107" s="48" customFormat="1">
      <c r="C1032" s="55"/>
      <c r="Y1032" s="47"/>
      <c r="Z1032" s="47"/>
      <c r="AA1032" s="47"/>
      <c r="AB1032" s="47"/>
      <c r="CM1032" s="47"/>
      <c r="CN1032" s="47"/>
      <c r="CO1032" s="47"/>
      <c r="CP1032" s="47"/>
      <c r="CQ1032" s="47"/>
      <c r="CR1032" s="47"/>
      <c r="CS1032" s="47"/>
      <c r="CT1032" s="47"/>
      <c r="CU1032" s="47"/>
      <c r="CV1032" s="47"/>
      <c r="CW1032" s="47"/>
      <c r="CX1032" s="47"/>
      <c r="CY1032" s="47"/>
      <c r="CZ1032" s="47"/>
      <c r="DA1032" s="47"/>
      <c r="DB1032" s="47"/>
      <c r="DC1032" s="47"/>
    </row>
    <row r="1033" spans="3:107" s="48" customFormat="1">
      <c r="C1033" s="55"/>
      <c r="Y1033" s="47"/>
      <c r="Z1033" s="47"/>
      <c r="AA1033" s="47"/>
      <c r="AB1033" s="47"/>
      <c r="CM1033" s="47"/>
      <c r="CN1033" s="47"/>
      <c r="CO1033" s="47"/>
      <c r="CP1033" s="47"/>
      <c r="CQ1033" s="47"/>
      <c r="CR1033" s="47"/>
      <c r="CS1033" s="47"/>
      <c r="CT1033" s="47"/>
      <c r="CU1033" s="47"/>
      <c r="CV1033" s="47"/>
      <c r="CW1033" s="47"/>
      <c r="CX1033" s="47"/>
      <c r="CY1033" s="47"/>
      <c r="CZ1033" s="47"/>
      <c r="DA1033" s="47"/>
      <c r="DB1033" s="47"/>
      <c r="DC1033" s="47"/>
    </row>
    <row r="1034" spans="3:107" s="48" customFormat="1">
      <c r="C1034" s="55"/>
      <c r="Y1034" s="47"/>
      <c r="Z1034" s="47"/>
      <c r="AA1034" s="47"/>
      <c r="AB1034" s="47"/>
      <c r="CM1034" s="47"/>
      <c r="CN1034" s="47"/>
      <c r="CO1034" s="47"/>
      <c r="CP1034" s="47"/>
      <c r="CQ1034" s="47"/>
      <c r="CR1034" s="47"/>
      <c r="CS1034" s="47"/>
      <c r="CT1034" s="47"/>
      <c r="CU1034" s="47"/>
      <c r="CV1034" s="47"/>
      <c r="CW1034" s="47"/>
      <c r="CX1034" s="47"/>
      <c r="CY1034" s="47"/>
      <c r="CZ1034" s="47"/>
      <c r="DA1034" s="47"/>
      <c r="DB1034" s="47"/>
      <c r="DC1034" s="47"/>
    </row>
    <row r="1035" spans="3:107" s="48" customFormat="1">
      <c r="C1035" s="55"/>
      <c r="Y1035" s="47"/>
      <c r="Z1035" s="47"/>
      <c r="AA1035" s="47"/>
      <c r="AB1035" s="47"/>
      <c r="CM1035" s="47"/>
      <c r="CN1035" s="47"/>
      <c r="CO1035" s="47"/>
      <c r="CP1035" s="47"/>
      <c r="CQ1035" s="47"/>
      <c r="CR1035" s="47"/>
      <c r="CS1035" s="47"/>
      <c r="CT1035" s="47"/>
      <c r="CU1035" s="47"/>
      <c r="CV1035" s="47"/>
      <c r="CW1035" s="47"/>
      <c r="CX1035" s="47"/>
      <c r="CY1035" s="47"/>
      <c r="CZ1035" s="47"/>
      <c r="DA1035" s="47"/>
      <c r="DB1035" s="47"/>
      <c r="DC1035" s="47"/>
    </row>
    <row r="1036" spans="3:107" s="48" customFormat="1">
      <c r="C1036" s="55"/>
      <c r="Y1036" s="47"/>
      <c r="Z1036" s="47"/>
      <c r="AA1036" s="47"/>
      <c r="AB1036" s="47"/>
      <c r="CM1036" s="47"/>
      <c r="CN1036" s="47"/>
      <c r="CO1036" s="47"/>
      <c r="CP1036" s="47"/>
      <c r="CQ1036" s="47"/>
      <c r="CR1036" s="47"/>
      <c r="CS1036" s="47"/>
      <c r="CT1036" s="47"/>
      <c r="CU1036" s="47"/>
      <c r="CV1036" s="47"/>
      <c r="CW1036" s="47"/>
      <c r="CX1036" s="47"/>
      <c r="CY1036" s="47"/>
      <c r="CZ1036" s="47"/>
      <c r="DA1036" s="47"/>
      <c r="DB1036" s="47"/>
      <c r="DC1036" s="47"/>
    </row>
    <row r="1037" spans="3:107" s="48" customFormat="1">
      <c r="C1037" s="55"/>
      <c r="Y1037" s="47"/>
      <c r="Z1037" s="47"/>
      <c r="AA1037" s="47"/>
      <c r="AB1037" s="47"/>
      <c r="CM1037" s="47"/>
      <c r="CN1037" s="47"/>
      <c r="CO1037" s="47"/>
      <c r="CP1037" s="47"/>
      <c r="CQ1037" s="47"/>
      <c r="CR1037" s="47"/>
      <c r="CS1037" s="47"/>
      <c r="CT1037" s="47"/>
      <c r="CU1037" s="47"/>
      <c r="CV1037" s="47"/>
      <c r="CW1037" s="47"/>
      <c r="CX1037" s="47"/>
      <c r="CY1037" s="47"/>
      <c r="CZ1037" s="47"/>
      <c r="DA1037" s="47"/>
      <c r="DB1037" s="47"/>
      <c r="DC1037" s="47"/>
    </row>
    <row r="1038" spans="3:107" s="48" customFormat="1">
      <c r="C1038" s="55"/>
      <c r="Y1038" s="47"/>
      <c r="Z1038" s="47"/>
      <c r="AA1038" s="47"/>
      <c r="AB1038" s="47"/>
      <c r="CM1038" s="47"/>
      <c r="CN1038" s="47"/>
      <c r="CO1038" s="47"/>
      <c r="CP1038" s="47"/>
      <c r="CQ1038" s="47"/>
      <c r="CR1038" s="47"/>
      <c r="CS1038" s="47"/>
      <c r="CT1038" s="47"/>
      <c r="CU1038" s="47"/>
      <c r="CV1038" s="47"/>
      <c r="CW1038" s="47"/>
      <c r="CX1038" s="47"/>
      <c r="CY1038" s="47"/>
      <c r="CZ1038" s="47"/>
      <c r="DA1038" s="47"/>
      <c r="DB1038" s="47"/>
      <c r="DC1038" s="47"/>
    </row>
    <row r="1039" spans="3:107" s="48" customFormat="1">
      <c r="C1039" s="55"/>
      <c r="Y1039" s="47"/>
      <c r="Z1039" s="47"/>
      <c r="AA1039" s="47"/>
      <c r="AB1039" s="47"/>
      <c r="CM1039" s="47"/>
      <c r="CN1039" s="47"/>
      <c r="CO1039" s="47"/>
      <c r="CP1039" s="47"/>
      <c r="CQ1039" s="47"/>
      <c r="CR1039" s="47"/>
      <c r="CS1039" s="47"/>
      <c r="CT1039" s="47"/>
      <c r="CU1039" s="47"/>
      <c r="CV1039" s="47"/>
      <c r="CW1039" s="47"/>
      <c r="CX1039" s="47"/>
      <c r="CY1039" s="47"/>
      <c r="CZ1039" s="47"/>
      <c r="DA1039" s="47"/>
      <c r="DB1039" s="47"/>
      <c r="DC1039" s="47"/>
    </row>
    <row r="1040" spans="3:107" s="48" customFormat="1">
      <c r="C1040" s="55"/>
      <c r="Y1040" s="47"/>
      <c r="Z1040" s="47"/>
      <c r="AA1040" s="47"/>
      <c r="AB1040" s="47"/>
      <c r="CM1040" s="47"/>
      <c r="CN1040" s="47"/>
      <c r="CO1040" s="47"/>
      <c r="CP1040" s="47"/>
      <c r="CQ1040" s="47"/>
      <c r="CR1040" s="47"/>
      <c r="CS1040" s="47"/>
      <c r="CT1040" s="47"/>
      <c r="CU1040" s="47"/>
      <c r="CV1040" s="47"/>
      <c r="CW1040" s="47"/>
      <c r="CX1040" s="47"/>
      <c r="CY1040" s="47"/>
      <c r="CZ1040" s="47"/>
      <c r="DA1040" s="47"/>
      <c r="DB1040" s="47"/>
      <c r="DC1040" s="47"/>
    </row>
    <row r="1041" spans="3:107" s="48" customFormat="1">
      <c r="C1041" s="55"/>
      <c r="Y1041" s="47"/>
      <c r="Z1041" s="47"/>
      <c r="AA1041" s="47"/>
      <c r="AB1041" s="47"/>
      <c r="CM1041" s="47"/>
      <c r="CN1041" s="47"/>
      <c r="CO1041" s="47"/>
      <c r="CP1041" s="47"/>
      <c r="CQ1041" s="47"/>
      <c r="CR1041" s="47"/>
      <c r="CS1041" s="47"/>
      <c r="CT1041" s="47"/>
      <c r="CU1041" s="47"/>
      <c r="CV1041" s="47"/>
      <c r="CW1041" s="47"/>
      <c r="CX1041" s="47"/>
      <c r="CY1041" s="47"/>
      <c r="CZ1041" s="47"/>
      <c r="DA1041" s="47"/>
      <c r="DB1041" s="47"/>
      <c r="DC1041" s="47"/>
    </row>
    <row r="1042" spans="3:107" s="48" customFormat="1">
      <c r="C1042" s="55"/>
      <c r="Y1042" s="47"/>
      <c r="Z1042" s="47"/>
      <c r="AA1042" s="47"/>
      <c r="AB1042" s="47"/>
      <c r="CM1042" s="47"/>
      <c r="CN1042" s="47"/>
      <c r="CO1042" s="47"/>
      <c r="CP1042" s="47"/>
      <c r="CQ1042" s="47"/>
      <c r="CR1042" s="47"/>
      <c r="CS1042" s="47"/>
      <c r="CT1042" s="47"/>
      <c r="CU1042" s="47"/>
      <c r="CV1042" s="47"/>
      <c r="CW1042" s="47"/>
      <c r="CX1042" s="47"/>
      <c r="CY1042" s="47"/>
      <c r="CZ1042" s="47"/>
      <c r="DA1042" s="47"/>
      <c r="DB1042" s="47"/>
      <c r="DC1042" s="47"/>
    </row>
    <row r="1043" spans="3:107" s="48" customFormat="1">
      <c r="C1043" s="55"/>
      <c r="Y1043" s="47"/>
      <c r="Z1043" s="47"/>
      <c r="AA1043" s="47"/>
      <c r="AB1043" s="47"/>
      <c r="CM1043" s="47"/>
      <c r="CN1043" s="47"/>
      <c r="CO1043" s="47"/>
      <c r="CP1043" s="47"/>
      <c r="CQ1043" s="47"/>
      <c r="CR1043" s="47"/>
      <c r="CS1043" s="47"/>
      <c r="CT1043" s="47"/>
      <c r="CU1043" s="47"/>
      <c r="CV1043" s="47"/>
      <c r="CW1043" s="47"/>
      <c r="CX1043" s="47"/>
      <c r="CY1043" s="47"/>
      <c r="CZ1043" s="47"/>
      <c r="DA1043" s="47"/>
      <c r="DB1043" s="47"/>
      <c r="DC1043" s="47"/>
    </row>
    <row r="1044" spans="3:107" s="48" customFormat="1">
      <c r="C1044" s="55"/>
      <c r="Y1044" s="47"/>
      <c r="Z1044" s="47"/>
      <c r="AA1044" s="47"/>
      <c r="AB1044" s="47"/>
      <c r="CM1044" s="47"/>
      <c r="CN1044" s="47"/>
      <c r="CO1044" s="47"/>
      <c r="CP1044" s="47"/>
      <c r="CQ1044" s="47"/>
      <c r="CR1044" s="47"/>
      <c r="CS1044" s="47"/>
      <c r="CT1044" s="47"/>
      <c r="CU1044" s="47"/>
      <c r="CV1044" s="47"/>
      <c r="CW1044" s="47"/>
      <c r="CX1044" s="47"/>
      <c r="CY1044" s="47"/>
      <c r="CZ1044" s="47"/>
      <c r="DA1044" s="47"/>
      <c r="DB1044" s="47"/>
      <c r="DC1044" s="47"/>
    </row>
    <row r="1045" spans="3:107" s="48" customFormat="1">
      <c r="C1045" s="55"/>
      <c r="Y1045" s="47"/>
      <c r="Z1045" s="47"/>
      <c r="AA1045" s="47"/>
      <c r="AB1045" s="47"/>
      <c r="CM1045" s="47"/>
      <c r="CN1045" s="47"/>
      <c r="CO1045" s="47"/>
      <c r="CP1045" s="47"/>
      <c r="CQ1045" s="47"/>
      <c r="CR1045" s="47"/>
      <c r="CS1045" s="47"/>
      <c r="CT1045" s="47"/>
      <c r="CU1045" s="47"/>
      <c r="CV1045" s="47"/>
      <c r="CW1045" s="47"/>
      <c r="CX1045" s="47"/>
      <c r="CY1045" s="47"/>
      <c r="CZ1045" s="47"/>
      <c r="DA1045" s="47"/>
      <c r="DB1045" s="47"/>
      <c r="DC1045" s="47"/>
    </row>
    <row r="1046" spans="3:107" s="48" customFormat="1">
      <c r="C1046" s="55"/>
      <c r="Y1046" s="47"/>
      <c r="Z1046" s="47"/>
      <c r="AA1046" s="47"/>
      <c r="AB1046" s="47"/>
      <c r="CM1046" s="47"/>
      <c r="CN1046" s="47"/>
      <c r="CO1046" s="47"/>
      <c r="CP1046" s="47"/>
      <c r="CQ1046" s="47"/>
      <c r="CR1046" s="47"/>
      <c r="CS1046" s="47"/>
      <c r="CT1046" s="47"/>
      <c r="CU1046" s="47"/>
      <c r="CV1046" s="47"/>
      <c r="CW1046" s="47"/>
      <c r="CX1046" s="47"/>
      <c r="CY1046" s="47"/>
      <c r="CZ1046" s="47"/>
      <c r="DA1046" s="47"/>
      <c r="DB1046" s="47"/>
      <c r="DC1046" s="47"/>
    </row>
    <row r="1047" spans="3:107" s="48" customFormat="1">
      <c r="C1047" s="55"/>
      <c r="Y1047" s="47"/>
      <c r="Z1047" s="47"/>
      <c r="AA1047" s="47"/>
      <c r="AB1047" s="47"/>
      <c r="CM1047" s="47"/>
      <c r="CN1047" s="47"/>
      <c r="CO1047" s="47"/>
      <c r="CP1047" s="47"/>
      <c r="CQ1047" s="47"/>
      <c r="CR1047" s="47"/>
      <c r="CS1047" s="47"/>
      <c r="CT1047" s="47"/>
      <c r="CU1047" s="47"/>
      <c r="CV1047" s="47"/>
      <c r="CW1047" s="47"/>
      <c r="CX1047" s="47"/>
      <c r="CY1047" s="47"/>
      <c r="CZ1047" s="47"/>
      <c r="DA1047" s="47"/>
      <c r="DB1047" s="47"/>
      <c r="DC1047" s="47"/>
    </row>
    <row r="1048" spans="3:107" s="48" customFormat="1">
      <c r="C1048" s="55"/>
      <c r="Y1048" s="47"/>
      <c r="Z1048" s="47"/>
      <c r="AA1048" s="47"/>
      <c r="AB1048" s="47"/>
      <c r="CM1048" s="47"/>
      <c r="CN1048" s="47"/>
      <c r="CO1048" s="47"/>
      <c r="CP1048" s="47"/>
      <c r="CQ1048" s="47"/>
      <c r="CR1048" s="47"/>
      <c r="CS1048" s="47"/>
      <c r="CT1048" s="47"/>
      <c r="CU1048" s="47"/>
      <c r="CV1048" s="47"/>
      <c r="CW1048" s="47"/>
      <c r="CX1048" s="47"/>
      <c r="CY1048" s="47"/>
      <c r="CZ1048" s="47"/>
      <c r="DA1048" s="47"/>
      <c r="DB1048" s="47"/>
      <c r="DC1048" s="47"/>
    </row>
    <row r="1049" spans="3:107" s="48" customFormat="1">
      <c r="C1049" s="55"/>
      <c r="Y1049" s="47"/>
      <c r="Z1049" s="47"/>
      <c r="AA1049" s="47"/>
      <c r="AB1049" s="47"/>
      <c r="CM1049" s="47"/>
      <c r="CN1049" s="47"/>
      <c r="CO1049" s="47"/>
      <c r="CP1049" s="47"/>
      <c r="CQ1049" s="47"/>
      <c r="CR1049" s="47"/>
      <c r="CS1049" s="47"/>
      <c r="CT1049" s="47"/>
      <c r="CU1049" s="47"/>
      <c r="CV1049" s="47"/>
      <c r="CW1049" s="47"/>
      <c r="CX1049" s="47"/>
      <c r="CY1049" s="47"/>
      <c r="CZ1049" s="47"/>
      <c r="DA1049" s="47"/>
      <c r="DB1049" s="47"/>
      <c r="DC1049" s="47"/>
    </row>
    <row r="1050" spans="3:107" s="48" customFormat="1">
      <c r="C1050" s="55"/>
      <c r="Y1050" s="47"/>
      <c r="Z1050" s="47"/>
      <c r="AA1050" s="47"/>
      <c r="AB1050" s="47"/>
      <c r="CM1050" s="47"/>
      <c r="CN1050" s="47"/>
      <c r="CO1050" s="47"/>
      <c r="CP1050" s="47"/>
      <c r="CQ1050" s="47"/>
      <c r="CR1050" s="47"/>
      <c r="CS1050" s="47"/>
      <c r="CT1050" s="47"/>
      <c r="CU1050" s="47"/>
      <c r="CV1050" s="47"/>
      <c r="CW1050" s="47"/>
      <c r="CX1050" s="47"/>
      <c r="CY1050" s="47"/>
      <c r="CZ1050" s="47"/>
      <c r="DA1050" s="47"/>
      <c r="DB1050" s="47"/>
      <c r="DC1050" s="47"/>
    </row>
    <row r="1051" spans="3:107" s="48" customFormat="1">
      <c r="C1051" s="55"/>
      <c r="Y1051" s="47"/>
      <c r="Z1051" s="47"/>
      <c r="AA1051" s="47"/>
      <c r="AB1051" s="47"/>
      <c r="CM1051" s="47"/>
      <c r="CN1051" s="47"/>
      <c r="CO1051" s="47"/>
      <c r="CP1051" s="47"/>
      <c r="CQ1051" s="47"/>
      <c r="CR1051" s="47"/>
      <c r="CS1051" s="47"/>
      <c r="CT1051" s="47"/>
      <c r="CU1051" s="47"/>
      <c r="CV1051" s="47"/>
      <c r="CW1051" s="47"/>
      <c r="CX1051" s="47"/>
      <c r="CY1051" s="47"/>
      <c r="CZ1051" s="47"/>
      <c r="DA1051" s="47"/>
      <c r="DB1051" s="47"/>
      <c r="DC1051" s="47"/>
    </row>
    <row r="1052" spans="3:107" s="48" customFormat="1">
      <c r="C1052" s="55"/>
      <c r="Y1052" s="47"/>
      <c r="Z1052" s="47"/>
      <c r="AA1052" s="47"/>
      <c r="AB1052" s="47"/>
      <c r="CM1052" s="47"/>
      <c r="CN1052" s="47"/>
      <c r="CO1052" s="47"/>
      <c r="CP1052" s="47"/>
      <c r="CQ1052" s="47"/>
      <c r="CR1052" s="47"/>
      <c r="CS1052" s="47"/>
      <c r="CT1052" s="47"/>
      <c r="CU1052" s="47"/>
      <c r="CV1052" s="47"/>
      <c r="CW1052" s="47"/>
      <c r="CX1052" s="47"/>
      <c r="CY1052" s="47"/>
      <c r="CZ1052" s="47"/>
      <c r="DA1052" s="47"/>
      <c r="DB1052" s="47"/>
      <c r="DC1052" s="47"/>
    </row>
    <row r="1053" spans="3:107" s="48" customFormat="1">
      <c r="C1053" s="55"/>
      <c r="Y1053" s="47"/>
      <c r="Z1053" s="47"/>
      <c r="AA1053" s="47"/>
      <c r="AB1053" s="47"/>
      <c r="CM1053" s="47"/>
      <c r="CN1053" s="47"/>
      <c r="CO1053" s="47"/>
      <c r="CP1053" s="47"/>
      <c r="CQ1053" s="47"/>
      <c r="CR1053" s="47"/>
      <c r="CS1053" s="47"/>
      <c r="CT1053" s="47"/>
      <c r="CU1053" s="47"/>
      <c r="CV1053" s="47"/>
      <c r="CW1053" s="47"/>
      <c r="CX1053" s="47"/>
      <c r="CY1053" s="47"/>
      <c r="CZ1053" s="47"/>
      <c r="DA1053" s="47"/>
      <c r="DB1053" s="47"/>
      <c r="DC1053" s="47"/>
    </row>
    <row r="1054" spans="3:107" s="48" customFormat="1">
      <c r="C1054" s="55"/>
      <c r="Y1054" s="47"/>
      <c r="Z1054" s="47"/>
      <c r="AA1054" s="47"/>
      <c r="AB1054" s="47"/>
      <c r="CM1054" s="47"/>
      <c r="CN1054" s="47"/>
      <c r="CO1054" s="47"/>
      <c r="CP1054" s="47"/>
      <c r="CQ1054" s="47"/>
      <c r="CR1054" s="47"/>
      <c r="CS1054" s="47"/>
      <c r="CT1054" s="47"/>
      <c r="CU1054" s="47"/>
      <c r="CV1054" s="47"/>
      <c r="CW1054" s="47"/>
      <c r="CX1054" s="47"/>
      <c r="CY1054" s="47"/>
      <c r="CZ1054" s="47"/>
      <c r="DA1054" s="47"/>
      <c r="DB1054" s="47"/>
      <c r="DC1054" s="47"/>
    </row>
    <row r="1055" spans="3:107" s="48" customFormat="1">
      <c r="C1055" s="55"/>
      <c r="Y1055" s="47"/>
      <c r="Z1055" s="47"/>
      <c r="AA1055" s="47"/>
      <c r="AB1055" s="47"/>
      <c r="CM1055" s="47"/>
      <c r="CN1055" s="47"/>
      <c r="CO1055" s="47"/>
      <c r="CP1055" s="47"/>
      <c r="CQ1055" s="47"/>
      <c r="CR1055" s="47"/>
      <c r="CS1055" s="47"/>
      <c r="CT1055" s="47"/>
      <c r="CU1055" s="47"/>
      <c r="CV1055" s="47"/>
      <c r="CW1055" s="47"/>
      <c r="CX1055" s="47"/>
      <c r="CY1055" s="47"/>
      <c r="CZ1055" s="47"/>
      <c r="DA1055" s="47"/>
      <c r="DB1055" s="47"/>
      <c r="DC1055" s="47"/>
    </row>
    <row r="1056" spans="3:107" s="48" customFormat="1">
      <c r="C1056" s="55"/>
      <c r="Y1056" s="47"/>
      <c r="Z1056" s="47"/>
      <c r="AA1056" s="47"/>
      <c r="AB1056" s="47"/>
      <c r="CM1056" s="47"/>
      <c r="CN1056" s="47"/>
      <c r="CO1056" s="47"/>
      <c r="CP1056" s="47"/>
      <c r="CQ1056" s="47"/>
      <c r="CR1056" s="47"/>
      <c r="CS1056" s="47"/>
      <c r="CT1056" s="47"/>
      <c r="CU1056" s="47"/>
      <c r="CV1056" s="47"/>
      <c r="CW1056" s="47"/>
      <c r="CX1056" s="47"/>
      <c r="CY1056" s="47"/>
      <c r="CZ1056" s="47"/>
      <c r="DA1056" s="47"/>
      <c r="DB1056" s="47"/>
      <c r="DC1056" s="47"/>
    </row>
    <row r="1057" spans="3:107" s="48" customFormat="1">
      <c r="C1057" s="55"/>
      <c r="Y1057" s="47"/>
      <c r="Z1057" s="47"/>
      <c r="AA1057" s="47"/>
      <c r="AB1057" s="47"/>
      <c r="CM1057" s="47"/>
      <c r="CN1057" s="47"/>
      <c r="CO1057" s="47"/>
      <c r="CP1057" s="47"/>
      <c r="CQ1057" s="47"/>
      <c r="CR1057" s="47"/>
      <c r="CS1057" s="47"/>
      <c r="CT1057" s="47"/>
      <c r="CU1057" s="47"/>
      <c r="CV1057" s="47"/>
      <c r="CW1057" s="47"/>
      <c r="CX1057" s="47"/>
      <c r="CY1057" s="47"/>
      <c r="CZ1057" s="47"/>
      <c r="DA1057" s="47"/>
      <c r="DB1057" s="47"/>
      <c r="DC1057" s="47"/>
    </row>
    <row r="1058" spans="3:107" s="48" customFormat="1">
      <c r="C1058" s="55"/>
      <c r="Y1058" s="47"/>
      <c r="Z1058" s="47"/>
      <c r="AA1058" s="47"/>
      <c r="AB1058" s="47"/>
      <c r="CM1058" s="47"/>
      <c r="CN1058" s="47"/>
      <c r="CO1058" s="47"/>
      <c r="CP1058" s="47"/>
      <c r="CQ1058" s="47"/>
      <c r="CR1058" s="47"/>
      <c r="CS1058" s="47"/>
      <c r="CT1058" s="47"/>
      <c r="CU1058" s="47"/>
      <c r="CV1058" s="47"/>
      <c r="CW1058" s="47"/>
      <c r="CX1058" s="47"/>
      <c r="CY1058" s="47"/>
      <c r="CZ1058" s="47"/>
      <c r="DA1058" s="47"/>
      <c r="DB1058" s="47"/>
      <c r="DC1058" s="47"/>
    </row>
    <row r="1059" spans="3:107" s="48" customFormat="1">
      <c r="C1059" s="55"/>
      <c r="Y1059" s="47"/>
      <c r="Z1059" s="47"/>
      <c r="AA1059" s="47"/>
      <c r="AB1059" s="47"/>
      <c r="CM1059" s="47"/>
      <c r="CN1059" s="47"/>
      <c r="CO1059" s="47"/>
      <c r="CP1059" s="47"/>
      <c r="CQ1059" s="47"/>
      <c r="CR1059" s="47"/>
      <c r="CS1059" s="47"/>
      <c r="CT1059" s="47"/>
      <c r="CU1059" s="47"/>
      <c r="CV1059" s="47"/>
      <c r="CW1059" s="47"/>
      <c r="CX1059" s="47"/>
      <c r="CY1059" s="47"/>
      <c r="CZ1059" s="47"/>
      <c r="DA1059" s="47"/>
      <c r="DB1059" s="47"/>
      <c r="DC1059" s="47"/>
    </row>
    <row r="1060" spans="3:107" s="48" customFormat="1">
      <c r="C1060" s="55"/>
      <c r="Y1060" s="47"/>
      <c r="Z1060" s="47"/>
      <c r="AA1060" s="47"/>
      <c r="AB1060" s="47"/>
      <c r="CM1060" s="47"/>
      <c r="CN1060" s="47"/>
      <c r="CO1060" s="47"/>
      <c r="CP1060" s="47"/>
      <c r="CQ1060" s="47"/>
      <c r="CR1060" s="47"/>
      <c r="CS1060" s="47"/>
      <c r="CT1060" s="47"/>
      <c r="CU1060" s="47"/>
      <c r="CV1060" s="47"/>
      <c r="CW1060" s="47"/>
      <c r="CX1060" s="47"/>
      <c r="CY1060" s="47"/>
      <c r="CZ1060" s="47"/>
      <c r="DA1060" s="47"/>
      <c r="DB1060" s="47"/>
      <c r="DC1060" s="47"/>
    </row>
    <row r="1061" spans="3:107" s="48" customFormat="1">
      <c r="C1061" s="55"/>
      <c r="Y1061" s="47"/>
      <c r="Z1061" s="47"/>
      <c r="AA1061" s="47"/>
      <c r="AB1061" s="47"/>
      <c r="CM1061" s="47"/>
      <c r="CN1061" s="47"/>
      <c r="CO1061" s="47"/>
      <c r="CP1061" s="47"/>
      <c r="CQ1061" s="47"/>
      <c r="CR1061" s="47"/>
      <c r="CS1061" s="47"/>
      <c r="CT1061" s="47"/>
      <c r="CU1061" s="47"/>
      <c r="CV1061" s="47"/>
      <c r="CW1061" s="47"/>
      <c r="CX1061" s="47"/>
      <c r="CY1061" s="47"/>
      <c r="CZ1061" s="47"/>
      <c r="DA1061" s="47"/>
      <c r="DB1061" s="47"/>
      <c r="DC1061" s="47"/>
    </row>
    <row r="1062" spans="3:107" s="48" customFormat="1">
      <c r="C1062" s="55"/>
      <c r="Y1062" s="47"/>
      <c r="Z1062" s="47"/>
      <c r="AA1062" s="47"/>
      <c r="AB1062" s="47"/>
      <c r="CM1062" s="47"/>
      <c r="CN1062" s="47"/>
      <c r="CO1062" s="47"/>
      <c r="CP1062" s="47"/>
      <c r="CQ1062" s="47"/>
      <c r="CR1062" s="47"/>
      <c r="CS1062" s="47"/>
      <c r="CT1062" s="47"/>
      <c r="CU1062" s="47"/>
      <c r="CV1062" s="47"/>
      <c r="CW1062" s="47"/>
      <c r="CX1062" s="47"/>
      <c r="CY1062" s="47"/>
      <c r="CZ1062" s="47"/>
      <c r="DA1062" s="47"/>
      <c r="DB1062" s="47"/>
      <c r="DC1062" s="47"/>
    </row>
    <row r="1063" spans="3:107" s="48" customFormat="1">
      <c r="C1063" s="55"/>
      <c r="Y1063" s="47"/>
      <c r="Z1063" s="47"/>
      <c r="AA1063" s="47"/>
      <c r="AB1063" s="47"/>
      <c r="CM1063" s="47"/>
      <c r="CN1063" s="47"/>
      <c r="CO1063" s="47"/>
      <c r="CP1063" s="47"/>
      <c r="CQ1063" s="47"/>
      <c r="CR1063" s="47"/>
      <c r="CS1063" s="47"/>
      <c r="CT1063" s="47"/>
      <c r="CU1063" s="47"/>
      <c r="CV1063" s="47"/>
      <c r="CW1063" s="47"/>
      <c r="CX1063" s="47"/>
      <c r="CY1063" s="47"/>
      <c r="CZ1063" s="47"/>
      <c r="DA1063" s="47"/>
      <c r="DB1063" s="47"/>
      <c r="DC1063" s="47"/>
    </row>
    <row r="1064" spans="3:107" s="48" customFormat="1">
      <c r="C1064" s="55"/>
      <c r="Y1064" s="47"/>
      <c r="Z1064" s="47"/>
      <c r="AA1064" s="47"/>
      <c r="AB1064" s="47"/>
      <c r="CM1064" s="47"/>
      <c r="CN1064" s="47"/>
      <c r="CO1064" s="47"/>
      <c r="CP1064" s="47"/>
      <c r="CQ1064" s="47"/>
      <c r="CR1064" s="47"/>
      <c r="CS1064" s="47"/>
      <c r="CT1064" s="47"/>
      <c r="CU1064" s="47"/>
      <c r="CV1064" s="47"/>
      <c r="CW1064" s="47"/>
      <c r="CX1064" s="47"/>
      <c r="CY1064" s="47"/>
      <c r="CZ1064" s="47"/>
      <c r="DA1064" s="47"/>
      <c r="DB1064" s="47"/>
      <c r="DC1064" s="47"/>
    </row>
    <row r="1065" spans="3:107" s="48" customFormat="1">
      <c r="C1065" s="55"/>
      <c r="Y1065" s="47"/>
      <c r="Z1065" s="47"/>
      <c r="AA1065" s="47"/>
      <c r="AB1065" s="47"/>
      <c r="CM1065" s="47"/>
      <c r="CN1065" s="47"/>
      <c r="CO1065" s="47"/>
      <c r="CP1065" s="47"/>
      <c r="CQ1065" s="47"/>
      <c r="CR1065" s="47"/>
      <c r="CS1065" s="47"/>
      <c r="CT1065" s="47"/>
      <c r="CU1065" s="47"/>
      <c r="CV1065" s="47"/>
      <c r="CW1065" s="47"/>
      <c r="CX1065" s="47"/>
      <c r="CY1065" s="47"/>
      <c r="CZ1065" s="47"/>
      <c r="DA1065" s="47"/>
      <c r="DB1065" s="47"/>
      <c r="DC1065" s="47"/>
    </row>
    <row r="1066" spans="3:107" s="48" customFormat="1">
      <c r="C1066" s="55"/>
      <c r="Y1066" s="47"/>
      <c r="Z1066" s="47"/>
      <c r="AA1066" s="47"/>
      <c r="AB1066" s="47"/>
      <c r="CM1066" s="47"/>
      <c r="CN1066" s="47"/>
      <c r="CO1066" s="47"/>
      <c r="CP1066" s="47"/>
      <c r="CQ1066" s="47"/>
      <c r="CR1066" s="47"/>
      <c r="CS1066" s="47"/>
      <c r="CT1066" s="47"/>
      <c r="CU1066" s="47"/>
      <c r="CV1066" s="47"/>
      <c r="CW1066" s="47"/>
      <c r="CX1066" s="47"/>
      <c r="CY1066" s="47"/>
      <c r="CZ1066" s="47"/>
      <c r="DA1066" s="47"/>
      <c r="DB1066" s="47"/>
      <c r="DC1066" s="47"/>
    </row>
    <row r="1067" spans="3:107" s="48" customFormat="1">
      <c r="C1067" s="55"/>
      <c r="Y1067" s="47"/>
      <c r="Z1067" s="47"/>
      <c r="AA1067" s="47"/>
      <c r="AB1067" s="47"/>
      <c r="CM1067" s="47"/>
      <c r="CN1067" s="47"/>
      <c r="CO1067" s="47"/>
      <c r="CP1067" s="47"/>
      <c r="CQ1067" s="47"/>
      <c r="CR1067" s="47"/>
      <c r="CS1067" s="47"/>
      <c r="CT1067" s="47"/>
      <c r="CU1067" s="47"/>
      <c r="CV1067" s="47"/>
      <c r="CW1067" s="47"/>
      <c r="CX1067" s="47"/>
      <c r="CY1067" s="47"/>
      <c r="CZ1067" s="47"/>
      <c r="DA1067" s="47"/>
      <c r="DB1067" s="47"/>
      <c r="DC1067" s="47"/>
    </row>
    <row r="1068" spans="3:107" s="48" customFormat="1">
      <c r="C1068" s="55"/>
      <c r="Y1068" s="47"/>
      <c r="Z1068" s="47"/>
      <c r="AA1068" s="47"/>
      <c r="AB1068" s="47"/>
      <c r="CM1068" s="47"/>
      <c r="CN1068" s="47"/>
      <c r="CO1068" s="47"/>
      <c r="CP1068" s="47"/>
      <c r="CQ1068" s="47"/>
      <c r="CR1068" s="47"/>
      <c r="CS1068" s="47"/>
      <c r="CT1068" s="47"/>
      <c r="CU1068" s="47"/>
      <c r="CV1068" s="47"/>
      <c r="CW1068" s="47"/>
      <c r="CX1068" s="47"/>
      <c r="CY1068" s="47"/>
      <c r="CZ1068" s="47"/>
      <c r="DA1068" s="47"/>
      <c r="DB1068" s="47"/>
      <c r="DC1068" s="47"/>
    </row>
    <row r="1069" spans="3:107" s="48" customFormat="1">
      <c r="C1069" s="55"/>
      <c r="Y1069" s="47"/>
      <c r="Z1069" s="47"/>
      <c r="AA1069" s="47"/>
      <c r="AB1069" s="47"/>
      <c r="CM1069" s="47"/>
      <c r="CN1069" s="47"/>
      <c r="CO1069" s="47"/>
      <c r="CP1069" s="47"/>
      <c r="CQ1069" s="47"/>
      <c r="CR1069" s="47"/>
      <c r="CS1069" s="47"/>
      <c r="CT1069" s="47"/>
      <c r="CU1069" s="47"/>
      <c r="CV1069" s="47"/>
      <c r="CW1069" s="47"/>
      <c r="CX1069" s="47"/>
      <c r="CY1069" s="47"/>
      <c r="CZ1069" s="47"/>
      <c r="DA1069" s="47"/>
      <c r="DB1069" s="47"/>
      <c r="DC1069" s="47"/>
    </row>
    <row r="1070" spans="3:107" s="48" customFormat="1">
      <c r="C1070" s="55"/>
      <c r="Y1070" s="47"/>
      <c r="Z1070" s="47"/>
      <c r="AA1070" s="47"/>
      <c r="AB1070" s="47"/>
      <c r="CM1070" s="47"/>
      <c r="CN1070" s="47"/>
      <c r="CO1070" s="47"/>
      <c r="CP1070" s="47"/>
      <c r="CQ1070" s="47"/>
      <c r="CR1070" s="47"/>
      <c r="CS1070" s="47"/>
      <c r="CT1070" s="47"/>
      <c r="CU1070" s="47"/>
      <c r="CV1070" s="47"/>
      <c r="CW1070" s="47"/>
      <c r="CX1070" s="47"/>
      <c r="CY1070" s="47"/>
      <c r="CZ1070" s="47"/>
      <c r="DA1070" s="47"/>
      <c r="DB1070" s="47"/>
      <c r="DC1070" s="47"/>
    </row>
    <row r="1071" spans="3:107" s="48" customFormat="1">
      <c r="C1071" s="55"/>
      <c r="Y1071" s="47"/>
      <c r="Z1071" s="47"/>
      <c r="AA1071" s="47"/>
      <c r="AB1071" s="47"/>
      <c r="CM1071" s="47"/>
      <c r="CN1071" s="47"/>
      <c r="CO1071" s="47"/>
      <c r="CP1071" s="47"/>
      <c r="CQ1071" s="47"/>
      <c r="CR1071" s="47"/>
      <c r="CS1071" s="47"/>
      <c r="CT1071" s="47"/>
      <c r="CU1071" s="47"/>
      <c r="CV1071" s="47"/>
      <c r="CW1071" s="47"/>
      <c r="CX1071" s="47"/>
      <c r="CY1071" s="47"/>
      <c r="CZ1071" s="47"/>
      <c r="DA1071" s="47"/>
      <c r="DB1071" s="47"/>
      <c r="DC1071" s="47"/>
    </row>
    <row r="1072" spans="3:107" s="48" customFormat="1">
      <c r="C1072" s="55"/>
      <c r="Y1072" s="47"/>
      <c r="Z1072" s="47"/>
      <c r="AA1072" s="47"/>
      <c r="AB1072" s="47"/>
      <c r="CM1072" s="47"/>
      <c r="CN1072" s="47"/>
      <c r="CO1072" s="47"/>
      <c r="CP1072" s="47"/>
      <c r="CQ1072" s="47"/>
      <c r="CR1072" s="47"/>
      <c r="CS1072" s="47"/>
      <c r="CT1072" s="47"/>
      <c r="CU1072" s="47"/>
      <c r="CV1072" s="47"/>
      <c r="CW1072" s="47"/>
      <c r="CX1072" s="47"/>
      <c r="CY1072" s="47"/>
      <c r="CZ1072" s="47"/>
      <c r="DA1072" s="47"/>
      <c r="DB1072" s="47"/>
      <c r="DC1072" s="47"/>
    </row>
    <row r="1073" spans="3:107" s="48" customFormat="1">
      <c r="C1073" s="55"/>
      <c r="Y1073" s="47"/>
      <c r="Z1073" s="47"/>
      <c r="AA1073" s="47"/>
      <c r="AB1073" s="47"/>
      <c r="CM1073" s="47"/>
      <c r="CN1073" s="47"/>
      <c r="CO1073" s="47"/>
      <c r="CP1073" s="47"/>
      <c r="CQ1073" s="47"/>
      <c r="CR1073" s="47"/>
      <c r="CS1073" s="47"/>
      <c r="CT1073" s="47"/>
      <c r="CU1073" s="47"/>
      <c r="CV1073" s="47"/>
      <c r="CW1073" s="47"/>
      <c r="CX1073" s="47"/>
      <c r="CY1073" s="47"/>
      <c r="CZ1073" s="47"/>
      <c r="DA1073" s="47"/>
      <c r="DB1073" s="47"/>
      <c r="DC1073" s="47"/>
    </row>
    <row r="1074" spans="3:107" s="48" customFormat="1">
      <c r="C1074" s="55"/>
      <c r="Y1074" s="47"/>
      <c r="Z1074" s="47"/>
      <c r="AA1074" s="47"/>
      <c r="AB1074" s="47"/>
      <c r="CM1074" s="47"/>
      <c r="CN1074" s="47"/>
      <c r="CO1074" s="47"/>
      <c r="CP1074" s="47"/>
      <c r="CQ1074" s="47"/>
      <c r="CR1074" s="47"/>
      <c r="CS1074" s="47"/>
      <c r="CT1074" s="47"/>
      <c r="CU1074" s="47"/>
      <c r="CV1074" s="47"/>
      <c r="CW1074" s="47"/>
      <c r="CX1074" s="47"/>
      <c r="CY1074" s="47"/>
      <c r="CZ1074" s="47"/>
      <c r="DA1074" s="47"/>
      <c r="DB1074" s="47"/>
      <c r="DC1074" s="47"/>
    </row>
    <row r="1075" spans="3:107" s="48" customFormat="1">
      <c r="C1075" s="55"/>
      <c r="Y1075" s="47"/>
      <c r="Z1075" s="47"/>
      <c r="AA1075" s="47"/>
      <c r="AB1075" s="47"/>
      <c r="CM1075" s="47"/>
      <c r="CN1075" s="47"/>
      <c r="CO1075" s="47"/>
      <c r="CP1075" s="47"/>
      <c r="CQ1075" s="47"/>
      <c r="CR1075" s="47"/>
      <c r="CS1075" s="47"/>
      <c r="CT1075" s="47"/>
      <c r="CU1075" s="47"/>
      <c r="CV1075" s="47"/>
      <c r="CW1075" s="47"/>
      <c r="CX1075" s="47"/>
      <c r="CY1075" s="47"/>
      <c r="CZ1075" s="47"/>
      <c r="DA1075" s="47"/>
      <c r="DB1075" s="47"/>
      <c r="DC1075" s="47"/>
    </row>
    <row r="1076" spans="3:107" s="48" customFormat="1">
      <c r="C1076" s="55"/>
      <c r="Y1076" s="47"/>
      <c r="Z1076" s="47"/>
      <c r="AA1076" s="47"/>
      <c r="AB1076" s="47"/>
      <c r="CM1076" s="47"/>
      <c r="CN1076" s="47"/>
      <c r="CO1076" s="47"/>
      <c r="CP1076" s="47"/>
      <c r="CQ1076" s="47"/>
      <c r="CR1076" s="47"/>
      <c r="CS1076" s="47"/>
      <c r="CT1076" s="47"/>
      <c r="CU1076" s="47"/>
      <c r="CV1076" s="47"/>
      <c r="CW1076" s="47"/>
      <c r="CX1076" s="47"/>
      <c r="CY1076" s="47"/>
      <c r="CZ1076" s="47"/>
      <c r="DA1076" s="47"/>
      <c r="DB1076" s="47"/>
      <c r="DC1076" s="47"/>
    </row>
    <row r="1077" spans="3:107" s="48" customFormat="1">
      <c r="C1077" s="55"/>
      <c r="Y1077" s="47"/>
      <c r="Z1077" s="47"/>
      <c r="AA1077" s="47"/>
      <c r="AB1077" s="47"/>
      <c r="CM1077" s="47"/>
      <c r="CN1077" s="47"/>
      <c r="CO1077" s="47"/>
      <c r="CP1077" s="47"/>
      <c r="CQ1077" s="47"/>
      <c r="CR1077" s="47"/>
      <c r="CS1077" s="47"/>
      <c r="CT1077" s="47"/>
      <c r="CU1077" s="47"/>
      <c r="CV1077" s="47"/>
      <c r="CW1077" s="47"/>
      <c r="CX1077" s="47"/>
      <c r="CY1077" s="47"/>
      <c r="CZ1077" s="47"/>
      <c r="DA1077" s="47"/>
      <c r="DB1077" s="47"/>
      <c r="DC1077" s="47"/>
    </row>
    <row r="1078" spans="3:107" s="48" customFormat="1">
      <c r="C1078" s="55"/>
      <c r="Y1078" s="47"/>
      <c r="Z1078" s="47"/>
      <c r="AA1078" s="47"/>
      <c r="AB1078" s="47"/>
      <c r="CM1078" s="47"/>
      <c r="CN1078" s="47"/>
      <c r="CO1078" s="47"/>
      <c r="CP1078" s="47"/>
      <c r="CQ1078" s="47"/>
      <c r="CR1078" s="47"/>
      <c r="CS1078" s="47"/>
      <c r="CT1078" s="47"/>
      <c r="CU1078" s="47"/>
      <c r="CV1078" s="47"/>
      <c r="CW1078" s="47"/>
      <c r="CX1078" s="47"/>
      <c r="CY1078" s="47"/>
      <c r="CZ1078" s="47"/>
      <c r="DA1078" s="47"/>
      <c r="DB1078" s="47"/>
      <c r="DC1078" s="47"/>
    </row>
    <row r="1079" spans="3:107" s="48" customFormat="1">
      <c r="C1079" s="55"/>
      <c r="Y1079" s="47"/>
      <c r="Z1079" s="47"/>
      <c r="AA1079" s="47"/>
      <c r="AB1079" s="47"/>
      <c r="CM1079" s="47"/>
      <c r="CN1079" s="47"/>
      <c r="CO1079" s="47"/>
      <c r="CP1079" s="47"/>
      <c r="CQ1079" s="47"/>
      <c r="CR1079" s="47"/>
      <c r="CS1079" s="47"/>
      <c r="CT1079" s="47"/>
      <c r="CU1079" s="47"/>
      <c r="CV1079" s="47"/>
      <c r="CW1079" s="47"/>
      <c r="CX1079" s="47"/>
      <c r="CY1079" s="47"/>
      <c r="CZ1079" s="47"/>
      <c r="DA1079" s="47"/>
      <c r="DB1079" s="47"/>
      <c r="DC1079" s="47"/>
    </row>
    <row r="1080" spans="3:107" s="48" customFormat="1">
      <c r="C1080" s="55"/>
      <c r="Y1080" s="47"/>
      <c r="Z1080" s="47"/>
      <c r="AA1080" s="47"/>
      <c r="AB1080" s="47"/>
      <c r="CM1080" s="47"/>
      <c r="CN1080" s="47"/>
      <c r="CO1080" s="47"/>
      <c r="CP1080" s="47"/>
      <c r="CQ1080" s="47"/>
      <c r="CR1080" s="47"/>
      <c r="CS1080" s="47"/>
      <c r="CT1080" s="47"/>
      <c r="CU1080" s="47"/>
      <c r="CV1080" s="47"/>
      <c r="CW1080" s="47"/>
      <c r="CX1080" s="47"/>
      <c r="CY1080" s="47"/>
      <c r="CZ1080" s="47"/>
      <c r="DA1080" s="47"/>
      <c r="DB1080" s="47"/>
      <c r="DC1080" s="47"/>
    </row>
    <row r="1081" spans="3:107" s="48" customFormat="1">
      <c r="C1081" s="55"/>
      <c r="Y1081" s="47"/>
      <c r="Z1081" s="47"/>
      <c r="AA1081" s="47"/>
      <c r="AB1081" s="47"/>
      <c r="CM1081" s="47"/>
      <c r="CN1081" s="47"/>
      <c r="CO1081" s="47"/>
      <c r="CP1081" s="47"/>
      <c r="CQ1081" s="47"/>
      <c r="CR1081" s="47"/>
      <c r="CS1081" s="47"/>
      <c r="CT1081" s="47"/>
      <c r="CU1081" s="47"/>
      <c r="CV1081" s="47"/>
      <c r="CW1081" s="47"/>
      <c r="CX1081" s="47"/>
      <c r="CY1081" s="47"/>
      <c r="CZ1081" s="47"/>
      <c r="DA1081" s="47"/>
      <c r="DB1081" s="47"/>
      <c r="DC1081" s="47"/>
    </row>
    <row r="1082" spans="3:107" s="48" customFormat="1">
      <c r="C1082" s="55"/>
      <c r="Y1082" s="47"/>
      <c r="Z1082" s="47"/>
      <c r="AA1082" s="47"/>
      <c r="AB1082" s="47"/>
      <c r="CM1082" s="47"/>
      <c r="CN1082" s="47"/>
      <c r="CO1082" s="47"/>
      <c r="CP1082" s="47"/>
      <c r="CQ1082" s="47"/>
      <c r="CR1082" s="47"/>
      <c r="CS1082" s="47"/>
      <c r="CT1082" s="47"/>
      <c r="CU1082" s="47"/>
      <c r="CV1082" s="47"/>
      <c r="CW1082" s="47"/>
      <c r="CX1082" s="47"/>
      <c r="CY1082" s="47"/>
      <c r="CZ1082" s="47"/>
      <c r="DA1082" s="47"/>
      <c r="DB1082" s="47"/>
      <c r="DC1082" s="47"/>
    </row>
    <row r="1083" spans="3:107" s="48" customFormat="1">
      <c r="C1083" s="55"/>
      <c r="Y1083" s="47"/>
      <c r="Z1083" s="47"/>
      <c r="AA1083" s="47"/>
      <c r="AB1083" s="47"/>
      <c r="CM1083" s="47"/>
      <c r="CN1083" s="47"/>
      <c r="CO1083" s="47"/>
      <c r="CP1083" s="47"/>
      <c r="CQ1083" s="47"/>
      <c r="CR1083" s="47"/>
      <c r="CS1083" s="47"/>
      <c r="CT1083" s="47"/>
      <c r="CU1083" s="47"/>
      <c r="CV1083" s="47"/>
      <c r="CW1083" s="47"/>
      <c r="CX1083" s="47"/>
      <c r="CY1083" s="47"/>
      <c r="CZ1083" s="47"/>
      <c r="DA1083" s="47"/>
      <c r="DB1083" s="47"/>
      <c r="DC1083" s="47"/>
    </row>
    <row r="1084" spans="3:107" s="48" customFormat="1">
      <c r="C1084" s="55"/>
      <c r="Y1084" s="47"/>
      <c r="Z1084" s="47"/>
      <c r="AA1084" s="47"/>
      <c r="AB1084" s="47"/>
      <c r="CM1084" s="47"/>
      <c r="CN1084" s="47"/>
      <c r="CO1084" s="47"/>
      <c r="CP1084" s="47"/>
      <c r="CQ1084" s="47"/>
      <c r="CR1084" s="47"/>
      <c r="CS1084" s="47"/>
      <c r="CT1084" s="47"/>
      <c r="CU1084" s="47"/>
      <c r="CV1084" s="47"/>
      <c r="CW1084" s="47"/>
      <c r="CX1084" s="47"/>
      <c r="CY1084" s="47"/>
      <c r="CZ1084" s="47"/>
      <c r="DA1084" s="47"/>
      <c r="DB1084" s="47"/>
      <c r="DC1084" s="47"/>
    </row>
    <row r="1085" spans="3:107" s="48" customFormat="1">
      <c r="C1085" s="55"/>
      <c r="Y1085" s="47"/>
      <c r="Z1085" s="47"/>
      <c r="AA1085" s="47"/>
      <c r="AB1085" s="47"/>
      <c r="CM1085" s="47"/>
      <c r="CN1085" s="47"/>
      <c r="CO1085" s="47"/>
      <c r="CP1085" s="47"/>
      <c r="CQ1085" s="47"/>
      <c r="CR1085" s="47"/>
      <c r="CS1085" s="47"/>
      <c r="CT1085" s="47"/>
      <c r="CU1085" s="47"/>
      <c r="CV1085" s="47"/>
      <c r="CW1085" s="47"/>
      <c r="CX1085" s="47"/>
      <c r="CY1085" s="47"/>
      <c r="CZ1085" s="47"/>
      <c r="DA1085" s="47"/>
      <c r="DB1085" s="47"/>
      <c r="DC1085" s="47"/>
    </row>
    <row r="1086" spans="3:107" s="48" customFormat="1">
      <c r="C1086" s="55"/>
      <c r="Y1086" s="47"/>
      <c r="Z1086" s="47"/>
      <c r="AA1086" s="47"/>
      <c r="AB1086" s="47"/>
      <c r="CM1086" s="47"/>
      <c r="CN1086" s="47"/>
      <c r="CO1086" s="47"/>
      <c r="CP1086" s="47"/>
      <c r="CQ1086" s="47"/>
      <c r="CR1086" s="47"/>
      <c r="CS1086" s="47"/>
      <c r="CT1086" s="47"/>
      <c r="CU1086" s="47"/>
      <c r="CV1086" s="47"/>
      <c r="CW1086" s="47"/>
      <c r="CX1086" s="47"/>
      <c r="CY1086" s="47"/>
      <c r="CZ1086" s="47"/>
      <c r="DA1086" s="47"/>
      <c r="DB1086" s="47"/>
      <c r="DC1086" s="47"/>
    </row>
    <row r="1087" spans="3:107" s="48" customFormat="1">
      <c r="C1087" s="55"/>
      <c r="Y1087" s="47"/>
      <c r="Z1087" s="47"/>
      <c r="AA1087" s="47"/>
      <c r="AB1087" s="47"/>
      <c r="CM1087" s="47"/>
      <c r="CN1087" s="47"/>
      <c r="CO1087" s="47"/>
      <c r="CP1087" s="47"/>
      <c r="CQ1087" s="47"/>
      <c r="CR1087" s="47"/>
      <c r="CS1087" s="47"/>
      <c r="CT1087" s="47"/>
      <c r="CU1087" s="47"/>
      <c r="CV1087" s="47"/>
      <c r="CW1087" s="47"/>
      <c r="CX1087" s="47"/>
      <c r="CY1087" s="47"/>
      <c r="CZ1087" s="47"/>
      <c r="DA1087" s="47"/>
      <c r="DB1087" s="47"/>
      <c r="DC1087" s="47"/>
    </row>
    <row r="1088" spans="3:107" s="48" customFormat="1">
      <c r="C1088" s="55"/>
      <c r="Y1088" s="47"/>
      <c r="Z1088" s="47"/>
      <c r="AA1088" s="47"/>
      <c r="AB1088" s="47"/>
      <c r="CM1088" s="47"/>
      <c r="CN1088" s="47"/>
      <c r="CO1088" s="47"/>
      <c r="CP1088" s="47"/>
      <c r="CQ1088" s="47"/>
      <c r="CR1088" s="47"/>
      <c r="CS1088" s="47"/>
      <c r="CT1088" s="47"/>
      <c r="CU1088" s="47"/>
      <c r="CV1088" s="47"/>
      <c r="CW1088" s="47"/>
      <c r="CX1088" s="47"/>
      <c r="CY1088" s="47"/>
      <c r="CZ1088" s="47"/>
      <c r="DA1088" s="47"/>
      <c r="DB1088" s="47"/>
      <c r="DC1088" s="47"/>
    </row>
    <row r="1089" spans="3:107" s="48" customFormat="1">
      <c r="C1089" s="55"/>
      <c r="Y1089" s="47"/>
      <c r="Z1089" s="47"/>
      <c r="AA1089" s="47"/>
      <c r="AB1089" s="47"/>
      <c r="CM1089" s="47"/>
      <c r="CN1089" s="47"/>
      <c r="CO1089" s="47"/>
      <c r="CP1089" s="47"/>
      <c r="CQ1089" s="47"/>
      <c r="CR1089" s="47"/>
      <c r="CS1089" s="47"/>
      <c r="CT1089" s="47"/>
      <c r="CU1089" s="47"/>
      <c r="CV1089" s="47"/>
      <c r="CW1089" s="47"/>
      <c r="CX1089" s="47"/>
      <c r="CY1089" s="47"/>
      <c r="CZ1089" s="47"/>
      <c r="DA1089" s="47"/>
      <c r="DB1089" s="47"/>
      <c r="DC1089" s="47"/>
    </row>
    <row r="1090" spans="3:107" s="48" customFormat="1">
      <c r="C1090" s="55"/>
      <c r="Y1090" s="47"/>
      <c r="Z1090" s="47"/>
      <c r="AA1090" s="47"/>
      <c r="AB1090" s="47"/>
      <c r="CM1090" s="47"/>
      <c r="CN1090" s="47"/>
      <c r="CO1090" s="47"/>
      <c r="CP1090" s="47"/>
      <c r="CQ1090" s="47"/>
      <c r="CR1090" s="47"/>
      <c r="CS1090" s="47"/>
      <c r="CT1090" s="47"/>
      <c r="CU1090" s="47"/>
      <c r="CV1090" s="47"/>
      <c r="CW1090" s="47"/>
      <c r="CX1090" s="47"/>
      <c r="CY1090" s="47"/>
      <c r="CZ1090" s="47"/>
      <c r="DA1090" s="47"/>
      <c r="DB1090" s="47"/>
      <c r="DC1090" s="47"/>
    </row>
    <row r="1091" spans="3:107" s="48" customFormat="1">
      <c r="C1091" s="55"/>
      <c r="Y1091" s="47"/>
      <c r="Z1091" s="47"/>
      <c r="AA1091" s="47"/>
      <c r="AB1091" s="47"/>
      <c r="CM1091" s="47"/>
      <c r="CN1091" s="47"/>
      <c r="CO1091" s="47"/>
      <c r="CP1091" s="47"/>
      <c r="CQ1091" s="47"/>
      <c r="CR1091" s="47"/>
      <c r="CS1091" s="47"/>
      <c r="CT1091" s="47"/>
      <c r="CU1091" s="47"/>
      <c r="CV1091" s="47"/>
      <c r="CW1091" s="47"/>
      <c r="CX1091" s="47"/>
      <c r="CY1091" s="47"/>
      <c r="CZ1091" s="47"/>
      <c r="DA1091" s="47"/>
      <c r="DB1091" s="47"/>
      <c r="DC1091" s="47"/>
    </row>
    <row r="1092" spans="3:107" s="48" customFormat="1">
      <c r="C1092" s="55"/>
      <c r="Y1092" s="47"/>
      <c r="Z1092" s="47"/>
      <c r="AA1092" s="47"/>
      <c r="AB1092" s="47"/>
      <c r="CM1092" s="47"/>
      <c r="CN1092" s="47"/>
      <c r="CO1092" s="47"/>
      <c r="CP1092" s="47"/>
      <c r="CQ1092" s="47"/>
      <c r="CR1092" s="47"/>
      <c r="CS1092" s="47"/>
      <c r="CT1092" s="47"/>
      <c r="CU1092" s="47"/>
      <c r="CV1092" s="47"/>
      <c r="CW1092" s="47"/>
      <c r="CX1092" s="47"/>
      <c r="CY1092" s="47"/>
      <c r="CZ1092" s="47"/>
      <c r="DA1092" s="47"/>
      <c r="DB1092" s="47"/>
      <c r="DC1092" s="47"/>
    </row>
    <row r="1093" spans="3:107" s="48" customFormat="1">
      <c r="C1093" s="55"/>
      <c r="Y1093" s="47"/>
      <c r="Z1093" s="47"/>
      <c r="AA1093" s="47"/>
      <c r="AB1093" s="47"/>
      <c r="CM1093" s="47"/>
      <c r="CN1093" s="47"/>
      <c r="CO1093" s="47"/>
      <c r="CP1093" s="47"/>
      <c r="CQ1093" s="47"/>
      <c r="CR1093" s="47"/>
      <c r="CS1093" s="47"/>
      <c r="CT1093" s="47"/>
      <c r="CU1093" s="47"/>
      <c r="CV1093" s="47"/>
      <c r="CW1093" s="47"/>
      <c r="CX1093" s="47"/>
      <c r="CY1093" s="47"/>
      <c r="CZ1093" s="47"/>
      <c r="DA1093" s="47"/>
      <c r="DB1093" s="47"/>
      <c r="DC1093" s="47"/>
    </row>
    <row r="1094" spans="3:107" s="48" customFormat="1">
      <c r="C1094" s="55"/>
      <c r="Y1094" s="47"/>
      <c r="Z1094" s="47"/>
      <c r="AA1094" s="47"/>
      <c r="AB1094" s="47"/>
      <c r="CM1094" s="47"/>
      <c r="CN1094" s="47"/>
      <c r="CO1094" s="47"/>
      <c r="CP1094" s="47"/>
      <c r="CQ1094" s="47"/>
      <c r="CR1094" s="47"/>
      <c r="CS1094" s="47"/>
      <c r="CT1094" s="47"/>
      <c r="CU1094" s="47"/>
      <c r="CV1094" s="47"/>
      <c r="CW1094" s="47"/>
      <c r="CX1094" s="47"/>
      <c r="CY1094" s="47"/>
      <c r="CZ1094" s="47"/>
      <c r="DA1094" s="47"/>
      <c r="DB1094" s="47"/>
      <c r="DC1094" s="47"/>
    </row>
    <row r="1095" spans="3:107" s="48" customFormat="1">
      <c r="C1095" s="55"/>
      <c r="Y1095" s="47"/>
      <c r="Z1095" s="47"/>
      <c r="AA1095" s="47"/>
      <c r="AB1095" s="47"/>
      <c r="CM1095" s="47"/>
      <c r="CN1095" s="47"/>
      <c r="CO1095" s="47"/>
      <c r="CP1095" s="47"/>
      <c r="CQ1095" s="47"/>
      <c r="CR1095" s="47"/>
      <c r="CS1095" s="47"/>
      <c r="CT1095" s="47"/>
      <c r="CU1095" s="47"/>
      <c r="CV1095" s="47"/>
      <c r="CW1095" s="47"/>
      <c r="CX1095" s="47"/>
      <c r="CY1095" s="47"/>
      <c r="CZ1095" s="47"/>
      <c r="DA1095" s="47"/>
      <c r="DB1095" s="47"/>
      <c r="DC1095" s="47"/>
    </row>
    <row r="1096" spans="3:107" s="48" customFormat="1">
      <c r="C1096" s="55"/>
      <c r="Y1096" s="47"/>
      <c r="Z1096" s="47"/>
      <c r="AA1096" s="47"/>
      <c r="AB1096" s="47"/>
      <c r="CM1096" s="47"/>
      <c r="CN1096" s="47"/>
      <c r="CO1096" s="47"/>
      <c r="CP1096" s="47"/>
      <c r="CQ1096" s="47"/>
      <c r="CR1096" s="47"/>
      <c r="CS1096" s="47"/>
      <c r="CT1096" s="47"/>
      <c r="CU1096" s="47"/>
      <c r="CV1096" s="47"/>
      <c r="CW1096" s="47"/>
      <c r="CX1096" s="47"/>
      <c r="CY1096" s="47"/>
      <c r="CZ1096" s="47"/>
      <c r="DA1096" s="47"/>
      <c r="DB1096" s="47"/>
      <c r="DC1096" s="47"/>
    </row>
    <row r="1097" spans="3:107" s="48" customFormat="1">
      <c r="C1097" s="55"/>
      <c r="Y1097" s="47"/>
      <c r="Z1097" s="47"/>
      <c r="AA1097" s="47"/>
      <c r="AB1097" s="47"/>
      <c r="CM1097" s="47"/>
      <c r="CN1097" s="47"/>
      <c r="CO1097" s="47"/>
      <c r="CP1097" s="47"/>
      <c r="CQ1097" s="47"/>
      <c r="CR1097" s="47"/>
      <c r="CS1097" s="47"/>
      <c r="CT1097" s="47"/>
      <c r="CU1097" s="47"/>
      <c r="CV1097" s="47"/>
      <c r="CW1097" s="47"/>
      <c r="CX1097" s="47"/>
      <c r="CY1097" s="47"/>
      <c r="CZ1097" s="47"/>
      <c r="DA1097" s="47"/>
      <c r="DB1097" s="47"/>
      <c r="DC1097" s="47"/>
    </row>
    <row r="1098" spans="3:107" s="48" customFormat="1">
      <c r="C1098" s="55"/>
      <c r="Y1098" s="47"/>
      <c r="Z1098" s="47"/>
      <c r="AA1098" s="47"/>
      <c r="AB1098" s="47"/>
      <c r="CM1098" s="47"/>
      <c r="CN1098" s="47"/>
      <c r="CO1098" s="47"/>
      <c r="CP1098" s="47"/>
      <c r="CQ1098" s="47"/>
      <c r="CR1098" s="47"/>
      <c r="CS1098" s="47"/>
      <c r="CT1098" s="47"/>
      <c r="CU1098" s="47"/>
      <c r="CV1098" s="47"/>
      <c r="CW1098" s="47"/>
      <c r="CX1098" s="47"/>
      <c r="CY1098" s="47"/>
      <c r="CZ1098" s="47"/>
      <c r="DA1098" s="47"/>
      <c r="DB1098" s="47"/>
      <c r="DC1098" s="47"/>
    </row>
    <row r="1099" spans="3:107" s="48" customFormat="1">
      <c r="C1099" s="55"/>
      <c r="Y1099" s="47"/>
      <c r="Z1099" s="47"/>
      <c r="AA1099" s="47"/>
      <c r="AB1099" s="47"/>
      <c r="CM1099" s="47"/>
      <c r="CN1099" s="47"/>
      <c r="CO1099" s="47"/>
      <c r="CP1099" s="47"/>
      <c r="CQ1099" s="47"/>
      <c r="CR1099" s="47"/>
      <c r="CS1099" s="47"/>
      <c r="CT1099" s="47"/>
      <c r="CU1099" s="47"/>
      <c r="CV1099" s="47"/>
      <c r="CW1099" s="47"/>
      <c r="CX1099" s="47"/>
      <c r="CY1099" s="47"/>
      <c r="CZ1099" s="47"/>
      <c r="DA1099" s="47"/>
      <c r="DB1099" s="47"/>
      <c r="DC1099" s="47"/>
    </row>
    <row r="1100" spans="3:107" s="48" customFormat="1">
      <c r="C1100" s="55"/>
      <c r="Y1100" s="47"/>
      <c r="Z1100" s="47"/>
      <c r="AA1100" s="47"/>
      <c r="AB1100" s="47"/>
      <c r="CM1100" s="47"/>
      <c r="CN1100" s="47"/>
      <c r="CO1100" s="47"/>
      <c r="CP1100" s="47"/>
      <c r="CQ1100" s="47"/>
      <c r="CR1100" s="47"/>
      <c r="CS1100" s="47"/>
      <c r="CT1100" s="47"/>
      <c r="CU1100" s="47"/>
      <c r="CV1100" s="47"/>
      <c r="CW1100" s="47"/>
      <c r="CX1100" s="47"/>
      <c r="CY1100" s="47"/>
      <c r="CZ1100" s="47"/>
      <c r="DA1100" s="47"/>
      <c r="DB1100" s="47"/>
      <c r="DC1100" s="47"/>
    </row>
    <row r="1101" spans="3:107" s="48" customFormat="1">
      <c r="C1101" s="55"/>
      <c r="Y1101" s="47"/>
      <c r="Z1101" s="47"/>
      <c r="AA1101" s="47"/>
      <c r="AB1101" s="47"/>
      <c r="CM1101" s="47"/>
      <c r="CN1101" s="47"/>
      <c r="CO1101" s="47"/>
      <c r="CP1101" s="47"/>
      <c r="CQ1101" s="47"/>
      <c r="CR1101" s="47"/>
      <c r="CS1101" s="47"/>
      <c r="CT1101" s="47"/>
      <c r="CU1101" s="47"/>
      <c r="CV1101" s="47"/>
      <c r="CW1101" s="47"/>
      <c r="CX1101" s="47"/>
      <c r="CY1101" s="47"/>
      <c r="CZ1101" s="47"/>
      <c r="DA1101" s="47"/>
      <c r="DB1101" s="47"/>
      <c r="DC1101" s="47"/>
    </row>
    <row r="1102" spans="3:107" s="48" customFormat="1">
      <c r="C1102" s="55"/>
      <c r="Y1102" s="47"/>
      <c r="Z1102" s="47"/>
      <c r="AA1102" s="47"/>
      <c r="AB1102" s="47"/>
      <c r="CM1102" s="47"/>
      <c r="CN1102" s="47"/>
      <c r="CO1102" s="47"/>
      <c r="CP1102" s="47"/>
      <c r="CQ1102" s="47"/>
      <c r="CR1102" s="47"/>
      <c r="CS1102" s="47"/>
      <c r="CT1102" s="47"/>
      <c r="CU1102" s="47"/>
      <c r="CV1102" s="47"/>
      <c r="CW1102" s="47"/>
      <c r="CX1102" s="47"/>
      <c r="CY1102" s="47"/>
      <c r="CZ1102" s="47"/>
      <c r="DA1102" s="47"/>
      <c r="DB1102" s="47"/>
      <c r="DC1102" s="47"/>
    </row>
    <row r="1103" spans="3:107" s="48" customFormat="1">
      <c r="C1103" s="55"/>
      <c r="Y1103" s="47"/>
      <c r="Z1103" s="47"/>
      <c r="AA1103" s="47"/>
      <c r="AB1103" s="47"/>
      <c r="CM1103" s="47"/>
      <c r="CN1103" s="47"/>
      <c r="CO1103" s="47"/>
      <c r="CP1103" s="47"/>
      <c r="CQ1103" s="47"/>
      <c r="CR1103" s="47"/>
      <c r="CS1103" s="47"/>
      <c r="CT1103" s="47"/>
      <c r="CU1103" s="47"/>
      <c r="CV1103" s="47"/>
      <c r="CW1103" s="47"/>
      <c r="CX1103" s="47"/>
      <c r="CY1103" s="47"/>
      <c r="CZ1103" s="47"/>
      <c r="DA1103" s="47"/>
      <c r="DB1103" s="47"/>
      <c r="DC1103" s="47"/>
    </row>
    <row r="1104" spans="3:107" s="48" customFormat="1">
      <c r="C1104" s="55"/>
      <c r="Y1104" s="47"/>
      <c r="Z1104" s="47"/>
      <c r="AA1104" s="47"/>
      <c r="AB1104" s="47"/>
      <c r="CM1104" s="47"/>
      <c r="CN1104" s="47"/>
      <c r="CO1104" s="47"/>
      <c r="CP1104" s="47"/>
      <c r="CQ1104" s="47"/>
      <c r="CR1104" s="47"/>
      <c r="CS1104" s="47"/>
      <c r="CT1104" s="47"/>
      <c r="CU1104" s="47"/>
      <c r="CV1104" s="47"/>
      <c r="CW1104" s="47"/>
      <c r="CX1104" s="47"/>
      <c r="CY1104" s="47"/>
      <c r="CZ1104" s="47"/>
      <c r="DA1104" s="47"/>
      <c r="DB1104" s="47"/>
      <c r="DC1104" s="47"/>
    </row>
    <row r="1105" spans="3:107" s="48" customFormat="1">
      <c r="C1105" s="55"/>
      <c r="Y1105" s="47"/>
      <c r="Z1105" s="47"/>
      <c r="AA1105" s="47"/>
      <c r="AB1105" s="47"/>
      <c r="CM1105" s="47"/>
      <c r="CN1105" s="47"/>
      <c r="CO1105" s="47"/>
      <c r="CP1105" s="47"/>
      <c r="CQ1105" s="47"/>
      <c r="CR1105" s="47"/>
      <c r="CS1105" s="47"/>
      <c r="CT1105" s="47"/>
      <c r="CU1105" s="47"/>
      <c r="CV1105" s="47"/>
      <c r="CW1105" s="47"/>
      <c r="CX1105" s="47"/>
      <c r="CY1105" s="47"/>
      <c r="CZ1105" s="47"/>
      <c r="DA1105" s="47"/>
      <c r="DB1105" s="47"/>
      <c r="DC1105" s="47"/>
    </row>
    <row r="1106" spans="3:107" s="48" customFormat="1">
      <c r="C1106" s="55"/>
      <c r="Y1106" s="47"/>
      <c r="Z1106" s="47"/>
      <c r="AA1106" s="47"/>
      <c r="AB1106" s="47"/>
      <c r="CM1106" s="47"/>
      <c r="CN1106" s="47"/>
      <c r="CO1106" s="47"/>
      <c r="CP1106" s="47"/>
      <c r="CQ1106" s="47"/>
      <c r="CR1106" s="47"/>
      <c r="CS1106" s="47"/>
      <c r="CT1106" s="47"/>
      <c r="CU1106" s="47"/>
      <c r="CV1106" s="47"/>
      <c r="CW1106" s="47"/>
      <c r="CX1106" s="47"/>
      <c r="CY1106" s="47"/>
      <c r="CZ1106" s="47"/>
      <c r="DA1106" s="47"/>
      <c r="DB1106" s="47"/>
      <c r="DC1106" s="47"/>
    </row>
    <row r="1107" spans="3:107" s="48" customFormat="1">
      <c r="C1107" s="55"/>
      <c r="Y1107" s="47"/>
      <c r="Z1107" s="47"/>
      <c r="AA1107" s="47"/>
      <c r="AB1107" s="47"/>
      <c r="CM1107" s="47"/>
      <c r="CN1107" s="47"/>
      <c r="CO1107" s="47"/>
      <c r="CP1107" s="47"/>
      <c r="CQ1107" s="47"/>
      <c r="CR1107" s="47"/>
      <c r="CS1107" s="47"/>
      <c r="CT1107" s="47"/>
      <c r="CU1107" s="47"/>
      <c r="CV1107" s="47"/>
      <c r="CW1107" s="47"/>
      <c r="CX1107" s="47"/>
      <c r="CY1107" s="47"/>
      <c r="CZ1107" s="47"/>
      <c r="DA1107" s="47"/>
      <c r="DB1107" s="47"/>
      <c r="DC1107" s="47"/>
    </row>
    <row r="1108" spans="3:107" s="48" customFormat="1">
      <c r="C1108" s="55"/>
      <c r="Y1108" s="47"/>
      <c r="Z1108" s="47"/>
      <c r="AA1108" s="47"/>
      <c r="AB1108" s="47"/>
      <c r="CM1108" s="47"/>
      <c r="CN1108" s="47"/>
      <c r="CO1108" s="47"/>
      <c r="CP1108" s="47"/>
      <c r="CQ1108" s="47"/>
      <c r="CR1108" s="47"/>
      <c r="CS1108" s="47"/>
      <c r="CT1108" s="47"/>
      <c r="CU1108" s="47"/>
      <c r="CV1108" s="47"/>
      <c r="CW1108" s="47"/>
      <c r="CX1108" s="47"/>
      <c r="CY1108" s="47"/>
      <c r="CZ1108" s="47"/>
      <c r="DA1108" s="47"/>
      <c r="DB1108" s="47"/>
      <c r="DC1108" s="47"/>
    </row>
    <row r="1109" spans="3:107" s="48" customFormat="1">
      <c r="C1109" s="55"/>
      <c r="Y1109" s="47"/>
      <c r="Z1109" s="47"/>
      <c r="AA1109" s="47"/>
      <c r="AB1109" s="47"/>
      <c r="CM1109" s="47"/>
      <c r="CN1109" s="47"/>
      <c r="CO1109" s="47"/>
      <c r="CP1109" s="47"/>
      <c r="CQ1109" s="47"/>
      <c r="CR1109" s="47"/>
      <c r="CS1109" s="47"/>
      <c r="CT1109" s="47"/>
      <c r="CU1109" s="47"/>
      <c r="CV1109" s="47"/>
      <c r="CW1109" s="47"/>
      <c r="CX1109" s="47"/>
      <c r="CY1109" s="47"/>
      <c r="CZ1109" s="47"/>
      <c r="DA1109" s="47"/>
      <c r="DB1109" s="47"/>
      <c r="DC1109" s="47"/>
    </row>
    <row r="1110" spans="3:107" s="48" customFormat="1">
      <c r="C1110" s="55"/>
      <c r="Y1110" s="47"/>
      <c r="Z1110" s="47"/>
      <c r="AA1110" s="47"/>
      <c r="AB1110" s="47"/>
      <c r="CM1110" s="47"/>
      <c r="CN1110" s="47"/>
      <c r="CO1110" s="47"/>
      <c r="CP1110" s="47"/>
      <c r="CQ1110" s="47"/>
      <c r="CR1110" s="47"/>
      <c r="CS1110" s="47"/>
      <c r="CT1110" s="47"/>
      <c r="CU1110" s="47"/>
      <c r="CV1110" s="47"/>
      <c r="CW1110" s="47"/>
      <c r="CX1110" s="47"/>
      <c r="CY1110" s="47"/>
      <c r="CZ1110" s="47"/>
      <c r="DA1110" s="47"/>
      <c r="DB1110" s="47"/>
      <c r="DC1110" s="47"/>
    </row>
    <row r="1111" spans="3:107" s="48" customFormat="1">
      <c r="C1111" s="55"/>
      <c r="Y1111" s="47"/>
      <c r="Z1111" s="47"/>
      <c r="AA1111" s="47"/>
      <c r="AB1111" s="47"/>
      <c r="CM1111" s="47"/>
      <c r="CN1111" s="47"/>
      <c r="CO1111" s="47"/>
      <c r="CP1111" s="47"/>
      <c r="CQ1111" s="47"/>
      <c r="CR1111" s="47"/>
      <c r="CS1111" s="47"/>
      <c r="CT1111" s="47"/>
      <c r="CU1111" s="47"/>
      <c r="CV1111" s="47"/>
      <c r="CW1111" s="47"/>
      <c r="CX1111" s="47"/>
      <c r="CY1111" s="47"/>
      <c r="CZ1111" s="47"/>
      <c r="DA1111" s="47"/>
      <c r="DB1111" s="47"/>
      <c r="DC1111" s="47"/>
    </row>
    <row r="1112" spans="3:107" s="48" customFormat="1">
      <c r="C1112" s="55"/>
      <c r="Y1112" s="47"/>
      <c r="Z1112" s="47"/>
      <c r="AA1112" s="47"/>
      <c r="AB1112" s="47"/>
      <c r="CM1112" s="47"/>
      <c r="CN1112" s="47"/>
      <c r="CO1112" s="47"/>
      <c r="CP1112" s="47"/>
      <c r="CQ1112" s="47"/>
      <c r="CR1112" s="47"/>
      <c r="CS1112" s="47"/>
      <c r="CT1112" s="47"/>
      <c r="CU1112" s="47"/>
      <c r="CV1112" s="47"/>
      <c r="CW1112" s="47"/>
      <c r="CX1112" s="47"/>
      <c r="CY1112" s="47"/>
      <c r="CZ1112" s="47"/>
      <c r="DA1112" s="47"/>
      <c r="DB1112" s="47"/>
      <c r="DC1112" s="47"/>
    </row>
    <row r="1113" spans="3:107" s="48" customFormat="1">
      <c r="C1113" s="55"/>
      <c r="Y1113" s="47"/>
      <c r="Z1113" s="47"/>
      <c r="AA1113" s="47"/>
      <c r="AB1113" s="47"/>
      <c r="CM1113" s="47"/>
      <c r="CN1113" s="47"/>
      <c r="CO1113" s="47"/>
      <c r="CP1113" s="47"/>
      <c r="CQ1113" s="47"/>
      <c r="CR1113" s="47"/>
      <c r="CS1113" s="47"/>
      <c r="CT1113" s="47"/>
      <c r="CU1113" s="47"/>
      <c r="CV1113" s="47"/>
      <c r="CW1113" s="47"/>
      <c r="CX1113" s="47"/>
      <c r="CY1113" s="47"/>
      <c r="CZ1113" s="47"/>
      <c r="DA1113" s="47"/>
      <c r="DB1113" s="47"/>
      <c r="DC1113" s="47"/>
    </row>
    <row r="1114" spans="3:107" s="48" customFormat="1">
      <c r="C1114" s="55"/>
      <c r="Y1114" s="47"/>
      <c r="Z1114" s="47"/>
      <c r="AA1114" s="47"/>
      <c r="AB1114" s="47"/>
      <c r="CM1114" s="47"/>
      <c r="CN1114" s="47"/>
      <c r="CO1114" s="47"/>
      <c r="CP1114" s="47"/>
      <c r="CQ1114" s="47"/>
      <c r="CR1114" s="47"/>
      <c r="CS1114" s="47"/>
      <c r="CT1114" s="47"/>
      <c r="CU1114" s="47"/>
      <c r="CV1114" s="47"/>
      <c r="CW1114" s="47"/>
      <c r="CX1114" s="47"/>
      <c r="CY1114" s="47"/>
      <c r="CZ1114" s="47"/>
      <c r="DA1114" s="47"/>
      <c r="DB1114" s="47"/>
      <c r="DC1114" s="47"/>
    </row>
    <row r="1115" spans="3:107" s="48" customFormat="1">
      <c r="C1115" s="55"/>
      <c r="Y1115" s="47"/>
      <c r="Z1115" s="47"/>
      <c r="AA1115" s="47"/>
      <c r="AB1115" s="47"/>
      <c r="CM1115" s="47"/>
      <c r="CN1115" s="47"/>
      <c r="CO1115" s="47"/>
      <c r="CP1115" s="47"/>
      <c r="CQ1115" s="47"/>
      <c r="CR1115" s="47"/>
      <c r="CS1115" s="47"/>
      <c r="CT1115" s="47"/>
      <c r="CU1115" s="47"/>
      <c r="CV1115" s="47"/>
      <c r="CW1115" s="47"/>
      <c r="CX1115" s="47"/>
      <c r="CY1115" s="47"/>
      <c r="CZ1115" s="47"/>
      <c r="DA1115" s="47"/>
      <c r="DB1115" s="47"/>
      <c r="DC1115" s="47"/>
    </row>
    <row r="1116" spans="3:107" s="48" customFormat="1">
      <c r="C1116" s="55"/>
      <c r="Y1116" s="47"/>
      <c r="Z1116" s="47"/>
      <c r="AA1116" s="47"/>
      <c r="AB1116" s="47"/>
      <c r="CM1116" s="47"/>
      <c r="CN1116" s="47"/>
      <c r="CO1116" s="47"/>
      <c r="CP1116" s="47"/>
      <c r="CQ1116" s="47"/>
      <c r="CR1116" s="47"/>
      <c r="CS1116" s="47"/>
      <c r="CT1116" s="47"/>
      <c r="CU1116" s="47"/>
      <c r="CV1116" s="47"/>
      <c r="CW1116" s="47"/>
      <c r="CX1116" s="47"/>
      <c r="CY1116" s="47"/>
      <c r="CZ1116" s="47"/>
      <c r="DA1116" s="47"/>
      <c r="DB1116" s="47"/>
      <c r="DC1116" s="47"/>
    </row>
    <row r="1117" spans="3:107" s="48" customFormat="1">
      <c r="C1117" s="55"/>
      <c r="Y1117" s="47"/>
      <c r="Z1117" s="47"/>
      <c r="AA1117" s="47"/>
      <c r="AB1117" s="47"/>
      <c r="CM1117" s="47"/>
      <c r="CN1117" s="47"/>
      <c r="CO1117" s="47"/>
      <c r="CP1117" s="47"/>
      <c r="CQ1117" s="47"/>
      <c r="CR1117" s="47"/>
      <c r="CS1117" s="47"/>
      <c r="CT1117" s="47"/>
      <c r="CU1117" s="47"/>
      <c r="CV1117" s="47"/>
      <c r="CW1117" s="47"/>
      <c r="CX1117" s="47"/>
      <c r="CY1117" s="47"/>
      <c r="CZ1117" s="47"/>
      <c r="DA1117" s="47"/>
      <c r="DB1117" s="47"/>
      <c r="DC1117" s="47"/>
    </row>
    <row r="1118" spans="3:107" s="48" customFormat="1">
      <c r="C1118" s="55"/>
      <c r="Y1118" s="47"/>
      <c r="Z1118" s="47"/>
      <c r="AA1118" s="47"/>
      <c r="AB1118" s="47"/>
      <c r="CM1118" s="47"/>
      <c r="CN1118" s="47"/>
      <c r="CO1118" s="47"/>
      <c r="CP1118" s="47"/>
      <c r="CQ1118" s="47"/>
      <c r="CR1118" s="47"/>
      <c r="CS1118" s="47"/>
      <c r="CT1118" s="47"/>
      <c r="CU1118" s="47"/>
      <c r="CV1118" s="47"/>
      <c r="CW1118" s="47"/>
      <c r="CX1118" s="47"/>
      <c r="CY1118" s="47"/>
      <c r="CZ1118" s="47"/>
      <c r="DA1118" s="47"/>
      <c r="DB1118" s="47"/>
      <c r="DC1118" s="47"/>
    </row>
    <row r="1119" spans="3:107" s="48" customFormat="1">
      <c r="C1119" s="55"/>
      <c r="Y1119" s="47"/>
      <c r="Z1119" s="47"/>
      <c r="AA1119" s="47"/>
      <c r="AB1119" s="47"/>
      <c r="CM1119" s="47"/>
      <c r="CN1119" s="47"/>
      <c r="CO1119" s="47"/>
      <c r="CP1119" s="47"/>
      <c r="CQ1119" s="47"/>
      <c r="CR1119" s="47"/>
      <c r="CS1119" s="47"/>
      <c r="CT1119" s="47"/>
      <c r="CU1119" s="47"/>
      <c r="CV1119" s="47"/>
      <c r="CW1119" s="47"/>
      <c r="CX1119" s="47"/>
      <c r="CY1119" s="47"/>
      <c r="CZ1119" s="47"/>
      <c r="DA1119" s="47"/>
      <c r="DB1119" s="47"/>
      <c r="DC1119" s="47"/>
    </row>
    <row r="1120" spans="3:107" s="48" customFormat="1">
      <c r="C1120" s="55"/>
      <c r="Y1120" s="47"/>
      <c r="Z1120" s="47"/>
      <c r="AA1120" s="47"/>
      <c r="AB1120" s="47"/>
      <c r="CM1120" s="47"/>
      <c r="CN1120" s="47"/>
      <c r="CO1120" s="47"/>
      <c r="CP1120" s="47"/>
      <c r="CQ1120" s="47"/>
      <c r="CR1120" s="47"/>
      <c r="CS1120" s="47"/>
      <c r="CT1120" s="47"/>
      <c r="CU1120" s="47"/>
      <c r="CV1120" s="47"/>
      <c r="CW1120" s="47"/>
      <c r="CX1120" s="47"/>
      <c r="CY1120" s="47"/>
      <c r="CZ1120" s="47"/>
      <c r="DA1120" s="47"/>
      <c r="DB1120" s="47"/>
      <c r="DC1120" s="47"/>
    </row>
    <row r="1121" spans="3:107" s="48" customFormat="1">
      <c r="C1121" s="55"/>
      <c r="Y1121" s="47"/>
      <c r="Z1121" s="47"/>
      <c r="AA1121" s="47"/>
      <c r="AB1121" s="47"/>
      <c r="CM1121" s="47"/>
      <c r="CN1121" s="47"/>
      <c r="CO1121" s="47"/>
      <c r="CP1121" s="47"/>
      <c r="CQ1121" s="47"/>
      <c r="CR1121" s="47"/>
      <c r="CS1121" s="47"/>
      <c r="CT1121" s="47"/>
      <c r="CU1121" s="47"/>
      <c r="CV1121" s="47"/>
      <c r="CW1121" s="47"/>
      <c r="CX1121" s="47"/>
      <c r="CY1121" s="47"/>
      <c r="CZ1121" s="47"/>
      <c r="DA1121" s="47"/>
      <c r="DB1121" s="47"/>
      <c r="DC1121" s="47"/>
    </row>
    <row r="1122" spans="3:107" s="48" customFormat="1">
      <c r="C1122" s="55"/>
      <c r="Y1122" s="47"/>
      <c r="Z1122" s="47"/>
      <c r="AA1122" s="47"/>
      <c r="AB1122" s="47"/>
      <c r="CM1122" s="47"/>
      <c r="CN1122" s="47"/>
      <c r="CO1122" s="47"/>
      <c r="CP1122" s="47"/>
      <c r="CQ1122" s="47"/>
      <c r="CR1122" s="47"/>
      <c r="CS1122" s="47"/>
      <c r="CT1122" s="47"/>
      <c r="CU1122" s="47"/>
      <c r="CV1122" s="47"/>
      <c r="CW1122" s="47"/>
      <c r="CX1122" s="47"/>
      <c r="CY1122" s="47"/>
      <c r="CZ1122" s="47"/>
      <c r="DA1122" s="47"/>
      <c r="DB1122" s="47"/>
      <c r="DC1122" s="47"/>
    </row>
    <row r="1123" spans="3:107" s="48" customFormat="1">
      <c r="C1123" s="55"/>
      <c r="Y1123" s="47"/>
      <c r="Z1123" s="47"/>
      <c r="AA1123" s="47"/>
      <c r="AB1123" s="47"/>
      <c r="CM1123" s="47"/>
      <c r="CN1123" s="47"/>
      <c r="CO1123" s="47"/>
      <c r="CP1123" s="47"/>
      <c r="CQ1123" s="47"/>
      <c r="CR1123" s="47"/>
      <c r="CS1123" s="47"/>
      <c r="CT1123" s="47"/>
      <c r="CU1123" s="47"/>
      <c r="CV1123" s="47"/>
      <c r="CW1123" s="47"/>
      <c r="CX1123" s="47"/>
      <c r="CY1123" s="47"/>
      <c r="CZ1123" s="47"/>
      <c r="DA1123" s="47"/>
      <c r="DB1123" s="47"/>
      <c r="DC1123" s="47"/>
    </row>
    <row r="1124" spans="3:107" s="48" customFormat="1">
      <c r="C1124" s="55"/>
      <c r="Y1124" s="47"/>
      <c r="Z1124" s="47"/>
      <c r="AA1124" s="47"/>
      <c r="AB1124" s="47"/>
      <c r="CM1124" s="47"/>
      <c r="CN1124" s="47"/>
      <c r="CO1124" s="47"/>
      <c r="CP1124" s="47"/>
      <c r="CQ1124" s="47"/>
      <c r="CR1124" s="47"/>
      <c r="CS1124" s="47"/>
      <c r="CT1124" s="47"/>
      <c r="CU1124" s="47"/>
      <c r="CV1124" s="47"/>
      <c r="CW1124" s="47"/>
      <c r="CX1124" s="47"/>
      <c r="CY1124" s="47"/>
      <c r="CZ1124" s="47"/>
      <c r="DA1124" s="47"/>
      <c r="DB1124" s="47"/>
      <c r="DC1124" s="47"/>
    </row>
    <row r="1125" spans="3:107" s="48" customFormat="1">
      <c r="C1125" s="55"/>
      <c r="Y1125" s="47"/>
      <c r="Z1125" s="47"/>
      <c r="AA1125" s="47"/>
      <c r="AB1125" s="47"/>
      <c r="CM1125" s="47"/>
      <c r="CN1125" s="47"/>
      <c r="CO1125" s="47"/>
      <c r="CP1125" s="47"/>
      <c r="CQ1125" s="47"/>
      <c r="CR1125" s="47"/>
      <c r="CS1125" s="47"/>
      <c r="CT1125" s="47"/>
      <c r="CU1125" s="47"/>
      <c r="CV1125" s="47"/>
      <c r="CW1125" s="47"/>
      <c r="CX1125" s="47"/>
      <c r="CY1125" s="47"/>
      <c r="CZ1125" s="47"/>
      <c r="DA1125" s="47"/>
      <c r="DB1125" s="47"/>
      <c r="DC1125" s="47"/>
    </row>
    <row r="1126" spans="3:107" s="48" customFormat="1">
      <c r="C1126" s="55"/>
      <c r="Y1126" s="47"/>
      <c r="Z1126" s="47"/>
      <c r="AA1126" s="47"/>
      <c r="AB1126" s="47"/>
      <c r="CM1126" s="47"/>
      <c r="CN1126" s="47"/>
      <c r="CO1126" s="47"/>
      <c r="CP1126" s="47"/>
      <c r="CQ1126" s="47"/>
      <c r="CR1126" s="47"/>
      <c r="CS1126" s="47"/>
      <c r="CT1126" s="47"/>
      <c r="CU1126" s="47"/>
      <c r="CV1126" s="47"/>
      <c r="CW1126" s="47"/>
      <c r="CX1126" s="47"/>
      <c r="CY1126" s="47"/>
      <c r="CZ1126" s="47"/>
      <c r="DA1126" s="47"/>
      <c r="DB1126" s="47"/>
      <c r="DC1126" s="47"/>
    </row>
    <row r="1127" spans="3:107" s="48" customFormat="1">
      <c r="C1127" s="55"/>
      <c r="Y1127" s="47"/>
      <c r="Z1127" s="47"/>
      <c r="AA1127" s="47"/>
      <c r="AB1127" s="47"/>
      <c r="CM1127" s="47"/>
      <c r="CN1127" s="47"/>
      <c r="CO1127" s="47"/>
      <c r="CP1127" s="47"/>
      <c r="CQ1127" s="47"/>
      <c r="CR1127" s="47"/>
      <c r="CS1127" s="47"/>
      <c r="CT1127" s="47"/>
      <c r="CU1127" s="47"/>
      <c r="CV1127" s="47"/>
      <c r="CW1127" s="47"/>
      <c r="CX1127" s="47"/>
      <c r="CY1127" s="47"/>
      <c r="CZ1127" s="47"/>
      <c r="DA1127" s="47"/>
      <c r="DB1127" s="47"/>
      <c r="DC1127" s="47"/>
    </row>
    <row r="1128" spans="3:107" s="48" customFormat="1">
      <c r="C1128" s="55"/>
      <c r="Y1128" s="47"/>
      <c r="Z1128" s="47"/>
      <c r="AA1128" s="47"/>
      <c r="AB1128" s="47"/>
      <c r="CM1128" s="47"/>
      <c r="CN1128" s="47"/>
      <c r="CO1128" s="47"/>
      <c r="CP1128" s="47"/>
      <c r="CQ1128" s="47"/>
      <c r="CR1128" s="47"/>
      <c r="CS1128" s="47"/>
      <c r="CT1128" s="47"/>
      <c r="CU1128" s="47"/>
      <c r="CV1128" s="47"/>
      <c r="CW1128" s="47"/>
      <c r="CX1128" s="47"/>
      <c r="CY1128" s="47"/>
      <c r="CZ1128" s="47"/>
      <c r="DA1128" s="47"/>
      <c r="DB1128" s="47"/>
      <c r="DC1128" s="47"/>
    </row>
    <row r="1129" spans="3:107" s="48" customFormat="1">
      <c r="C1129" s="55"/>
      <c r="Y1129" s="47"/>
      <c r="Z1129" s="47"/>
      <c r="AA1129" s="47"/>
      <c r="AB1129" s="47"/>
      <c r="CM1129" s="47"/>
      <c r="CN1129" s="47"/>
      <c r="CO1129" s="47"/>
      <c r="CP1129" s="47"/>
      <c r="CQ1129" s="47"/>
      <c r="CR1129" s="47"/>
      <c r="CS1129" s="47"/>
      <c r="CT1129" s="47"/>
      <c r="CU1129" s="47"/>
      <c r="CV1129" s="47"/>
      <c r="CW1129" s="47"/>
      <c r="CX1129" s="47"/>
      <c r="CY1129" s="47"/>
      <c r="CZ1129" s="47"/>
      <c r="DA1129" s="47"/>
      <c r="DB1129" s="47"/>
      <c r="DC1129" s="47"/>
    </row>
    <row r="1130" spans="3:107" s="48" customFormat="1">
      <c r="C1130" s="55"/>
      <c r="Y1130" s="47"/>
      <c r="Z1130" s="47"/>
      <c r="AA1130" s="47"/>
      <c r="AB1130" s="47"/>
      <c r="CM1130" s="47"/>
      <c r="CN1130" s="47"/>
      <c r="CO1130" s="47"/>
      <c r="CP1130" s="47"/>
      <c r="CQ1130" s="47"/>
      <c r="CR1130" s="47"/>
      <c r="CS1130" s="47"/>
      <c r="CT1130" s="47"/>
      <c r="CU1130" s="47"/>
      <c r="CV1130" s="47"/>
      <c r="CW1130" s="47"/>
      <c r="CX1130" s="47"/>
      <c r="CY1130" s="47"/>
      <c r="CZ1130" s="47"/>
      <c r="DA1130" s="47"/>
      <c r="DB1130" s="47"/>
      <c r="DC1130" s="47"/>
    </row>
    <row r="1131" spans="3:107" s="48" customFormat="1">
      <c r="C1131" s="55"/>
      <c r="Y1131" s="47"/>
      <c r="Z1131" s="47"/>
      <c r="AA1131" s="47"/>
      <c r="AB1131" s="47"/>
      <c r="CM1131" s="47"/>
      <c r="CN1131" s="47"/>
      <c r="CO1131" s="47"/>
      <c r="CP1131" s="47"/>
      <c r="CQ1131" s="47"/>
      <c r="CR1131" s="47"/>
      <c r="CS1131" s="47"/>
      <c r="CT1131" s="47"/>
      <c r="CU1131" s="47"/>
      <c r="CV1131" s="47"/>
      <c r="CW1131" s="47"/>
      <c r="CX1131" s="47"/>
      <c r="CY1131" s="47"/>
      <c r="CZ1131" s="47"/>
      <c r="DA1131" s="47"/>
      <c r="DB1131" s="47"/>
      <c r="DC1131" s="47"/>
    </row>
    <row r="1132" spans="3:107" s="48" customFormat="1">
      <c r="C1132" s="55"/>
      <c r="Y1132" s="47"/>
      <c r="Z1132" s="47"/>
      <c r="AA1132" s="47"/>
      <c r="AB1132" s="47"/>
      <c r="CM1132" s="47"/>
      <c r="CN1132" s="47"/>
      <c r="CO1132" s="47"/>
      <c r="CP1132" s="47"/>
      <c r="CQ1132" s="47"/>
      <c r="CR1132" s="47"/>
      <c r="CS1132" s="47"/>
      <c r="CT1132" s="47"/>
      <c r="CU1132" s="47"/>
      <c r="CV1132" s="47"/>
      <c r="CW1132" s="47"/>
      <c r="CX1132" s="47"/>
      <c r="CY1132" s="47"/>
      <c r="CZ1132" s="47"/>
      <c r="DA1132" s="47"/>
      <c r="DB1132" s="47"/>
      <c r="DC1132" s="47"/>
    </row>
    <row r="1133" spans="3:107" s="48" customFormat="1">
      <c r="C1133" s="55"/>
      <c r="Y1133" s="47"/>
      <c r="Z1133" s="47"/>
      <c r="AA1133" s="47"/>
      <c r="AB1133" s="47"/>
      <c r="CM1133" s="47"/>
      <c r="CN1133" s="47"/>
      <c r="CO1133" s="47"/>
      <c r="CP1133" s="47"/>
      <c r="CQ1133" s="47"/>
      <c r="CR1133" s="47"/>
      <c r="CS1133" s="47"/>
      <c r="CT1133" s="47"/>
      <c r="CU1133" s="47"/>
      <c r="CV1133" s="47"/>
      <c r="CW1133" s="47"/>
      <c r="CX1133" s="47"/>
      <c r="CY1133" s="47"/>
      <c r="CZ1133" s="47"/>
      <c r="DA1133" s="47"/>
      <c r="DB1133" s="47"/>
      <c r="DC1133" s="47"/>
    </row>
    <row r="1134" spans="3:107" s="48" customFormat="1">
      <c r="C1134" s="55"/>
      <c r="Y1134" s="47"/>
      <c r="Z1134" s="47"/>
      <c r="AA1134" s="47"/>
      <c r="AB1134" s="47"/>
      <c r="CM1134" s="47"/>
      <c r="CN1134" s="47"/>
      <c r="CO1134" s="47"/>
      <c r="CP1134" s="47"/>
      <c r="CQ1134" s="47"/>
      <c r="CR1134" s="47"/>
      <c r="CS1134" s="47"/>
      <c r="CT1134" s="47"/>
      <c r="CU1134" s="47"/>
      <c r="CV1134" s="47"/>
      <c r="CW1134" s="47"/>
      <c r="CX1134" s="47"/>
      <c r="CY1134" s="47"/>
      <c r="CZ1134" s="47"/>
      <c r="DA1134" s="47"/>
      <c r="DB1134" s="47"/>
      <c r="DC1134" s="47"/>
    </row>
    <row r="1135" spans="3:107" s="48" customFormat="1">
      <c r="C1135" s="55"/>
      <c r="Y1135" s="47"/>
      <c r="Z1135" s="47"/>
      <c r="AA1135" s="47"/>
      <c r="AB1135" s="47"/>
      <c r="CM1135" s="47"/>
      <c r="CN1135" s="47"/>
      <c r="CO1135" s="47"/>
      <c r="CP1135" s="47"/>
      <c r="CQ1135" s="47"/>
      <c r="CR1135" s="47"/>
      <c r="CS1135" s="47"/>
      <c r="CT1135" s="47"/>
      <c r="CU1135" s="47"/>
      <c r="CV1135" s="47"/>
      <c r="CW1135" s="47"/>
      <c r="CX1135" s="47"/>
      <c r="CY1135" s="47"/>
      <c r="CZ1135" s="47"/>
      <c r="DA1135" s="47"/>
      <c r="DB1135" s="47"/>
      <c r="DC1135" s="47"/>
    </row>
    <row r="1136" spans="3:107" s="48" customFormat="1">
      <c r="C1136" s="55"/>
      <c r="Y1136" s="47"/>
      <c r="Z1136" s="47"/>
      <c r="AA1136" s="47"/>
      <c r="AB1136" s="47"/>
      <c r="CM1136" s="47"/>
      <c r="CN1136" s="47"/>
      <c r="CO1136" s="47"/>
      <c r="CP1136" s="47"/>
      <c r="CQ1136" s="47"/>
      <c r="CR1136" s="47"/>
      <c r="CS1136" s="47"/>
      <c r="CT1136" s="47"/>
      <c r="CU1136" s="47"/>
      <c r="CV1136" s="47"/>
      <c r="CW1136" s="47"/>
      <c r="CX1136" s="47"/>
      <c r="CY1136" s="47"/>
      <c r="CZ1136" s="47"/>
      <c r="DA1136" s="47"/>
      <c r="DB1136" s="47"/>
      <c r="DC1136" s="47"/>
    </row>
    <row r="1137" spans="3:107" s="48" customFormat="1">
      <c r="C1137" s="55"/>
      <c r="Y1137" s="47"/>
      <c r="Z1137" s="47"/>
      <c r="AA1137" s="47"/>
      <c r="AB1137" s="47"/>
      <c r="CM1137" s="47"/>
      <c r="CN1137" s="47"/>
      <c r="CO1137" s="47"/>
      <c r="CP1137" s="47"/>
      <c r="CQ1137" s="47"/>
      <c r="CR1137" s="47"/>
      <c r="CS1137" s="47"/>
      <c r="CT1137" s="47"/>
      <c r="CU1137" s="47"/>
      <c r="CV1137" s="47"/>
      <c r="CW1137" s="47"/>
      <c r="CX1137" s="47"/>
      <c r="CY1137" s="47"/>
      <c r="CZ1137" s="47"/>
      <c r="DA1137" s="47"/>
      <c r="DB1137" s="47"/>
      <c r="DC1137" s="47"/>
    </row>
    <row r="1138" spans="3:107" s="48" customFormat="1">
      <c r="C1138" s="55"/>
      <c r="Y1138" s="47"/>
      <c r="Z1138" s="47"/>
      <c r="AA1138" s="47"/>
      <c r="AB1138" s="47"/>
      <c r="CM1138" s="47"/>
      <c r="CN1138" s="47"/>
      <c r="CO1138" s="47"/>
      <c r="CP1138" s="47"/>
      <c r="CQ1138" s="47"/>
      <c r="CR1138" s="47"/>
      <c r="CS1138" s="47"/>
      <c r="CT1138" s="47"/>
      <c r="CU1138" s="47"/>
      <c r="CV1138" s="47"/>
      <c r="CW1138" s="47"/>
      <c r="CX1138" s="47"/>
      <c r="CY1138" s="47"/>
      <c r="CZ1138" s="47"/>
      <c r="DA1138" s="47"/>
      <c r="DB1138" s="47"/>
      <c r="DC1138" s="47"/>
    </row>
    <row r="1139" spans="3:107" s="48" customFormat="1">
      <c r="C1139" s="55"/>
      <c r="Y1139" s="47"/>
      <c r="Z1139" s="47"/>
      <c r="AA1139" s="47"/>
      <c r="AB1139" s="47"/>
      <c r="CM1139" s="47"/>
      <c r="CN1139" s="47"/>
      <c r="CO1139" s="47"/>
      <c r="CP1139" s="47"/>
      <c r="CQ1139" s="47"/>
      <c r="CR1139" s="47"/>
      <c r="CS1139" s="47"/>
      <c r="CT1139" s="47"/>
      <c r="CU1139" s="47"/>
      <c r="CV1139" s="47"/>
      <c r="CW1139" s="47"/>
      <c r="CX1139" s="47"/>
      <c r="CY1139" s="47"/>
      <c r="CZ1139" s="47"/>
      <c r="DA1139" s="47"/>
      <c r="DB1139" s="47"/>
      <c r="DC1139" s="47"/>
    </row>
    <row r="1140" spans="3:107" s="48" customFormat="1">
      <c r="C1140" s="55"/>
      <c r="Y1140" s="47"/>
      <c r="Z1140" s="47"/>
      <c r="AA1140" s="47"/>
      <c r="AB1140" s="47"/>
      <c r="CM1140" s="47"/>
      <c r="CN1140" s="47"/>
      <c r="CO1140" s="47"/>
      <c r="CP1140" s="47"/>
      <c r="CQ1140" s="47"/>
      <c r="CR1140" s="47"/>
      <c r="CS1140" s="47"/>
      <c r="CT1140" s="47"/>
      <c r="CU1140" s="47"/>
      <c r="CV1140" s="47"/>
      <c r="CW1140" s="47"/>
      <c r="CX1140" s="47"/>
      <c r="CY1140" s="47"/>
      <c r="CZ1140" s="47"/>
      <c r="DA1140" s="47"/>
      <c r="DB1140" s="47"/>
      <c r="DC1140" s="47"/>
    </row>
    <row r="1141" spans="3:107" s="48" customFormat="1">
      <c r="C1141" s="55"/>
      <c r="Y1141" s="47"/>
      <c r="Z1141" s="47"/>
      <c r="AA1141" s="47"/>
      <c r="AB1141" s="47"/>
      <c r="CM1141" s="47"/>
      <c r="CN1141" s="47"/>
      <c r="CO1141" s="47"/>
      <c r="CP1141" s="47"/>
      <c r="CQ1141" s="47"/>
      <c r="CR1141" s="47"/>
      <c r="CS1141" s="47"/>
      <c r="CT1141" s="47"/>
      <c r="CU1141" s="47"/>
      <c r="CV1141" s="47"/>
      <c r="CW1141" s="47"/>
      <c r="CX1141" s="47"/>
      <c r="CY1141" s="47"/>
      <c r="CZ1141" s="47"/>
      <c r="DA1141" s="47"/>
      <c r="DB1141" s="47"/>
      <c r="DC1141" s="47"/>
    </row>
    <row r="1142" spans="3:107" s="48" customFormat="1">
      <c r="C1142" s="55"/>
      <c r="Y1142" s="47"/>
      <c r="Z1142" s="47"/>
      <c r="AA1142" s="47"/>
      <c r="AB1142" s="47"/>
      <c r="CM1142" s="47"/>
      <c r="CN1142" s="47"/>
      <c r="CO1142" s="47"/>
      <c r="CP1142" s="47"/>
      <c r="CQ1142" s="47"/>
      <c r="CR1142" s="47"/>
      <c r="CS1142" s="47"/>
      <c r="CT1142" s="47"/>
      <c r="CU1142" s="47"/>
      <c r="CV1142" s="47"/>
      <c r="CW1142" s="47"/>
      <c r="CX1142" s="47"/>
      <c r="CY1142" s="47"/>
      <c r="CZ1142" s="47"/>
      <c r="DA1142" s="47"/>
      <c r="DB1142" s="47"/>
      <c r="DC1142" s="47"/>
    </row>
    <row r="1143" spans="3:107" s="48" customFormat="1">
      <c r="C1143" s="55"/>
      <c r="Y1143" s="47"/>
      <c r="Z1143" s="47"/>
      <c r="AA1143" s="47"/>
      <c r="AB1143" s="47"/>
      <c r="CM1143" s="47"/>
      <c r="CN1143" s="47"/>
      <c r="CO1143" s="47"/>
      <c r="CP1143" s="47"/>
      <c r="CQ1143" s="47"/>
      <c r="CR1143" s="47"/>
      <c r="CS1143" s="47"/>
      <c r="CT1143" s="47"/>
      <c r="CU1143" s="47"/>
      <c r="CV1143" s="47"/>
      <c r="CW1143" s="47"/>
      <c r="CX1143" s="47"/>
      <c r="CY1143" s="47"/>
      <c r="CZ1143" s="47"/>
      <c r="DA1143" s="47"/>
      <c r="DB1143" s="47"/>
      <c r="DC1143" s="47"/>
    </row>
    <row r="1144" spans="3:107" s="48" customFormat="1">
      <c r="C1144" s="55"/>
      <c r="Y1144" s="47"/>
      <c r="Z1144" s="47"/>
      <c r="AA1144" s="47"/>
      <c r="AB1144" s="47"/>
      <c r="CM1144" s="47"/>
      <c r="CN1144" s="47"/>
      <c r="CO1144" s="47"/>
      <c r="CP1144" s="47"/>
      <c r="CQ1144" s="47"/>
      <c r="CR1144" s="47"/>
      <c r="CS1144" s="47"/>
      <c r="CT1144" s="47"/>
      <c r="CU1144" s="47"/>
      <c r="CV1144" s="47"/>
      <c r="CW1144" s="47"/>
      <c r="CX1144" s="47"/>
      <c r="CY1144" s="47"/>
      <c r="CZ1144" s="47"/>
      <c r="DA1144" s="47"/>
      <c r="DB1144" s="47"/>
      <c r="DC1144" s="47"/>
    </row>
    <row r="1145" spans="3:107" s="48" customFormat="1">
      <c r="C1145" s="55"/>
      <c r="Y1145" s="47"/>
      <c r="Z1145" s="47"/>
      <c r="AA1145" s="47"/>
      <c r="AB1145" s="47"/>
      <c r="CM1145" s="47"/>
      <c r="CN1145" s="47"/>
      <c r="CO1145" s="47"/>
      <c r="CP1145" s="47"/>
      <c r="CQ1145" s="47"/>
      <c r="CR1145" s="47"/>
      <c r="CS1145" s="47"/>
      <c r="CT1145" s="47"/>
      <c r="CU1145" s="47"/>
      <c r="CV1145" s="47"/>
      <c r="CW1145" s="47"/>
      <c r="CX1145" s="47"/>
      <c r="CY1145" s="47"/>
      <c r="CZ1145" s="47"/>
      <c r="DA1145" s="47"/>
      <c r="DB1145" s="47"/>
      <c r="DC1145" s="47"/>
    </row>
    <row r="1146" spans="3:107" s="48" customFormat="1">
      <c r="C1146" s="55"/>
      <c r="Y1146" s="47"/>
      <c r="Z1146" s="47"/>
      <c r="AA1146" s="47"/>
      <c r="AB1146" s="47"/>
      <c r="CM1146" s="47"/>
      <c r="CN1146" s="47"/>
      <c r="CO1146" s="47"/>
      <c r="CP1146" s="47"/>
      <c r="CQ1146" s="47"/>
      <c r="CR1146" s="47"/>
      <c r="CS1146" s="47"/>
      <c r="CT1146" s="47"/>
      <c r="CU1146" s="47"/>
      <c r="CV1146" s="47"/>
      <c r="CW1146" s="47"/>
      <c r="CX1146" s="47"/>
      <c r="CY1146" s="47"/>
      <c r="CZ1146" s="47"/>
      <c r="DA1146" s="47"/>
      <c r="DB1146" s="47"/>
      <c r="DC1146" s="47"/>
    </row>
    <row r="1147" spans="3:107" s="48" customFormat="1">
      <c r="C1147" s="55"/>
      <c r="Y1147" s="47"/>
      <c r="Z1147" s="47"/>
      <c r="AA1147" s="47"/>
      <c r="AB1147" s="47"/>
      <c r="CM1147" s="47"/>
      <c r="CN1147" s="47"/>
      <c r="CO1147" s="47"/>
      <c r="CP1147" s="47"/>
      <c r="CQ1147" s="47"/>
      <c r="CR1147" s="47"/>
      <c r="CS1147" s="47"/>
      <c r="CT1147" s="47"/>
      <c r="CU1147" s="47"/>
      <c r="CV1147" s="47"/>
      <c r="CW1147" s="47"/>
      <c r="CX1147" s="47"/>
      <c r="CY1147" s="47"/>
      <c r="CZ1147" s="47"/>
      <c r="DA1147" s="47"/>
      <c r="DB1147" s="47"/>
      <c r="DC1147" s="47"/>
    </row>
    <row r="1148" spans="3:107" s="48" customFormat="1">
      <c r="C1148" s="55"/>
      <c r="Y1148" s="47"/>
      <c r="Z1148" s="47"/>
      <c r="AA1148" s="47"/>
      <c r="AB1148" s="47"/>
      <c r="CM1148" s="47"/>
      <c r="CN1148" s="47"/>
      <c r="CO1148" s="47"/>
      <c r="CP1148" s="47"/>
      <c r="CQ1148" s="47"/>
      <c r="CR1148" s="47"/>
      <c r="CS1148" s="47"/>
      <c r="CT1148" s="47"/>
      <c r="CU1148" s="47"/>
      <c r="CV1148" s="47"/>
      <c r="CW1148" s="47"/>
      <c r="CX1148" s="47"/>
      <c r="CY1148" s="47"/>
      <c r="CZ1148" s="47"/>
      <c r="DA1148" s="47"/>
      <c r="DB1148" s="47"/>
      <c r="DC1148" s="47"/>
    </row>
    <row r="1149" spans="3:107" s="48" customFormat="1">
      <c r="C1149" s="55"/>
      <c r="Y1149" s="47"/>
      <c r="Z1149" s="47"/>
      <c r="AA1149" s="47"/>
      <c r="AB1149" s="47"/>
      <c r="CM1149" s="47"/>
      <c r="CN1149" s="47"/>
      <c r="CO1149" s="47"/>
      <c r="CP1149" s="47"/>
      <c r="CQ1149" s="47"/>
      <c r="CR1149" s="47"/>
      <c r="CS1149" s="47"/>
      <c r="CT1149" s="47"/>
      <c r="CU1149" s="47"/>
      <c r="CV1149" s="47"/>
      <c r="CW1149" s="47"/>
      <c r="CX1149" s="47"/>
      <c r="CY1149" s="47"/>
      <c r="CZ1149" s="47"/>
      <c r="DA1149" s="47"/>
      <c r="DB1149" s="47"/>
      <c r="DC1149" s="47"/>
    </row>
    <row r="1150" spans="3:107" s="48" customFormat="1">
      <c r="C1150" s="55"/>
      <c r="Y1150" s="47"/>
      <c r="Z1150" s="47"/>
      <c r="AA1150" s="47"/>
      <c r="AB1150" s="47"/>
      <c r="CM1150" s="47"/>
      <c r="CN1150" s="47"/>
      <c r="CO1150" s="47"/>
      <c r="CP1150" s="47"/>
      <c r="CQ1150" s="47"/>
      <c r="CR1150" s="47"/>
      <c r="CS1150" s="47"/>
      <c r="CT1150" s="47"/>
      <c r="CU1150" s="47"/>
      <c r="CV1150" s="47"/>
      <c r="CW1150" s="47"/>
      <c r="CX1150" s="47"/>
      <c r="CY1150" s="47"/>
      <c r="CZ1150" s="47"/>
      <c r="DA1150" s="47"/>
      <c r="DB1150" s="47"/>
      <c r="DC1150" s="47"/>
    </row>
    <row r="1151" spans="3:107" s="48" customFormat="1">
      <c r="C1151" s="55"/>
      <c r="Y1151" s="47"/>
      <c r="Z1151" s="47"/>
      <c r="AA1151" s="47"/>
      <c r="AB1151" s="47"/>
      <c r="CM1151" s="47"/>
      <c r="CN1151" s="47"/>
      <c r="CO1151" s="47"/>
      <c r="CP1151" s="47"/>
      <c r="CQ1151" s="47"/>
      <c r="CR1151" s="47"/>
      <c r="CS1151" s="47"/>
      <c r="CT1151" s="47"/>
      <c r="CU1151" s="47"/>
      <c r="CV1151" s="47"/>
      <c r="CW1151" s="47"/>
      <c r="CX1151" s="47"/>
      <c r="CY1151" s="47"/>
      <c r="CZ1151" s="47"/>
      <c r="DA1151" s="47"/>
      <c r="DB1151" s="47"/>
      <c r="DC1151" s="47"/>
    </row>
    <row r="1152" spans="3:107" s="48" customFormat="1">
      <c r="C1152" s="55"/>
      <c r="Y1152" s="47"/>
      <c r="Z1152" s="47"/>
      <c r="AA1152" s="47"/>
      <c r="AB1152" s="47"/>
      <c r="CM1152" s="47"/>
      <c r="CN1152" s="47"/>
      <c r="CO1152" s="47"/>
      <c r="CP1152" s="47"/>
      <c r="CQ1152" s="47"/>
      <c r="CR1152" s="47"/>
      <c r="CS1152" s="47"/>
      <c r="CT1152" s="47"/>
      <c r="CU1152" s="47"/>
      <c r="CV1152" s="47"/>
      <c r="CW1152" s="47"/>
      <c r="CX1152" s="47"/>
      <c r="CY1152" s="47"/>
      <c r="CZ1152" s="47"/>
      <c r="DA1152" s="47"/>
      <c r="DB1152" s="47"/>
      <c r="DC1152" s="47"/>
    </row>
    <row r="1153" spans="3:107" s="48" customFormat="1">
      <c r="C1153" s="55"/>
      <c r="Y1153" s="47"/>
      <c r="Z1153" s="47"/>
      <c r="AA1153" s="47"/>
      <c r="AB1153" s="47"/>
      <c r="CM1153" s="47"/>
      <c r="CN1153" s="47"/>
      <c r="CO1153" s="47"/>
      <c r="CP1153" s="47"/>
      <c r="CQ1153" s="47"/>
      <c r="CR1153" s="47"/>
      <c r="CS1153" s="47"/>
      <c r="CT1153" s="47"/>
      <c r="CU1153" s="47"/>
      <c r="CV1153" s="47"/>
      <c r="CW1153" s="47"/>
      <c r="CX1153" s="47"/>
      <c r="CY1153" s="47"/>
      <c r="CZ1153" s="47"/>
      <c r="DA1153" s="47"/>
      <c r="DB1153" s="47"/>
      <c r="DC1153" s="47"/>
    </row>
    <row r="1154" spans="3:107" s="48" customFormat="1">
      <c r="C1154" s="55"/>
      <c r="Y1154" s="47"/>
      <c r="Z1154" s="47"/>
      <c r="AA1154" s="47"/>
      <c r="AB1154" s="47"/>
      <c r="CM1154" s="47"/>
      <c r="CN1154" s="47"/>
      <c r="CO1154" s="47"/>
      <c r="CP1154" s="47"/>
      <c r="CQ1154" s="47"/>
      <c r="CR1154" s="47"/>
      <c r="CS1154" s="47"/>
      <c r="CT1154" s="47"/>
      <c r="CU1154" s="47"/>
      <c r="CV1154" s="47"/>
      <c r="CW1154" s="47"/>
      <c r="CX1154" s="47"/>
      <c r="CY1154" s="47"/>
      <c r="CZ1154" s="47"/>
      <c r="DA1154" s="47"/>
      <c r="DB1154" s="47"/>
      <c r="DC1154" s="47"/>
    </row>
    <row r="1155" spans="3:107" s="48" customFormat="1">
      <c r="C1155" s="55"/>
      <c r="Y1155" s="47"/>
      <c r="Z1155" s="47"/>
      <c r="AA1155" s="47"/>
      <c r="AB1155" s="47"/>
      <c r="CM1155" s="47"/>
      <c r="CN1155" s="47"/>
      <c r="CO1155" s="47"/>
      <c r="CP1155" s="47"/>
      <c r="CQ1155" s="47"/>
      <c r="CR1155" s="47"/>
      <c r="CS1155" s="47"/>
      <c r="CT1155" s="47"/>
      <c r="CU1155" s="47"/>
      <c r="CV1155" s="47"/>
      <c r="CW1155" s="47"/>
      <c r="CX1155" s="47"/>
      <c r="CY1155" s="47"/>
      <c r="CZ1155" s="47"/>
      <c r="DA1155" s="47"/>
      <c r="DB1155" s="47"/>
      <c r="DC1155" s="47"/>
    </row>
    <row r="1156" spans="3:107" s="48" customFormat="1">
      <c r="C1156" s="55"/>
      <c r="Y1156" s="47"/>
      <c r="Z1156" s="47"/>
      <c r="AA1156" s="47"/>
      <c r="AB1156" s="47"/>
      <c r="CM1156" s="47"/>
      <c r="CN1156" s="47"/>
      <c r="CO1156" s="47"/>
      <c r="CP1156" s="47"/>
      <c r="CQ1156" s="47"/>
      <c r="CR1156" s="47"/>
      <c r="CS1156" s="47"/>
      <c r="CT1156" s="47"/>
      <c r="CU1156" s="47"/>
      <c r="CV1156" s="47"/>
      <c r="CW1156" s="47"/>
      <c r="CX1156" s="47"/>
      <c r="CY1156" s="47"/>
      <c r="CZ1156" s="47"/>
      <c r="DA1156" s="47"/>
      <c r="DB1156" s="47"/>
      <c r="DC1156" s="47"/>
    </row>
    <row r="1157" spans="3:107" s="48" customFormat="1">
      <c r="C1157" s="55"/>
      <c r="Y1157" s="47"/>
      <c r="Z1157" s="47"/>
      <c r="AA1157" s="47"/>
      <c r="AB1157" s="47"/>
      <c r="CM1157" s="47"/>
      <c r="CN1157" s="47"/>
      <c r="CO1157" s="47"/>
      <c r="CP1157" s="47"/>
      <c r="CQ1157" s="47"/>
      <c r="CR1157" s="47"/>
      <c r="CS1157" s="47"/>
      <c r="CT1157" s="47"/>
      <c r="CU1157" s="47"/>
      <c r="CV1157" s="47"/>
      <c r="CW1157" s="47"/>
      <c r="CX1157" s="47"/>
      <c r="CY1157" s="47"/>
      <c r="CZ1157" s="47"/>
      <c r="DA1157" s="47"/>
      <c r="DB1157" s="47"/>
      <c r="DC1157" s="47"/>
    </row>
    <row r="1158" spans="3:107" s="48" customFormat="1">
      <c r="C1158" s="55"/>
      <c r="Y1158" s="47"/>
      <c r="Z1158" s="47"/>
      <c r="AA1158" s="47"/>
      <c r="AB1158" s="47"/>
      <c r="CM1158" s="47"/>
      <c r="CN1158" s="47"/>
      <c r="CO1158" s="47"/>
      <c r="CP1158" s="47"/>
      <c r="CQ1158" s="47"/>
      <c r="CR1158" s="47"/>
      <c r="CS1158" s="47"/>
      <c r="CT1158" s="47"/>
      <c r="CU1158" s="47"/>
      <c r="CV1158" s="47"/>
      <c r="CW1158" s="47"/>
      <c r="CX1158" s="47"/>
      <c r="CY1158" s="47"/>
      <c r="CZ1158" s="47"/>
      <c r="DA1158" s="47"/>
      <c r="DB1158" s="47"/>
      <c r="DC1158" s="47"/>
    </row>
    <row r="1159" spans="3:107" s="48" customFormat="1">
      <c r="C1159" s="55"/>
      <c r="Y1159" s="47"/>
      <c r="Z1159" s="47"/>
      <c r="AA1159" s="47"/>
      <c r="AB1159" s="47"/>
      <c r="CM1159" s="47"/>
      <c r="CN1159" s="47"/>
      <c r="CO1159" s="47"/>
      <c r="CP1159" s="47"/>
      <c r="CQ1159" s="47"/>
      <c r="CR1159" s="47"/>
      <c r="CS1159" s="47"/>
      <c r="CT1159" s="47"/>
      <c r="CU1159" s="47"/>
      <c r="CV1159" s="47"/>
      <c r="CW1159" s="47"/>
      <c r="CX1159" s="47"/>
      <c r="CY1159" s="47"/>
      <c r="CZ1159" s="47"/>
      <c r="DA1159" s="47"/>
      <c r="DB1159" s="47"/>
      <c r="DC1159" s="47"/>
    </row>
    <row r="1160" spans="3:107" s="48" customFormat="1">
      <c r="C1160" s="55"/>
      <c r="Y1160" s="47"/>
      <c r="Z1160" s="47"/>
      <c r="AA1160" s="47"/>
      <c r="AB1160" s="47"/>
      <c r="CM1160" s="47"/>
      <c r="CN1160" s="47"/>
      <c r="CO1160" s="47"/>
      <c r="CP1160" s="47"/>
      <c r="CQ1160" s="47"/>
      <c r="CR1160" s="47"/>
      <c r="CS1160" s="47"/>
      <c r="CT1160" s="47"/>
      <c r="CU1160" s="47"/>
      <c r="CV1160" s="47"/>
      <c r="CW1160" s="47"/>
      <c r="CX1160" s="47"/>
      <c r="CY1160" s="47"/>
      <c r="CZ1160" s="47"/>
      <c r="DA1160" s="47"/>
      <c r="DB1160" s="47"/>
      <c r="DC1160" s="47"/>
    </row>
    <row r="1161" spans="3:107" s="48" customFormat="1">
      <c r="C1161" s="55"/>
      <c r="Y1161" s="47"/>
      <c r="Z1161" s="47"/>
      <c r="AA1161" s="47"/>
      <c r="AB1161" s="47"/>
      <c r="CM1161" s="47"/>
      <c r="CN1161" s="47"/>
      <c r="CO1161" s="47"/>
      <c r="CP1161" s="47"/>
      <c r="CQ1161" s="47"/>
      <c r="CR1161" s="47"/>
      <c r="CS1161" s="47"/>
      <c r="CT1161" s="47"/>
      <c r="CU1161" s="47"/>
      <c r="CV1161" s="47"/>
      <c r="CW1161" s="47"/>
      <c r="CX1161" s="47"/>
      <c r="CY1161" s="47"/>
      <c r="CZ1161" s="47"/>
      <c r="DA1161" s="47"/>
      <c r="DB1161" s="47"/>
      <c r="DC1161" s="47"/>
    </row>
    <row r="1162" spans="3:107" s="48" customFormat="1">
      <c r="C1162" s="55"/>
      <c r="Y1162" s="47"/>
      <c r="Z1162" s="47"/>
      <c r="AA1162" s="47"/>
      <c r="AB1162" s="47"/>
      <c r="CM1162" s="47"/>
      <c r="CN1162" s="47"/>
      <c r="CO1162" s="47"/>
      <c r="CP1162" s="47"/>
      <c r="CQ1162" s="47"/>
      <c r="CR1162" s="47"/>
      <c r="CS1162" s="47"/>
      <c r="CT1162" s="47"/>
      <c r="CU1162" s="47"/>
      <c r="CV1162" s="47"/>
      <c r="CW1162" s="47"/>
      <c r="CX1162" s="47"/>
      <c r="CY1162" s="47"/>
      <c r="CZ1162" s="47"/>
      <c r="DA1162" s="47"/>
      <c r="DB1162" s="47"/>
      <c r="DC1162" s="47"/>
    </row>
    <row r="1163" spans="3:107" s="48" customFormat="1">
      <c r="C1163" s="55"/>
      <c r="Y1163" s="47"/>
      <c r="Z1163" s="47"/>
      <c r="AA1163" s="47"/>
      <c r="AB1163" s="47"/>
      <c r="CM1163" s="47"/>
      <c r="CN1163" s="47"/>
      <c r="CO1163" s="47"/>
      <c r="CP1163" s="47"/>
      <c r="CQ1163" s="47"/>
      <c r="CR1163" s="47"/>
      <c r="CS1163" s="47"/>
      <c r="CT1163" s="47"/>
      <c r="CU1163" s="47"/>
      <c r="CV1163" s="47"/>
      <c r="CW1163" s="47"/>
      <c r="CX1163" s="47"/>
      <c r="CY1163" s="47"/>
      <c r="CZ1163" s="47"/>
      <c r="DA1163" s="47"/>
      <c r="DB1163" s="47"/>
      <c r="DC1163" s="47"/>
    </row>
    <row r="1164" spans="3:107" s="48" customFormat="1">
      <c r="C1164" s="55"/>
      <c r="Y1164" s="47"/>
      <c r="Z1164" s="47"/>
      <c r="AA1164" s="47"/>
      <c r="AB1164" s="47"/>
      <c r="CM1164" s="47"/>
      <c r="CN1164" s="47"/>
      <c r="CO1164" s="47"/>
      <c r="CP1164" s="47"/>
      <c r="CQ1164" s="47"/>
      <c r="CR1164" s="47"/>
      <c r="CS1164" s="47"/>
      <c r="CT1164" s="47"/>
      <c r="CU1164" s="47"/>
      <c r="CV1164" s="47"/>
      <c r="CW1164" s="47"/>
      <c r="CX1164" s="47"/>
      <c r="CY1164" s="47"/>
      <c r="CZ1164" s="47"/>
      <c r="DA1164" s="47"/>
      <c r="DB1164" s="47"/>
      <c r="DC1164" s="47"/>
    </row>
    <row r="1165" spans="3:107" s="48" customFormat="1">
      <c r="C1165" s="55"/>
      <c r="Y1165" s="47"/>
      <c r="Z1165" s="47"/>
      <c r="AA1165" s="47"/>
      <c r="AB1165" s="47"/>
      <c r="CM1165" s="47"/>
      <c r="CN1165" s="47"/>
      <c r="CO1165" s="47"/>
      <c r="CP1165" s="47"/>
      <c r="CQ1165" s="47"/>
      <c r="CR1165" s="47"/>
      <c r="CS1165" s="47"/>
      <c r="CT1165" s="47"/>
      <c r="CU1165" s="47"/>
      <c r="CV1165" s="47"/>
      <c r="CW1165" s="47"/>
      <c r="CX1165" s="47"/>
      <c r="CY1165" s="47"/>
      <c r="CZ1165" s="47"/>
      <c r="DA1165" s="47"/>
      <c r="DB1165" s="47"/>
      <c r="DC1165" s="47"/>
    </row>
    <row r="1166" spans="3:107" s="48" customFormat="1">
      <c r="C1166" s="55"/>
      <c r="Y1166" s="47"/>
      <c r="Z1166" s="47"/>
      <c r="AA1166" s="47"/>
      <c r="AB1166" s="47"/>
      <c r="CM1166" s="47"/>
      <c r="CN1166" s="47"/>
      <c r="CO1166" s="47"/>
      <c r="CP1166" s="47"/>
      <c r="CQ1166" s="47"/>
      <c r="CR1166" s="47"/>
      <c r="CS1166" s="47"/>
      <c r="CT1166" s="47"/>
      <c r="CU1166" s="47"/>
      <c r="CV1166" s="47"/>
      <c r="CW1166" s="47"/>
      <c r="CX1166" s="47"/>
      <c r="CY1166" s="47"/>
      <c r="CZ1166" s="47"/>
      <c r="DA1166" s="47"/>
      <c r="DB1166" s="47"/>
      <c r="DC1166" s="47"/>
    </row>
    <row r="1167" spans="3:107" s="48" customFormat="1">
      <c r="C1167" s="55"/>
      <c r="Y1167" s="47"/>
      <c r="Z1167" s="47"/>
      <c r="AA1167" s="47"/>
      <c r="AB1167" s="47"/>
      <c r="CM1167" s="47"/>
      <c r="CN1167" s="47"/>
      <c r="CO1167" s="47"/>
      <c r="CP1167" s="47"/>
      <c r="CQ1167" s="47"/>
      <c r="CR1167" s="47"/>
      <c r="CS1167" s="47"/>
      <c r="CT1167" s="47"/>
      <c r="CU1167" s="47"/>
      <c r="CV1167" s="47"/>
      <c r="CW1167" s="47"/>
      <c r="CX1167" s="47"/>
      <c r="CY1167" s="47"/>
      <c r="CZ1167" s="47"/>
      <c r="DA1167" s="47"/>
      <c r="DB1167" s="47"/>
      <c r="DC1167" s="47"/>
    </row>
    <row r="1168" spans="3:107" s="48" customFormat="1">
      <c r="C1168" s="55"/>
      <c r="Y1168" s="47"/>
      <c r="Z1168" s="47"/>
      <c r="AA1168" s="47"/>
      <c r="AB1168" s="47"/>
      <c r="CM1168" s="47"/>
      <c r="CN1168" s="47"/>
      <c r="CO1168" s="47"/>
      <c r="CP1168" s="47"/>
      <c r="CQ1168" s="47"/>
      <c r="CR1168" s="47"/>
      <c r="CS1168" s="47"/>
      <c r="CT1168" s="47"/>
      <c r="CU1168" s="47"/>
      <c r="CV1168" s="47"/>
      <c r="CW1168" s="47"/>
      <c r="CX1168" s="47"/>
      <c r="CY1168" s="47"/>
      <c r="CZ1168" s="47"/>
      <c r="DA1168" s="47"/>
      <c r="DB1168" s="47"/>
      <c r="DC1168" s="47"/>
    </row>
    <row r="1169" spans="3:107" s="48" customFormat="1">
      <c r="C1169" s="55"/>
      <c r="Y1169" s="47"/>
      <c r="Z1169" s="47"/>
      <c r="AA1169" s="47"/>
      <c r="AB1169" s="47"/>
      <c r="CM1169" s="47"/>
      <c r="CN1169" s="47"/>
      <c r="CO1169" s="47"/>
      <c r="CP1169" s="47"/>
      <c r="CQ1169" s="47"/>
      <c r="CR1169" s="47"/>
      <c r="CS1169" s="47"/>
      <c r="CT1169" s="47"/>
      <c r="CU1169" s="47"/>
      <c r="CV1169" s="47"/>
      <c r="CW1169" s="47"/>
      <c r="CX1169" s="47"/>
      <c r="CY1169" s="47"/>
      <c r="CZ1169" s="47"/>
      <c r="DA1169" s="47"/>
      <c r="DB1169" s="47"/>
      <c r="DC1169" s="47"/>
    </row>
    <row r="1170" spans="3:107" s="48" customFormat="1">
      <c r="C1170" s="55"/>
      <c r="Y1170" s="47"/>
      <c r="Z1170" s="47"/>
      <c r="AA1170" s="47"/>
      <c r="AB1170" s="47"/>
      <c r="CM1170" s="47"/>
      <c r="CN1170" s="47"/>
      <c r="CO1170" s="47"/>
      <c r="CP1170" s="47"/>
      <c r="CQ1170" s="47"/>
      <c r="CR1170" s="47"/>
      <c r="CS1170" s="47"/>
      <c r="CT1170" s="47"/>
      <c r="CU1170" s="47"/>
      <c r="CV1170" s="47"/>
      <c r="CW1170" s="47"/>
      <c r="CX1170" s="47"/>
      <c r="CY1170" s="47"/>
      <c r="CZ1170" s="47"/>
      <c r="DA1170" s="47"/>
      <c r="DB1170" s="47"/>
      <c r="DC1170" s="47"/>
    </row>
    <row r="1171" spans="3:107" s="48" customFormat="1">
      <c r="C1171" s="55"/>
      <c r="Y1171" s="47"/>
      <c r="Z1171" s="47"/>
      <c r="AA1171" s="47"/>
      <c r="AB1171" s="47"/>
      <c r="CM1171" s="47"/>
      <c r="CN1171" s="47"/>
      <c r="CO1171" s="47"/>
      <c r="CP1171" s="47"/>
      <c r="CQ1171" s="47"/>
      <c r="CR1171" s="47"/>
      <c r="CS1171" s="47"/>
      <c r="CT1171" s="47"/>
      <c r="CU1171" s="47"/>
      <c r="CV1171" s="47"/>
      <c r="CW1171" s="47"/>
      <c r="CX1171" s="47"/>
      <c r="CY1171" s="47"/>
      <c r="CZ1171" s="47"/>
      <c r="DA1171" s="47"/>
      <c r="DB1171" s="47"/>
      <c r="DC1171" s="47"/>
    </row>
    <row r="1172" spans="3:107" s="48" customFormat="1">
      <c r="C1172" s="55"/>
      <c r="Y1172" s="47"/>
      <c r="Z1172" s="47"/>
      <c r="AA1172" s="47"/>
      <c r="AB1172" s="47"/>
      <c r="CM1172" s="47"/>
      <c r="CN1172" s="47"/>
      <c r="CO1172" s="47"/>
      <c r="CP1172" s="47"/>
      <c r="CQ1172" s="47"/>
      <c r="CR1172" s="47"/>
      <c r="CS1172" s="47"/>
      <c r="CT1172" s="47"/>
      <c r="CU1172" s="47"/>
      <c r="CV1172" s="47"/>
      <c r="CW1172" s="47"/>
      <c r="CX1172" s="47"/>
      <c r="CY1172" s="47"/>
      <c r="CZ1172" s="47"/>
      <c r="DA1172" s="47"/>
      <c r="DB1172" s="47"/>
      <c r="DC1172" s="47"/>
    </row>
    <row r="1173" spans="3:107" s="48" customFormat="1">
      <c r="C1173" s="55"/>
      <c r="Y1173" s="47"/>
      <c r="Z1173" s="47"/>
      <c r="AA1173" s="47"/>
      <c r="AB1173" s="47"/>
      <c r="CM1173" s="47"/>
      <c r="CN1173" s="47"/>
      <c r="CO1173" s="47"/>
      <c r="CP1173" s="47"/>
      <c r="CQ1173" s="47"/>
      <c r="CR1173" s="47"/>
      <c r="CS1173" s="47"/>
      <c r="CT1173" s="47"/>
      <c r="CU1173" s="47"/>
      <c r="CV1173" s="47"/>
      <c r="CW1173" s="47"/>
      <c r="CX1173" s="47"/>
      <c r="CY1173" s="47"/>
      <c r="CZ1173" s="47"/>
      <c r="DA1173" s="47"/>
      <c r="DB1173" s="47"/>
      <c r="DC1173" s="47"/>
    </row>
    <row r="1174" spans="3:107" s="48" customFormat="1">
      <c r="C1174" s="55"/>
      <c r="Y1174" s="47"/>
      <c r="Z1174" s="47"/>
      <c r="AA1174" s="47"/>
      <c r="AB1174" s="47"/>
      <c r="CM1174" s="47"/>
      <c r="CN1174" s="47"/>
      <c r="CO1174" s="47"/>
      <c r="CP1174" s="47"/>
      <c r="CQ1174" s="47"/>
      <c r="CR1174" s="47"/>
      <c r="CS1174" s="47"/>
      <c r="CT1174" s="47"/>
      <c r="CU1174" s="47"/>
      <c r="CV1174" s="47"/>
      <c r="CW1174" s="47"/>
      <c r="CX1174" s="47"/>
      <c r="CY1174" s="47"/>
      <c r="CZ1174" s="47"/>
      <c r="DA1174" s="47"/>
      <c r="DB1174" s="47"/>
      <c r="DC1174" s="47"/>
    </row>
    <row r="1175" spans="3:107" s="48" customFormat="1">
      <c r="C1175" s="55"/>
      <c r="Y1175" s="47"/>
      <c r="Z1175" s="47"/>
      <c r="AA1175" s="47"/>
      <c r="AB1175" s="47"/>
      <c r="CM1175" s="47"/>
      <c r="CN1175" s="47"/>
      <c r="CO1175" s="47"/>
      <c r="CP1175" s="47"/>
      <c r="CQ1175" s="47"/>
      <c r="CR1175" s="47"/>
      <c r="CS1175" s="47"/>
      <c r="CT1175" s="47"/>
      <c r="CU1175" s="47"/>
      <c r="CV1175" s="47"/>
      <c r="CW1175" s="47"/>
      <c r="CX1175" s="47"/>
      <c r="CY1175" s="47"/>
      <c r="CZ1175" s="47"/>
      <c r="DA1175" s="47"/>
      <c r="DB1175" s="47"/>
      <c r="DC1175" s="47"/>
    </row>
    <row r="1176" spans="3:107" s="48" customFormat="1">
      <c r="C1176" s="55"/>
      <c r="Y1176" s="47"/>
      <c r="Z1176" s="47"/>
      <c r="AA1176" s="47"/>
      <c r="AB1176" s="47"/>
      <c r="CM1176" s="47"/>
      <c r="CN1176" s="47"/>
      <c r="CO1176" s="47"/>
      <c r="CP1176" s="47"/>
      <c r="CQ1176" s="47"/>
      <c r="CR1176" s="47"/>
      <c r="CS1176" s="47"/>
      <c r="CT1176" s="47"/>
      <c r="CU1176" s="47"/>
      <c r="CV1176" s="47"/>
      <c r="CW1176" s="47"/>
      <c r="CX1176" s="47"/>
      <c r="CY1176" s="47"/>
      <c r="CZ1176" s="47"/>
      <c r="DA1176" s="47"/>
      <c r="DB1176" s="47"/>
      <c r="DC1176" s="47"/>
    </row>
    <row r="1177" spans="3:107" s="48" customFormat="1">
      <c r="C1177" s="55"/>
      <c r="Y1177" s="47"/>
      <c r="Z1177" s="47"/>
      <c r="AA1177" s="47"/>
      <c r="AB1177" s="47"/>
      <c r="CM1177" s="47"/>
      <c r="CN1177" s="47"/>
      <c r="CO1177" s="47"/>
      <c r="CP1177" s="47"/>
      <c r="CQ1177" s="47"/>
      <c r="CR1177" s="47"/>
      <c r="CS1177" s="47"/>
      <c r="CT1177" s="47"/>
      <c r="CU1177" s="47"/>
      <c r="CV1177" s="47"/>
      <c r="CW1177" s="47"/>
      <c r="CX1177" s="47"/>
      <c r="CY1177" s="47"/>
      <c r="CZ1177" s="47"/>
      <c r="DA1177" s="47"/>
      <c r="DB1177" s="47"/>
      <c r="DC1177" s="47"/>
    </row>
    <row r="1178" spans="3:107" s="48" customFormat="1">
      <c r="C1178" s="55"/>
      <c r="Y1178" s="47"/>
      <c r="Z1178" s="47"/>
      <c r="AA1178" s="47"/>
      <c r="AB1178" s="47"/>
      <c r="CM1178" s="47"/>
      <c r="CN1178" s="47"/>
      <c r="CO1178" s="47"/>
      <c r="CP1178" s="47"/>
      <c r="CQ1178" s="47"/>
      <c r="CR1178" s="47"/>
      <c r="CS1178" s="47"/>
      <c r="CT1178" s="47"/>
      <c r="CU1178" s="47"/>
      <c r="CV1178" s="47"/>
      <c r="CW1178" s="47"/>
      <c r="CX1178" s="47"/>
      <c r="CY1178" s="47"/>
      <c r="CZ1178" s="47"/>
      <c r="DA1178" s="47"/>
      <c r="DB1178" s="47"/>
      <c r="DC1178" s="47"/>
    </row>
    <row r="1179" spans="3:107" s="48" customFormat="1">
      <c r="C1179" s="55"/>
      <c r="Y1179" s="47"/>
      <c r="Z1179" s="47"/>
      <c r="AA1179" s="47"/>
      <c r="AB1179" s="47"/>
      <c r="CM1179" s="47"/>
      <c r="CN1179" s="47"/>
      <c r="CO1179" s="47"/>
      <c r="CP1179" s="47"/>
      <c r="CQ1179" s="47"/>
      <c r="CR1179" s="47"/>
      <c r="CS1179" s="47"/>
      <c r="CT1179" s="47"/>
      <c r="CU1179" s="47"/>
      <c r="CV1179" s="47"/>
      <c r="CW1179" s="47"/>
      <c r="CX1179" s="47"/>
      <c r="CY1179" s="47"/>
      <c r="CZ1179" s="47"/>
      <c r="DA1179" s="47"/>
      <c r="DB1179" s="47"/>
      <c r="DC1179" s="47"/>
    </row>
    <row r="1180" spans="3:107" s="48" customFormat="1">
      <c r="C1180" s="55"/>
      <c r="Y1180" s="47"/>
      <c r="Z1180" s="47"/>
      <c r="AA1180" s="47"/>
      <c r="AB1180" s="47"/>
      <c r="CM1180" s="47"/>
      <c r="CN1180" s="47"/>
      <c r="CO1180" s="47"/>
      <c r="CP1180" s="47"/>
      <c r="CQ1180" s="47"/>
      <c r="CR1180" s="47"/>
      <c r="CS1180" s="47"/>
      <c r="CT1180" s="47"/>
      <c r="CU1180" s="47"/>
      <c r="CV1180" s="47"/>
      <c r="CW1180" s="47"/>
      <c r="CX1180" s="47"/>
      <c r="CY1180" s="47"/>
      <c r="CZ1180" s="47"/>
      <c r="DA1180" s="47"/>
      <c r="DB1180" s="47"/>
      <c r="DC1180" s="47"/>
    </row>
    <row r="1181" spans="3:107" s="48" customFormat="1">
      <c r="C1181" s="55"/>
      <c r="Y1181" s="47"/>
      <c r="Z1181" s="47"/>
      <c r="AA1181" s="47"/>
      <c r="AB1181" s="47"/>
      <c r="CM1181" s="47"/>
      <c r="CN1181" s="47"/>
      <c r="CO1181" s="47"/>
      <c r="CP1181" s="47"/>
      <c r="CQ1181" s="47"/>
      <c r="CR1181" s="47"/>
      <c r="CS1181" s="47"/>
      <c r="CT1181" s="47"/>
      <c r="CU1181" s="47"/>
      <c r="CV1181" s="47"/>
      <c r="CW1181" s="47"/>
      <c r="CX1181" s="47"/>
      <c r="CY1181" s="47"/>
      <c r="CZ1181" s="47"/>
      <c r="DA1181" s="47"/>
      <c r="DB1181" s="47"/>
      <c r="DC1181" s="47"/>
    </row>
    <row r="1182" spans="3:107" s="48" customFormat="1">
      <c r="C1182" s="55"/>
      <c r="Y1182" s="47"/>
      <c r="Z1182" s="47"/>
      <c r="AA1182" s="47"/>
      <c r="AB1182" s="47"/>
      <c r="CM1182" s="47"/>
      <c r="CN1182" s="47"/>
      <c r="CO1182" s="47"/>
      <c r="CP1182" s="47"/>
      <c r="CQ1182" s="47"/>
      <c r="CR1182" s="47"/>
      <c r="CS1182" s="47"/>
      <c r="CT1182" s="47"/>
      <c r="CU1182" s="47"/>
      <c r="CV1182" s="47"/>
      <c r="CW1182" s="47"/>
      <c r="CX1182" s="47"/>
      <c r="CY1182" s="47"/>
      <c r="CZ1182" s="47"/>
      <c r="DA1182" s="47"/>
      <c r="DB1182" s="47"/>
      <c r="DC1182" s="47"/>
    </row>
    <row r="1183" spans="3:107" s="48" customFormat="1">
      <c r="C1183" s="55"/>
      <c r="Y1183" s="47"/>
      <c r="Z1183" s="47"/>
      <c r="AA1183" s="47"/>
      <c r="AB1183" s="47"/>
      <c r="CM1183" s="47"/>
      <c r="CN1183" s="47"/>
      <c r="CO1183" s="47"/>
      <c r="CP1183" s="47"/>
      <c r="CQ1183" s="47"/>
      <c r="CR1183" s="47"/>
      <c r="CS1183" s="47"/>
      <c r="CT1183" s="47"/>
      <c r="CU1183" s="47"/>
      <c r="CV1183" s="47"/>
      <c r="CW1183" s="47"/>
      <c r="CX1183" s="47"/>
      <c r="CY1183" s="47"/>
      <c r="CZ1183" s="47"/>
      <c r="DA1183" s="47"/>
      <c r="DB1183" s="47"/>
      <c r="DC1183" s="47"/>
    </row>
    <row r="1184" spans="3:107" s="48" customFormat="1">
      <c r="C1184" s="55"/>
      <c r="Y1184" s="47"/>
      <c r="Z1184" s="47"/>
      <c r="AA1184" s="47"/>
      <c r="AB1184" s="47"/>
      <c r="CM1184" s="47"/>
      <c r="CN1184" s="47"/>
      <c r="CO1184" s="47"/>
      <c r="CP1184" s="47"/>
      <c r="CQ1184" s="47"/>
      <c r="CR1184" s="47"/>
      <c r="CS1184" s="47"/>
      <c r="CT1184" s="47"/>
      <c r="CU1184" s="47"/>
      <c r="CV1184" s="47"/>
      <c r="CW1184" s="47"/>
      <c r="CX1184" s="47"/>
      <c r="CY1184" s="47"/>
      <c r="CZ1184" s="47"/>
      <c r="DA1184" s="47"/>
      <c r="DB1184" s="47"/>
      <c r="DC1184" s="47"/>
    </row>
    <row r="1185" spans="3:107" s="48" customFormat="1">
      <c r="C1185" s="55"/>
      <c r="Y1185" s="47"/>
      <c r="Z1185" s="47"/>
      <c r="AA1185" s="47"/>
      <c r="AB1185" s="47"/>
      <c r="CM1185" s="47"/>
      <c r="CN1185" s="47"/>
      <c r="CO1185" s="47"/>
      <c r="CP1185" s="47"/>
      <c r="CQ1185" s="47"/>
      <c r="CR1185" s="47"/>
      <c r="CS1185" s="47"/>
      <c r="CT1185" s="47"/>
      <c r="CU1185" s="47"/>
      <c r="CV1185" s="47"/>
      <c r="CW1185" s="47"/>
      <c r="CX1185" s="47"/>
      <c r="CY1185" s="47"/>
      <c r="CZ1185" s="47"/>
      <c r="DA1185" s="47"/>
      <c r="DB1185" s="47"/>
      <c r="DC1185" s="47"/>
    </row>
    <row r="1186" spans="3:107" s="48" customFormat="1">
      <c r="C1186" s="55"/>
      <c r="Y1186" s="47"/>
      <c r="Z1186" s="47"/>
      <c r="AA1186" s="47"/>
      <c r="AB1186" s="47"/>
      <c r="CM1186" s="47"/>
      <c r="CN1186" s="47"/>
      <c r="CO1186" s="47"/>
      <c r="CP1186" s="47"/>
      <c r="CQ1186" s="47"/>
      <c r="CR1186" s="47"/>
      <c r="CS1186" s="47"/>
      <c r="CT1186" s="47"/>
      <c r="CU1186" s="47"/>
      <c r="CV1186" s="47"/>
      <c r="CW1186" s="47"/>
      <c r="CX1186" s="47"/>
      <c r="CY1186" s="47"/>
      <c r="CZ1186" s="47"/>
      <c r="DA1186" s="47"/>
      <c r="DB1186" s="47"/>
      <c r="DC1186" s="47"/>
    </row>
    <row r="1187" spans="3:107" s="48" customFormat="1">
      <c r="C1187" s="55"/>
      <c r="Y1187" s="47"/>
      <c r="Z1187" s="47"/>
      <c r="AA1187" s="47"/>
      <c r="AB1187" s="47"/>
      <c r="CM1187" s="47"/>
      <c r="CN1187" s="47"/>
      <c r="CO1187" s="47"/>
      <c r="CP1187" s="47"/>
      <c r="CQ1187" s="47"/>
      <c r="CR1187" s="47"/>
      <c r="CS1187" s="47"/>
      <c r="CT1187" s="47"/>
      <c r="CU1187" s="47"/>
      <c r="CV1187" s="47"/>
      <c r="CW1187" s="47"/>
      <c r="CX1187" s="47"/>
      <c r="CY1187" s="47"/>
      <c r="CZ1187" s="47"/>
      <c r="DA1187" s="47"/>
      <c r="DB1187" s="47"/>
      <c r="DC1187" s="47"/>
    </row>
    <row r="1188" spans="3:107" s="48" customFormat="1">
      <c r="C1188" s="55"/>
      <c r="Y1188" s="47"/>
      <c r="Z1188" s="47"/>
      <c r="AA1188" s="47"/>
      <c r="AB1188" s="47"/>
      <c r="CM1188" s="47"/>
      <c r="CN1188" s="47"/>
      <c r="CO1188" s="47"/>
      <c r="CP1188" s="47"/>
      <c r="CQ1188" s="47"/>
      <c r="CR1188" s="47"/>
      <c r="CS1188" s="47"/>
      <c r="CT1188" s="47"/>
      <c r="CU1188" s="47"/>
      <c r="CV1188" s="47"/>
      <c r="CW1188" s="47"/>
      <c r="CX1188" s="47"/>
      <c r="CY1188" s="47"/>
      <c r="CZ1188" s="47"/>
      <c r="DA1188" s="47"/>
      <c r="DB1188" s="47"/>
      <c r="DC1188" s="47"/>
    </row>
    <row r="1189" spans="3:107" s="48" customFormat="1">
      <c r="C1189" s="55"/>
      <c r="Y1189" s="47"/>
      <c r="Z1189" s="47"/>
      <c r="AA1189" s="47"/>
      <c r="AB1189" s="47"/>
      <c r="CM1189" s="47"/>
      <c r="CN1189" s="47"/>
      <c r="CO1189" s="47"/>
      <c r="CP1189" s="47"/>
      <c r="CQ1189" s="47"/>
      <c r="CR1189" s="47"/>
      <c r="CS1189" s="47"/>
      <c r="CT1189" s="47"/>
      <c r="CU1189" s="47"/>
      <c r="CV1189" s="47"/>
      <c r="CW1189" s="47"/>
      <c r="CX1189" s="47"/>
      <c r="CY1189" s="47"/>
      <c r="CZ1189" s="47"/>
      <c r="DA1189" s="47"/>
      <c r="DB1189" s="47"/>
      <c r="DC1189" s="47"/>
    </row>
    <row r="1190" spans="3:107" s="48" customFormat="1">
      <c r="C1190" s="55"/>
      <c r="Y1190" s="47"/>
      <c r="Z1190" s="47"/>
      <c r="AA1190" s="47"/>
      <c r="AB1190" s="47"/>
      <c r="CM1190" s="47"/>
      <c r="CN1190" s="47"/>
      <c r="CO1190" s="47"/>
      <c r="CP1190" s="47"/>
      <c r="CQ1190" s="47"/>
      <c r="CR1190" s="47"/>
      <c r="CS1190" s="47"/>
      <c r="CT1190" s="47"/>
      <c r="CU1190" s="47"/>
      <c r="CV1190" s="47"/>
      <c r="CW1190" s="47"/>
      <c r="CX1190" s="47"/>
      <c r="CY1190" s="47"/>
      <c r="CZ1190" s="47"/>
      <c r="DA1190" s="47"/>
      <c r="DB1190" s="47"/>
      <c r="DC1190" s="47"/>
    </row>
    <row r="1191" spans="3:107" s="48" customFormat="1">
      <c r="C1191" s="55"/>
      <c r="Y1191" s="47"/>
      <c r="Z1191" s="47"/>
      <c r="AA1191" s="47"/>
      <c r="AB1191" s="47"/>
      <c r="CM1191" s="47"/>
      <c r="CN1191" s="47"/>
      <c r="CO1191" s="47"/>
      <c r="CP1191" s="47"/>
      <c r="CQ1191" s="47"/>
      <c r="CR1191" s="47"/>
      <c r="CS1191" s="47"/>
      <c r="CT1191" s="47"/>
      <c r="CU1191" s="47"/>
      <c r="CV1191" s="47"/>
      <c r="CW1191" s="47"/>
      <c r="CX1191" s="47"/>
      <c r="CY1191" s="47"/>
      <c r="CZ1191" s="47"/>
      <c r="DA1191" s="47"/>
      <c r="DB1191" s="47"/>
      <c r="DC1191" s="47"/>
    </row>
    <row r="1192" spans="3:107" s="48" customFormat="1">
      <c r="C1192" s="55"/>
      <c r="Y1192" s="47"/>
      <c r="Z1192" s="47"/>
      <c r="AA1192" s="47"/>
      <c r="AB1192" s="47"/>
      <c r="CM1192" s="47"/>
      <c r="CN1192" s="47"/>
      <c r="CO1192" s="47"/>
      <c r="CP1192" s="47"/>
      <c r="CQ1192" s="47"/>
      <c r="CR1192" s="47"/>
      <c r="CS1192" s="47"/>
      <c r="CT1192" s="47"/>
      <c r="CU1192" s="47"/>
      <c r="CV1192" s="47"/>
      <c r="CW1192" s="47"/>
      <c r="CX1192" s="47"/>
      <c r="CY1192" s="47"/>
      <c r="CZ1192" s="47"/>
      <c r="DA1192" s="47"/>
      <c r="DB1192" s="47"/>
      <c r="DC1192" s="47"/>
    </row>
    <row r="1193" spans="3:107" s="48" customFormat="1">
      <c r="C1193" s="55"/>
      <c r="Y1193" s="47"/>
      <c r="Z1193" s="47"/>
      <c r="AA1193" s="47"/>
      <c r="AB1193" s="47"/>
      <c r="CM1193" s="47"/>
      <c r="CN1193" s="47"/>
      <c r="CO1193" s="47"/>
      <c r="CP1193" s="47"/>
      <c r="CQ1193" s="47"/>
      <c r="CR1193" s="47"/>
      <c r="CS1193" s="47"/>
      <c r="CT1193" s="47"/>
      <c r="CU1193" s="47"/>
      <c r="CV1193" s="47"/>
      <c r="CW1193" s="47"/>
      <c r="CX1193" s="47"/>
      <c r="CY1193" s="47"/>
      <c r="CZ1193" s="47"/>
      <c r="DA1193" s="47"/>
      <c r="DB1193" s="47"/>
      <c r="DC1193" s="47"/>
    </row>
    <row r="1194" spans="3:107" s="48" customFormat="1">
      <c r="C1194" s="55"/>
      <c r="Y1194" s="47"/>
      <c r="Z1194" s="47"/>
      <c r="AA1194" s="47"/>
      <c r="AB1194" s="47"/>
      <c r="CM1194" s="47"/>
      <c r="CN1194" s="47"/>
      <c r="CO1194" s="47"/>
      <c r="CP1194" s="47"/>
      <c r="CQ1194" s="47"/>
      <c r="CR1194" s="47"/>
      <c r="CS1194" s="47"/>
      <c r="CT1194" s="47"/>
      <c r="CU1194" s="47"/>
      <c r="CV1194" s="47"/>
      <c r="CW1194" s="47"/>
      <c r="CX1194" s="47"/>
      <c r="CY1194" s="47"/>
      <c r="CZ1194" s="47"/>
      <c r="DA1194" s="47"/>
      <c r="DB1194" s="47"/>
      <c r="DC1194" s="47"/>
    </row>
    <row r="1195" spans="3:107" s="48" customFormat="1">
      <c r="C1195" s="55"/>
      <c r="Y1195" s="47"/>
      <c r="Z1195" s="47"/>
      <c r="AA1195" s="47"/>
      <c r="AB1195" s="47"/>
      <c r="CM1195" s="47"/>
      <c r="CN1195" s="47"/>
      <c r="CO1195" s="47"/>
      <c r="CP1195" s="47"/>
      <c r="CQ1195" s="47"/>
      <c r="CR1195" s="47"/>
      <c r="CS1195" s="47"/>
      <c r="CT1195" s="47"/>
      <c r="CU1195" s="47"/>
      <c r="CV1195" s="47"/>
      <c r="CW1195" s="47"/>
      <c r="CX1195" s="47"/>
      <c r="CY1195" s="47"/>
      <c r="CZ1195" s="47"/>
      <c r="DA1195" s="47"/>
      <c r="DB1195" s="47"/>
      <c r="DC1195" s="47"/>
    </row>
    <row r="1196" spans="3:107" s="48" customFormat="1">
      <c r="C1196" s="55"/>
      <c r="Y1196" s="47"/>
      <c r="Z1196" s="47"/>
      <c r="AA1196" s="47"/>
      <c r="AB1196" s="47"/>
      <c r="CM1196" s="47"/>
      <c r="CN1196" s="47"/>
      <c r="CO1196" s="47"/>
      <c r="CP1196" s="47"/>
      <c r="CQ1196" s="47"/>
      <c r="CR1196" s="47"/>
      <c r="CS1196" s="47"/>
      <c r="CT1196" s="47"/>
      <c r="CU1196" s="47"/>
      <c r="CV1196" s="47"/>
      <c r="CW1196" s="47"/>
      <c r="CX1196" s="47"/>
      <c r="CY1196" s="47"/>
      <c r="CZ1196" s="47"/>
      <c r="DA1196" s="47"/>
      <c r="DB1196" s="47"/>
      <c r="DC1196" s="47"/>
    </row>
    <row r="1197" spans="3:107" s="48" customFormat="1">
      <c r="C1197" s="55"/>
      <c r="Y1197" s="47"/>
      <c r="Z1197" s="47"/>
      <c r="AA1197" s="47"/>
      <c r="AB1197" s="47"/>
      <c r="CM1197" s="47"/>
      <c r="CN1197" s="47"/>
      <c r="CO1197" s="47"/>
      <c r="CP1197" s="47"/>
      <c r="CQ1197" s="47"/>
      <c r="CR1197" s="47"/>
      <c r="CS1197" s="47"/>
      <c r="CT1197" s="47"/>
      <c r="CU1197" s="47"/>
      <c r="CV1197" s="47"/>
      <c r="CW1197" s="47"/>
      <c r="CX1197" s="47"/>
      <c r="CY1197" s="47"/>
      <c r="CZ1197" s="47"/>
      <c r="DA1197" s="47"/>
      <c r="DB1197" s="47"/>
      <c r="DC1197" s="47"/>
    </row>
    <row r="1198" spans="3:107" s="48" customFormat="1">
      <c r="C1198" s="55"/>
      <c r="Y1198" s="47"/>
      <c r="Z1198" s="47"/>
      <c r="AA1198" s="47"/>
      <c r="AB1198" s="47"/>
      <c r="CM1198" s="47"/>
      <c r="CN1198" s="47"/>
      <c r="CO1198" s="47"/>
      <c r="CP1198" s="47"/>
      <c r="CQ1198" s="47"/>
      <c r="CR1198" s="47"/>
      <c r="CS1198" s="47"/>
      <c r="CT1198" s="47"/>
      <c r="CU1198" s="47"/>
      <c r="CV1198" s="47"/>
      <c r="CW1198" s="47"/>
      <c r="CX1198" s="47"/>
      <c r="CY1198" s="47"/>
      <c r="CZ1198" s="47"/>
      <c r="DA1198" s="47"/>
      <c r="DB1198" s="47"/>
      <c r="DC1198" s="47"/>
    </row>
    <row r="1199" spans="3:107" s="48" customFormat="1">
      <c r="C1199" s="55"/>
      <c r="Y1199" s="47"/>
      <c r="Z1199" s="47"/>
      <c r="AA1199" s="47"/>
      <c r="AB1199" s="47"/>
      <c r="CM1199" s="47"/>
      <c r="CN1199" s="47"/>
      <c r="CO1199" s="47"/>
      <c r="CP1199" s="47"/>
      <c r="CQ1199" s="47"/>
      <c r="CR1199" s="47"/>
      <c r="CS1199" s="47"/>
      <c r="CT1199" s="47"/>
      <c r="CU1199" s="47"/>
      <c r="CV1199" s="47"/>
      <c r="CW1199" s="47"/>
      <c r="CX1199" s="47"/>
      <c r="CY1199" s="47"/>
      <c r="CZ1199" s="47"/>
      <c r="DA1199" s="47"/>
      <c r="DB1199" s="47"/>
      <c r="DC1199" s="47"/>
    </row>
    <row r="1200" spans="3:107" s="48" customFormat="1">
      <c r="C1200" s="55"/>
      <c r="Y1200" s="47"/>
      <c r="Z1200" s="47"/>
      <c r="AA1200" s="47"/>
      <c r="AB1200" s="47"/>
      <c r="CM1200" s="47"/>
      <c r="CN1200" s="47"/>
      <c r="CO1200" s="47"/>
      <c r="CP1200" s="47"/>
      <c r="CQ1200" s="47"/>
      <c r="CR1200" s="47"/>
      <c r="CS1200" s="47"/>
      <c r="CT1200" s="47"/>
      <c r="CU1200" s="47"/>
      <c r="CV1200" s="47"/>
      <c r="CW1200" s="47"/>
      <c r="CX1200" s="47"/>
      <c r="CY1200" s="47"/>
      <c r="CZ1200" s="47"/>
      <c r="DA1200" s="47"/>
      <c r="DB1200" s="47"/>
      <c r="DC1200" s="47"/>
    </row>
    <row r="1201" spans="3:107" s="48" customFormat="1">
      <c r="C1201" s="55"/>
      <c r="Y1201" s="47"/>
      <c r="Z1201" s="47"/>
      <c r="AA1201" s="47"/>
      <c r="AB1201" s="47"/>
      <c r="CM1201" s="47"/>
      <c r="CN1201" s="47"/>
      <c r="CO1201" s="47"/>
      <c r="CP1201" s="47"/>
      <c r="CQ1201" s="47"/>
      <c r="CR1201" s="47"/>
      <c r="CS1201" s="47"/>
      <c r="CT1201" s="47"/>
      <c r="CU1201" s="47"/>
      <c r="CV1201" s="47"/>
      <c r="CW1201" s="47"/>
      <c r="CX1201" s="47"/>
      <c r="CY1201" s="47"/>
      <c r="CZ1201" s="47"/>
      <c r="DA1201" s="47"/>
      <c r="DB1201" s="47"/>
      <c r="DC1201" s="47"/>
    </row>
    <row r="1202" spans="3:107" s="48" customFormat="1">
      <c r="C1202" s="55"/>
      <c r="Y1202" s="47"/>
      <c r="Z1202" s="47"/>
      <c r="AA1202" s="47"/>
      <c r="AB1202" s="47"/>
      <c r="CM1202" s="47"/>
      <c r="CN1202" s="47"/>
      <c r="CO1202" s="47"/>
      <c r="CP1202" s="47"/>
      <c r="CQ1202" s="47"/>
      <c r="CR1202" s="47"/>
      <c r="CS1202" s="47"/>
      <c r="CT1202" s="47"/>
      <c r="CU1202" s="47"/>
      <c r="CV1202" s="47"/>
      <c r="CW1202" s="47"/>
      <c r="CX1202" s="47"/>
      <c r="CY1202" s="47"/>
      <c r="CZ1202" s="47"/>
      <c r="DA1202" s="47"/>
      <c r="DB1202" s="47"/>
      <c r="DC1202" s="47"/>
    </row>
    <row r="1203" spans="3:107" s="48" customFormat="1">
      <c r="C1203" s="55"/>
      <c r="Y1203" s="47"/>
      <c r="Z1203" s="47"/>
      <c r="AA1203" s="47"/>
      <c r="AB1203" s="47"/>
      <c r="CM1203" s="47"/>
      <c r="CN1203" s="47"/>
      <c r="CO1203" s="47"/>
      <c r="CP1203" s="47"/>
      <c r="CQ1203" s="47"/>
      <c r="CR1203" s="47"/>
      <c r="CS1203" s="47"/>
      <c r="CT1203" s="47"/>
      <c r="CU1203" s="47"/>
      <c r="CV1203" s="47"/>
      <c r="CW1203" s="47"/>
      <c r="CX1203" s="47"/>
      <c r="CY1203" s="47"/>
      <c r="CZ1203" s="47"/>
      <c r="DA1203" s="47"/>
      <c r="DB1203" s="47"/>
      <c r="DC1203" s="47"/>
    </row>
    <row r="1204" spans="3:107" s="48" customFormat="1">
      <c r="C1204" s="55"/>
      <c r="Y1204" s="47"/>
      <c r="Z1204" s="47"/>
      <c r="AA1204" s="47"/>
      <c r="AB1204" s="47"/>
      <c r="CM1204" s="47"/>
      <c r="CN1204" s="47"/>
      <c r="CO1204" s="47"/>
      <c r="CP1204" s="47"/>
      <c r="CQ1204" s="47"/>
      <c r="CR1204" s="47"/>
      <c r="CS1204" s="47"/>
      <c r="CT1204" s="47"/>
      <c r="CU1204" s="47"/>
      <c r="CV1204" s="47"/>
      <c r="CW1204" s="47"/>
      <c r="CX1204" s="47"/>
      <c r="CY1204" s="47"/>
      <c r="CZ1204" s="47"/>
      <c r="DA1204" s="47"/>
      <c r="DB1204" s="47"/>
      <c r="DC1204" s="47"/>
    </row>
    <row r="1205" spans="3:107" s="48" customFormat="1">
      <c r="C1205" s="55"/>
      <c r="Y1205" s="47"/>
      <c r="Z1205" s="47"/>
      <c r="AA1205" s="47"/>
      <c r="AB1205" s="47"/>
      <c r="CM1205" s="47"/>
      <c r="CN1205" s="47"/>
      <c r="CO1205" s="47"/>
      <c r="CP1205" s="47"/>
      <c r="CQ1205" s="47"/>
      <c r="CR1205" s="47"/>
      <c r="CS1205" s="47"/>
      <c r="CT1205" s="47"/>
      <c r="CU1205" s="47"/>
      <c r="CV1205" s="47"/>
      <c r="CW1205" s="47"/>
      <c r="CX1205" s="47"/>
      <c r="CY1205" s="47"/>
      <c r="CZ1205" s="47"/>
      <c r="DA1205" s="47"/>
      <c r="DB1205" s="47"/>
      <c r="DC1205" s="47"/>
    </row>
    <row r="1206" spans="3:107" s="48" customFormat="1">
      <c r="C1206" s="55"/>
      <c r="Y1206" s="47"/>
      <c r="Z1206" s="47"/>
      <c r="AA1206" s="47"/>
      <c r="AB1206" s="47"/>
      <c r="CM1206" s="47"/>
      <c r="CN1206" s="47"/>
      <c r="CO1206" s="47"/>
      <c r="CP1206" s="47"/>
      <c r="CQ1206" s="47"/>
      <c r="CR1206" s="47"/>
      <c r="CS1206" s="47"/>
      <c r="CT1206" s="47"/>
      <c r="CU1206" s="47"/>
      <c r="CV1206" s="47"/>
      <c r="CW1206" s="47"/>
      <c r="CX1206" s="47"/>
      <c r="CY1206" s="47"/>
      <c r="CZ1206" s="47"/>
      <c r="DA1206" s="47"/>
      <c r="DB1206" s="47"/>
      <c r="DC1206" s="47"/>
    </row>
    <row r="1207" spans="3:107" s="48" customFormat="1">
      <c r="C1207" s="55"/>
      <c r="Y1207" s="47"/>
      <c r="Z1207" s="47"/>
      <c r="AA1207" s="47"/>
      <c r="AB1207" s="47"/>
      <c r="CM1207" s="47"/>
      <c r="CN1207" s="47"/>
      <c r="CO1207" s="47"/>
      <c r="CP1207" s="47"/>
      <c r="CQ1207" s="47"/>
      <c r="CR1207" s="47"/>
      <c r="CS1207" s="47"/>
      <c r="CT1207" s="47"/>
      <c r="CU1207" s="47"/>
      <c r="CV1207" s="47"/>
      <c r="CW1207" s="47"/>
      <c r="CX1207" s="47"/>
      <c r="CY1207" s="47"/>
      <c r="CZ1207" s="47"/>
      <c r="DA1207" s="47"/>
      <c r="DB1207" s="47"/>
      <c r="DC1207" s="47"/>
    </row>
    <row r="1208" spans="3:107" s="48" customFormat="1">
      <c r="C1208" s="55"/>
      <c r="Y1208" s="47"/>
      <c r="Z1208" s="47"/>
      <c r="AA1208" s="47"/>
      <c r="AB1208" s="47"/>
      <c r="CM1208" s="47"/>
      <c r="CN1208" s="47"/>
      <c r="CO1208" s="47"/>
      <c r="CP1208" s="47"/>
      <c r="CQ1208" s="47"/>
      <c r="CR1208" s="47"/>
      <c r="CS1208" s="47"/>
      <c r="CT1208" s="47"/>
      <c r="CU1208" s="47"/>
      <c r="CV1208" s="47"/>
      <c r="CW1208" s="47"/>
      <c r="CX1208" s="47"/>
      <c r="CY1208" s="47"/>
      <c r="CZ1208" s="47"/>
      <c r="DA1208" s="47"/>
      <c r="DB1208" s="47"/>
      <c r="DC1208" s="47"/>
    </row>
    <row r="1209" spans="3:107" s="48" customFormat="1">
      <c r="C1209" s="55"/>
      <c r="Y1209" s="47"/>
      <c r="Z1209" s="47"/>
      <c r="AA1209" s="47"/>
      <c r="AB1209" s="47"/>
      <c r="CM1209" s="47"/>
      <c r="CN1209" s="47"/>
      <c r="CO1209" s="47"/>
      <c r="CP1209" s="47"/>
      <c r="CQ1209" s="47"/>
      <c r="CR1209" s="47"/>
      <c r="CS1209" s="47"/>
      <c r="CT1209" s="47"/>
      <c r="CU1209" s="47"/>
      <c r="CV1209" s="47"/>
      <c r="CW1209" s="47"/>
      <c r="CX1209" s="47"/>
      <c r="CY1209" s="47"/>
      <c r="CZ1209" s="47"/>
      <c r="DA1209" s="47"/>
      <c r="DB1209" s="47"/>
      <c r="DC1209" s="47"/>
    </row>
    <row r="1210" spans="3:107" s="48" customFormat="1">
      <c r="C1210" s="55"/>
      <c r="Y1210" s="47"/>
      <c r="Z1210" s="47"/>
      <c r="AA1210" s="47"/>
      <c r="AB1210" s="47"/>
      <c r="CM1210" s="47"/>
      <c r="CN1210" s="47"/>
      <c r="CO1210" s="47"/>
      <c r="CP1210" s="47"/>
      <c r="CQ1210" s="47"/>
      <c r="CR1210" s="47"/>
      <c r="CS1210" s="47"/>
      <c r="CT1210" s="47"/>
      <c r="CU1210" s="47"/>
      <c r="CV1210" s="47"/>
      <c r="CW1210" s="47"/>
      <c r="CX1210" s="47"/>
      <c r="CY1210" s="47"/>
      <c r="CZ1210" s="47"/>
      <c r="DA1210" s="47"/>
      <c r="DB1210" s="47"/>
      <c r="DC1210" s="47"/>
    </row>
    <row r="1211" spans="3:107" s="48" customFormat="1">
      <c r="C1211" s="55"/>
      <c r="Y1211" s="47"/>
      <c r="Z1211" s="47"/>
      <c r="AA1211" s="47"/>
      <c r="AB1211" s="47"/>
      <c r="CM1211" s="47"/>
      <c r="CN1211" s="47"/>
      <c r="CO1211" s="47"/>
      <c r="CP1211" s="47"/>
      <c r="CQ1211" s="47"/>
      <c r="CR1211" s="47"/>
      <c r="CS1211" s="47"/>
      <c r="CT1211" s="47"/>
      <c r="CU1211" s="47"/>
      <c r="CV1211" s="47"/>
      <c r="CW1211" s="47"/>
      <c r="CX1211" s="47"/>
      <c r="CY1211" s="47"/>
      <c r="CZ1211" s="47"/>
      <c r="DA1211" s="47"/>
      <c r="DB1211" s="47"/>
      <c r="DC1211" s="47"/>
    </row>
    <row r="1212" spans="3:107" s="48" customFormat="1">
      <c r="C1212" s="55"/>
      <c r="Y1212" s="47"/>
      <c r="Z1212" s="47"/>
      <c r="AA1212" s="47"/>
      <c r="AB1212" s="47"/>
      <c r="CM1212" s="47"/>
      <c r="CN1212" s="47"/>
      <c r="CO1212" s="47"/>
      <c r="CP1212" s="47"/>
      <c r="CQ1212" s="47"/>
      <c r="CR1212" s="47"/>
      <c r="CS1212" s="47"/>
      <c r="CT1212" s="47"/>
      <c r="CU1212" s="47"/>
      <c r="CV1212" s="47"/>
      <c r="CW1212" s="47"/>
      <c r="CX1212" s="47"/>
      <c r="CY1212" s="47"/>
      <c r="CZ1212" s="47"/>
      <c r="DA1212" s="47"/>
      <c r="DB1212" s="47"/>
      <c r="DC1212" s="47"/>
    </row>
    <row r="1213" spans="3:107" s="48" customFormat="1">
      <c r="C1213" s="55"/>
      <c r="Y1213" s="47"/>
      <c r="Z1213" s="47"/>
      <c r="AA1213" s="47"/>
      <c r="AB1213" s="47"/>
      <c r="CM1213" s="47"/>
      <c r="CN1213" s="47"/>
      <c r="CO1213" s="47"/>
      <c r="CP1213" s="47"/>
      <c r="CQ1213" s="47"/>
      <c r="CR1213" s="47"/>
      <c r="CS1213" s="47"/>
      <c r="CT1213" s="47"/>
      <c r="CU1213" s="47"/>
      <c r="CV1213" s="47"/>
      <c r="CW1213" s="47"/>
      <c r="CX1213" s="47"/>
      <c r="CY1213" s="47"/>
      <c r="CZ1213" s="47"/>
      <c r="DA1213" s="47"/>
      <c r="DB1213" s="47"/>
      <c r="DC1213" s="47"/>
    </row>
    <row r="1214" spans="3:107" s="48" customFormat="1">
      <c r="C1214" s="55"/>
      <c r="Y1214" s="47"/>
      <c r="Z1214" s="47"/>
      <c r="AA1214" s="47"/>
      <c r="AB1214" s="47"/>
      <c r="CM1214" s="47"/>
      <c r="CN1214" s="47"/>
      <c r="CO1214" s="47"/>
      <c r="CP1214" s="47"/>
      <c r="CQ1214" s="47"/>
      <c r="CR1214" s="47"/>
      <c r="CS1214" s="47"/>
      <c r="CT1214" s="47"/>
      <c r="CU1214" s="47"/>
      <c r="CV1214" s="47"/>
      <c r="CW1214" s="47"/>
      <c r="CX1214" s="47"/>
      <c r="CY1214" s="47"/>
      <c r="CZ1214" s="47"/>
      <c r="DA1214" s="47"/>
      <c r="DB1214" s="47"/>
      <c r="DC1214" s="47"/>
    </row>
    <row r="1215" spans="3:107" s="48" customFormat="1">
      <c r="C1215" s="55"/>
      <c r="Y1215" s="47"/>
      <c r="Z1215" s="47"/>
      <c r="AA1215" s="47"/>
      <c r="AB1215" s="47"/>
      <c r="CM1215" s="47"/>
      <c r="CN1215" s="47"/>
      <c r="CO1215" s="47"/>
      <c r="CP1215" s="47"/>
      <c r="CQ1215" s="47"/>
      <c r="CR1215" s="47"/>
      <c r="CS1215" s="47"/>
      <c r="CT1215" s="47"/>
      <c r="CU1215" s="47"/>
      <c r="CV1215" s="47"/>
      <c r="CW1215" s="47"/>
      <c r="CX1215" s="47"/>
      <c r="CY1215" s="47"/>
      <c r="CZ1215" s="47"/>
      <c r="DA1215" s="47"/>
      <c r="DB1215" s="47"/>
      <c r="DC1215" s="47"/>
    </row>
    <row r="1216" spans="3:107" s="48" customFormat="1">
      <c r="C1216" s="55"/>
      <c r="Y1216" s="47"/>
      <c r="Z1216" s="47"/>
      <c r="AA1216" s="47"/>
      <c r="AB1216" s="47"/>
      <c r="CM1216" s="47"/>
      <c r="CN1216" s="47"/>
      <c r="CO1216" s="47"/>
      <c r="CP1216" s="47"/>
      <c r="CQ1216" s="47"/>
      <c r="CR1216" s="47"/>
      <c r="CS1216" s="47"/>
      <c r="CT1216" s="47"/>
      <c r="CU1216" s="47"/>
      <c r="CV1216" s="47"/>
      <c r="CW1216" s="47"/>
      <c r="CX1216" s="47"/>
      <c r="CY1216" s="47"/>
      <c r="CZ1216" s="47"/>
      <c r="DA1216" s="47"/>
      <c r="DB1216" s="47"/>
      <c r="DC1216" s="47"/>
    </row>
    <row r="1217" spans="3:107" s="48" customFormat="1">
      <c r="C1217" s="55"/>
      <c r="Y1217" s="47"/>
      <c r="Z1217" s="47"/>
      <c r="AA1217" s="47"/>
      <c r="AB1217" s="47"/>
      <c r="CM1217" s="47"/>
      <c r="CN1217" s="47"/>
      <c r="CO1217" s="47"/>
      <c r="CP1217" s="47"/>
      <c r="CQ1217" s="47"/>
      <c r="CR1217" s="47"/>
      <c r="CS1217" s="47"/>
      <c r="CT1217" s="47"/>
      <c r="CU1217" s="47"/>
      <c r="CV1217" s="47"/>
      <c r="CW1217" s="47"/>
      <c r="CX1217" s="47"/>
      <c r="CY1217" s="47"/>
      <c r="CZ1217" s="47"/>
      <c r="DA1217" s="47"/>
      <c r="DB1217" s="47"/>
      <c r="DC1217" s="47"/>
    </row>
    <row r="1218" spans="3:107" s="48" customFormat="1">
      <c r="C1218" s="55"/>
      <c r="Y1218" s="47"/>
      <c r="Z1218" s="47"/>
      <c r="AA1218" s="47"/>
      <c r="AB1218" s="47"/>
      <c r="CM1218" s="47"/>
      <c r="CN1218" s="47"/>
      <c r="CO1218" s="47"/>
      <c r="CP1218" s="47"/>
      <c r="CQ1218" s="47"/>
      <c r="CR1218" s="47"/>
      <c r="CS1218" s="47"/>
      <c r="CT1218" s="47"/>
      <c r="CU1218" s="47"/>
      <c r="CV1218" s="47"/>
      <c r="CW1218" s="47"/>
      <c r="CX1218" s="47"/>
      <c r="CY1218" s="47"/>
      <c r="CZ1218" s="47"/>
      <c r="DA1218" s="47"/>
      <c r="DB1218" s="47"/>
      <c r="DC1218" s="47"/>
    </row>
    <row r="1219" spans="3:107" s="48" customFormat="1">
      <c r="C1219" s="55"/>
      <c r="Y1219" s="47"/>
      <c r="Z1219" s="47"/>
      <c r="AA1219" s="47"/>
      <c r="AB1219" s="47"/>
      <c r="CM1219" s="47"/>
      <c r="CN1219" s="47"/>
      <c r="CO1219" s="47"/>
      <c r="CP1219" s="47"/>
      <c r="CQ1219" s="47"/>
      <c r="CR1219" s="47"/>
      <c r="CS1219" s="47"/>
      <c r="CT1219" s="47"/>
      <c r="CU1219" s="47"/>
      <c r="CV1219" s="47"/>
      <c r="CW1219" s="47"/>
      <c r="CX1219" s="47"/>
      <c r="CY1219" s="47"/>
      <c r="CZ1219" s="47"/>
      <c r="DA1219" s="47"/>
      <c r="DB1219" s="47"/>
      <c r="DC1219" s="47"/>
    </row>
    <row r="1220" spans="3:107" s="48" customFormat="1">
      <c r="C1220" s="55"/>
      <c r="Y1220" s="47"/>
      <c r="Z1220" s="47"/>
      <c r="AA1220" s="47"/>
      <c r="AB1220" s="47"/>
      <c r="CM1220" s="47"/>
      <c r="CN1220" s="47"/>
      <c r="CO1220" s="47"/>
      <c r="CP1220" s="47"/>
      <c r="CQ1220" s="47"/>
      <c r="CR1220" s="47"/>
      <c r="CS1220" s="47"/>
      <c r="CT1220" s="47"/>
      <c r="CU1220" s="47"/>
      <c r="CV1220" s="47"/>
      <c r="CW1220" s="47"/>
      <c r="CX1220" s="47"/>
      <c r="CY1220" s="47"/>
      <c r="CZ1220" s="47"/>
      <c r="DA1220" s="47"/>
      <c r="DB1220" s="47"/>
      <c r="DC1220" s="47"/>
    </row>
    <row r="1221" spans="3:107" s="48" customFormat="1">
      <c r="C1221" s="55"/>
      <c r="Y1221" s="47"/>
      <c r="Z1221" s="47"/>
      <c r="AA1221" s="47"/>
      <c r="AB1221" s="47"/>
      <c r="CM1221" s="47"/>
      <c r="CN1221" s="47"/>
      <c r="CO1221" s="47"/>
      <c r="CP1221" s="47"/>
      <c r="CQ1221" s="47"/>
      <c r="CR1221" s="47"/>
      <c r="CS1221" s="47"/>
      <c r="CT1221" s="47"/>
      <c r="CU1221" s="47"/>
      <c r="CV1221" s="47"/>
      <c r="CW1221" s="47"/>
      <c r="CX1221" s="47"/>
      <c r="CY1221" s="47"/>
      <c r="CZ1221" s="47"/>
      <c r="DA1221" s="47"/>
      <c r="DB1221" s="47"/>
      <c r="DC1221" s="47"/>
    </row>
    <row r="1222" spans="3:107" s="48" customFormat="1">
      <c r="C1222" s="55"/>
      <c r="Y1222" s="47"/>
      <c r="Z1222" s="47"/>
      <c r="AA1222" s="47"/>
      <c r="AB1222" s="47"/>
      <c r="CM1222" s="47"/>
      <c r="CN1222" s="47"/>
      <c r="CO1222" s="47"/>
      <c r="CP1222" s="47"/>
      <c r="CQ1222" s="47"/>
      <c r="CR1222" s="47"/>
      <c r="CS1222" s="47"/>
      <c r="CT1222" s="47"/>
      <c r="CU1222" s="47"/>
      <c r="CV1222" s="47"/>
      <c r="CW1222" s="47"/>
      <c r="CX1222" s="47"/>
      <c r="CY1222" s="47"/>
      <c r="CZ1222" s="47"/>
      <c r="DA1222" s="47"/>
      <c r="DB1222" s="47"/>
      <c r="DC1222" s="47"/>
    </row>
    <row r="1223" spans="3:107" s="48" customFormat="1">
      <c r="C1223" s="55"/>
      <c r="Y1223" s="47"/>
      <c r="Z1223" s="47"/>
      <c r="AA1223" s="47"/>
      <c r="AB1223" s="47"/>
      <c r="CM1223" s="47"/>
      <c r="CN1223" s="47"/>
      <c r="CO1223" s="47"/>
      <c r="CP1223" s="47"/>
      <c r="CQ1223" s="47"/>
      <c r="CR1223" s="47"/>
      <c r="CS1223" s="47"/>
      <c r="CT1223" s="47"/>
      <c r="CU1223" s="47"/>
      <c r="CV1223" s="47"/>
      <c r="CW1223" s="47"/>
      <c r="CX1223" s="47"/>
      <c r="CY1223" s="47"/>
      <c r="CZ1223" s="47"/>
      <c r="DA1223" s="47"/>
      <c r="DB1223" s="47"/>
      <c r="DC1223" s="47"/>
    </row>
    <row r="1224" spans="3:107" s="48" customFormat="1">
      <c r="C1224" s="55"/>
      <c r="Y1224" s="47"/>
      <c r="Z1224" s="47"/>
      <c r="AA1224" s="47"/>
      <c r="AB1224" s="47"/>
      <c r="CM1224" s="47"/>
      <c r="CN1224" s="47"/>
      <c r="CO1224" s="47"/>
      <c r="CP1224" s="47"/>
      <c r="CQ1224" s="47"/>
      <c r="CR1224" s="47"/>
      <c r="CS1224" s="47"/>
      <c r="CT1224" s="47"/>
      <c r="CU1224" s="47"/>
      <c r="CV1224" s="47"/>
      <c r="CW1224" s="47"/>
      <c r="CX1224" s="47"/>
      <c r="CY1224" s="47"/>
      <c r="CZ1224" s="47"/>
      <c r="DA1224" s="47"/>
      <c r="DB1224" s="47"/>
      <c r="DC1224" s="47"/>
    </row>
    <row r="1225" spans="3:107" s="48" customFormat="1">
      <c r="C1225" s="55"/>
      <c r="Y1225" s="47"/>
      <c r="Z1225" s="47"/>
      <c r="AA1225" s="47"/>
      <c r="AB1225" s="47"/>
      <c r="CM1225" s="47"/>
      <c r="CN1225" s="47"/>
      <c r="CO1225" s="47"/>
      <c r="CP1225" s="47"/>
      <c r="CQ1225" s="47"/>
      <c r="CR1225" s="47"/>
      <c r="CS1225" s="47"/>
      <c r="CT1225" s="47"/>
      <c r="CU1225" s="47"/>
      <c r="CV1225" s="47"/>
      <c r="CW1225" s="47"/>
      <c r="CX1225" s="47"/>
      <c r="CY1225" s="47"/>
      <c r="CZ1225" s="47"/>
      <c r="DA1225" s="47"/>
      <c r="DB1225" s="47"/>
      <c r="DC1225" s="47"/>
    </row>
    <row r="1226" spans="3:107" s="48" customFormat="1">
      <c r="C1226" s="55"/>
      <c r="Y1226" s="47"/>
      <c r="Z1226" s="47"/>
      <c r="AA1226" s="47"/>
      <c r="AB1226" s="47"/>
      <c r="CM1226" s="47"/>
      <c r="CN1226" s="47"/>
      <c r="CO1226" s="47"/>
      <c r="CP1226" s="47"/>
      <c r="CQ1226" s="47"/>
      <c r="CR1226" s="47"/>
      <c r="CS1226" s="47"/>
      <c r="CT1226" s="47"/>
      <c r="CU1226" s="47"/>
      <c r="CV1226" s="47"/>
      <c r="CW1226" s="47"/>
      <c r="CX1226" s="47"/>
      <c r="CY1226" s="47"/>
      <c r="CZ1226" s="47"/>
      <c r="DA1226" s="47"/>
      <c r="DB1226" s="47"/>
      <c r="DC1226" s="47"/>
    </row>
    <row r="1227" spans="3:107" s="48" customFormat="1">
      <c r="C1227" s="55"/>
      <c r="Y1227" s="47"/>
      <c r="Z1227" s="47"/>
      <c r="AA1227" s="47"/>
      <c r="AB1227" s="47"/>
      <c r="CM1227" s="47"/>
      <c r="CN1227" s="47"/>
      <c r="CO1227" s="47"/>
      <c r="CP1227" s="47"/>
      <c r="CQ1227" s="47"/>
      <c r="CR1227" s="47"/>
      <c r="CS1227" s="47"/>
      <c r="CT1227" s="47"/>
      <c r="CU1227" s="47"/>
      <c r="CV1227" s="47"/>
      <c r="CW1227" s="47"/>
      <c r="CX1227" s="47"/>
      <c r="CY1227" s="47"/>
      <c r="CZ1227" s="47"/>
      <c r="DA1227" s="47"/>
      <c r="DB1227" s="47"/>
      <c r="DC1227" s="47"/>
    </row>
    <row r="1228" spans="3:107" s="48" customFormat="1">
      <c r="C1228" s="55"/>
      <c r="Y1228" s="47"/>
      <c r="Z1228" s="47"/>
      <c r="AA1228" s="47"/>
      <c r="AB1228" s="47"/>
      <c r="CM1228" s="47"/>
      <c r="CN1228" s="47"/>
      <c r="CO1228" s="47"/>
      <c r="CP1228" s="47"/>
      <c r="CQ1228" s="47"/>
      <c r="CR1228" s="47"/>
      <c r="CS1228" s="47"/>
      <c r="CT1228" s="47"/>
      <c r="CU1228" s="47"/>
      <c r="CV1228" s="47"/>
      <c r="CW1228" s="47"/>
      <c r="CX1228" s="47"/>
      <c r="CY1228" s="47"/>
      <c r="CZ1228" s="47"/>
      <c r="DA1228" s="47"/>
      <c r="DB1228" s="47"/>
      <c r="DC1228" s="47"/>
    </row>
    <row r="1229" spans="3:107" s="48" customFormat="1">
      <c r="C1229" s="55"/>
      <c r="Y1229" s="47"/>
      <c r="Z1229" s="47"/>
      <c r="AA1229" s="47"/>
      <c r="AB1229" s="47"/>
      <c r="CM1229" s="47"/>
      <c r="CN1229" s="47"/>
      <c r="CO1229" s="47"/>
      <c r="CP1229" s="47"/>
      <c r="CQ1229" s="47"/>
      <c r="CR1229" s="47"/>
      <c r="CS1229" s="47"/>
      <c r="CT1229" s="47"/>
      <c r="CU1229" s="47"/>
      <c r="CV1229" s="47"/>
      <c r="CW1229" s="47"/>
      <c r="CX1229" s="47"/>
      <c r="CY1229" s="47"/>
      <c r="CZ1229" s="47"/>
      <c r="DA1229" s="47"/>
      <c r="DB1229" s="47"/>
      <c r="DC1229" s="47"/>
    </row>
    <row r="1230" spans="3:107" s="48" customFormat="1">
      <c r="C1230" s="55"/>
      <c r="Y1230" s="47"/>
      <c r="Z1230" s="47"/>
      <c r="AA1230" s="47"/>
      <c r="AB1230" s="47"/>
      <c r="CM1230" s="47"/>
      <c r="CN1230" s="47"/>
      <c r="CO1230" s="47"/>
      <c r="CP1230" s="47"/>
      <c r="CQ1230" s="47"/>
      <c r="CR1230" s="47"/>
      <c r="CS1230" s="47"/>
      <c r="CT1230" s="47"/>
      <c r="CU1230" s="47"/>
      <c r="CV1230" s="47"/>
      <c r="CW1230" s="47"/>
      <c r="CX1230" s="47"/>
      <c r="CY1230" s="47"/>
      <c r="CZ1230" s="47"/>
      <c r="DA1230" s="47"/>
      <c r="DB1230" s="47"/>
      <c r="DC1230" s="47"/>
    </row>
    <row r="1231" spans="3:107" s="48" customFormat="1">
      <c r="C1231" s="55"/>
      <c r="Y1231" s="47"/>
      <c r="Z1231" s="47"/>
      <c r="AA1231" s="47"/>
      <c r="AB1231" s="47"/>
      <c r="CM1231" s="47"/>
      <c r="CN1231" s="47"/>
      <c r="CO1231" s="47"/>
      <c r="CP1231" s="47"/>
      <c r="CQ1231" s="47"/>
      <c r="CR1231" s="47"/>
      <c r="CS1231" s="47"/>
      <c r="CT1231" s="47"/>
      <c r="CU1231" s="47"/>
      <c r="CV1231" s="47"/>
      <c r="CW1231" s="47"/>
      <c r="CX1231" s="47"/>
      <c r="CY1231" s="47"/>
      <c r="CZ1231" s="47"/>
      <c r="DA1231" s="47"/>
      <c r="DB1231" s="47"/>
      <c r="DC1231" s="47"/>
    </row>
    <row r="1232" spans="3:107" s="48" customFormat="1">
      <c r="C1232" s="55"/>
      <c r="Y1232" s="47"/>
      <c r="Z1232" s="47"/>
      <c r="AA1232" s="47"/>
      <c r="AB1232" s="47"/>
      <c r="CM1232" s="47"/>
      <c r="CN1232" s="47"/>
      <c r="CO1232" s="47"/>
      <c r="CP1232" s="47"/>
      <c r="CQ1232" s="47"/>
      <c r="CR1232" s="47"/>
      <c r="CS1232" s="47"/>
      <c r="CT1232" s="47"/>
      <c r="CU1232" s="47"/>
      <c r="CV1232" s="47"/>
      <c r="CW1232" s="47"/>
      <c r="CX1232" s="47"/>
      <c r="CY1232" s="47"/>
      <c r="CZ1232" s="47"/>
      <c r="DA1232" s="47"/>
      <c r="DB1232" s="47"/>
      <c r="DC1232" s="47"/>
    </row>
    <row r="1233" spans="3:107" s="48" customFormat="1">
      <c r="C1233" s="55"/>
      <c r="Y1233" s="47"/>
      <c r="Z1233" s="47"/>
      <c r="AA1233" s="47"/>
      <c r="AB1233" s="47"/>
      <c r="CM1233" s="47"/>
      <c r="CN1233" s="47"/>
      <c r="CO1233" s="47"/>
      <c r="CP1233" s="47"/>
      <c r="CQ1233" s="47"/>
      <c r="CR1233" s="47"/>
      <c r="CS1233" s="47"/>
      <c r="CT1233" s="47"/>
      <c r="CU1233" s="47"/>
      <c r="CV1233" s="47"/>
      <c r="CW1233" s="47"/>
      <c r="CX1233" s="47"/>
      <c r="CY1233" s="47"/>
      <c r="CZ1233" s="47"/>
      <c r="DA1233" s="47"/>
      <c r="DB1233" s="47"/>
      <c r="DC1233" s="47"/>
    </row>
    <row r="1234" spans="3:107" s="48" customFormat="1">
      <c r="C1234" s="55"/>
      <c r="Y1234" s="47"/>
      <c r="Z1234" s="47"/>
      <c r="AA1234" s="47"/>
      <c r="AB1234" s="47"/>
      <c r="CM1234" s="47"/>
      <c r="CN1234" s="47"/>
      <c r="CO1234" s="47"/>
      <c r="CP1234" s="47"/>
      <c r="CQ1234" s="47"/>
      <c r="CR1234" s="47"/>
      <c r="CS1234" s="47"/>
      <c r="CT1234" s="47"/>
      <c r="CU1234" s="47"/>
      <c r="CV1234" s="47"/>
      <c r="CW1234" s="47"/>
      <c r="CX1234" s="47"/>
      <c r="CY1234" s="47"/>
      <c r="CZ1234" s="47"/>
      <c r="DA1234" s="47"/>
      <c r="DB1234" s="47"/>
      <c r="DC1234" s="47"/>
    </row>
    <row r="1235" spans="3:107" s="48" customFormat="1">
      <c r="C1235" s="55"/>
      <c r="Y1235" s="47"/>
      <c r="Z1235" s="47"/>
      <c r="AA1235" s="47"/>
      <c r="AB1235" s="47"/>
      <c r="CM1235" s="47"/>
      <c r="CN1235" s="47"/>
      <c r="CO1235" s="47"/>
      <c r="CP1235" s="47"/>
      <c r="CQ1235" s="47"/>
      <c r="CR1235" s="47"/>
      <c r="CS1235" s="47"/>
      <c r="CT1235" s="47"/>
      <c r="CU1235" s="47"/>
      <c r="CV1235" s="47"/>
      <c r="CW1235" s="47"/>
      <c r="CX1235" s="47"/>
      <c r="CY1235" s="47"/>
      <c r="CZ1235" s="47"/>
      <c r="DA1235" s="47"/>
      <c r="DB1235" s="47"/>
      <c r="DC1235" s="47"/>
    </row>
    <row r="1236" spans="3:107" s="48" customFormat="1">
      <c r="C1236" s="55"/>
      <c r="Y1236" s="47"/>
      <c r="Z1236" s="47"/>
      <c r="AA1236" s="47"/>
      <c r="AB1236" s="47"/>
      <c r="CM1236" s="47"/>
      <c r="CN1236" s="47"/>
      <c r="CO1236" s="47"/>
      <c r="CP1236" s="47"/>
      <c r="CQ1236" s="47"/>
      <c r="CR1236" s="47"/>
      <c r="CS1236" s="47"/>
      <c r="CT1236" s="47"/>
      <c r="CU1236" s="47"/>
      <c r="CV1236" s="47"/>
      <c r="CW1236" s="47"/>
      <c r="CX1236" s="47"/>
      <c r="CY1236" s="47"/>
      <c r="CZ1236" s="47"/>
      <c r="DA1236" s="47"/>
      <c r="DB1236" s="47"/>
      <c r="DC1236" s="47"/>
    </row>
    <row r="1237" spans="3:107" s="48" customFormat="1">
      <c r="C1237" s="55"/>
      <c r="Y1237" s="47"/>
      <c r="Z1237" s="47"/>
      <c r="AA1237" s="47"/>
      <c r="AB1237" s="47"/>
      <c r="CM1237" s="47"/>
      <c r="CN1237" s="47"/>
      <c r="CO1237" s="47"/>
      <c r="CP1237" s="47"/>
      <c r="CQ1237" s="47"/>
      <c r="CR1237" s="47"/>
      <c r="CS1237" s="47"/>
      <c r="CT1237" s="47"/>
      <c r="CU1237" s="47"/>
      <c r="CV1237" s="47"/>
      <c r="CW1237" s="47"/>
      <c r="CX1237" s="47"/>
      <c r="CY1237" s="47"/>
      <c r="CZ1237" s="47"/>
      <c r="DA1237" s="47"/>
      <c r="DB1237" s="47"/>
      <c r="DC1237" s="47"/>
    </row>
    <row r="1238" spans="3:107" s="48" customFormat="1">
      <c r="C1238" s="55"/>
      <c r="Y1238" s="47"/>
      <c r="Z1238" s="47"/>
      <c r="AA1238" s="47"/>
      <c r="AB1238" s="47"/>
      <c r="CM1238" s="47"/>
      <c r="CN1238" s="47"/>
      <c r="CO1238" s="47"/>
      <c r="CP1238" s="47"/>
      <c r="CQ1238" s="47"/>
      <c r="CR1238" s="47"/>
      <c r="CS1238" s="47"/>
      <c r="CT1238" s="47"/>
      <c r="CU1238" s="47"/>
      <c r="CV1238" s="47"/>
      <c r="CW1238" s="47"/>
      <c r="CX1238" s="47"/>
      <c r="CY1238" s="47"/>
      <c r="CZ1238" s="47"/>
      <c r="DA1238" s="47"/>
      <c r="DB1238" s="47"/>
      <c r="DC1238" s="47"/>
    </row>
    <row r="1239" spans="3:107" s="48" customFormat="1">
      <c r="C1239" s="55"/>
      <c r="Y1239" s="47"/>
      <c r="Z1239" s="47"/>
      <c r="AA1239" s="47"/>
      <c r="AB1239" s="47"/>
      <c r="CM1239" s="47"/>
      <c r="CN1239" s="47"/>
      <c r="CO1239" s="47"/>
      <c r="CP1239" s="47"/>
      <c r="CQ1239" s="47"/>
      <c r="CR1239" s="47"/>
      <c r="CS1239" s="47"/>
      <c r="CT1239" s="47"/>
      <c r="CU1239" s="47"/>
      <c r="CV1239" s="47"/>
      <c r="CW1239" s="47"/>
      <c r="CX1239" s="47"/>
      <c r="CY1239" s="47"/>
      <c r="CZ1239" s="47"/>
      <c r="DA1239" s="47"/>
      <c r="DB1239" s="47"/>
      <c r="DC1239" s="47"/>
    </row>
    <row r="1240" spans="3:107" s="48" customFormat="1">
      <c r="C1240" s="55"/>
      <c r="Y1240" s="47"/>
      <c r="Z1240" s="47"/>
      <c r="AA1240" s="47"/>
      <c r="AB1240" s="47"/>
      <c r="CM1240" s="47"/>
      <c r="CN1240" s="47"/>
      <c r="CO1240" s="47"/>
      <c r="CP1240" s="47"/>
      <c r="CQ1240" s="47"/>
      <c r="CR1240" s="47"/>
      <c r="CS1240" s="47"/>
      <c r="CT1240" s="47"/>
      <c r="CU1240" s="47"/>
      <c r="CV1240" s="47"/>
      <c r="CW1240" s="47"/>
      <c r="CX1240" s="47"/>
      <c r="CY1240" s="47"/>
      <c r="CZ1240" s="47"/>
      <c r="DA1240" s="47"/>
      <c r="DB1240" s="47"/>
      <c r="DC1240" s="47"/>
    </row>
    <row r="1241" spans="3:107" s="48" customFormat="1">
      <c r="C1241" s="55"/>
      <c r="Y1241" s="47"/>
      <c r="Z1241" s="47"/>
      <c r="AA1241" s="47"/>
      <c r="AB1241" s="47"/>
      <c r="CM1241" s="47"/>
      <c r="CN1241" s="47"/>
      <c r="CO1241" s="47"/>
      <c r="CP1241" s="47"/>
      <c r="CQ1241" s="47"/>
      <c r="CR1241" s="47"/>
      <c r="CS1241" s="47"/>
      <c r="CT1241" s="47"/>
      <c r="CU1241" s="47"/>
      <c r="CV1241" s="47"/>
      <c r="CW1241" s="47"/>
      <c r="CX1241" s="47"/>
      <c r="CY1241" s="47"/>
      <c r="CZ1241" s="47"/>
      <c r="DA1241" s="47"/>
      <c r="DB1241" s="47"/>
      <c r="DC1241" s="47"/>
    </row>
    <row r="1242" spans="3:107" s="48" customFormat="1">
      <c r="C1242" s="55"/>
      <c r="Y1242" s="47"/>
      <c r="Z1242" s="47"/>
      <c r="AA1242" s="47"/>
      <c r="AB1242" s="47"/>
      <c r="CM1242" s="47"/>
      <c r="CN1242" s="47"/>
      <c r="CO1242" s="47"/>
      <c r="CP1242" s="47"/>
      <c r="CQ1242" s="47"/>
      <c r="CR1242" s="47"/>
      <c r="CS1242" s="47"/>
      <c r="CT1242" s="47"/>
      <c r="CU1242" s="47"/>
      <c r="CV1242" s="47"/>
      <c r="CW1242" s="47"/>
      <c r="CX1242" s="47"/>
      <c r="CY1242" s="47"/>
      <c r="CZ1242" s="47"/>
      <c r="DA1242" s="47"/>
      <c r="DB1242" s="47"/>
      <c r="DC1242" s="47"/>
    </row>
    <row r="1243" spans="3:107" s="48" customFormat="1">
      <c r="C1243" s="55"/>
      <c r="Y1243" s="47"/>
      <c r="Z1243" s="47"/>
      <c r="AA1243" s="47"/>
      <c r="AB1243" s="47"/>
      <c r="CM1243" s="47"/>
      <c r="CN1243" s="47"/>
      <c r="CO1243" s="47"/>
      <c r="CP1243" s="47"/>
      <c r="CQ1243" s="47"/>
      <c r="CR1243" s="47"/>
      <c r="CS1243" s="47"/>
      <c r="CT1243" s="47"/>
      <c r="CU1243" s="47"/>
      <c r="CV1243" s="47"/>
      <c r="CW1243" s="47"/>
      <c r="CX1243" s="47"/>
      <c r="CY1243" s="47"/>
      <c r="CZ1243" s="47"/>
      <c r="DA1243" s="47"/>
      <c r="DB1243" s="47"/>
      <c r="DC1243" s="47"/>
    </row>
    <row r="1244" spans="3:107" s="48" customFormat="1">
      <c r="C1244" s="55"/>
      <c r="Y1244" s="47"/>
      <c r="Z1244" s="47"/>
      <c r="AA1244" s="47"/>
      <c r="AB1244" s="47"/>
      <c r="CM1244" s="47"/>
      <c r="CN1244" s="47"/>
      <c r="CO1244" s="47"/>
      <c r="CP1244" s="47"/>
      <c r="CQ1244" s="47"/>
      <c r="CR1244" s="47"/>
      <c r="CS1244" s="47"/>
      <c r="CT1244" s="47"/>
      <c r="CU1244" s="47"/>
      <c r="CV1244" s="47"/>
      <c r="CW1244" s="47"/>
      <c r="CX1244" s="47"/>
      <c r="CY1244" s="47"/>
      <c r="CZ1244" s="47"/>
      <c r="DA1244" s="47"/>
      <c r="DB1244" s="47"/>
      <c r="DC1244" s="47"/>
    </row>
    <row r="1245" spans="3:107" s="48" customFormat="1">
      <c r="C1245" s="55"/>
      <c r="Y1245" s="47"/>
      <c r="Z1245" s="47"/>
      <c r="AA1245" s="47"/>
      <c r="AB1245" s="47"/>
      <c r="CM1245" s="47"/>
      <c r="CN1245" s="47"/>
      <c r="CO1245" s="47"/>
      <c r="CP1245" s="47"/>
      <c r="CQ1245" s="47"/>
      <c r="CR1245" s="47"/>
      <c r="CS1245" s="47"/>
      <c r="CT1245" s="47"/>
      <c r="CU1245" s="47"/>
      <c r="CV1245" s="47"/>
      <c r="CW1245" s="47"/>
      <c r="CX1245" s="47"/>
      <c r="CY1245" s="47"/>
      <c r="CZ1245" s="47"/>
      <c r="DA1245" s="47"/>
      <c r="DB1245" s="47"/>
      <c r="DC1245" s="47"/>
    </row>
    <row r="1246" spans="3:107" s="48" customFormat="1">
      <c r="C1246" s="55"/>
      <c r="Y1246" s="47"/>
      <c r="Z1246" s="47"/>
      <c r="AA1246" s="47"/>
      <c r="AB1246" s="47"/>
      <c r="CM1246" s="47"/>
      <c r="CN1246" s="47"/>
      <c r="CO1246" s="47"/>
      <c r="CP1246" s="47"/>
      <c r="CQ1246" s="47"/>
      <c r="CR1246" s="47"/>
      <c r="CS1246" s="47"/>
      <c r="CT1246" s="47"/>
      <c r="CU1246" s="47"/>
      <c r="CV1246" s="47"/>
      <c r="CW1246" s="47"/>
      <c r="CX1246" s="47"/>
      <c r="CY1246" s="47"/>
      <c r="CZ1246" s="47"/>
      <c r="DA1246" s="47"/>
      <c r="DB1246" s="47"/>
      <c r="DC1246" s="47"/>
    </row>
    <row r="1247" spans="3:107" s="48" customFormat="1">
      <c r="C1247" s="55"/>
      <c r="Y1247" s="47"/>
      <c r="Z1247" s="47"/>
      <c r="AA1247" s="47"/>
      <c r="AB1247" s="47"/>
      <c r="CM1247" s="47"/>
      <c r="CN1247" s="47"/>
      <c r="CO1247" s="47"/>
      <c r="CP1247" s="47"/>
      <c r="CQ1247" s="47"/>
      <c r="CR1247" s="47"/>
      <c r="CS1247" s="47"/>
      <c r="CT1247" s="47"/>
      <c r="CU1247" s="47"/>
      <c r="CV1247" s="47"/>
      <c r="CW1247" s="47"/>
      <c r="CX1247" s="47"/>
      <c r="CY1247" s="47"/>
      <c r="CZ1247" s="47"/>
      <c r="DA1247" s="47"/>
      <c r="DB1247" s="47"/>
      <c r="DC1247" s="47"/>
    </row>
    <row r="1248" spans="3:107" s="48" customFormat="1">
      <c r="C1248" s="55"/>
      <c r="Y1248" s="47"/>
      <c r="Z1248" s="47"/>
      <c r="AA1248" s="47"/>
      <c r="AB1248" s="47"/>
      <c r="CM1248" s="47"/>
      <c r="CN1248" s="47"/>
      <c r="CO1248" s="47"/>
      <c r="CP1248" s="47"/>
      <c r="CQ1248" s="47"/>
      <c r="CR1248" s="47"/>
      <c r="CS1248" s="47"/>
      <c r="CT1248" s="47"/>
      <c r="CU1248" s="47"/>
      <c r="CV1248" s="47"/>
      <c r="CW1248" s="47"/>
      <c r="CX1248" s="47"/>
      <c r="CY1248" s="47"/>
      <c r="CZ1248" s="47"/>
      <c r="DA1248" s="47"/>
      <c r="DB1248" s="47"/>
      <c r="DC1248" s="47"/>
    </row>
    <row r="1249" spans="3:107" s="48" customFormat="1">
      <c r="C1249" s="55"/>
      <c r="Y1249" s="47"/>
      <c r="Z1249" s="47"/>
      <c r="AA1249" s="47"/>
      <c r="AB1249" s="47"/>
      <c r="CM1249" s="47"/>
      <c r="CN1249" s="47"/>
      <c r="CO1249" s="47"/>
      <c r="CP1249" s="47"/>
      <c r="CQ1249" s="47"/>
      <c r="CR1249" s="47"/>
      <c r="CS1249" s="47"/>
      <c r="CT1249" s="47"/>
      <c r="CU1249" s="47"/>
      <c r="CV1249" s="47"/>
      <c r="CW1249" s="47"/>
      <c r="CX1249" s="47"/>
      <c r="CY1249" s="47"/>
      <c r="CZ1249" s="47"/>
      <c r="DA1249" s="47"/>
      <c r="DB1249" s="47"/>
      <c r="DC1249" s="47"/>
    </row>
    <row r="1250" spans="3:107" s="48" customFormat="1">
      <c r="C1250" s="55"/>
      <c r="Y1250" s="47"/>
      <c r="Z1250" s="47"/>
      <c r="AA1250" s="47"/>
      <c r="AB1250" s="47"/>
      <c r="CM1250" s="47"/>
      <c r="CN1250" s="47"/>
      <c r="CO1250" s="47"/>
      <c r="CP1250" s="47"/>
      <c r="CQ1250" s="47"/>
      <c r="CR1250" s="47"/>
      <c r="CS1250" s="47"/>
      <c r="CT1250" s="47"/>
      <c r="CU1250" s="47"/>
      <c r="CV1250" s="47"/>
      <c r="CW1250" s="47"/>
      <c r="CX1250" s="47"/>
      <c r="CY1250" s="47"/>
      <c r="CZ1250" s="47"/>
      <c r="DA1250" s="47"/>
      <c r="DB1250" s="47"/>
      <c r="DC1250" s="47"/>
    </row>
    <row r="1251" spans="3:107" s="48" customFormat="1">
      <c r="C1251" s="55"/>
      <c r="Y1251" s="47"/>
      <c r="Z1251" s="47"/>
      <c r="AA1251" s="47"/>
      <c r="AB1251" s="47"/>
      <c r="CM1251" s="47"/>
      <c r="CN1251" s="47"/>
      <c r="CO1251" s="47"/>
      <c r="CP1251" s="47"/>
      <c r="CQ1251" s="47"/>
      <c r="CR1251" s="47"/>
      <c r="CS1251" s="47"/>
      <c r="CT1251" s="47"/>
      <c r="CU1251" s="47"/>
      <c r="CV1251" s="47"/>
      <c r="CW1251" s="47"/>
      <c r="CX1251" s="47"/>
      <c r="CY1251" s="47"/>
      <c r="CZ1251" s="47"/>
      <c r="DA1251" s="47"/>
      <c r="DB1251" s="47"/>
      <c r="DC1251" s="47"/>
    </row>
    <row r="1252" spans="3:107" s="48" customFormat="1">
      <c r="C1252" s="55"/>
      <c r="Y1252" s="47"/>
      <c r="Z1252" s="47"/>
      <c r="AA1252" s="47"/>
      <c r="AB1252" s="47"/>
      <c r="CM1252" s="47"/>
      <c r="CN1252" s="47"/>
      <c r="CO1252" s="47"/>
      <c r="CP1252" s="47"/>
      <c r="CQ1252" s="47"/>
      <c r="CR1252" s="47"/>
      <c r="CS1252" s="47"/>
      <c r="CT1252" s="47"/>
      <c r="CU1252" s="47"/>
      <c r="CV1252" s="47"/>
      <c r="CW1252" s="47"/>
      <c r="CX1252" s="47"/>
      <c r="CY1252" s="47"/>
      <c r="CZ1252" s="47"/>
      <c r="DA1252" s="47"/>
      <c r="DB1252" s="47"/>
      <c r="DC1252" s="47"/>
    </row>
    <row r="1253" spans="3:107" s="48" customFormat="1">
      <c r="C1253" s="55"/>
      <c r="Y1253" s="47"/>
      <c r="Z1253" s="47"/>
      <c r="AA1253" s="47"/>
      <c r="AB1253" s="47"/>
      <c r="CM1253" s="47"/>
      <c r="CN1253" s="47"/>
      <c r="CO1253" s="47"/>
      <c r="CP1253" s="47"/>
      <c r="CQ1253" s="47"/>
      <c r="CR1253" s="47"/>
      <c r="CS1253" s="47"/>
      <c r="CT1253" s="47"/>
      <c r="CU1253" s="47"/>
      <c r="CV1253" s="47"/>
      <c r="CW1253" s="47"/>
      <c r="CX1253" s="47"/>
      <c r="CY1253" s="47"/>
      <c r="CZ1253" s="47"/>
      <c r="DA1253" s="47"/>
      <c r="DB1253" s="47"/>
      <c r="DC1253" s="47"/>
    </row>
    <row r="1254" spans="3:107" s="48" customFormat="1">
      <c r="C1254" s="55"/>
      <c r="Y1254" s="47"/>
      <c r="Z1254" s="47"/>
      <c r="AA1254" s="47"/>
      <c r="AB1254" s="47"/>
      <c r="CM1254" s="47"/>
      <c r="CN1254" s="47"/>
      <c r="CO1254" s="47"/>
      <c r="CP1254" s="47"/>
      <c r="CQ1254" s="47"/>
      <c r="CR1254" s="47"/>
      <c r="CS1254" s="47"/>
      <c r="CT1254" s="47"/>
      <c r="CU1254" s="47"/>
      <c r="CV1254" s="47"/>
      <c r="CW1254" s="47"/>
      <c r="CX1254" s="47"/>
      <c r="CY1254" s="47"/>
      <c r="CZ1254" s="47"/>
      <c r="DA1254" s="47"/>
      <c r="DB1254" s="47"/>
      <c r="DC1254" s="47"/>
    </row>
    <row r="1255" spans="3:107" s="48" customFormat="1">
      <c r="C1255" s="55"/>
      <c r="Y1255" s="47"/>
      <c r="Z1255" s="47"/>
      <c r="AA1255" s="47"/>
      <c r="AB1255" s="47"/>
      <c r="CM1255" s="47"/>
      <c r="CN1255" s="47"/>
      <c r="CO1255" s="47"/>
      <c r="CP1255" s="47"/>
      <c r="CQ1255" s="47"/>
      <c r="CR1255" s="47"/>
      <c r="CS1255" s="47"/>
      <c r="CT1255" s="47"/>
      <c r="CU1255" s="47"/>
      <c r="CV1255" s="47"/>
      <c r="CW1255" s="47"/>
      <c r="CX1255" s="47"/>
      <c r="CY1255" s="47"/>
      <c r="CZ1255" s="47"/>
      <c r="DA1255" s="47"/>
      <c r="DB1255" s="47"/>
      <c r="DC1255" s="47"/>
    </row>
    <row r="1256" spans="3:107" s="48" customFormat="1">
      <c r="C1256" s="55"/>
      <c r="Y1256" s="47"/>
      <c r="Z1256" s="47"/>
      <c r="AA1256" s="47"/>
      <c r="AB1256" s="47"/>
      <c r="CM1256" s="47"/>
      <c r="CN1256" s="47"/>
      <c r="CO1256" s="47"/>
      <c r="CP1256" s="47"/>
      <c r="CQ1256" s="47"/>
      <c r="CR1256" s="47"/>
      <c r="CS1256" s="47"/>
      <c r="CT1256" s="47"/>
      <c r="CU1256" s="47"/>
      <c r="CV1256" s="47"/>
      <c r="CW1256" s="47"/>
      <c r="CX1256" s="47"/>
      <c r="CY1256" s="47"/>
      <c r="CZ1256" s="47"/>
      <c r="DA1256" s="47"/>
      <c r="DB1256" s="47"/>
      <c r="DC1256" s="47"/>
    </row>
    <row r="1257" spans="3:107" s="48" customFormat="1">
      <c r="C1257" s="55"/>
      <c r="Y1257" s="47"/>
      <c r="Z1257" s="47"/>
      <c r="AA1257" s="47"/>
      <c r="AB1257" s="47"/>
      <c r="CM1257" s="47"/>
      <c r="CN1257" s="47"/>
      <c r="CO1257" s="47"/>
      <c r="CP1257" s="47"/>
      <c r="CQ1257" s="47"/>
      <c r="CR1257" s="47"/>
      <c r="CS1257" s="47"/>
      <c r="CT1257" s="47"/>
      <c r="CU1257" s="47"/>
      <c r="CV1257" s="47"/>
      <c r="CW1257" s="47"/>
      <c r="CX1257" s="47"/>
      <c r="CY1257" s="47"/>
      <c r="CZ1257" s="47"/>
      <c r="DA1257" s="47"/>
      <c r="DB1257" s="47"/>
      <c r="DC1257" s="47"/>
    </row>
    <row r="1258" spans="3:107" s="48" customFormat="1">
      <c r="C1258" s="55"/>
      <c r="Y1258" s="47"/>
      <c r="Z1258" s="47"/>
      <c r="AA1258" s="47"/>
      <c r="AB1258" s="47"/>
      <c r="CM1258" s="47"/>
      <c r="CN1258" s="47"/>
      <c r="CO1258" s="47"/>
      <c r="CP1258" s="47"/>
      <c r="CQ1258" s="47"/>
      <c r="CR1258" s="47"/>
      <c r="CS1258" s="47"/>
      <c r="CT1258" s="47"/>
      <c r="CU1258" s="47"/>
      <c r="CV1258" s="47"/>
      <c r="CW1258" s="47"/>
      <c r="CX1258" s="47"/>
      <c r="CY1258" s="47"/>
      <c r="CZ1258" s="47"/>
      <c r="DA1258" s="47"/>
      <c r="DB1258" s="47"/>
      <c r="DC1258" s="47"/>
    </row>
    <row r="1259" spans="3:107" s="48" customFormat="1">
      <c r="C1259" s="55"/>
      <c r="Y1259" s="47"/>
      <c r="Z1259" s="47"/>
      <c r="AA1259" s="47"/>
      <c r="AB1259" s="47"/>
      <c r="CM1259" s="47"/>
      <c r="CN1259" s="47"/>
      <c r="CO1259" s="47"/>
      <c r="CP1259" s="47"/>
      <c r="CQ1259" s="47"/>
      <c r="CR1259" s="47"/>
      <c r="CS1259" s="47"/>
      <c r="CT1259" s="47"/>
      <c r="CU1259" s="47"/>
      <c r="CV1259" s="47"/>
      <c r="CW1259" s="47"/>
      <c r="CX1259" s="47"/>
      <c r="CY1259" s="47"/>
      <c r="CZ1259" s="47"/>
      <c r="DA1259" s="47"/>
      <c r="DB1259" s="47"/>
      <c r="DC1259" s="47"/>
    </row>
    <row r="1260" spans="3:107" s="48" customFormat="1">
      <c r="C1260" s="55"/>
      <c r="Y1260" s="47"/>
      <c r="Z1260" s="47"/>
      <c r="AA1260" s="47"/>
      <c r="AB1260" s="47"/>
      <c r="CM1260" s="47"/>
      <c r="CN1260" s="47"/>
      <c r="CO1260" s="47"/>
      <c r="CP1260" s="47"/>
      <c r="CQ1260" s="47"/>
      <c r="CR1260" s="47"/>
      <c r="CS1260" s="47"/>
      <c r="CT1260" s="47"/>
      <c r="CU1260" s="47"/>
      <c r="CV1260" s="47"/>
      <c r="CW1260" s="47"/>
      <c r="CX1260" s="47"/>
      <c r="CY1260" s="47"/>
      <c r="CZ1260" s="47"/>
      <c r="DA1260" s="47"/>
      <c r="DB1260" s="47"/>
      <c r="DC1260" s="47"/>
    </row>
    <row r="1261" spans="3:107" s="48" customFormat="1">
      <c r="C1261" s="55"/>
      <c r="Y1261" s="47"/>
      <c r="Z1261" s="47"/>
      <c r="AA1261" s="47"/>
      <c r="AB1261" s="47"/>
      <c r="CM1261" s="47"/>
      <c r="CN1261" s="47"/>
      <c r="CO1261" s="47"/>
      <c r="CP1261" s="47"/>
      <c r="CQ1261" s="47"/>
      <c r="CR1261" s="47"/>
      <c r="CS1261" s="47"/>
      <c r="CT1261" s="47"/>
      <c r="CU1261" s="47"/>
      <c r="CV1261" s="47"/>
      <c r="CW1261" s="47"/>
      <c r="CX1261" s="47"/>
      <c r="CY1261" s="47"/>
      <c r="CZ1261" s="47"/>
      <c r="DA1261" s="47"/>
      <c r="DB1261" s="47"/>
      <c r="DC1261" s="47"/>
    </row>
    <row r="1262" spans="3:107" s="48" customFormat="1">
      <c r="C1262" s="55"/>
      <c r="Y1262" s="47"/>
      <c r="Z1262" s="47"/>
      <c r="AA1262" s="47"/>
      <c r="AB1262" s="47"/>
      <c r="CM1262" s="47"/>
      <c r="CN1262" s="47"/>
      <c r="CO1262" s="47"/>
      <c r="CP1262" s="47"/>
      <c r="CQ1262" s="47"/>
      <c r="CR1262" s="47"/>
      <c r="CS1262" s="47"/>
      <c r="CT1262" s="47"/>
      <c r="CU1262" s="47"/>
      <c r="CV1262" s="47"/>
      <c r="CW1262" s="47"/>
      <c r="CX1262" s="47"/>
      <c r="CY1262" s="47"/>
      <c r="CZ1262" s="47"/>
      <c r="DA1262" s="47"/>
      <c r="DB1262" s="47"/>
      <c r="DC1262" s="47"/>
    </row>
    <row r="1263" spans="3:107" s="48" customFormat="1">
      <c r="C1263" s="55"/>
      <c r="Y1263" s="47"/>
      <c r="Z1263" s="47"/>
      <c r="AA1263" s="47"/>
      <c r="AB1263" s="47"/>
      <c r="CM1263" s="47"/>
      <c r="CN1263" s="47"/>
      <c r="CO1263" s="47"/>
      <c r="CP1263" s="47"/>
      <c r="CQ1263" s="47"/>
      <c r="CR1263" s="47"/>
      <c r="CS1263" s="47"/>
      <c r="CT1263" s="47"/>
      <c r="CU1263" s="47"/>
      <c r="CV1263" s="47"/>
      <c r="CW1263" s="47"/>
      <c r="CX1263" s="47"/>
      <c r="CY1263" s="47"/>
      <c r="CZ1263" s="47"/>
      <c r="DA1263" s="47"/>
      <c r="DB1263" s="47"/>
      <c r="DC1263" s="47"/>
    </row>
    <row r="1264" spans="3:107" s="48" customFormat="1">
      <c r="C1264" s="55"/>
      <c r="Y1264" s="47"/>
      <c r="Z1264" s="47"/>
      <c r="AA1264" s="47"/>
      <c r="AB1264" s="47"/>
      <c r="CM1264" s="47"/>
      <c r="CN1264" s="47"/>
      <c r="CO1264" s="47"/>
      <c r="CP1264" s="47"/>
      <c r="CQ1264" s="47"/>
      <c r="CR1264" s="47"/>
      <c r="CS1264" s="47"/>
      <c r="CT1264" s="47"/>
      <c r="CU1264" s="47"/>
      <c r="CV1264" s="47"/>
      <c r="CW1264" s="47"/>
      <c r="CX1264" s="47"/>
      <c r="CY1264" s="47"/>
      <c r="CZ1264" s="47"/>
      <c r="DA1264" s="47"/>
      <c r="DB1264" s="47"/>
      <c r="DC1264" s="47"/>
    </row>
    <row r="1265" spans="3:107" s="48" customFormat="1">
      <c r="C1265" s="55"/>
      <c r="Y1265" s="47"/>
      <c r="Z1265" s="47"/>
      <c r="AA1265" s="47"/>
      <c r="AB1265" s="47"/>
      <c r="CM1265" s="47"/>
      <c r="CN1265" s="47"/>
      <c r="CO1265" s="47"/>
      <c r="CP1265" s="47"/>
      <c r="CQ1265" s="47"/>
      <c r="CR1265" s="47"/>
      <c r="CS1265" s="47"/>
      <c r="CT1265" s="47"/>
      <c r="CU1265" s="47"/>
      <c r="CV1265" s="47"/>
      <c r="CW1265" s="47"/>
      <c r="CX1265" s="47"/>
      <c r="CY1265" s="47"/>
      <c r="CZ1265" s="47"/>
      <c r="DA1265" s="47"/>
      <c r="DB1265" s="47"/>
      <c r="DC1265" s="47"/>
    </row>
    <row r="1266" spans="3:107" s="48" customFormat="1">
      <c r="C1266" s="55"/>
      <c r="Y1266" s="47"/>
      <c r="Z1266" s="47"/>
      <c r="AA1266" s="47"/>
      <c r="AB1266" s="47"/>
      <c r="CM1266" s="47"/>
      <c r="CN1266" s="47"/>
      <c r="CO1266" s="47"/>
      <c r="CP1266" s="47"/>
      <c r="CQ1266" s="47"/>
      <c r="CR1266" s="47"/>
      <c r="CS1266" s="47"/>
      <c r="CT1266" s="47"/>
      <c r="CU1266" s="47"/>
      <c r="CV1266" s="47"/>
      <c r="CW1266" s="47"/>
      <c r="CX1266" s="47"/>
      <c r="CY1266" s="47"/>
      <c r="CZ1266" s="47"/>
      <c r="DA1266" s="47"/>
      <c r="DB1266" s="47"/>
      <c r="DC1266" s="47"/>
    </row>
    <row r="1267" spans="3:107" s="48" customFormat="1">
      <c r="C1267" s="55"/>
      <c r="Y1267" s="47"/>
      <c r="Z1267" s="47"/>
      <c r="AA1267" s="47"/>
      <c r="AB1267" s="47"/>
      <c r="CM1267" s="47"/>
      <c r="CN1267" s="47"/>
      <c r="CO1267" s="47"/>
      <c r="CP1267" s="47"/>
      <c r="CQ1267" s="47"/>
      <c r="CR1267" s="47"/>
      <c r="CS1267" s="47"/>
      <c r="CT1267" s="47"/>
      <c r="CU1267" s="47"/>
      <c r="CV1267" s="47"/>
      <c r="CW1267" s="47"/>
      <c r="CX1267" s="47"/>
      <c r="CY1267" s="47"/>
      <c r="CZ1267" s="47"/>
      <c r="DA1267" s="47"/>
      <c r="DB1267" s="47"/>
      <c r="DC1267" s="47"/>
    </row>
    <row r="1268" spans="3:107" s="48" customFormat="1">
      <c r="C1268" s="55"/>
      <c r="Y1268" s="47"/>
      <c r="Z1268" s="47"/>
      <c r="AA1268" s="47"/>
      <c r="AB1268" s="47"/>
      <c r="CM1268" s="47"/>
      <c r="CN1268" s="47"/>
      <c r="CO1268" s="47"/>
      <c r="CP1268" s="47"/>
      <c r="CQ1268" s="47"/>
      <c r="CR1268" s="47"/>
      <c r="CS1268" s="47"/>
      <c r="CT1268" s="47"/>
      <c r="CU1268" s="47"/>
      <c r="CV1268" s="47"/>
      <c r="CW1268" s="47"/>
      <c r="CX1268" s="47"/>
      <c r="CY1268" s="47"/>
      <c r="CZ1268" s="47"/>
      <c r="DA1268" s="47"/>
      <c r="DB1268" s="47"/>
      <c r="DC1268" s="47"/>
    </row>
    <row r="1269" spans="3:107" s="48" customFormat="1">
      <c r="C1269" s="55"/>
      <c r="Y1269" s="47"/>
      <c r="Z1269" s="47"/>
      <c r="AA1269" s="47"/>
      <c r="AB1269" s="47"/>
      <c r="CM1269" s="47"/>
      <c r="CN1269" s="47"/>
      <c r="CO1269" s="47"/>
      <c r="CP1269" s="47"/>
      <c r="CQ1269" s="47"/>
      <c r="CR1269" s="47"/>
      <c r="CS1269" s="47"/>
      <c r="CT1269" s="47"/>
      <c r="CU1269" s="47"/>
      <c r="CV1269" s="47"/>
      <c r="CW1269" s="47"/>
      <c r="CX1269" s="47"/>
      <c r="CY1269" s="47"/>
      <c r="CZ1269" s="47"/>
      <c r="DA1269" s="47"/>
      <c r="DB1269" s="47"/>
      <c r="DC1269" s="47"/>
    </row>
    <row r="1270" spans="3:107" s="48" customFormat="1">
      <c r="C1270" s="55"/>
      <c r="Y1270" s="47"/>
      <c r="Z1270" s="47"/>
      <c r="AA1270" s="47"/>
      <c r="AB1270" s="47"/>
      <c r="CM1270" s="47"/>
      <c r="CN1270" s="47"/>
      <c r="CO1270" s="47"/>
      <c r="CP1270" s="47"/>
      <c r="CQ1270" s="47"/>
      <c r="CR1270" s="47"/>
      <c r="CS1270" s="47"/>
      <c r="CT1270" s="47"/>
      <c r="CU1270" s="47"/>
      <c r="CV1270" s="47"/>
      <c r="CW1270" s="47"/>
      <c r="CX1270" s="47"/>
      <c r="CY1270" s="47"/>
      <c r="CZ1270" s="47"/>
      <c r="DA1270" s="47"/>
      <c r="DB1270" s="47"/>
      <c r="DC1270" s="47"/>
    </row>
    <row r="1271" spans="3:107" s="48" customFormat="1">
      <c r="C1271" s="55"/>
      <c r="Y1271" s="47"/>
      <c r="Z1271" s="47"/>
      <c r="AA1271" s="47"/>
      <c r="AB1271" s="47"/>
      <c r="CM1271" s="47"/>
      <c r="CN1271" s="47"/>
      <c r="CO1271" s="47"/>
      <c r="CP1271" s="47"/>
      <c r="CQ1271" s="47"/>
      <c r="CR1271" s="47"/>
      <c r="CS1271" s="47"/>
      <c r="CT1271" s="47"/>
      <c r="CU1271" s="47"/>
      <c r="CV1271" s="47"/>
      <c r="CW1271" s="47"/>
      <c r="CX1271" s="47"/>
      <c r="CY1271" s="47"/>
      <c r="CZ1271" s="47"/>
      <c r="DA1271" s="47"/>
      <c r="DB1271" s="47"/>
      <c r="DC1271" s="47"/>
    </row>
    <row r="1272" spans="3:107" s="48" customFormat="1">
      <c r="C1272" s="55"/>
      <c r="Y1272" s="47"/>
      <c r="Z1272" s="47"/>
      <c r="AA1272" s="47"/>
      <c r="AB1272" s="47"/>
      <c r="CM1272" s="47"/>
      <c r="CN1272" s="47"/>
      <c r="CO1272" s="47"/>
      <c r="CP1272" s="47"/>
      <c r="CQ1272" s="47"/>
      <c r="CR1272" s="47"/>
      <c r="CS1272" s="47"/>
      <c r="CT1272" s="47"/>
      <c r="CU1272" s="47"/>
      <c r="CV1272" s="47"/>
      <c r="CW1272" s="47"/>
      <c r="CX1272" s="47"/>
      <c r="CY1272" s="47"/>
      <c r="CZ1272" s="47"/>
      <c r="DA1272" s="47"/>
      <c r="DB1272" s="47"/>
      <c r="DC1272" s="47"/>
    </row>
    <row r="1273" spans="3:107" s="48" customFormat="1">
      <c r="C1273" s="55"/>
      <c r="Y1273" s="47"/>
      <c r="Z1273" s="47"/>
      <c r="AA1273" s="47"/>
      <c r="AB1273" s="47"/>
      <c r="CM1273" s="47"/>
      <c r="CN1273" s="47"/>
      <c r="CO1273" s="47"/>
      <c r="CP1273" s="47"/>
      <c r="CQ1273" s="47"/>
      <c r="CR1273" s="47"/>
      <c r="CS1273" s="47"/>
      <c r="CT1273" s="47"/>
      <c r="CU1273" s="47"/>
      <c r="CV1273" s="47"/>
      <c r="CW1273" s="47"/>
      <c r="CX1273" s="47"/>
      <c r="CY1273" s="47"/>
      <c r="CZ1273" s="47"/>
      <c r="DA1273" s="47"/>
      <c r="DB1273" s="47"/>
      <c r="DC1273" s="47"/>
    </row>
    <row r="1274" spans="3:107" s="48" customFormat="1">
      <c r="C1274" s="55"/>
      <c r="Y1274" s="47"/>
      <c r="Z1274" s="47"/>
      <c r="AA1274" s="47"/>
      <c r="AB1274" s="47"/>
      <c r="CM1274" s="47"/>
      <c r="CN1274" s="47"/>
      <c r="CO1274" s="47"/>
      <c r="CP1274" s="47"/>
      <c r="CQ1274" s="47"/>
      <c r="CR1274" s="47"/>
      <c r="CS1274" s="47"/>
      <c r="CT1274" s="47"/>
      <c r="CU1274" s="47"/>
      <c r="CV1274" s="47"/>
      <c r="CW1274" s="47"/>
      <c r="CX1274" s="47"/>
      <c r="CY1274" s="47"/>
      <c r="CZ1274" s="47"/>
      <c r="DA1274" s="47"/>
      <c r="DB1274" s="47"/>
      <c r="DC1274" s="47"/>
    </row>
    <row r="1275" spans="3:107" s="48" customFormat="1">
      <c r="C1275" s="55"/>
      <c r="Y1275" s="47"/>
      <c r="Z1275" s="47"/>
      <c r="AA1275" s="47"/>
      <c r="AB1275" s="47"/>
      <c r="CM1275" s="47"/>
      <c r="CN1275" s="47"/>
      <c r="CO1275" s="47"/>
      <c r="CP1275" s="47"/>
      <c r="CQ1275" s="47"/>
      <c r="CR1275" s="47"/>
      <c r="CS1275" s="47"/>
      <c r="CT1275" s="47"/>
      <c r="CU1275" s="47"/>
      <c r="CV1275" s="47"/>
      <c r="CW1275" s="47"/>
      <c r="CX1275" s="47"/>
      <c r="CY1275" s="47"/>
      <c r="CZ1275" s="47"/>
      <c r="DA1275" s="47"/>
      <c r="DB1275" s="47"/>
      <c r="DC1275" s="47"/>
    </row>
    <row r="1276" spans="3:107" s="48" customFormat="1">
      <c r="C1276" s="55"/>
      <c r="Y1276" s="47"/>
      <c r="Z1276" s="47"/>
      <c r="AA1276" s="47"/>
      <c r="AB1276" s="47"/>
      <c r="CM1276" s="47"/>
      <c r="CN1276" s="47"/>
      <c r="CO1276" s="47"/>
      <c r="CP1276" s="47"/>
      <c r="CQ1276" s="47"/>
      <c r="CR1276" s="47"/>
      <c r="CS1276" s="47"/>
      <c r="CT1276" s="47"/>
      <c r="CU1276" s="47"/>
      <c r="CV1276" s="47"/>
      <c r="CW1276" s="47"/>
      <c r="CX1276" s="47"/>
      <c r="CY1276" s="47"/>
      <c r="CZ1276" s="47"/>
      <c r="DA1276" s="47"/>
      <c r="DB1276" s="47"/>
      <c r="DC1276" s="47"/>
    </row>
    <row r="1277" spans="3:107" s="48" customFormat="1">
      <c r="C1277" s="55"/>
      <c r="Y1277" s="47"/>
      <c r="Z1277" s="47"/>
      <c r="AA1277" s="47"/>
      <c r="AB1277" s="47"/>
      <c r="CM1277" s="47"/>
      <c r="CN1277" s="47"/>
      <c r="CO1277" s="47"/>
      <c r="CP1277" s="47"/>
      <c r="CQ1277" s="47"/>
      <c r="CR1277" s="47"/>
      <c r="CS1277" s="47"/>
      <c r="CT1277" s="47"/>
      <c r="CU1277" s="47"/>
      <c r="CV1277" s="47"/>
      <c r="CW1277" s="47"/>
      <c r="CX1277" s="47"/>
      <c r="CY1277" s="47"/>
      <c r="CZ1277" s="47"/>
      <c r="DA1277" s="47"/>
      <c r="DB1277" s="47"/>
      <c r="DC1277" s="47"/>
    </row>
    <row r="1278" spans="3:107" s="48" customFormat="1">
      <c r="C1278" s="55"/>
      <c r="Y1278" s="47"/>
      <c r="Z1278" s="47"/>
      <c r="AA1278" s="47"/>
      <c r="AB1278" s="47"/>
      <c r="CM1278" s="47"/>
      <c r="CN1278" s="47"/>
      <c r="CO1278" s="47"/>
      <c r="CP1278" s="47"/>
      <c r="CQ1278" s="47"/>
      <c r="CR1278" s="47"/>
      <c r="CS1278" s="47"/>
      <c r="CT1278" s="47"/>
      <c r="CU1278" s="47"/>
      <c r="CV1278" s="47"/>
      <c r="CW1278" s="47"/>
      <c r="CX1278" s="47"/>
      <c r="CY1278" s="47"/>
      <c r="CZ1278" s="47"/>
      <c r="DA1278" s="47"/>
      <c r="DB1278" s="47"/>
      <c r="DC1278" s="47"/>
    </row>
    <row r="1279" spans="3:107" s="48" customFormat="1">
      <c r="C1279" s="55"/>
      <c r="Y1279" s="47"/>
      <c r="Z1279" s="47"/>
      <c r="AA1279" s="47"/>
      <c r="AB1279" s="47"/>
      <c r="CM1279" s="47"/>
      <c r="CN1279" s="47"/>
      <c r="CO1279" s="47"/>
      <c r="CP1279" s="47"/>
      <c r="CQ1279" s="47"/>
      <c r="CR1279" s="47"/>
      <c r="CS1279" s="47"/>
      <c r="CT1279" s="47"/>
      <c r="CU1279" s="47"/>
      <c r="CV1279" s="47"/>
      <c r="CW1279" s="47"/>
      <c r="CX1279" s="47"/>
      <c r="CY1279" s="47"/>
      <c r="CZ1279" s="47"/>
      <c r="DA1279" s="47"/>
      <c r="DB1279" s="47"/>
      <c r="DC1279" s="47"/>
    </row>
    <row r="1280" spans="3:107" s="48" customFormat="1">
      <c r="C1280" s="55"/>
      <c r="Y1280" s="47"/>
      <c r="Z1280" s="47"/>
      <c r="AA1280" s="47"/>
      <c r="AB1280" s="47"/>
      <c r="CM1280" s="47"/>
      <c r="CN1280" s="47"/>
      <c r="CO1280" s="47"/>
      <c r="CP1280" s="47"/>
      <c r="CQ1280" s="47"/>
      <c r="CR1280" s="47"/>
      <c r="CS1280" s="47"/>
      <c r="CT1280" s="47"/>
      <c r="CU1280" s="47"/>
      <c r="CV1280" s="47"/>
      <c r="CW1280" s="47"/>
      <c r="CX1280" s="47"/>
      <c r="CY1280" s="47"/>
      <c r="CZ1280" s="47"/>
      <c r="DA1280" s="47"/>
      <c r="DB1280" s="47"/>
      <c r="DC1280" s="47"/>
    </row>
    <row r="1281" spans="3:107" s="48" customFormat="1">
      <c r="C1281" s="55"/>
      <c r="Y1281" s="47"/>
      <c r="Z1281" s="47"/>
      <c r="AA1281" s="47"/>
      <c r="AB1281" s="47"/>
      <c r="CM1281" s="47"/>
      <c r="CN1281" s="47"/>
      <c r="CO1281" s="47"/>
      <c r="CP1281" s="47"/>
      <c r="CQ1281" s="47"/>
      <c r="CR1281" s="47"/>
      <c r="CS1281" s="47"/>
      <c r="CT1281" s="47"/>
      <c r="CU1281" s="47"/>
      <c r="CV1281" s="47"/>
      <c r="CW1281" s="47"/>
      <c r="CX1281" s="47"/>
      <c r="CY1281" s="47"/>
      <c r="CZ1281" s="47"/>
      <c r="DA1281" s="47"/>
      <c r="DB1281" s="47"/>
      <c r="DC1281" s="47"/>
    </row>
    <row r="1282" spans="3:107" s="48" customFormat="1">
      <c r="C1282" s="55"/>
      <c r="Y1282" s="47"/>
      <c r="Z1282" s="47"/>
      <c r="AA1282" s="47"/>
      <c r="AB1282" s="47"/>
      <c r="CM1282" s="47"/>
      <c r="CN1282" s="47"/>
      <c r="CO1282" s="47"/>
      <c r="CP1282" s="47"/>
      <c r="CQ1282" s="47"/>
      <c r="CR1282" s="47"/>
      <c r="CS1282" s="47"/>
      <c r="CT1282" s="47"/>
      <c r="CU1282" s="47"/>
      <c r="CV1282" s="47"/>
      <c r="CW1282" s="47"/>
      <c r="CX1282" s="47"/>
      <c r="CY1282" s="47"/>
      <c r="CZ1282" s="47"/>
      <c r="DA1282" s="47"/>
      <c r="DB1282" s="47"/>
      <c r="DC1282" s="47"/>
    </row>
    <row r="1283" spans="3:107" s="48" customFormat="1">
      <c r="C1283" s="55"/>
      <c r="Y1283" s="47"/>
      <c r="Z1283" s="47"/>
      <c r="AA1283" s="47"/>
      <c r="AB1283" s="47"/>
      <c r="CM1283" s="47"/>
      <c r="CN1283" s="47"/>
      <c r="CO1283" s="47"/>
      <c r="CP1283" s="47"/>
      <c r="CQ1283" s="47"/>
      <c r="CR1283" s="47"/>
      <c r="CS1283" s="47"/>
      <c r="CT1283" s="47"/>
      <c r="CU1283" s="47"/>
      <c r="CV1283" s="47"/>
      <c r="CW1283" s="47"/>
      <c r="CX1283" s="47"/>
      <c r="CY1283" s="47"/>
      <c r="CZ1283" s="47"/>
      <c r="DA1283" s="47"/>
      <c r="DB1283" s="47"/>
      <c r="DC1283" s="47"/>
    </row>
    <row r="1284" spans="3:107" s="48" customFormat="1">
      <c r="C1284" s="55"/>
      <c r="Y1284" s="47"/>
      <c r="Z1284" s="47"/>
      <c r="AA1284" s="47"/>
      <c r="AB1284" s="47"/>
      <c r="CM1284" s="47"/>
      <c r="CN1284" s="47"/>
      <c r="CO1284" s="47"/>
      <c r="CP1284" s="47"/>
      <c r="CQ1284" s="47"/>
      <c r="CR1284" s="47"/>
      <c r="CS1284" s="47"/>
      <c r="CT1284" s="47"/>
      <c r="CU1284" s="47"/>
      <c r="CV1284" s="47"/>
      <c r="CW1284" s="47"/>
      <c r="CX1284" s="47"/>
      <c r="CY1284" s="47"/>
      <c r="CZ1284" s="47"/>
      <c r="DA1284" s="47"/>
      <c r="DB1284" s="47"/>
      <c r="DC1284" s="47"/>
    </row>
    <row r="1285" spans="3:107" s="48" customFormat="1">
      <c r="C1285" s="55"/>
      <c r="Y1285" s="47"/>
      <c r="Z1285" s="47"/>
      <c r="AA1285" s="47"/>
      <c r="AB1285" s="47"/>
      <c r="CM1285" s="47"/>
      <c r="CN1285" s="47"/>
      <c r="CO1285" s="47"/>
      <c r="CP1285" s="47"/>
      <c r="CQ1285" s="47"/>
      <c r="CR1285" s="47"/>
      <c r="CS1285" s="47"/>
      <c r="CT1285" s="47"/>
      <c r="CU1285" s="47"/>
      <c r="CV1285" s="47"/>
      <c r="CW1285" s="47"/>
      <c r="CX1285" s="47"/>
      <c r="CY1285" s="47"/>
      <c r="CZ1285" s="47"/>
      <c r="DA1285" s="47"/>
      <c r="DB1285" s="47"/>
      <c r="DC1285" s="47"/>
    </row>
    <row r="1286" spans="3:107" s="48" customFormat="1">
      <c r="C1286" s="55"/>
      <c r="Y1286" s="47"/>
      <c r="Z1286" s="47"/>
      <c r="AA1286" s="47"/>
      <c r="AB1286" s="47"/>
      <c r="CM1286" s="47"/>
      <c r="CN1286" s="47"/>
      <c r="CO1286" s="47"/>
      <c r="CP1286" s="47"/>
      <c r="CQ1286" s="47"/>
      <c r="CR1286" s="47"/>
      <c r="CS1286" s="47"/>
      <c r="CT1286" s="47"/>
      <c r="CU1286" s="47"/>
      <c r="CV1286" s="47"/>
      <c r="CW1286" s="47"/>
      <c r="CX1286" s="47"/>
      <c r="CY1286" s="47"/>
      <c r="CZ1286" s="47"/>
      <c r="DA1286" s="47"/>
      <c r="DB1286" s="47"/>
      <c r="DC1286" s="47"/>
    </row>
    <row r="1287" spans="3:107" s="48" customFormat="1">
      <c r="C1287" s="55"/>
      <c r="Y1287" s="47"/>
      <c r="Z1287" s="47"/>
      <c r="AA1287" s="47"/>
      <c r="AB1287" s="47"/>
      <c r="CM1287" s="47"/>
      <c r="CN1287" s="47"/>
      <c r="CO1287" s="47"/>
      <c r="CP1287" s="47"/>
      <c r="CQ1287" s="47"/>
      <c r="CR1287" s="47"/>
      <c r="CS1287" s="47"/>
      <c r="CT1287" s="47"/>
      <c r="CU1287" s="47"/>
      <c r="CV1287" s="47"/>
      <c r="CW1287" s="47"/>
      <c r="CX1287" s="47"/>
      <c r="CY1287" s="47"/>
      <c r="CZ1287" s="47"/>
      <c r="DA1287" s="47"/>
      <c r="DB1287" s="47"/>
      <c r="DC1287" s="47"/>
    </row>
    <row r="1288" spans="3:107" s="48" customFormat="1">
      <c r="C1288" s="55"/>
      <c r="Y1288" s="47"/>
      <c r="Z1288" s="47"/>
      <c r="AA1288" s="47"/>
      <c r="AB1288" s="47"/>
      <c r="CM1288" s="47"/>
      <c r="CN1288" s="47"/>
      <c r="CO1288" s="47"/>
      <c r="CP1288" s="47"/>
      <c r="CQ1288" s="47"/>
      <c r="CR1288" s="47"/>
      <c r="CS1288" s="47"/>
      <c r="CT1288" s="47"/>
      <c r="CU1288" s="47"/>
      <c r="CV1288" s="47"/>
      <c r="CW1288" s="47"/>
      <c r="CX1288" s="47"/>
      <c r="CY1288" s="47"/>
      <c r="CZ1288" s="47"/>
      <c r="DA1288" s="47"/>
      <c r="DB1288" s="47"/>
      <c r="DC1288" s="47"/>
    </row>
    <row r="1289" spans="3:107" s="48" customFormat="1">
      <c r="C1289" s="55"/>
      <c r="Y1289" s="47"/>
      <c r="Z1289" s="47"/>
      <c r="AA1289" s="47"/>
      <c r="AB1289" s="47"/>
      <c r="CM1289" s="47"/>
      <c r="CN1289" s="47"/>
      <c r="CO1289" s="47"/>
      <c r="CP1289" s="47"/>
      <c r="CQ1289" s="47"/>
      <c r="CR1289" s="47"/>
      <c r="CS1289" s="47"/>
      <c r="CT1289" s="47"/>
      <c r="CU1289" s="47"/>
      <c r="CV1289" s="47"/>
      <c r="CW1289" s="47"/>
      <c r="CX1289" s="47"/>
      <c r="CY1289" s="47"/>
      <c r="CZ1289" s="47"/>
      <c r="DA1289" s="47"/>
      <c r="DB1289" s="47"/>
      <c r="DC1289" s="47"/>
    </row>
    <row r="1290" spans="3:107" s="48" customFormat="1">
      <c r="C1290" s="55"/>
      <c r="Y1290" s="47"/>
      <c r="Z1290" s="47"/>
      <c r="AA1290" s="47"/>
      <c r="AB1290" s="47"/>
      <c r="CM1290" s="47"/>
      <c r="CN1290" s="47"/>
      <c r="CO1290" s="47"/>
      <c r="CP1290" s="47"/>
      <c r="CQ1290" s="47"/>
      <c r="CR1290" s="47"/>
      <c r="CS1290" s="47"/>
      <c r="CT1290" s="47"/>
      <c r="CU1290" s="47"/>
      <c r="CV1290" s="47"/>
      <c r="CW1290" s="47"/>
      <c r="CX1290" s="47"/>
      <c r="CY1290" s="47"/>
      <c r="CZ1290" s="47"/>
      <c r="DA1290" s="47"/>
      <c r="DB1290" s="47"/>
      <c r="DC1290" s="47"/>
    </row>
    <row r="1291" spans="3:107" s="48" customFormat="1">
      <c r="C1291" s="55"/>
      <c r="Y1291" s="47"/>
      <c r="Z1291" s="47"/>
      <c r="AA1291" s="47"/>
      <c r="AB1291" s="47"/>
      <c r="CM1291" s="47"/>
      <c r="CN1291" s="47"/>
      <c r="CO1291" s="47"/>
      <c r="CP1291" s="47"/>
      <c r="CQ1291" s="47"/>
      <c r="CR1291" s="47"/>
      <c r="CS1291" s="47"/>
      <c r="CT1291" s="47"/>
      <c r="CU1291" s="47"/>
      <c r="CV1291" s="47"/>
      <c r="CW1291" s="47"/>
      <c r="CX1291" s="47"/>
      <c r="CY1291" s="47"/>
      <c r="CZ1291" s="47"/>
      <c r="DA1291" s="47"/>
      <c r="DB1291" s="47"/>
      <c r="DC1291" s="47"/>
    </row>
    <row r="1292" spans="3:107" s="48" customFormat="1">
      <c r="C1292" s="55"/>
      <c r="Y1292" s="47"/>
      <c r="Z1292" s="47"/>
      <c r="AA1292" s="47"/>
      <c r="AB1292" s="47"/>
      <c r="CM1292" s="47"/>
      <c r="CN1292" s="47"/>
      <c r="CO1292" s="47"/>
      <c r="CP1292" s="47"/>
      <c r="CQ1292" s="47"/>
      <c r="CR1292" s="47"/>
      <c r="CS1292" s="47"/>
      <c r="CT1292" s="47"/>
      <c r="CU1292" s="47"/>
      <c r="CV1292" s="47"/>
      <c r="CW1292" s="47"/>
      <c r="CX1292" s="47"/>
      <c r="CY1292" s="47"/>
      <c r="CZ1292" s="47"/>
      <c r="DA1292" s="47"/>
      <c r="DB1292" s="47"/>
      <c r="DC1292" s="47"/>
    </row>
    <row r="1293" spans="3:107" s="48" customFormat="1">
      <c r="C1293" s="55"/>
      <c r="Y1293" s="47"/>
      <c r="Z1293" s="47"/>
      <c r="AA1293" s="47"/>
      <c r="AB1293" s="47"/>
      <c r="CM1293" s="47"/>
      <c r="CN1293" s="47"/>
      <c r="CO1293" s="47"/>
      <c r="CP1293" s="47"/>
      <c r="CQ1293" s="47"/>
      <c r="CR1293" s="47"/>
      <c r="CS1293" s="47"/>
      <c r="CT1293" s="47"/>
      <c r="CU1293" s="47"/>
      <c r="CV1293" s="47"/>
      <c r="CW1293" s="47"/>
      <c r="CX1293" s="47"/>
      <c r="CY1293" s="47"/>
      <c r="CZ1293" s="47"/>
      <c r="DA1293" s="47"/>
      <c r="DB1293" s="47"/>
      <c r="DC1293" s="47"/>
    </row>
    <row r="1294" spans="3:107" s="48" customFormat="1">
      <c r="C1294" s="55"/>
      <c r="Y1294" s="47"/>
      <c r="Z1294" s="47"/>
      <c r="AA1294" s="47"/>
      <c r="AB1294" s="47"/>
      <c r="CM1294" s="47"/>
      <c r="CN1294" s="47"/>
      <c r="CO1294" s="47"/>
      <c r="CP1294" s="47"/>
      <c r="CQ1294" s="47"/>
      <c r="CR1294" s="47"/>
      <c r="CS1294" s="47"/>
      <c r="CT1294" s="47"/>
      <c r="CU1294" s="47"/>
      <c r="CV1294" s="47"/>
      <c r="CW1294" s="47"/>
      <c r="CX1294" s="47"/>
      <c r="CY1294" s="47"/>
      <c r="CZ1294" s="47"/>
      <c r="DA1294" s="47"/>
      <c r="DB1294" s="47"/>
      <c r="DC1294" s="47"/>
    </row>
    <row r="1295" spans="3:107" s="48" customFormat="1">
      <c r="C1295" s="55"/>
      <c r="Y1295" s="47"/>
      <c r="Z1295" s="47"/>
      <c r="AA1295" s="47"/>
      <c r="AB1295" s="47"/>
      <c r="CM1295" s="47"/>
      <c r="CN1295" s="47"/>
      <c r="CO1295" s="47"/>
      <c r="CP1295" s="47"/>
      <c r="CQ1295" s="47"/>
      <c r="CR1295" s="47"/>
      <c r="CS1295" s="47"/>
      <c r="CT1295" s="47"/>
      <c r="CU1295" s="47"/>
      <c r="CV1295" s="47"/>
      <c r="CW1295" s="47"/>
      <c r="CX1295" s="47"/>
      <c r="CY1295" s="47"/>
      <c r="CZ1295" s="47"/>
      <c r="DA1295" s="47"/>
      <c r="DB1295" s="47"/>
      <c r="DC1295" s="47"/>
    </row>
    <row r="1296" spans="3:107" s="48" customFormat="1">
      <c r="C1296" s="55"/>
      <c r="Y1296" s="47"/>
      <c r="Z1296" s="47"/>
      <c r="AA1296" s="47"/>
      <c r="AB1296" s="47"/>
      <c r="CM1296" s="47"/>
      <c r="CN1296" s="47"/>
      <c r="CO1296" s="47"/>
      <c r="CP1296" s="47"/>
      <c r="CQ1296" s="47"/>
      <c r="CR1296" s="47"/>
      <c r="CS1296" s="47"/>
      <c r="CT1296" s="47"/>
      <c r="CU1296" s="47"/>
      <c r="CV1296" s="47"/>
      <c r="CW1296" s="47"/>
      <c r="CX1296" s="47"/>
      <c r="CY1296" s="47"/>
      <c r="CZ1296" s="47"/>
      <c r="DA1296" s="47"/>
      <c r="DB1296" s="47"/>
      <c r="DC1296" s="47"/>
    </row>
    <row r="1297" spans="3:107" s="48" customFormat="1">
      <c r="C1297" s="55"/>
      <c r="Y1297" s="47"/>
      <c r="Z1297" s="47"/>
      <c r="AA1297" s="47"/>
      <c r="AB1297" s="47"/>
      <c r="CM1297" s="47"/>
      <c r="CN1297" s="47"/>
      <c r="CO1297" s="47"/>
      <c r="CP1297" s="47"/>
      <c r="CQ1297" s="47"/>
      <c r="CR1297" s="47"/>
      <c r="CS1297" s="47"/>
      <c r="CT1297" s="47"/>
      <c r="CU1297" s="47"/>
      <c r="CV1297" s="47"/>
      <c r="CW1297" s="47"/>
      <c r="CX1297" s="47"/>
      <c r="CY1297" s="47"/>
      <c r="CZ1297" s="47"/>
      <c r="DA1297" s="47"/>
      <c r="DB1297" s="47"/>
      <c r="DC1297" s="47"/>
    </row>
    <row r="1298" spans="3:107" s="48" customFormat="1">
      <c r="C1298" s="55"/>
      <c r="Y1298" s="47"/>
      <c r="Z1298" s="47"/>
      <c r="AA1298" s="47"/>
      <c r="AB1298" s="47"/>
      <c r="CM1298" s="47"/>
      <c r="CN1298" s="47"/>
      <c r="CO1298" s="47"/>
      <c r="CP1298" s="47"/>
      <c r="CQ1298" s="47"/>
      <c r="CR1298" s="47"/>
      <c r="CS1298" s="47"/>
      <c r="CT1298" s="47"/>
      <c r="CU1298" s="47"/>
      <c r="CV1298" s="47"/>
      <c r="CW1298" s="47"/>
      <c r="CX1298" s="47"/>
      <c r="CY1298" s="47"/>
      <c r="CZ1298" s="47"/>
      <c r="DA1298" s="47"/>
      <c r="DB1298" s="47"/>
      <c r="DC1298" s="47"/>
    </row>
    <row r="1299" spans="3:107" s="48" customFormat="1">
      <c r="C1299" s="55"/>
      <c r="Y1299" s="47"/>
      <c r="Z1299" s="47"/>
      <c r="AA1299" s="47"/>
      <c r="AB1299" s="47"/>
      <c r="CM1299" s="47"/>
      <c r="CN1299" s="47"/>
      <c r="CO1299" s="47"/>
      <c r="CP1299" s="47"/>
      <c r="CQ1299" s="47"/>
      <c r="CR1299" s="47"/>
      <c r="CS1299" s="47"/>
      <c r="CT1299" s="47"/>
      <c r="CU1299" s="47"/>
      <c r="CV1299" s="47"/>
      <c r="CW1299" s="47"/>
      <c r="CX1299" s="47"/>
      <c r="CY1299" s="47"/>
      <c r="CZ1299" s="47"/>
      <c r="DA1299" s="47"/>
      <c r="DB1299" s="47"/>
      <c r="DC1299" s="47"/>
    </row>
    <row r="1300" spans="3:107" s="48" customFormat="1">
      <c r="C1300" s="55"/>
      <c r="Y1300" s="47"/>
      <c r="Z1300" s="47"/>
      <c r="AA1300" s="47"/>
      <c r="AB1300" s="47"/>
      <c r="CM1300" s="47"/>
      <c r="CN1300" s="47"/>
      <c r="CO1300" s="47"/>
      <c r="CP1300" s="47"/>
      <c r="CQ1300" s="47"/>
      <c r="CR1300" s="47"/>
      <c r="CS1300" s="47"/>
      <c r="CT1300" s="47"/>
      <c r="CU1300" s="47"/>
      <c r="CV1300" s="47"/>
      <c r="CW1300" s="47"/>
      <c r="CX1300" s="47"/>
      <c r="CY1300" s="47"/>
      <c r="CZ1300" s="47"/>
      <c r="DA1300" s="47"/>
      <c r="DB1300" s="47"/>
      <c r="DC1300" s="47"/>
    </row>
    <row r="1301" spans="3:107" s="48" customFormat="1">
      <c r="C1301" s="55"/>
      <c r="Y1301" s="47"/>
      <c r="Z1301" s="47"/>
      <c r="AA1301" s="47"/>
      <c r="AB1301" s="47"/>
      <c r="CM1301" s="47"/>
      <c r="CN1301" s="47"/>
      <c r="CO1301" s="47"/>
      <c r="CP1301" s="47"/>
      <c r="CQ1301" s="47"/>
      <c r="CR1301" s="47"/>
      <c r="CS1301" s="47"/>
      <c r="CT1301" s="47"/>
      <c r="CU1301" s="47"/>
      <c r="CV1301" s="47"/>
      <c r="CW1301" s="47"/>
      <c r="CX1301" s="47"/>
      <c r="CY1301" s="47"/>
      <c r="CZ1301" s="47"/>
      <c r="DA1301" s="47"/>
      <c r="DB1301" s="47"/>
      <c r="DC1301" s="47"/>
    </row>
    <row r="1302" spans="3:107" s="48" customFormat="1">
      <c r="C1302" s="55"/>
      <c r="Y1302" s="47"/>
      <c r="Z1302" s="47"/>
      <c r="AA1302" s="47"/>
      <c r="AB1302" s="47"/>
      <c r="CM1302" s="47"/>
      <c r="CN1302" s="47"/>
      <c r="CO1302" s="47"/>
      <c r="CP1302" s="47"/>
      <c r="CQ1302" s="47"/>
      <c r="CR1302" s="47"/>
      <c r="CS1302" s="47"/>
      <c r="CT1302" s="47"/>
      <c r="CU1302" s="47"/>
      <c r="CV1302" s="47"/>
      <c r="CW1302" s="47"/>
      <c r="CX1302" s="47"/>
      <c r="CY1302" s="47"/>
      <c r="CZ1302" s="47"/>
      <c r="DA1302" s="47"/>
      <c r="DB1302" s="47"/>
      <c r="DC1302" s="47"/>
    </row>
    <row r="1303" spans="3:107" s="48" customFormat="1">
      <c r="C1303" s="55"/>
      <c r="Y1303" s="47"/>
      <c r="Z1303" s="47"/>
      <c r="AA1303" s="47"/>
      <c r="AB1303" s="47"/>
      <c r="CM1303" s="47"/>
      <c r="CN1303" s="47"/>
      <c r="CO1303" s="47"/>
      <c r="CP1303" s="47"/>
      <c r="CQ1303" s="47"/>
      <c r="CR1303" s="47"/>
      <c r="CS1303" s="47"/>
      <c r="CT1303" s="47"/>
      <c r="CU1303" s="47"/>
      <c r="CV1303" s="47"/>
      <c r="CW1303" s="47"/>
      <c r="CX1303" s="47"/>
      <c r="CY1303" s="47"/>
      <c r="CZ1303" s="47"/>
      <c r="DA1303" s="47"/>
      <c r="DB1303" s="47"/>
      <c r="DC1303" s="47"/>
    </row>
    <row r="1304" spans="3:107" s="48" customFormat="1">
      <c r="C1304" s="55"/>
      <c r="Y1304" s="47"/>
      <c r="Z1304" s="47"/>
      <c r="AA1304" s="47"/>
      <c r="AB1304" s="47"/>
      <c r="CM1304" s="47"/>
      <c r="CN1304" s="47"/>
      <c r="CO1304" s="47"/>
      <c r="CP1304" s="47"/>
      <c r="CQ1304" s="47"/>
      <c r="CR1304" s="47"/>
      <c r="CS1304" s="47"/>
      <c r="CT1304" s="47"/>
      <c r="CU1304" s="47"/>
      <c r="CV1304" s="47"/>
      <c r="CW1304" s="47"/>
      <c r="CX1304" s="47"/>
      <c r="CY1304" s="47"/>
      <c r="CZ1304" s="47"/>
      <c r="DA1304" s="47"/>
      <c r="DB1304" s="47"/>
      <c r="DC1304" s="47"/>
    </row>
    <row r="1305" spans="3:107" s="48" customFormat="1">
      <c r="C1305" s="55"/>
      <c r="Y1305" s="47"/>
      <c r="Z1305" s="47"/>
      <c r="AA1305" s="47"/>
      <c r="AB1305" s="47"/>
      <c r="CM1305" s="47"/>
      <c r="CN1305" s="47"/>
      <c r="CO1305" s="47"/>
      <c r="CP1305" s="47"/>
      <c r="CQ1305" s="47"/>
      <c r="CR1305" s="47"/>
      <c r="CS1305" s="47"/>
      <c r="CT1305" s="47"/>
      <c r="CU1305" s="47"/>
      <c r="CV1305" s="47"/>
      <c r="CW1305" s="47"/>
      <c r="CX1305" s="47"/>
      <c r="CY1305" s="47"/>
      <c r="CZ1305" s="47"/>
      <c r="DA1305" s="47"/>
      <c r="DB1305" s="47"/>
      <c r="DC1305" s="47"/>
    </row>
    <row r="1306" spans="3:107" s="48" customFormat="1">
      <c r="C1306" s="55"/>
      <c r="Y1306" s="47"/>
      <c r="Z1306" s="47"/>
      <c r="AA1306" s="47"/>
      <c r="AB1306" s="47"/>
      <c r="CM1306" s="47"/>
      <c r="CN1306" s="47"/>
      <c r="CO1306" s="47"/>
      <c r="CP1306" s="47"/>
      <c r="CQ1306" s="47"/>
      <c r="CR1306" s="47"/>
      <c r="CS1306" s="47"/>
      <c r="CT1306" s="47"/>
      <c r="CU1306" s="47"/>
      <c r="CV1306" s="47"/>
      <c r="CW1306" s="47"/>
      <c r="CX1306" s="47"/>
      <c r="CY1306" s="47"/>
      <c r="CZ1306" s="47"/>
      <c r="DA1306" s="47"/>
      <c r="DB1306" s="47"/>
      <c r="DC1306" s="47"/>
    </row>
    <row r="1307" spans="3:107" s="48" customFormat="1">
      <c r="C1307" s="55"/>
      <c r="Y1307" s="47"/>
      <c r="Z1307" s="47"/>
      <c r="AA1307" s="47"/>
      <c r="AB1307" s="47"/>
      <c r="CM1307" s="47"/>
      <c r="CN1307" s="47"/>
      <c r="CO1307" s="47"/>
      <c r="CP1307" s="47"/>
      <c r="CQ1307" s="47"/>
      <c r="CR1307" s="47"/>
      <c r="CS1307" s="47"/>
      <c r="CT1307" s="47"/>
      <c r="CU1307" s="47"/>
      <c r="CV1307" s="47"/>
      <c r="CW1307" s="47"/>
      <c r="CX1307" s="47"/>
      <c r="CY1307" s="47"/>
      <c r="CZ1307" s="47"/>
      <c r="DA1307" s="47"/>
      <c r="DB1307" s="47"/>
      <c r="DC1307" s="47"/>
    </row>
    <row r="1308" spans="3:107" s="48" customFormat="1">
      <c r="C1308" s="55"/>
      <c r="Y1308" s="47"/>
      <c r="Z1308" s="47"/>
      <c r="AA1308" s="47"/>
      <c r="AB1308" s="47"/>
      <c r="CM1308" s="47"/>
      <c r="CN1308" s="47"/>
      <c r="CO1308" s="47"/>
      <c r="CP1308" s="47"/>
      <c r="CQ1308" s="47"/>
      <c r="CR1308" s="47"/>
      <c r="CS1308" s="47"/>
      <c r="CT1308" s="47"/>
      <c r="CU1308" s="47"/>
      <c r="CV1308" s="47"/>
      <c r="CW1308" s="47"/>
      <c r="CX1308" s="47"/>
      <c r="CY1308" s="47"/>
      <c r="CZ1308" s="47"/>
      <c r="DA1308" s="47"/>
      <c r="DB1308" s="47"/>
      <c r="DC1308" s="47"/>
    </row>
    <row r="1309" spans="3:107" s="48" customFormat="1">
      <c r="C1309" s="55"/>
      <c r="Y1309" s="47"/>
      <c r="Z1309" s="47"/>
      <c r="AA1309" s="47"/>
      <c r="AB1309" s="47"/>
      <c r="CM1309" s="47"/>
      <c r="CN1309" s="47"/>
      <c r="CO1309" s="47"/>
      <c r="CP1309" s="47"/>
      <c r="CQ1309" s="47"/>
      <c r="CR1309" s="47"/>
      <c r="CS1309" s="47"/>
      <c r="CT1309" s="47"/>
      <c r="CU1309" s="47"/>
      <c r="CV1309" s="47"/>
      <c r="CW1309" s="47"/>
      <c r="CX1309" s="47"/>
      <c r="CY1309" s="47"/>
      <c r="CZ1309" s="47"/>
      <c r="DA1309" s="47"/>
      <c r="DB1309" s="47"/>
      <c r="DC1309" s="47"/>
    </row>
    <row r="1310" spans="3:107" s="48" customFormat="1">
      <c r="C1310" s="55"/>
      <c r="Y1310" s="47"/>
      <c r="Z1310" s="47"/>
      <c r="AA1310" s="47"/>
      <c r="AB1310" s="47"/>
      <c r="CM1310" s="47"/>
      <c r="CN1310" s="47"/>
      <c r="CO1310" s="47"/>
      <c r="CP1310" s="47"/>
      <c r="CQ1310" s="47"/>
      <c r="CR1310" s="47"/>
      <c r="CS1310" s="47"/>
      <c r="CT1310" s="47"/>
      <c r="CU1310" s="47"/>
      <c r="CV1310" s="47"/>
      <c r="CW1310" s="47"/>
      <c r="CX1310" s="47"/>
      <c r="CY1310" s="47"/>
      <c r="CZ1310" s="47"/>
      <c r="DA1310" s="47"/>
      <c r="DB1310" s="47"/>
      <c r="DC1310" s="47"/>
    </row>
    <row r="1311" spans="3:107" s="48" customFormat="1">
      <c r="C1311" s="55"/>
      <c r="Y1311" s="47"/>
      <c r="Z1311" s="47"/>
      <c r="AA1311" s="47"/>
      <c r="AB1311" s="47"/>
      <c r="CM1311" s="47"/>
      <c r="CN1311" s="47"/>
      <c r="CO1311" s="47"/>
      <c r="CP1311" s="47"/>
      <c r="CQ1311" s="47"/>
      <c r="CR1311" s="47"/>
      <c r="CS1311" s="47"/>
      <c r="CT1311" s="47"/>
      <c r="CU1311" s="47"/>
      <c r="CV1311" s="47"/>
      <c r="CW1311" s="47"/>
      <c r="CX1311" s="47"/>
      <c r="CY1311" s="47"/>
      <c r="CZ1311" s="47"/>
      <c r="DA1311" s="47"/>
      <c r="DB1311" s="47"/>
      <c r="DC1311" s="47"/>
    </row>
    <row r="1312" spans="3:107" s="48" customFormat="1">
      <c r="C1312" s="55"/>
      <c r="Y1312" s="47"/>
      <c r="Z1312" s="47"/>
      <c r="AA1312" s="47"/>
      <c r="AB1312" s="47"/>
      <c r="CM1312" s="47"/>
      <c r="CN1312" s="47"/>
      <c r="CO1312" s="47"/>
      <c r="CP1312" s="47"/>
      <c r="CQ1312" s="47"/>
      <c r="CR1312" s="47"/>
      <c r="CS1312" s="47"/>
      <c r="CT1312" s="47"/>
      <c r="CU1312" s="47"/>
      <c r="CV1312" s="47"/>
      <c r="CW1312" s="47"/>
      <c r="CX1312" s="47"/>
      <c r="CY1312" s="47"/>
      <c r="CZ1312" s="47"/>
      <c r="DA1312" s="47"/>
      <c r="DB1312" s="47"/>
      <c r="DC1312" s="47"/>
    </row>
    <row r="1313" spans="3:107" s="48" customFormat="1">
      <c r="C1313" s="55"/>
      <c r="Y1313" s="47"/>
      <c r="Z1313" s="47"/>
      <c r="AA1313" s="47"/>
      <c r="AB1313" s="47"/>
      <c r="CM1313" s="47"/>
      <c r="CN1313" s="47"/>
      <c r="CO1313" s="47"/>
      <c r="CP1313" s="47"/>
      <c r="CQ1313" s="47"/>
      <c r="CR1313" s="47"/>
      <c r="CS1313" s="47"/>
      <c r="CT1313" s="47"/>
      <c r="CU1313" s="47"/>
      <c r="CV1313" s="47"/>
      <c r="CW1313" s="47"/>
      <c r="CX1313" s="47"/>
      <c r="CY1313" s="47"/>
      <c r="CZ1313" s="47"/>
      <c r="DA1313" s="47"/>
      <c r="DB1313" s="47"/>
      <c r="DC1313" s="47"/>
    </row>
    <row r="1314" spans="3:107" s="48" customFormat="1">
      <c r="C1314" s="55"/>
      <c r="Y1314" s="47"/>
      <c r="Z1314" s="47"/>
      <c r="AA1314" s="47"/>
      <c r="AB1314" s="47"/>
      <c r="CM1314" s="47"/>
      <c r="CN1314" s="47"/>
      <c r="CO1314" s="47"/>
      <c r="CP1314" s="47"/>
      <c r="CQ1314" s="47"/>
      <c r="CR1314" s="47"/>
      <c r="CS1314" s="47"/>
      <c r="CT1314" s="47"/>
      <c r="CU1314" s="47"/>
      <c r="CV1314" s="47"/>
      <c r="CW1314" s="47"/>
      <c r="CX1314" s="47"/>
      <c r="CY1314" s="47"/>
      <c r="CZ1314" s="47"/>
      <c r="DA1314" s="47"/>
      <c r="DB1314" s="47"/>
      <c r="DC1314" s="47"/>
    </row>
    <row r="1315" spans="3:107" s="48" customFormat="1">
      <c r="C1315" s="55"/>
      <c r="Y1315" s="47"/>
      <c r="Z1315" s="47"/>
      <c r="AA1315" s="47"/>
      <c r="AB1315" s="47"/>
      <c r="CM1315" s="47"/>
      <c r="CN1315" s="47"/>
      <c r="CO1315" s="47"/>
      <c r="CP1315" s="47"/>
      <c r="CQ1315" s="47"/>
      <c r="CR1315" s="47"/>
      <c r="CS1315" s="47"/>
      <c r="CT1315" s="47"/>
      <c r="CU1315" s="47"/>
      <c r="CV1315" s="47"/>
      <c r="CW1315" s="47"/>
      <c r="CX1315" s="47"/>
      <c r="CY1315" s="47"/>
      <c r="CZ1315" s="47"/>
      <c r="DA1315" s="47"/>
      <c r="DB1315" s="47"/>
      <c r="DC1315" s="47"/>
    </row>
    <row r="1316" spans="3:107" s="48" customFormat="1">
      <c r="C1316" s="55"/>
      <c r="Y1316" s="47"/>
      <c r="Z1316" s="47"/>
      <c r="AA1316" s="47"/>
      <c r="AB1316" s="47"/>
      <c r="CM1316" s="47"/>
      <c r="CN1316" s="47"/>
      <c r="CO1316" s="47"/>
      <c r="CP1316" s="47"/>
      <c r="CQ1316" s="47"/>
      <c r="CR1316" s="47"/>
      <c r="CS1316" s="47"/>
      <c r="CT1316" s="47"/>
      <c r="CU1316" s="47"/>
      <c r="CV1316" s="47"/>
      <c r="CW1316" s="47"/>
      <c r="CX1316" s="47"/>
      <c r="CY1316" s="47"/>
      <c r="CZ1316" s="47"/>
      <c r="DA1316" s="47"/>
      <c r="DB1316" s="47"/>
      <c r="DC1316" s="47"/>
    </row>
    <row r="1317" spans="3:107" s="48" customFormat="1">
      <c r="C1317" s="55"/>
      <c r="Y1317" s="47"/>
      <c r="Z1317" s="47"/>
      <c r="AA1317" s="47"/>
      <c r="AB1317" s="47"/>
      <c r="CM1317" s="47"/>
      <c r="CN1317" s="47"/>
      <c r="CO1317" s="47"/>
      <c r="CP1317" s="47"/>
      <c r="CQ1317" s="47"/>
      <c r="CR1317" s="47"/>
      <c r="CS1317" s="47"/>
      <c r="CT1317" s="47"/>
      <c r="CU1317" s="47"/>
      <c r="CV1317" s="47"/>
      <c r="CW1317" s="47"/>
      <c r="CX1317" s="47"/>
      <c r="CY1317" s="47"/>
      <c r="CZ1317" s="47"/>
      <c r="DA1317" s="47"/>
      <c r="DB1317" s="47"/>
      <c r="DC1317" s="47"/>
    </row>
    <row r="1318" spans="3:107" s="48" customFormat="1">
      <c r="C1318" s="55"/>
      <c r="Y1318" s="47"/>
      <c r="Z1318" s="47"/>
      <c r="AA1318" s="47"/>
      <c r="AB1318" s="47"/>
      <c r="CM1318" s="47"/>
      <c r="CN1318" s="47"/>
      <c r="CO1318" s="47"/>
      <c r="CP1318" s="47"/>
      <c r="CQ1318" s="47"/>
      <c r="CR1318" s="47"/>
      <c r="CS1318" s="47"/>
      <c r="CT1318" s="47"/>
      <c r="CU1318" s="47"/>
      <c r="CV1318" s="47"/>
      <c r="CW1318" s="47"/>
      <c r="CX1318" s="47"/>
      <c r="CY1318" s="47"/>
      <c r="CZ1318" s="47"/>
      <c r="DA1318" s="47"/>
      <c r="DB1318" s="47"/>
      <c r="DC1318" s="47"/>
    </row>
    <row r="1319" spans="3:107" s="48" customFormat="1">
      <c r="C1319" s="55"/>
      <c r="Y1319" s="47"/>
      <c r="Z1319" s="47"/>
      <c r="AA1319" s="47"/>
      <c r="AB1319" s="47"/>
      <c r="CM1319" s="47"/>
      <c r="CN1319" s="47"/>
      <c r="CO1319" s="47"/>
      <c r="CP1319" s="47"/>
      <c r="CQ1319" s="47"/>
      <c r="CR1319" s="47"/>
      <c r="CS1319" s="47"/>
      <c r="CT1319" s="47"/>
      <c r="CU1319" s="47"/>
      <c r="CV1319" s="47"/>
      <c r="CW1319" s="47"/>
      <c r="CX1319" s="47"/>
      <c r="CY1319" s="47"/>
      <c r="CZ1319" s="47"/>
      <c r="DA1319" s="47"/>
      <c r="DB1319" s="47"/>
      <c r="DC1319" s="47"/>
    </row>
    <row r="1320" spans="3:107" s="48" customFormat="1">
      <c r="C1320" s="55"/>
      <c r="Y1320" s="47"/>
      <c r="Z1320" s="47"/>
      <c r="AA1320" s="47"/>
      <c r="AB1320" s="47"/>
      <c r="CM1320" s="47"/>
      <c r="CN1320" s="47"/>
      <c r="CO1320" s="47"/>
      <c r="CP1320" s="47"/>
      <c r="CQ1320" s="47"/>
      <c r="CR1320" s="47"/>
      <c r="CS1320" s="47"/>
      <c r="CT1320" s="47"/>
      <c r="CU1320" s="47"/>
      <c r="CV1320" s="47"/>
      <c r="CW1320" s="47"/>
      <c r="CX1320" s="47"/>
      <c r="CY1320" s="47"/>
      <c r="CZ1320" s="47"/>
      <c r="DA1320" s="47"/>
      <c r="DB1320" s="47"/>
      <c r="DC1320" s="47"/>
    </row>
    <row r="1321" spans="3:107" s="48" customFormat="1">
      <c r="C1321" s="55"/>
      <c r="Y1321" s="47"/>
      <c r="Z1321" s="47"/>
      <c r="AA1321" s="47"/>
      <c r="AB1321" s="47"/>
      <c r="CM1321" s="47"/>
      <c r="CN1321" s="47"/>
      <c r="CO1321" s="47"/>
      <c r="CP1321" s="47"/>
      <c r="CQ1321" s="47"/>
      <c r="CR1321" s="47"/>
      <c r="CS1321" s="47"/>
      <c r="CT1321" s="47"/>
      <c r="CU1321" s="47"/>
      <c r="CV1321" s="47"/>
      <c r="CW1321" s="47"/>
      <c r="CX1321" s="47"/>
      <c r="CY1321" s="47"/>
      <c r="CZ1321" s="47"/>
      <c r="DA1321" s="47"/>
      <c r="DB1321" s="47"/>
      <c r="DC1321" s="47"/>
    </row>
    <row r="1322" spans="3:107" s="48" customFormat="1">
      <c r="C1322" s="55"/>
      <c r="Y1322" s="47"/>
      <c r="Z1322" s="47"/>
      <c r="AA1322" s="47"/>
      <c r="AB1322" s="47"/>
      <c r="CM1322" s="47"/>
      <c r="CN1322" s="47"/>
      <c r="CO1322" s="47"/>
      <c r="CP1322" s="47"/>
      <c r="CQ1322" s="47"/>
      <c r="CR1322" s="47"/>
      <c r="CS1322" s="47"/>
      <c r="CT1322" s="47"/>
      <c r="CU1322" s="47"/>
      <c r="CV1322" s="47"/>
      <c r="CW1322" s="47"/>
      <c r="CX1322" s="47"/>
      <c r="CY1322" s="47"/>
      <c r="CZ1322" s="47"/>
      <c r="DA1322" s="47"/>
      <c r="DB1322" s="47"/>
      <c r="DC1322" s="47"/>
    </row>
    <row r="1323" spans="3:107" s="48" customFormat="1">
      <c r="C1323" s="55"/>
      <c r="Y1323" s="47"/>
      <c r="Z1323" s="47"/>
      <c r="AA1323" s="47"/>
      <c r="AB1323" s="47"/>
      <c r="CM1323" s="47"/>
      <c r="CN1323" s="47"/>
      <c r="CO1323" s="47"/>
      <c r="CP1323" s="47"/>
      <c r="CQ1323" s="47"/>
      <c r="CR1323" s="47"/>
      <c r="CS1323" s="47"/>
      <c r="CT1323" s="47"/>
      <c r="CU1323" s="47"/>
      <c r="CV1323" s="47"/>
      <c r="CW1323" s="47"/>
      <c r="CX1323" s="47"/>
      <c r="CY1323" s="47"/>
      <c r="CZ1323" s="47"/>
      <c r="DA1323" s="47"/>
      <c r="DB1323" s="47"/>
      <c r="DC1323" s="47"/>
    </row>
    <row r="1324" spans="3:107" s="48" customFormat="1">
      <c r="C1324" s="55"/>
      <c r="Y1324" s="47"/>
      <c r="Z1324" s="47"/>
      <c r="AA1324" s="47"/>
      <c r="AB1324" s="47"/>
      <c r="CM1324" s="47"/>
      <c r="CN1324" s="47"/>
      <c r="CO1324" s="47"/>
      <c r="CP1324" s="47"/>
      <c r="CQ1324" s="47"/>
      <c r="CR1324" s="47"/>
      <c r="CS1324" s="47"/>
      <c r="CT1324" s="47"/>
      <c r="CU1324" s="47"/>
      <c r="CV1324" s="47"/>
      <c r="CW1324" s="47"/>
      <c r="CX1324" s="47"/>
      <c r="CY1324" s="47"/>
      <c r="CZ1324" s="47"/>
      <c r="DA1324" s="47"/>
      <c r="DB1324" s="47"/>
      <c r="DC1324" s="47"/>
    </row>
    <row r="1325" spans="3:107" s="48" customFormat="1">
      <c r="C1325" s="55"/>
      <c r="Y1325" s="47"/>
      <c r="Z1325" s="47"/>
      <c r="AA1325" s="47"/>
      <c r="AB1325" s="47"/>
      <c r="CM1325" s="47"/>
      <c r="CN1325" s="47"/>
      <c r="CO1325" s="47"/>
      <c r="CP1325" s="47"/>
      <c r="CQ1325" s="47"/>
      <c r="CR1325" s="47"/>
      <c r="CS1325" s="47"/>
      <c r="CT1325" s="47"/>
      <c r="CU1325" s="47"/>
      <c r="CV1325" s="47"/>
      <c r="CW1325" s="47"/>
      <c r="CX1325" s="47"/>
      <c r="CY1325" s="47"/>
      <c r="CZ1325" s="47"/>
      <c r="DA1325" s="47"/>
      <c r="DB1325" s="47"/>
      <c r="DC1325" s="47"/>
    </row>
    <row r="1326" spans="3:107" s="48" customFormat="1">
      <c r="C1326" s="55"/>
      <c r="Y1326" s="47"/>
      <c r="Z1326" s="47"/>
      <c r="AA1326" s="47"/>
      <c r="AB1326" s="47"/>
      <c r="CM1326" s="47"/>
      <c r="CN1326" s="47"/>
      <c r="CO1326" s="47"/>
      <c r="CP1326" s="47"/>
      <c r="CQ1326" s="47"/>
      <c r="CR1326" s="47"/>
      <c r="CS1326" s="47"/>
      <c r="CT1326" s="47"/>
      <c r="CU1326" s="47"/>
      <c r="CV1326" s="47"/>
      <c r="CW1326" s="47"/>
      <c r="CX1326" s="47"/>
      <c r="CY1326" s="47"/>
      <c r="CZ1326" s="47"/>
      <c r="DA1326" s="47"/>
      <c r="DB1326" s="47"/>
      <c r="DC1326" s="47"/>
    </row>
    <row r="1327" spans="3:107" s="48" customFormat="1">
      <c r="C1327" s="55"/>
      <c r="Y1327" s="47"/>
      <c r="Z1327" s="47"/>
      <c r="AA1327" s="47"/>
      <c r="AB1327" s="47"/>
      <c r="CM1327" s="47"/>
      <c r="CN1327" s="47"/>
      <c r="CO1327" s="47"/>
      <c r="CP1327" s="47"/>
      <c r="CQ1327" s="47"/>
      <c r="CR1327" s="47"/>
      <c r="CS1327" s="47"/>
      <c r="CT1327" s="47"/>
      <c r="CU1327" s="47"/>
      <c r="CV1327" s="47"/>
      <c r="CW1327" s="47"/>
      <c r="CX1327" s="47"/>
      <c r="CY1327" s="47"/>
      <c r="CZ1327" s="47"/>
      <c r="DA1327" s="47"/>
      <c r="DB1327" s="47"/>
      <c r="DC1327" s="47"/>
    </row>
    <row r="1328" spans="3:107" s="48" customFormat="1">
      <c r="C1328" s="55"/>
      <c r="Y1328" s="47"/>
      <c r="Z1328" s="47"/>
      <c r="AA1328" s="47"/>
      <c r="AB1328" s="47"/>
      <c r="CM1328" s="47"/>
      <c r="CN1328" s="47"/>
      <c r="CO1328" s="47"/>
      <c r="CP1328" s="47"/>
      <c r="CQ1328" s="47"/>
      <c r="CR1328" s="47"/>
      <c r="CS1328" s="47"/>
      <c r="CT1328" s="47"/>
      <c r="CU1328" s="47"/>
      <c r="CV1328" s="47"/>
      <c r="CW1328" s="47"/>
      <c r="CX1328" s="47"/>
      <c r="CY1328" s="47"/>
      <c r="CZ1328" s="47"/>
      <c r="DA1328" s="47"/>
      <c r="DB1328" s="47"/>
      <c r="DC1328" s="47"/>
    </row>
    <row r="1329" spans="3:107" s="48" customFormat="1">
      <c r="C1329" s="55"/>
      <c r="Y1329" s="47"/>
      <c r="Z1329" s="47"/>
      <c r="AA1329" s="47"/>
      <c r="AB1329" s="47"/>
      <c r="CM1329" s="47"/>
      <c r="CN1329" s="47"/>
      <c r="CO1329" s="47"/>
      <c r="CP1329" s="47"/>
      <c r="CQ1329" s="47"/>
      <c r="CR1329" s="47"/>
      <c r="CS1329" s="47"/>
      <c r="CT1329" s="47"/>
      <c r="CU1329" s="47"/>
      <c r="CV1329" s="47"/>
      <c r="CW1329" s="47"/>
      <c r="CX1329" s="47"/>
      <c r="CY1329" s="47"/>
      <c r="CZ1329" s="47"/>
      <c r="DA1329" s="47"/>
      <c r="DB1329" s="47"/>
      <c r="DC1329" s="47"/>
    </row>
    <row r="1330" spans="3:107" s="48" customFormat="1">
      <c r="C1330" s="55"/>
      <c r="Y1330" s="47"/>
      <c r="Z1330" s="47"/>
      <c r="AA1330" s="47"/>
      <c r="AB1330" s="47"/>
      <c r="CM1330" s="47"/>
      <c r="CN1330" s="47"/>
      <c r="CO1330" s="47"/>
      <c r="CP1330" s="47"/>
      <c r="CQ1330" s="47"/>
      <c r="CR1330" s="47"/>
      <c r="CS1330" s="47"/>
      <c r="CT1330" s="47"/>
      <c r="CU1330" s="47"/>
      <c r="CV1330" s="47"/>
      <c r="CW1330" s="47"/>
      <c r="CX1330" s="47"/>
      <c r="CY1330" s="47"/>
      <c r="CZ1330" s="47"/>
      <c r="DA1330" s="47"/>
      <c r="DB1330" s="47"/>
      <c r="DC1330" s="47"/>
    </row>
    <row r="1331" spans="3:107" s="48" customFormat="1">
      <c r="C1331" s="55"/>
      <c r="Y1331" s="47"/>
      <c r="Z1331" s="47"/>
      <c r="AA1331" s="47"/>
      <c r="AB1331" s="47"/>
      <c r="CM1331" s="47"/>
      <c r="CN1331" s="47"/>
      <c r="CO1331" s="47"/>
      <c r="CP1331" s="47"/>
      <c r="CQ1331" s="47"/>
      <c r="CR1331" s="47"/>
      <c r="CS1331" s="47"/>
      <c r="CT1331" s="47"/>
      <c r="CU1331" s="47"/>
      <c r="CV1331" s="47"/>
      <c r="CW1331" s="47"/>
      <c r="CX1331" s="47"/>
      <c r="CY1331" s="47"/>
      <c r="CZ1331" s="47"/>
      <c r="DA1331" s="47"/>
      <c r="DB1331" s="47"/>
      <c r="DC1331" s="47"/>
    </row>
    <row r="1332" spans="3:107" s="48" customFormat="1">
      <c r="C1332" s="55"/>
      <c r="Y1332" s="47"/>
      <c r="Z1332" s="47"/>
      <c r="AA1332" s="47"/>
      <c r="AB1332" s="47"/>
      <c r="CM1332" s="47"/>
      <c r="CN1332" s="47"/>
      <c r="CO1332" s="47"/>
      <c r="CP1332" s="47"/>
      <c r="CQ1332" s="47"/>
      <c r="CR1332" s="47"/>
      <c r="CS1332" s="47"/>
      <c r="CT1332" s="47"/>
      <c r="CU1332" s="47"/>
      <c r="CV1332" s="47"/>
      <c r="CW1332" s="47"/>
      <c r="CX1332" s="47"/>
      <c r="CY1332" s="47"/>
      <c r="CZ1332" s="47"/>
      <c r="DA1332" s="47"/>
      <c r="DB1332" s="47"/>
      <c r="DC1332" s="47"/>
    </row>
    <row r="1333" spans="3:107" s="48" customFormat="1">
      <c r="C1333" s="55"/>
      <c r="Y1333" s="47"/>
      <c r="Z1333" s="47"/>
      <c r="AA1333" s="47"/>
      <c r="AB1333" s="47"/>
      <c r="CM1333" s="47"/>
      <c r="CN1333" s="47"/>
      <c r="CO1333" s="47"/>
      <c r="CP1333" s="47"/>
      <c r="CQ1333" s="47"/>
      <c r="CR1333" s="47"/>
      <c r="CS1333" s="47"/>
      <c r="CT1333" s="47"/>
      <c r="CU1333" s="47"/>
      <c r="CV1333" s="47"/>
      <c r="CW1333" s="47"/>
      <c r="CX1333" s="47"/>
      <c r="CY1333" s="47"/>
      <c r="CZ1333" s="47"/>
      <c r="DA1333" s="47"/>
      <c r="DB1333" s="47"/>
      <c r="DC1333" s="47"/>
    </row>
    <row r="1334" spans="3:107" s="48" customFormat="1">
      <c r="C1334" s="55"/>
      <c r="Y1334" s="47"/>
      <c r="Z1334" s="47"/>
      <c r="AA1334" s="47"/>
      <c r="AB1334" s="47"/>
      <c r="CM1334" s="47"/>
      <c r="CN1334" s="47"/>
      <c r="CO1334" s="47"/>
      <c r="CP1334" s="47"/>
      <c r="CQ1334" s="47"/>
      <c r="CR1334" s="47"/>
      <c r="CS1334" s="47"/>
      <c r="CT1334" s="47"/>
      <c r="CU1334" s="47"/>
      <c r="CV1334" s="47"/>
      <c r="CW1334" s="47"/>
      <c r="CX1334" s="47"/>
      <c r="CY1334" s="47"/>
      <c r="CZ1334" s="47"/>
      <c r="DA1334" s="47"/>
      <c r="DB1334" s="47"/>
      <c r="DC1334" s="47"/>
    </row>
    <row r="1335" spans="3:107" s="48" customFormat="1">
      <c r="C1335" s="55"/>
      <c r="Y1335" s="47"/>
      <c r="Z1335" s="47"/>
      <c r="AA1335" s="47"/>
      <c r="AB1335" s="47"/>
      <c r="CM1335" s="47"/>
      <c r="CN1335" s="47"/>
      <c r="CO1335" s="47"/>
      <c r="CP1335" s="47"/>
      <c r="CQ1335" s="47"/>
      <c r="CR1335" s="47"/>
      <c r="CS1335" s="47"/>
      <c r="CT1335" s="47"/>
      <c r="CU1335" s="47"/>
      <c r="CV1335" s="47"/>
      <c r="CW1335" s="47"/>
      <c r="CX1335" s="47"/>
      <c r="CY1335" s="47"/>
      <c r="CZ1335" s="47"/>
      <c r="DA1335" s="47"/>
      <c r="DB1335" s="47"/>
      <c r="DC1335" s="47"/>
    </row>
    <row r="1336" spans="3:107" s="48" customFormat="1">
      <c r="C1336" s="55"/>
      <c r="Y1336" s="47"/>
      <c r="Z1336" s="47"/>
      <c r="AA1336" s="47"/>
      <c r="AB1336" s="47"/>
      <c r="CM1336" s="47"/>
      <c r="CN1336" s="47"/>
      <c r="CO1336" s="47"/>
      <c r="CP1336" s="47"/>
      <c r="CQ1336" s="47"/>
      <c r="CR1336" s="47"/>
      <c r="CS1336" s="47"/>
      <c r="CT1336" s="47"/>
      <c r="CU1336" s="47"/>
      <c r="CV1336" s="47"/>
      <c r="CW1336" s="47"/>
      <c r="CX1336" s="47"/>
      <c r="CY1336" s="47"/>
      <c r="CZ1336" s="47"/>
      <c r="DA1336" s="47"/>
      <c r="DB1336" s="47"/>
      <c r="DC1336" s="47"/>
    </row>
    <row r="1337" spans="3:107" s="48" customFormat="1">
      <c r="C1337" s="55"/>
      <c r="Y1337" s="47"/>
      <c r="Z1337" s="47"/>
      <c r="AA1337" s="47"/>
      <c r="AB1337" s="47"/>
      <c r="CM1337" s="47"/>
      <c r="CN1337" s="47"/>
      <c r="CO1337" s="47"/>
      <c r="CP1337" s="47"/>
      <c r="CQ1337" s="47"/>
      <c r="CR1337" s="47"/>
      <c r="CS1337" s="47"/>
      <c r="CT1337" s="47"/>
      <c r="CU1337" s="47"/>
      <c r="CV1337" s="47"/>
      <c r="CW1337" s="47"/>
      <c r="CX1337" s="47"/>
      <c r="CY1337" s="47"/>
      <c r="CZ1337" s="47"/>
      <c r="DA1337" s="47"/>
      <c r="DB1337" s="47"/>
      <c r="DC1337" s="47"/>
    </row>
    <row r="1338" spans="3:107" s="48" customFormat="1">
      <c r="C1338" s="55"/>
      <c r="Y1338" s="47"/>
      <c r="Z1338" s="47"/>
      <c r="AA1338" s="47"/>
      <c r="AB1338" s="47"/>
      <c r="CM1338" s="47"/>
      <c r="CN1338" s="47"/>
      <c r="CO1338" s="47"/>
      <c r="CP1338" s="47"/>
      <c r="CQ1338" s="47"/>
      <c r="CR1338" s="47"/>
      <c r="CS1338" s="47"/>
      <c r="CT1338" s="47"/>
      <c r="CU1338" s="47"/>
      <c r="CV1338" s="47"/>
      <c r="CW1338" s="47"/>
      <c r="CX1338" s="47"/>
      <c r="CY1338" s="47"/>
      <c r="CZ1338" s="47"/>
      <c r="DA1338" s="47"/>
      <c r="DB1338" s="47"/>
      <c r="DC1338" s="47"/>
    </row>
    <row r="1339" spans="3:107" s="48" customFormat="1">
      <c r="C1339" s="55"/>
      <c r="Y1339" s="47"/>
      <c r="Z1339" s="47"/>
      <c r="AA1339" s="47"/>
      <c r="AB1339" s="47"/>
      <c r="CM1339" s="47"/>
      <c r="CN1339" s="47"/>
      <c r="CO1339" s="47"/>
      <c r="CP1339" s="47"/>
      <c r="CQ1339" s="47"/>
      <c r="CR1339" s="47"/>
      <c r="CS1339" s="47"/>
      <c r="CT1339" s="47"/>
      <c r="CU1339" s="47"/>
      <c r="CV1339" s="47"/>
      <c r="CW1339" s="47"/>
      <c r="CX1339" s="47"/>
      <c r="CY1339" s="47"/>
      <c r="CZ1339" s="47"/>
      <c r="DA1339" s="47"/>
      <c r="DB1339" s="47"/>
      <c r="DC1339" s="47"/>
    </row>
    <row r="1340" spans="3:107" s="48" customFormat="1">
      <c r="C1340" s="55"/>
      <c r="Y1340" s="47"/>
      <c r="Z1340" s="47"/>
      <c r="AA1340" s="47"/>
      <c r="AB1340" s="47"/>
      <c r="CM1340" s="47"/>
      <c r="CN1340" s="47"/>
      <c r="CO1340" s="47"/>
      <c r="CP1340" s="47"/>
      <c r="CQ1340" s="47"/>
      <c r="CR1340" s="47"/>
      <c r="CS1340" s="47"/>
      <c r="CT1340" s="47"/>
      <c r="CU1340" s="47"/>
      <c r="CV1340" s="47"/>
      <c r="CW1340" s="47"/>
      <c r="CX1340" s="47"/>
      <c r="CY1340" s="47"/>
      <c r="CZ1340" s="47"/>
      <c r="DA1340" s="47"/>
      <c r="DB1340" s="47"/>
      <c r="DC1340" s="47"/>
    </row>
    <row r="1341" spans="3:107" s="48" customFormat="1">
      <c r="C1341" s="55"/>
      <c r="Y1341" s="47"/>
      <c r="Z1341" s="47"/>
      <c r="AA1341" s="47"/>
      <c r="AB1341" s="47"/>
      <c r="CM1341" s="47"/>
      <c r="CN1341" s="47"/>
      <c r="CO1341" s="47"/>
      <c r="CP1341" s="47"/>
      <c r="CQ1341" s="47"/>
      <c r="CR1341" s="47"/>
      <c r="CS1341" s="47"/>
      <c r="CT1341" s="47"/>
      <c r="CU1341" s="47"/>
      <c r="CV1341" s="47"/>
      <c r="CW1341" s="47"/>
      <c r="CX1341" s="47"/>
      <c r="CY1341" s="47"/>
      <c r="CZ1341" s="47"/>
      <c r="DA1341" s="47"/>
      <c r="DB1341" s="47"/>
      <c r="DC1341" s="47"/>
    </row>
    <row r="1342" spans="3:107" s="48" customFormat="1">
      <c r="C1342" s="55"/>
      <c r="Y1342" s="47"/>
      <c r="Z1342" s="47"/>
      <c r="AA1342" s="47"/>
      <c r="AB1342" s="47"/>
      <c r="CM1342" s="47"/>
      <c r="CN1342" s="47"/>
      <c r="CO1342" s="47"/>
      <c r="CP1342" s="47"/>
      <c r="CQ1342" s="47"/>
      <c r="CR1342" s="47"/>
      <c r="CS1342" s="47"/>
      <c r="CT1342" s="47"/>
      <c r="CU1342" s="47"/>
      <c r="CV1342" s="47"/>
      <c r="CW1342" s="47"/>
      <c r="CX1342" s="47"/>
      <c r="CY1342" s="47"/>
      <c r="CZ1342" s="47"/>
      <c r="DA1342" s="47"/>
      <c r="DB1342" s="47"/>
      <c r="DC1342" s="47"/>
    </row>
    <row r="1343" spans="3:107" s="48" customFormat="1">
      <c r="C1343" s="55"/>
      <c r="Y1343" s="47"/>
      <c r="Z1343" s="47"/>
      <c r="AA1343" s="47"/>
      <c r="AB1343" s="47"/>
      <c r="CM1343" s="47"/>
      <c r="CN1343" s="47"/>
      <c r="CO1343" s="47"/>
      <c r="CP1343" s="47"/>
      <c r="CQ1343" s="47"/>
      <c r="CR1343" s="47"/>
      <c r="CS1343" s="47"/>
      <c r="CT1343" s="47"/>
      <c r="CU1343" s="47"/>
      <c r="CV1343" s="47"/>
      <c r="CW1343" s="47"/>
      <c r="CX1343" s="47"/>
      <c r="CY1343" s="47"/>
      <c r="CZ1343" s="47"/>
      <c r="DA1343" s="47"/>
      <c r="DB1343" s="47"/>
      <c r="DC1343" s="47"/>
    </row>
    <row r="1344" spans="3:107" s="48" customFormat="1">
      <c r="C1344" s="55"/>
      <c r="Y1344" s="47"/>
      <c r="Z1344" s="47"/>
      <c r="AA1344" s="47"/>
      <c r="AB1344" s="47"/>
      <c r="CM1344" s="47"/>
      <c r="CN1344" s="47"/>
      <c r="CO1344" s="47"/>
      <c r="CP1344" s="47"/>
      <c r="CQ1344" s="47"/>
      <c r="CR1344" s="47"/>
      <c r="CS1344" s="47"/>
      <c r="CT1344" s="47"/>
      <c r="CU1344" s="47"/>
      <c r="CV1344" s="47"/>
      <c r="CW1344" s="47"/>
      <c r="CX1344" s="47"/>
      <c r="CY1344" s="47"/>
      <c r="CZ1344" s="47"/>
      <c r="DA1344" s="47"/>
      <c r="DB1344" s="47"/>
      <c r="DC1344" s="47"/>
    </row>
    <row r="1345" spans="3:107" s="48" customFormat="1">
      <c r="C1345" s="55"/>
      <c r="Y1345" s="47"/>
      <c r="Z1345" s="47"/>
      <c r="AA1345" s="47"/>
      <c r="AB1345" s="47"/>
      <c r="CM1345" s="47"/>
      <c r="CN1345" s="47"/>
      <c r="CO1345" s="47"/>
      <c r="CP1345" s="47"/>
      <c r="CQ1345" s="47"/>
      <c r="CR1345" s="47"/>
      <c r="CS1345" s="47"/>
      <c r="CT1345" s="47"/>
      <c r="CU1345" s="47"/>
      <c r="CV1345" s="47"/>
      <c r="CW1345" s="47"/>
      <c r="CX1345" s="47"/>
      <c r="CY1345" s="47"/>
      <c r="CZ1345" s="47"/>
      <c r="DA1345" s="47"/>
      <c r="DB1345" s="47"/>
      <c r="DC1345" s="47"/>
    </row>
    <row r="1346" spans="3:107" s="48" customFormat="1">
      <c r="C1346" s="55"/>
      <c r="Y1346" s="47"/>
      <c r="Z1346" s="47"/>
      <c r="AA1346" s="47"/>
      <c r="AB1346" s="47"/>
      <c r="CM1346" s="47"/>
      <c r="CN1346" s="47"/>
      <c r="CO1346" s="47"/>
      <c r="CP1346" s="47"/>
      <c r="CQ1346" s="47"/>
      <c r="CR1346" s="47"/>
      <c r="CS1346" s="47"/>
      <c r="CT1346" s="47"/>
      <c r="CU1346" s="47"/>
      <c r="CV1346" s="47"/>
      <c r="CW1346" s="47"/>
      <c r="CX1346" s="47"/>
      <c r="CY1346" s="47"/>
      <c r="CZ1346" s="47"/>
      <c r="DA1346" s="47"/>
      <c r="DB1346" s="47"/>
      <c r="DC1346" s="47"/>
    </row>
    <row r="1347" spans="3:107" s="48" customFormat="1">
      <c r="C1347" s="55"/>
      <c r="Y1347" s="47"/>
      <c r="Z1347" s="47"/>
      <c r="AA1347" s="47"/>
      <c r="AB1347" s="47"/>
      <c r="CM1347" s="47"/>
      <c r="CN1347" s="47"/>
      <c r="CO1347" s="47"/>
      <c r="CP1347" s="47"/>
      <c r="CQ1347" s="47"/>
      <c r="CR1347" s="47"/>
      <c r="CS1347" s="47"/>
      <c r="CT1347" s="47"/>
      <c r="CU1347" s="47"/>
      <c r="CV1347" s="47"/>
      <c r="CW1347" s="47"/>
      <c r="CX1347" s="47"/>
      <c r="CY1347" s="47"/>
      <c r="CZ1347" s="47"/>
      <c r="DA1347" s="47"/>
      <c r="DB1347" s="47"/>
      <c r="DC1347" s="47"/>
    </row>
    <row r="1348" spans="3:107" s="48" customFormat="1">
      <c r="C1348" s="55"/>
      <c r="Y1348" s="47"/>
      <c r="Z1348" s="47"/>
      <c r="AA1348" s="47"/>
      <c r="AB1348" s="47"/>
      <c r="CM1348" s="47"/>
      <c r="CN1348" s="47"/>
      <c r="CO1348" s="47"/>
      <c r="CP1348" s="47"/>
      <c r="CQ1348" s="47"/>
      <c r="CR1348" s="47"/>
      <c r="CS1348" s="47"/>
      <c r="CT1348" s="47"/>
      <c r="CU1348" s="47"/>
      <c r="CV1348" s="47"/>
      <c r="CW1348" s="47"/>
      <c r="CX1348" s="47"/>
      <c r="CY1348" s="47"/>
      <c r="CZ1348" s="47"/>
      <c r="DA1348" s="47"/>
      <c r="DB1348" s="47"/>
      <c r="DC1348" s="47"/>
    </row>
    <row r="1349" spans="3:107" s="48" customFormat="1">
      <c r="C1349" s="55"/>
      <c r="Y1349" s="47"/>
      <c r="Z1349" s="47"/>
      <c r="AA1349" s="47"/>
      <c r="AB1349" s="47"/>
      <c r="CM1349" s="47"/>
      <c r="CN1349" s="47"/>
      <c r="CO1349" s="47"/>
      <c r="CP1349" s="47"/>
      <c r="CQ1349" s="47"/>
      <c r="CR1349" s="47"/>
      <c r="CS1349" s="47"/>
      <c r="CT1349" s="47"/>
      <c r="CU1349" s="47"/>
      <c r="CV1349" s="47"/>
      <c r="CW1349" s="47"/>
      <c r="CX1349" s="47"/>
      <c r="CY1349" s="47"/>
      <c r="CZ1349" s="47"/>
      <c r="DA1349" s="47"/>
      <c r="DB1349" s="47"/>
      <c r="DC1349" s="47"/>
    </row>
    <row r="1350" spans="3:107" s="48" customFormat="1">
      <c r="C1350" s="55"/>
      <c r="Y1350" s="47"/>
      <c r="Z1350" s="47"/>
      <c r="AA1350" s="47"/>
      <c r="AB1350" s="47"/>
      <c r="CM1350" s="47"/>
      <c r="CN1350" s="47"/>
      <c r="CO1350" s="47"/>
      <c r="CP1350" s="47"/>
      <c r="CQ1350" s="47"/>
      <c r="CR1350" s="47"/>
      <c r="CS1350" s="47"/>
      <c r="CT1350" s="47"/>
      <c r="CU1350" s="47"/>
      <c r="CV1350" s="47"/>
      <c r="CW1350" s="47"/>
      <c r="CX1350" s="47"/>
      <c r="CY1350" s="47"/>
      <c r="CZ1350" s="47"/>
      <c r="DA1350" s="47"/>
      <c r="DB1350" s="47"/>
      <c r="DC1350" s="47"/>
    </row>
    <row r="1351" spans="3:107" s="48" customFormat="1">
      <c r="C1351" s="55"/>
      <c r="Y1351" s="47"/>
      <c r="Z1351" s="47"/>
      <c r="AA1351" s="47"/>
      <c r="AB1351" s="47"/>
      <c r="CM1351" s="47"/>
      <c r="CN1351" s="47"/>
      <c r="CO1351" s="47"/>
      <c r="CP1351" s="47"/>
      <c r="CQ1351" s="47"/>
      <c r="CR1351" s="47"/>
      <c r="CS1351" s="47"/>
      <c r="CT1351" s="47"/>
      <c r="CU1351" s="47"/>
      <c r="CV1351" s="47"/>
      <c r="CW1351" s="47"/>
      <c r="CX1351" s="47"/>
      <c r="CY1351" s="47"/>
      <c r="CZ1351" s="47"/>
      <c r="DA1351" s="47"/>
      <c r="DB1351" s="47"/>
      <c r="DC1351" s="47"/>
    </row>
    <row r="1352" spans="3:107" s="48" customFormat="1">
      <c r="C1352" s="55"/>
      <c r="Y1352" s="47"/>
      <c r="Z1352" s="47"/>
      <c r="AA1352" s="47"/>
      <c r="AB1352" s="47"/>
      <c r="CM1352" s="47"/>
      <c r="CN1352" s="47"/>
      <c r="CO1352" s="47"/>
      <c r="CP1352" s="47"/>
      <c r="CQ1352" s="47"/>
      <c r="CR1352" s="47"/>
      <c r="CS1352" s="47"/>
      <c r="CT1352" s="47"/>
      <c r="CU1352" s="47"/>
      <c r="CV1352" s="47"/>
      <c r="CW1352" s="47"/>
      <c r="CX1352" s="47"/>
      <c r="CY1352" s="47"/>
      <c r="CZ1352" s="47"/>
      <c r="DA1352" s="47"/>
      <c r="DB1352" s="47"/>
      <c r="DC1352" s="47"/>
    </row>
    <row r="1353" spans="3:107" s="48" customFormat="1">
      <c r="C1353" s="55"/>
      <c r="Y1353" s="47"/>
      <c r="Z1353" s="47"/>
      <c r="AA1353" s="47"/>
      <c r="AB1353" s="47"/>
      <c r="CM1353" s="47"/>
      <c r="CN1353" s="47"/>
      <c r="CO1353" s="47"/>
      <c r="CP1353" s="47"/>
      <c r="CQ1353" s="47"/>
      <c r="CR1353" s="47"/>
      <c r="CS1353" s="47"/>
      <c r="CT1353" s="47"/>
      <c r="CU1353" s="47"/>
      <c r="CV1353" s="47"/>
      <c r="CW1353" s="47"/>
      <c r="CX1353" s="47"/>
      <c r="CY1353" s="47"/>
      <c r="CZ1353" s="47"/>
      <c r="DA1353" s="47"/>
      <c r="DB1353" s="47"/>
      <c r="DC1353" s="47"/>
    </row>
    <row r="1354" spans="3:107" s="48" customFormat="1">
      <c r="C1354" s="55"/>
      <c r="Y1354" s="47"/>
      <c r="Z1354" s="47"/>
      <c r="AA1354" s="47"/>
      <c r="AB1354" s="47"/>
      <c r="CM1354" s="47"/>
      <c r="CN1354" s="47"/>
      <c r="CO1354" s="47"/>
      <c r="CP1354" s="47"/>
      <c r="CQ1354" s="47"/>
      <c r="CR1354" s="47"/>
      <c r="CS1354" s="47"/>
      <c r="CT1354" s="47"/>
      <c r="CU1354" s="47"/>
      <c r="CV1354" s="47"/>
      <c r="CW1354" s="47"/>
      <c r="CX1354" s="47"/>
      <c r="CY1354" s="47"/>
      <c r="CZ1354" s="47"/>
      <c r="DA1354" s="47"/>
      <c r="DB1354" s="47"/>
      <c r="DC1354" s="47"/>
    </row>
    <row r="1355" spans="3:107" s="48" customFormat="1">
      <c r="C1355" s="55"/>
      <c r="Y1355" s="47"/>
      <c r="Z1355" s="47"/>
      <c r="AA1355" s="47"/>
      <c r="AB1355" s="47"/>
      <c r="CM1355" s="47"/>
      <c r="CN1355" s="47"/>
      <c r="CO1355" s="47"/>
      <c r="CP1355" s="47"/>
      <c r="CQ1355" s="47"/>
      <c r="CR1355" s="47"/>
      <c r="CS1355" s="47"/>
      <c r="CT1355" s="47"/>
      <c r="CU1355" s="47"/>
      <c r="CV1355" s="47"/>
      <c r="CW1355" s="47"/>
      <c r="CX1355" s="47"/>
      <c r="CY1355" s="47"/>
      <c r="CZ1355" s="47"/>
      <c r="DA1355" s="47"/>
      <c r="DB1355" s="47"/>
      <c r="DC1355" s="47"/>
    </row>
    <row r="1356" spans="3:107" s="48" customFormat="1">
      <c r="C1356" s="55"/>
      <c r="Y1356" s="47"/>
      <c r="Z1356" s="47"/>
      <c r="AA1356" s="47"/>
      <c r="AB1356" s="47"/>
      <c r="CM1356" s="47"/>
      <c r="CN1356" s="47"/>
      <c r="CO1356" s="47"/>
      <c r="CP1356" s="47"/>
      <c r="CQ1356" s="47"/>
      <c r="CR1356" s="47"/>
      <c r="CS1356" s="47"/>
      <c r="CT1356" s="47"/>
      <c r="CU1356" s="47"/>
      <c r="CV1356" s="47"/>
      <c r="CW1356" s="47"/>
      <c r="CX1356" s="47"/>
      <c r="CY1356" s="47"/>
      <c r="CZ1356" s="47"/>
      <c r="DA1356" s="47"/>
      <c r="DB1356" s="47"/>
      <c r="DC1356" s="47"/>
    </row>
    <row r="1357" spans="3:107" s="48" customFormat="1">
      <c r="C1357" s="55"/>
      <c r="Y1357" s="47"/>
      <c r="Z1357" s="47"/>
      <c r="AA1357" s="47"/>
      <c r="AB1357" s="47"/>
      <c r="CM1357" s="47"/>
      <c r="CN1357" s="47"/>
      <c r="CO1357" s="47"/>
      <c r="CP1357" s="47"/>
      <c r="CQ1357" s="47"/>
      <c r="CR1357" s="47"/>
      <c r="CS1357" s="47"/>
      <c r="CT1357" s="47"/>
      <c r="CU1357" s="47"/>
      <c r="CV1357" s="47"/>
      <c r="CW1357" s="47"/>
      <c r="CX1357" s="47"/>
      <c r="CY1357" s="47"/>
      <c r="CZ1357" s="47"/>
      <c r="DA1357" s="47"/>
      <c r="DB1357" s="47"/>
      <c r="DC1357" s="47"/>
    </row>
    <row r="1358" spans="3:107" s="48" customFormat="1">
      <c r="C1358" s="55"/>
      <c r="Y1358" s="47"/>
      <c r="Z1358" s="47"/>
      <c r="AA1358" s="47"/>
      <c r="AB1358" s="47"/>
      <c r="CM1358" s="47"/>
      <c r="CN1358" s="47"/>
      <c r="CO1358" s="47"/>
      <c r="CP1358" s="47"/>
      <c r="CQ1358" s="47"/>
      <c r="CR1358" s="47"/>
      <c r="CS1358" s="47"/>
      <c r="CT1358" s="47"/>
      <c r="CU1358" s="47"/>
      <c r="CV1358" s="47"/>
      <c r="CW1358" s="47"/>
      <c r="CX1358" s="47"/>
      <c r="CY1358" s="47"/>
      <c r="CZ1358" s="47"/>
      <c r="DA1358" s="47"/>
      <c r="DB1358" s="47"/>
      <c r="DC1358" s="47"/>
    </row>
    <row r="1359" spans="3:107" s="48" customFormat="1">
      <c r="C1359" s="55"/>
      <c r="Y1359" s="47"/>
      <c r="Z1359" s="47"/>
      <c r="AA1359" s="47"/>
      <c r="AB1359" s="47"/>
      <c r="CM1359" s="47"/>
      <c r="CN1359" s="47"/>
      <c r="CO1359" s="47"/>
      <c r="CP1359" s="47"/>
      <c r="CQ1359" s="47"/>
      <c r="CR1359" s="47"/>
      <c r="CS1359" s="47"/>
      <c r="CT1359" s="47"/>
      <c r="CU1359" s="47"/>
      <c r="CV1359" s="47"/>
      <c r="CW1359" s="47"/>
      <c r="CX1359" s="47"/>
      <c r="CY1359" s="47"/>
      <c r="CZ1359" s="47"/>
      <c r="DA1359" s="47"/>
      <c r="DB1359" s="47"/>
      <c r="DC1359" s="47"/>
    </row>
    <row r="1360" spans="3:107" s="48" customFormat="1">
      <c r="C1360" s="55"/>
      <c r="Y1360" s="47"/>
      <c r="Z1360" s="47"/>
      <c r="AA1360" s="47"/>
      <c r="AB1360" s="47"/>
      <c r="CM1360" s="47"/>
      <c r="CN1360" s="47"/>
      <c r="CO1360" s="47"/>
      <c r="CP1360" s="47"/>
      <c r="CQ1360" s="47"/>
      <c r="CR1360" s="47"/>
      <c r="CS1360" s="47"/>
      <c r="CT1360" s="47"/>
      <c r="CU1360" s="47"/>
      <c r="CV1360" s="47"/>
      <c r="CW1360" s="47"/>
      <c r="CX1360" s="47"/>
      <c r="CY1360" s="47"/>
      <c r="CZ1360" s="47"/>
      <c r="DA1360" s="47"/>
      <c r="DB1360" s="47"/>
      <c r="DC1360" s="47"/>
    </row>
    <row r="1361" spans="3:107" s="48" customFormat="1">
      <c r="C1361" s="55"/>
      <c r="Y1361" s="47"/>
      <c r="Z1361" s="47"/>
      <c r="AA1361" s="47"/>
      <c r="AB1361" s="47"/>
      <c r="CM1361" s="47"/>
      <c r="CN1361" s="47"/>
      <c r="CO1361" s="47"/>
      <c r="CP1361" s="47"/>
      <c r="CQ1361" s="47"/>
      <c r="CR1361" s="47"/>
      <c r="CS1361" s="47"/>
      <c r="CT1361" s="47"/>
      <c r="CU1361" s="47"/>
      <c r="CV1361" s="47"/>
      <c r="CW1361" s="47"/>
      <c r="CX1361" s="47"/>
      <c r="CY1361" s="47"/>
      <c r="CZ1361" s="47"/>
      <c r="DA1361" s="47"/>
      <c r="DB1361" s="47"/>
      <c r="DC1361" s="47"/>
    </row>
    <row r="1362" spans="3:107" s="48" customFormat="1">
      <c r="C1362" s="55"/>
      <c r="Y1362" s="47"/>
      <c r="Z1362" s="47"/>
      <c r="AA1362" s="47"/>
      <c r="AB1362" s="47"/>
      <c r="CM1362" s="47"/>
      <c r="CN1362" s="47"/>
      <c r="CO1362" s="47"/>
      <c r="CP1362" s="47"/>
      <c r="CQ1362" s="47"/>
      <c r="CR1362" s="47"/>
      <c r="CS1362" s="47"/>
      <c r="CT1362" s="47"/>
      <c r="CU1362" s="47"/>
      <c r="CV1362" s="47"/>
      <c r="CW1362" s="47"/>
      <c r="CX1362" s="47"/>
      <c r="CY1362" s="47"/>
      <c r="CZ1362" s="47"/>
      <c r="DA1362" s="47"/>
      <c r="DB1362" s="47"/>
      <c r="DC1362" s="47"/>
    </row>
    <row r="1363" spans="3:107" s="48" customFormat="1">
      <c r="C1363" s="55"/>
      <c r="Y1363" s="47"/>
      <c r="Z1363" s="47"/>
      <c r="AA1363" s="47"/>
      <c r="AB1363" s="47"/>
      <c r="CM1363" s="47"/>
      <c r="CN1363" s="47"/>
      <c r="CO1363" s="47"/>
      <c r="CP1363" s="47"/>
      <c r="CQ1363" s="47"/>
      <c r="CR1363" s="47"/>
      <c r="CS1363" s="47"/>
      <c r="CT1363" s="47"/>
      <c r="CU1363" s="47"/>
      <c r="CV1363" s="47"/>
      <c r="CW1363" s="47"/>
      <c r="CX1363" s="47"/>
      <c r="CY1363" s="47"/>
      <c r="CZ1363" s="47"/>
      <c r="DA1363" s="47"/>
      <c r="DB1363" s="47"/>
      <c r="DC1363" s="47"/>
    </row>
    <row r="1364" spans="3:107" s="48" customFormat="1">
      <c r="C1364" s="55"/>
      <c r="Y1364" s="47"/>
      <c r="Z1364" s="47"/>
      <c r="AA1364" s="47"/>
      <c r="AB1364" s="47"/>
      <c r="CM1364" s="47"/>
      <c r="CN1364" s="47"/>
      <c r="CO1364" s="47"/>
      <c r="CP1364" s="47"/>
      <c r="CQ1364" s="47"/>
      <c r="CR1364" s="47"/>
      <c r="CS1364" s="47"/>
      <c r="CT1364" s="47"/>
      <c r="CU1364" s="47"/>
      <c r="CV1364" s="47"/>
      <c r="CW1364" s="47"/>
      <c r="CX1364" s="47"/>
      <c r="CY1364" s="47"/>
      <c r="CZ1364" s="47"/>
      <c r="DA1364" s="47"/>
      <c r="DB1364" s="47"/>
      <c r="DC1364" s="47"/>
    </row>
    <row r="1365" spans="3:107" s="48" customFormat="1">
      <c r="C1365" s="55"/>
      <c r="Y1365" s="47"/>
      <c r="Z1365" s="47"/>
      <c r="AA1365" s="47"/>
      <c r="AB1365" s="47"/>
      <c r="CM1365" s="47"/>
      <c r="CN1365" s="47"/>
      <c r="CO1365" s="47"/>
      <c r="CP1365" s="47"/>
      <c r="CQ1365" s="47"/>
      <c r="CR1365" s="47"/>
      <c r="CS1365" s="47"/>
      <c r="CT1365" s="47"/>
      <c r="CU1365" s="47"/>
      <c r="CV1365" s="47"/>
      <c r="CW1365" s="47"/>
      <c r="CX1365" s="47"/>
      <c r="CY1365" s="47"/>
      <c r="CZ1365" s="47"/>
      <c r="DA1365" s="47"/>
      <c r="DB1365" s="47"/>
      <c r="DC1365" s="47"/>
    </row>
    <row r="1366" spans="3:107" s="48" customFormat="1">
      <c r="C1366" s="55"/>
      <c r="Y1366" s="47"/>
      <c r="Z1366" s="47"/>
      <c r="AA1366" s="47"/>
      <c r="AB1366" s="47"/>
      <c r="CM1366" s="47"/>
      <c r="CN1366" s="47"/>
      <c r="CO1366" s="47"/>
      <c r="CP1366" s="47"/>
      <c r="CQ1366" s="47"/>
      <c r="CR1366" s="47"/>
      <c r="CS1366" s="47"/>
      <c r="CT1366" s="47"/>
      <c r="CU1366" s="47"/>
      <c r="CV1366" s="47"/>
      <c r="CW1366" s="47"/>
      <c r="CX1366" s="47"/>
      <c r="CY1366" s="47"/>
      <c r="CZ1366" s="47"/>
      <c r="DA1366" s="47"/>
      <c r="DB1366" s="47"/>
      <c r="DC1366" s="47"/>
    </row>
    <row r="1367" spans="3:107" s="48" customFormat="1">
      <c r="C1367" s="55"/>
      <c r="Y1367" s="47"/>
      <c r="Z1367" s="47"/>
      <c r="AA1367" s="47"/>
      <c r="AB1367" s="47"/>
      <c r="CM1367" s="47"/>
      <c r="CN1367" s="47"/>
      <c r="CO1367" s="47"/>
      <c r="CP1367" s="47"/>
      <c r="CQ1367" s="47"/>
      <c r="CR1367" s="47"/>
      <c r="CS1367" s="47"/>
      <c r="CT1367" s="47"/>
      <c r="CU1367" s="47"/>
      <c r="CV1367" s="47"/>
      <c r="CW1367" s="47"/>
      <c r="CX1367" s="47"/>
      <c r="CY1367" s="47"/>
      <c r="CZ1367" s="47"/>
      <c r="DA1367" s="47"/>
      <c r="DB1367" s="47"/>
      <c r="DC1367" s="47"/>
    </row>
    <row r="1368" spans="3:107" s="48" customFormat="1">
      <c r="C1368" s="55"/>
      <c r="Y1368" s="47"/>
      <c r="Z1368" s="47"/>
      <c r="AA1368" s="47"/>
      <c r="AB1368" s="47"/>
      <c r="CM1368" s="47"/>
      <c r="CN1368" s="47"/>
      <c r="CO1368" s="47"/>
      <c r="CP1368" s="47"/>
      <c r="CQ1368" s="47"/>
      <c r="CR1368" s="47"/>
      <c r="CS1368" s="47"/>
      <c r="CT1368" s="47"/>
      <c r="CU1368" s="47"/>
      <c r="CV1368" s="47"/>
      <c r="CW1368" s="47"/>
      <c r="CX1368" s="47"/>
      <c r="CY1368" s="47"/>
      <c r="CZ1368" s="47"/>
      <c r="DA1368" s="47"/>
      <c r="DB1368" s="47"/>
      <c r="DC1368" s="47"/>
    </row>
    <row r="1369" spans="3:107" s="48" customFormat="1">
      <c r="C1369" s="55"/>
      <c r="Y1369" s="47"/>
      <c r="Z1369" s="47"/>
      <c r="AA1369" s="47"/>
      <c r="AB1369" s="47"/>
      <c r="CM1369" s="47"/>
      <c r="CN1369" s="47"/>
      <c r="CO1369" s="47"/>
      <c r="CP1369" s="47"/>
      <c r="CQ1369" s="47"/>
      <c r="CR1369" s="47"/>
      <c r="CS1369" s="47"/>
      <c r="CT1369" s="47"/>
      <c r="CU1369" s="47"/>
      <c r="CV1369" s="47"/>
      <c r="CW1369" s="47"/>
      <c r="CX1369" s="47"/>
      <c r="CY1369" s="47"/>
      <c r="CZ1369" s="47"/>
      <c r="DA1369" s="47"/>
      <c r="DB1369" s="47"/>
      <c r="DC1369" s="47"/>
    </row>
    <row r="1370" spans="3:107" s="48" customFormat="1">
      <c r="C1370" s="55"/>
      <c r="Y1370" s="47"/>
      <c r="Z1370" s="47"/>
      <c r="AA1370" s="47"/>
      <c r="AB1370" s="47"/>
      <c r="CM1370" s="47"/>
      <c r="CN1370" s="47"/>
      <c r="CO1370" s="47"/>
      <c r="CP1370" s="47"/>
      <c r="CQ1370" s="47"/>
      <c r="CR1370" s="47"/>
      <c r="CS1370" s="47"/>
      <c r="CT1370" s="47"/>
      <c r="CU1370" s="47"/>
      <c r="CV1370" s="47"/>
      <c r="CW1370" s="47"/>
      <c r="CX1370" s="47"/>
      <c r="CY1370" s="47"/>
      <c r="CZ1370" s="47"/>
      <c r="DA1370" s="47"/>
      <c r="DB1370" s="47"/>
      <c r="DC1370" s="47"/>
    </row>
    <row r="1371" spans="3:107" s="48" customFormat="1">
      <c r="C1371" s="55"/>
      <c r="Y1371" s="47"/>
      <c r="Z1371" s="47"/>
      <c r="AA1371" s="47"/>
      <c r="AB1371" s="47"/>
      <c r="CM1371" s="47"/>
      <c r="CN1371" s="47"/>
      <c r="CO1371" s="47"/>
      <c r="CP1371" s="47"/>
      <c r="CQ1371" s="47"/>
      <c r="CR1371" s="47"/>
      <c r="CS1371" s="47"/>
      <c r="CT1371" s="47"/>
      <c r="CU1371" s="47"/>
      <c r="CV1371" s="47"/>
      <c r="CW1371" s="47"/>
      <c r="CX1371" s="47"/>
      <c r="CY1371" s="47"/>
      <c r="CZ1371" s="47"/>
      <c r="DA1371" s="47"/>
      <c r="DB1371" s="47"/>
      <c r="DC1371" s="47"/>
    </row>
    <row r="1372" spans="3:107" s="48" customFormat="1">
      <c r="C1372" s="55"/>
      <c r="Y1372" s="47"/>
      <c r="Z1372" s="47"/>
      <c r="AA1372" s="47"/>
      <c r="AB1372" s="47"/>
      <c r="CM1372" s="47"/>
      <c r="CN1372" s="47"/>
      <c r="CO1372" s="47"/>
      <c r="CP1372" s="47"/>
      <c r="CQ1372" s="47"/>
      <c r="CR1372" s="47"/>
      <c r="CS1372" s="47"/>
      <c r="CT1372" s="47"/>
      <c r="CU1372" s="47"/>
      <c r="CV1372" s="47"/>
      <c r="CW1372" s="47"/>
      <c r="CX1372" s="47"/>
      <c r="CY1372" s="47"/>
      <c r="CZ1372" s="47"/>
      <c r="DA1372" s="47"/>
      <c r="DB1372" s="47"/>
      <c r="DC1372" s="47"/>
    </row>
    <row r="1373" spans="3:107" s="48" customFormat="1">
      <c r="C1373" s="55"/>
      <c r="Y1373" s="47"/>
      <c r="Z1373" s="47"/>
      <c r="AA1373" s="47"/>
      <c r="AB1373" s="47"/>
      <c r="CM1373" s="47"/>
      <c r="CN1373" s="47"/>
      <c r="CO1373" s="47"/>
      <c r="CP1373" s="47"/>
      <c r="CQ1373" s="47"/>
      <c r="CR1373" s="47"/>
      <c r="CS1373" s="47"/>
      <c r="CT1373" s="47"/>
      <c r="CU1373" s="47"/>
      <c r="CV1373" s="47"/>
      <c r="CW1373" s="47"/>
      <c r="CX1373" s="47"/>
      <c r="CY1373" s="47"/>
      <c r="CZ1373" s="47"/>
      <c r="DA1373" s="47"/>
      <c r="DB1373" s="47"/>
      <c r="DC1373" s="47"/>
    </row>
    <row r="1374" spans="3:107" s="48" customFormat="1">
      <c r="C1374" s="55"/>
      <c r="Y1374" s="47"/>
      <c r="Z1374" s="47"/>
      <c r="AA1374" s="47"/>
      <c r="AB1374" s="47"/>
      <c r="CM1374" s="47"/>
      <c r="CN1374" s="47"/>
      <c r="CO1374" s="47"/>
      <c r="CP1374" s="47"/>
      <c r="CQ1374" s="47"/>
      <c r="CR1374" s="47"/>
      <c r="CS1374" s="47"/>
      <c r="CT1374" s="47"/>
      <c r="CU1374" s="47"/>
      <c r="CV1374" s="47"/>
      <c r="CW1374" s="47"/>
      <c r="CX1374" s="47"/>
      <c r="CY1374" s="47"/>
      <c r="CZ1374" s="47"/>
      <c r="DA1374" s="47"/>
      <c r="DB1374" s="47"/>
      <c r="DC1374" s="47"/>
    </row>
    <row r="1375" spans="3:107" s="48" customFormat="1">
      <c r="C1375" s="55"/>
      <c r="Y1375" s="47"/>
      <c r="Z1375" s="47"/>
      <c r="AA1375" s="47"/>
      <c r="AB1375" s="47"/>
      <c r="CM1375" s="47"/>
      <c r="CN1375" s="47"/>
      <c r="CO1375" s="47"/>
      <c r="CP1375" s="47"/>
      <c r="CQ1375" s="47"/>
      <c r="CR1375" s="47"/>
      <c r="CS1375" s="47"/>
      <c r="CT1375" s="47"/>
      <c r="CU1375" s="47"/>
      <c r="CV1375" s="47"/>
      <c r="CW1375" s="47"/>
      <c r="CX1375" s="47"/>
      <c r="CY1375" s="47"/>
      <c r="CZ1375" s="47"/>
      <c r="DA1375" s="47"/>
      <c r="DB1375" s="47"/>
      <c r="DC1375" s="47"/>
    </row>
    <row r="1376" spans="3:107" s="48" customFormat="1">
      <c r="C1376" s="55"/>
      <c r="Y1376" s="47"/>
      <c r="Z1376" s="47"/>
      <c r="AA1376" s="47"/>
      <c r="AB1376" s="47"/>
      <c r="CM1376" s="47"/>
      <c r="CN1376" s="47"/>
      <c r="CO1376" s="47"/>
      <c r="CP1376" s="47"/>
      <c r="CQ1376" s="47"/>
      <c r="CR1376" s="47"/>
      <c r="CS1376" s="47"/>
      <c r="CT1376" s="47"/>
      <c r="CU1376" s="47"/>
      <c r="CV1376" s="47"/>
      <c r="CW1376" s="47"/>
      <c r="CX1376" s="47"/>
      <c r="CY1376" s="47"/>
      <c r="CZ1376" s="47"/>
      <c r="DA1376" s="47"/>
      <c r="DB1376" s="47"/>
      <c r="DC1376" s="47"/>
    </row>
    <row r="1377" spans="3:107" s="48" customFormat="1">
      <c r="C1377" s="55"/>
      <c r="Y1377" s="47"/>
      <c r="Z1377" s="47"/>
      <c r="AA1377" s="47"/>
      <c r="AB1377" s="47"/>
      <c r="CM1377" s="47"/>
      <c r="CN1377" s="47"/>
      <c r="CO1377" s="47"/>
      <c r="CP1377" s="47"/>
      <c r="CQ1377" s="47"/>
      <c r="CR1377" s="47"/>
      <c r="CS1377" s="47"/>
      <c r="CT1377" s="47"/>
      <c r="CU1377" s="47"/>
      <c r="CV1377" s="47"/>
      <c r="CW1377" s="47"/>
      <c r="CX1377" s="47"/>
      <c r="CY1377" s="47"/>
      <c r="CZ1377" s="47"/>
      <c r="DA1377" s="47"/>
      <c r="DB1377" s="47"/>
      <c r="DC1377" s="47"/>
    </row>
    <row r="1378" spans="3:107" s="48" customFormat="1">
      <c r="C1378" s="55"/>
      <c r="Y1378" s="47"/>
      <c r="Z1378" s="47"/>
      <c r="AA1378" s="47"/>
      <c r="AB1378" s="47"/>
      <c r="CM1378" s="47"/>
      <c r="CN1378" s="47"/>
      <c r="CO1378" s="47"/>
      <c r="CP1378" s="47"/>
      <c r="CQ1378" s="47"/>
      <c r="CR1378" s="47"/>
      <c r="CS1378" s="47"/>
      <c r="CT1378" s="47"/>
      <c r="CU1378" s="47"/>
      <c r="CV1378" s="47"/>
      <c r="CW1378" s="47"/>
      <c r="CX1378" s="47"/>
      <c r="CY1378" s="47"/>
      <c r="CZ1378" s="47"/>
      <c r="DA1378" s="47"/>
      <c r="DB1378" s="47"/>
      <c r="DC1378" s="47"/>
    </row>
    <row r="1379" spans="3:107" s="48" customFormat="1">
      <c r="C1379" s="55"/>
      <c r="Y1379" s="47"/>
      <c r="Z1379" s="47"/>
      <c r="AA1379" s="47"/>
      <c r="AB1379" s="47"/>
      <c r="CM1379" s="47"/>
      <c r="CN1379" s="47"/>
      <c r="CO1379" s="47"/>
      <c r="CP1379" s="47"/>
      <c r="CQ1379" s="47"/>
      <c r="CR1379" s="47"/>
      <c r="CS1379" s="47"/>
      <c r="CT1379" s="47"/>
      <c r="CU1379" s="47"/>
      <c r="CV1379" s="47"/>
      <c r="CW1379" s="47"/>
      <c r="CX1379" s="47"/>
      <c r="CY1379" s="47"/>
      <c r="CZ1379" s="47"/>
      <c r="DA1379" s="47"/>
      <c r="DB1379" s="47"/>
      <c r="DC1379" s="47"/>
    </row>
    <row r="1380" spans="3:107" s="48" customFormat="1">
      <c r="C1380" s="55"/>
      <c r="Y1380" s="47"/>
      <c r="Z1380" s="47"/>
      <c r="AA1380" s="47"/>
      <c r="AB1380" s="47"/>
      <c r="CM1380" s="47"/>
      <c r="CN1380" s="47"/>
      <c r="CO1380" s="47"/>
      <c r="CP1380" s="47"/>
      <c r="CQ1380" s="47"/>
      <c r="CR1380" s="47"/>
      <c r="CS1380" s="47"/>
      <c r="CT1380" s="47"/>
      <c r="CU1380" s="47"/>
      <c r="CV1380" s="47"/>
      <c r="CW1380" s="47"/>
      <c r="CX1380" s="47"/>
      <c r="CY1380" s="47"/>
      <c r="CZ1380" s="47"/>
      <c r="DA1380" s="47"/>
      <c r="DB1380" s="47"/>
      <c r="DC1380" s="47"/>
    </row>
    <row r="1381" spans="3:107" s="48" customFormat="1">
      <c r="C1381" s="55"/>
      <c r="Y1381" s="47"/>
      <c r="Z1381" s="47"/>
      <c r="AA1381" s="47"/>
      <c r="AB1381" s="47"/>
      <c r="CM1381" s="47"/>
      <c r="CN1381" s="47"/>
      <c r="CO1381" s="47"/>
      <c r="CP1381" s="47"/>
      <c r="CQ1381" s="47"/>
      <c r="CR1381" s="47"/>
      <c r="CS1381" s="47"/>
      <c r="CT1381" s="47"/>
      <c r="CU1381" s="47"/>
      <c r="CV1381" s="47"/>
      <c r="CW1381" s="47"/>
      <c r="CX1381" s="47"/>
      <c r="CY1381" s="47"/>
      <c r="CZ1381" s="47"/>
      <c r="DA1381" s="47"/>
      <c r="DB1381" s="47"/>
      <c r="DC1381" s="47"/>
    </row>
    <row r="1382" spans="3:107" s="48" customFormat="1">
      <c r="C1382" s="55"/>
      <c r="Y1382" s="47"/>
      <c r="Z1382" s="47"/>
      <c r="AA1382" s="47"/>
      <c r="AB1382" s="47"/>
      <c r="CM1382" s="47"/>
      <c r="CN1382" s="47"/>
      <c r="CO1382" s="47"/>
      <c r="CP1382" s="47"/>
      <c r="CQ1382" s="47"/>
      <c r="CR1382" s="47"/>
      <c r="CS1382" s="47"/>
      <c r="CT1382" s="47"/>
      <c r="CU1382" s="47"/>
      <c r="CV1382" s="47"/>
      <c r="CW1382" s="47"/>
      <c r="CX1382" s="47"/>
      <c r="CY1382" s="47"/>
      <c r="CZ1382" s="47"/>
      <c r="DA1382" s="47"/>
      <c r="DB1382" s="47"/>
      <c r="DC1382" s="47"/>
    </row>
    <row r="1383" spans="3:107" s="48" customFormat="1">
      <c r="C1383" s="55"/>
      <c r="Y1383" s="47"/>
      <c r="Z1383" s="47"/>
      <c r="AA1383" s="47"/>
      <c r="AB1383" s="47"/>
      <c r="CM1383" s="47"/>
      <c r="CN1383" s="47"/>
      <c r="CO1383" s="47"/>
      <c r="CP1383" s="47"/>
      <c r="CQ1383" s="47"/>
      <c r="CR1383" s="47"/>
      <c r="CS1383" s="47"/>
      <c r="CT1383" s="47"/>
      <c r="CU1383" s="47"/>
      <c r="CV1383" s="47"/>
      <c r="CW1383" s="47"/>
      <c r="CX1383" s="47"/>
      <c r="CY1383" s="47"/>
      <c r="CZ1383" s="47"/>
      <c r="DA1383" s="47"/>
      <c r="DB1383" s="47"/>
      <c r="DC1383" s="47"/>
    </row>
    <row r="1384" spans="3:107" s="48" customFormat="1">
      <c r="C1384" s="55"/>
      <c r="Y1384" s="47"/>
      <c r="Z1384" s="47"/>
      <c r="AA1384" s="47"/>
      <c r="AB1384" s="47"/>
      <c r="CM1384" s="47"/>
      <c r="CN1384" s="47"/>
      <c r="CO1384" s="47"/>
      <c r="CP1384" s="47"/>
      <c r="CQ1384" s="47"/>
      <c r="CR1384" s="47"/>
      <c r="CS1384" s="47"/>
      <c r="CT1384" s="47"/>
      <c r="CU1384" s="47"/>
      <c r="CV1384" s="47"/>
      <c r="CW1384" s="47"/>
      <c r="CX1384" s="47"/>
      <c r="CY1384" s="47"/>
      <c r="CZ1384" s="47"/>
      <c r="DA1384" s="47"/>
      <c r="DB1384" s="47"/>
      <c r="DC1384" s="47"/>
    </row>
    <row r="1385" spans="3:107" s="48" customFormat="1">
      <c r="C1385" s="55"/>
      <c r="Y1385" s="47"/>
      <c r="Z1385" s="47"/>
      <c r="AA1385" s="47"/>
      <c r="AB1385" s="47"/>
      <c r="CM1385" s="47"/>
      <c r="CN1385" s="47"/>
      <c r="CO1385" s="47"/>
      <c r="CP1385" s="47"/>
      <c r="CQ1385" s="47"/>
      <c r="CR1385" s="47"/>
      <c r="CS1385" s="47"/>
      <c r="CT1385" s="47"/>
      <c r="CU1385" s="47"/>
      <c r="CV1385" s="47"/>
      <c r="CW1385" s="47"/>
      <c r="CX1385" s="47"/>
      <c r="CY1385" s="47"/>
      <c r="CZ1385" s="47"/>
      <c r="DA1385" s="47"/>
      <c r="DB1385" s="47"/>
      <c r="DC1385" s="47"/>
    </row>
    <row r="1386" spans="3:107" s="48" customFormat="1">
      <c r="C1386" s="55"/>
      <c r="Y1386" s="47"/>
      <c r="Z1386" s="47"/>
      <c r="AA1386" s="47"/>
      <c r="AB1386" s="47"/>
      <c r="CM1386" s="47"/>
      <c r="CN1386" s="47"/>
      <c r="CO1386" s="47"/>
      <c r="CP1386" s="47"/>
      <c r="CQ1386" s="47"/>
      <c r="CR1386" s="47"/>
      <c r="CS1386" s="47"/>
      <c r="CT1386" s="47"/>
      <c r="CU1386" s="47"/>
      <c r="CV1386" s="47"/>
      <c r="CW1386" s="47"/>
      <c r="CX1386" s="47"/>
      <c r="CY1386" s="47"/>
      <c r="CZ1386" s="47"/>
      <c r="DA1386" s="47"/>
      <c r="DB1386" s="47"/>
      <c r="DC1386" s="47"/>
    </row>
    <row r="1387" spans="3:107" s="48" customFormat="1">
      <c r="C1387" s="55"/>
      <c r="Y1387" s="47"/>
      <c r="Z1387" s="47"/>
      <c r="AA1387" s="47"/>
      <c r="AB1387" s="47"/>
      <c r="CM1387" s="47"/>
      <c r="CN1387" s="47"/>
      <c r="CO1387" s="47"/>
      <c r="CP1387" s="47"/>
      <c r="CQ1387" s="47"/>
      <c r="CR1387" s="47"/>
      <c r="CS1387" s="47"/>
      <c r="CT1387" s="47"/>
      <c r="CU1387" s="47"/>
      <c r="CV1387" s="47"/>
      <c r="CW1387" s="47"/>
      <c r="CX1387" s="47"/>
      <c r="CY1387" s="47"/>
      <c r="CZ1387" s="47"/>
      <c r="DA1387" s="47"/>
      <c r="DB1387" s="47"/>
      <c r="DC1387" s="47"/>
    </row>
    <row r="1388" spans="3:107" s="48" customFormat="1">
      <c r="C1388" s="55"/>
      <c r="Y1388" s="47"/>
      <c r="Z1388" s="47"/>
      <c r="AA1388" s="47"/>
      <c r="AB1388" s="47"/>
      <c r="CM1388" s="47"/>
      <c r="CN1388" s="47"/>
      <c r="CO1388" s="47"/>
      <c r="CP1388" s="47"/>
      <c r="CQ1388" s="47"/>
      <c r="CR1388" s="47"/>
      <c r="CS1388" s="47"/>
      <c r="CT1388" s="47"/>
      <c r="CU1388" s="47"/>
      <c r="CV1388" s="47"/>
      <c r="CW1388" s="47"/>
      <c r="CX1388" s="47"/>
      <c r="CY1388" s="47"/>
      <c r="CZ1388" s="47"/>
      <c r="DA1388" s="47"/>
      <c r="DB1388" s="47"/>
      <c r="DC1388" s="47"/>
    </row>
    <row r="1389" spans="3:107" s="48" customFormat="1">
      <c r="C1389" s="55"/>
      <c r="Y1389" s="47"/>
      <c r="Z1389" s="47"/>
      <c r="AA1389" s="47"/>
      <c r="AB1389" s="47"/>
      <c r="CM1389" s="47"/>
      <c r="CN1389" s="47"/>
      <c r="CO1389" s="47"/>
      <c r="CP1389" s="47"/>
      <c r="CQ1389" s="47"/>
      <c r="CR1389" s="47"/>
      <c r="CS1389" s="47"/>
      <c r="CT1389" s="47"/>
      <c r="CU1389" s="47"/>
      <c r="CV1389" s="47"/>
      <c r="CW1389" s="47"/>
      <c r="CX1389" s="47"/>
      <c r="CY1389" s="47"/>
      <c r="CZ1389" s="47"/>
      <c r="DA1389" s="47"/>
      <c r="DB1389" s="47"/>
      <c r="DC1389" s="47"/>
    </row>
    <row r="1390" spans="3:107" s="48" customFormat="1">
      <c r="C1390" s="55"/>
      <c r="Y1390" s="47"/>
      <c r="Z1390" s="47"/>
      <c r="AA1390" s="47"/>
      <c r="AB1390" s="47"/>
      <c r="CM1390" s="47"/>
      <c r="CN1390" s="47"/>
      <c r="CO1390" s="47"/>
      <c r="CP1390" s="47"/>
      <c r="CQ1390" s="47"/>
      <c r="CR1390" s="47"/>
      <c r="CS1390" s="47"/>
      <c r="CT1390" s="47"/>
      <c r="CU1390" s="47"/>
      <c r="CV1390" s="47"/>
      <c r="CW1390" s="47"/>
      <c r="CX1390" s="47"/>
      <c r="CY1390" s="47"/>
      <c r="CZ1390" s="47"/>
      <c r="DA1390" s="47"/>
      <c r="DB1390" s="47"/>
      <c r="DC1390" s="47"/>
    </row>
    <row r="1391" spans="3:107" s="48" customFormat="1">
      <c r="C1391" s="55"/>
      <c r="Y1391" s="47"/>
      <c r="Z1391" s="47"/>
      <c r="AA1391" s="47"/>
      <c r="AB1391" s="47"/>
      <c r="CM1391" s="47"/>
      <c r="CN1391" s="47"/>
      <c r="CO1391" s="47"/>
      <c r="CP1391" s="47"/>
      <c r="CQ1391" s="47"/>
      <c r="CR1391" s="47"/>
      <c r="CS1391" s="47"/>
      <c r="CT1391" s="47"/>
      <c r="CU1391" s="47"/>
      <c r="CV1391" s="47"/>
      <c r="CW1391" s="47"/>
      <c r="CX1391" s="47"/>
      <c r="CY1391" s="47"/>
      <c r="CZ1391" s="47"/>
      <c r="DA1391" s="47"/>
      <c r="DB1391" s="47"/>
      <c r="DC1391" s="47"/>
    </row>
    <row r="1392" spans="3:107" s="48" customFormat="1">
      <c r="C1392" s="55"/>
      <c r="Y1392" s="47"/>
      <c r="Z1392" s="47"/>
      <c r="AA1392" s="47"/>
      <c r="AB1392" s="47"/>
      <c r="CM1392" s="47"/>
      <c r="CN1392" s="47"/>
      <c r="CO1392" s="47"/>
      <c r="CP1392" s="47"/>
      <c r="CQ1392" s="47"/>
      <c r="CR1392" s="47"/>
      <c r="CS1392" s="47"/>
      <c r="CT1392" s="47"/>
      <c r="CU1392" s="47"/>
      <c r="CV1392" s="47"/>
      <c r="CW1392" s="47"/>
      <c r="CX1392" s="47"/>
      <c r="CY1392" s="47"/>
      <c r="CZ1392" s="47"/>
      <c r="DA1392" s="47"/>
      <c r="DB1392" s="47"/>
      <c r="DC1392" s="47"/>
    </row>
    <row r="1393" spans="3:107" s="48" customFormat="1">
      <c r="C1393" s="55"/>
      <c r="Y1393" s="47"/>
      <c r="Z1393" s="47"/>
      <c r="AA1393" s="47"/>
      <c r="AB1393" s="47"/>
      <c r="CM1393" s="47"/>
      <c r="CN1393" s="47"/>
      <c r="CO1393" s="47"/>
      <c r="CP1393" s="47"/>
      <c r="CQ1393" s="47"/>
      <c r="CR1393" s="47"/>
      <c r="CS1393" s="47"/>
      <c r="CT1393" s="47"/>
      <c r="CU1393" s="47"/>
      <c r="CV1393" s="47"/>
      <c r="CW1393" s="47"/>
      <c r="CX1393" s="47"/>
      <c r="CY1393" s="47"/>
      <c r="CZ1393" s="47"/>
      <c r="DA1393" s="47"/>
      <c r="DB1393" s="47"/>
      <c r="DC1393" s="47"/>
    </row>
    <row r="1394" spans="3:107" s="48" customFormat="1">
      <c r="C1394" s="55"/>
      <c r="Y1394" s="47"/>
      <c r="Z1394" s="47"/>
      <c r="AA1394" s="47"/>
      <c r="AB1394" s="47"/>
      <c r="CM1394" s="47"/>
      <c r="CN1394" s="47"/>
      <c r="CO1394" s="47"/>
      <c r="CP1394" s="47"/>
      <c r="CQ1394" s="47"/>
      <c r="CR1394" s="47"/>
      <c r="CS1394" s="47"/>
      <c r="CT1394" s="47"/>
      <c r="CU1394" s="47"/>
      <c r="CV1394" s="47"/>
      <c r="CW1394" s="47"/>
      <c r="CX1394" s="47"/>
      <c r="CY1394" s="47"/>
      <c r="CZ1394" s="47"/>
      <c r="DA1394" s="47"/>
      <c r="DB1394" s="47"/>
      <c r="DC1394" s="47"/>
    </row>
    <row r="1395" spans="3:107" s="48" customFormat="1">
      <c r="C1395" s="55"/>
      <c r="Y1395" s="47"/>
      <c r="Z1395" s="47"/>
      <c r="AA1395" s="47"/>
      <c r="AB1395" s="47"/>
      <c r="CM1395" s="47"/>
      <c r="CN1395" s="47"/>
      <c r="CO1395" s="47"/>
      <c r="CP1395" s="47"/>
      <c r="CQ1395" s="47"/>
      <c r="CR1395" s="47"/>
      <c r="CS1395" s="47"/>
      <c r="CT1395" s="47"/>
      <c r="CU1395" s="47"/>
      <c r="CV1395" s="47"/>
      <c r="CW1395" s="47"/>
      <c r="CX1395" s="47"/>
      <c r="CY1395" s="47"/>
      <c r="CZ1395" s="47"/>
      <c r="DA1395" s="47"/>
      <c r="DB1395" s="47"/>
      <c r="DC1395" s="47"/>
    </row>
    <row r="1396" spans="3:107" s="48" customFormat="1">
      <c r="C1396" s="55"/>
      <c r="Y1396" s="47"/>
      <c r="Z1396" s="47"/>
      <c r="AA1396" s="47"/>
      <c r="AB1396" s="47"/>
      <c r="CM1396" s="47"/>
      <c r="CN1396" s="47"/>
      <c r="CO1396" s="47"/>
      <c r="CP1396" s="47"/>
      <c r="CQ1396" s="47"/>
      <c r="CR1396" s="47"/>
      <c r="CS1396" s="47"/>
      <c r="CT1396" s="47"/>
      <c r="CU1396" s="47"/>
      <c r="CV1396" s="47"/>
      <c r="CW1396" s="47"/>
      <c r="CX1396" s="47"/>
      <c r="CY1396" s="47"/>
      <c r="CZ1396" s="47"/>
      <c r="DA1396" s="47"/>
      <c r="DB1396" s="47"/>
      <c r="DC1396" s="47"/>
    </row>
    <row r="1397" spans="3:107" s="48" customFormat="1">
      <c r="C1397" s="55"/>
      <c r="Y1397" s="47"/>
      <c r="Z1397" s="47"/>
      <c r="AA1397" s="47"/>
      <c r="AB1397" s="47"/>
      <c r="CM1397" s="47"/>
      <c r="CN1397" s="47"/>
      <c r="CO1397" s="47"/>
      <c r="CP1397" s="47"/>
      <c r="CQ1397" s="47"/>
      <c r="CR1397" s="47"/>
      <c r="CS1397" s="47"/>
      <c r="CT1397" s="47"/>
      <c r="CU1397" s="47"/>
      <c r="CV1397" s="47"/>
      <c r="CW1397" s="47"/>
      <c r="CX1397" s="47"/>
      <c r="CY1397" s="47"/>
      <c r="CZ1397" s="47"/>
      <c r="DA1397" s="47"/>
      <c r="DB1397" s="47"/>
      <c r="DC1397" s="47"/>
    </row>
    <row r="1398" spans="3:107" s="48" customFormat="1">
      <c r="C1398" s="55"/>
      <c r="Y1398" s="47"/>
      <c r="Z1398" s="47"/>
      <c r="AA1398" s="47"/>
      <c r="AB1398" s="47"/>
      <c r="CM1398" s="47"/>
      <c r="CN1398" s="47"/>
      <c r="CO1398" s="47"/>
      <c r="CP1398" s="47"/>
      <c r="CQ1398" s="47"/>
      <c r="CR1398" s="47"/>
      <c r="CS1398" s="47"/>
      <c r="CT1398" s="47"/>
      <c r="CU1398" s="47"/>
      <c r="CV1398" s="47"/>
      <c r="CW1398" s="47"/>
      <c r="CX1398" s="47"/>
      <c r="CY1398" s="47"/>
      <c r="CZ1398" s="47"/>
      <c r="DA1398" s="47"/>
      <c r="DB1398" s="47"/>
      <c r="DC1398" s="47"/>
    </row>
    <row r="1399" spans="3:107" s="48" customFormat="1">
      <c r="C1399" s="55"/>
      <c r="Y1399" s="47"/>
      <c r="Z1399" s="47"/>
      <c r="AA1399" s="47"/>
      <c r="AB1399" s="47"/>
      <c r="CM1399" s="47"/>
      <c r="CN1399" s="47"/>
      <c r="CO1399" s="47"/>
      <c r="CP1399" s="47"/>
      <c r="CQ1399" s="47"/>
      <c r="CR1399" s="47"/>
      <c r="CS1399" s="47"/>
      <c r="CT1399" s="47"/>
      <c r="CU1399" s="47"/>
      <c r="CV1399" s="47"/>
      <c r="CW1399" s="47"/>
      <c r="CX1399" s="47"/>
      <c r="CY1399" s="47"/>
      <c r="CZ1399" s="47"/>
      <c r="DA1399" s="47"/>
      <c r="DB1399" s="47"/>
      <c r="DC1399" s="47"/>
    </row>
    <row r="1400" spans="3:107" s="48" customFormat="1">
      <c r="C1400" s="55"/>
      <c r="Y1400" s="47"/>
      <c r="Z1400" s="47"/>
      <c r="AA1400" s="47"/>
      <c r="AB1400" s="47"/>
      <c r="CM1400" s="47"/>
      <c r="CN1400" s="47"/>
      <c r="CO1400" s="47"/>
      <c r="CP1400" s="47"/>
      <c r="CQ1400" s="47"/>
      <c r="CR1400" s="47"/>
      <c r="CS1400" s="47"/>
      <c r="CT1400" s="47"/>
      <c r="CU1400" s="47"/>
      <c r="CV1400" s="47"/>
      <c r="CW1400" s="47"/>
      <c r="CX1400" s="47"/>
      <c r="CY1400" s="47"/>
      <c r="CZ1400" s="47"/>
      <c r="DA1400" s="47"/>
      <c r="DB1400" s="47"/>
      <c r="DC1400" s="47"/>
    </row>
    <row r="1401" spans="3:107" s="48" customFormat="1">
      <c r="C1401" s="55"/>
      <c r="Y1401" s="47"/>
      <c r="Z1401" s="47"/>
      <c r="AA1401" s="47"/>
      <c r="AB1401" s="47"/>
      <c r="CM1401" s="47"/>
      <c r="CN1401" s="47"/>
      <c r="CO1401" s="47"/>
      <c r="CP1401" s="47"/>
      <c r="CQ1401" s="47"/>
      <c r="CR1401" s="47"/>
      <c r="CS1401" s="47"/>
      <c r="CT1401" s="47"/>
      <c r="CU1401" s="47"/>
      <c r="CV1401" s="47"/>
      <c r="CW1401" s="47"/>
      <c r="CX1401" s="47"/>
      <c r="CY1401" s="47"/>
      <c r="CZ1401" s="47"/>
      <c r="DA1401" s="47"/>
      <c r="DB1401" s="47"/>
      <c r="DC1401" s="47"/>
    </row>
    <row r="1402" spans="3:107" s="48" customFormat="1">
      <c r="C1402" s="55"/>
      <c r="Y1402" s="47"/>
      <c r="Z1402" s="47"/>
      <c r="AA1402" s="47"/>
      <c r="AB1402" s="47"/>
      <c r="CM1402" s="47"/>
      <c r="CN1402" s="47"/>
      <c r="CO1402" s="47"/>
      <c r="CP1402" s="47"/>
      <c r="CQ1402" s="47"/>
      <c r="CR1402" s="47"/>
      <c r="CS1402" s="47"/>
      <c r="CT1402" s="47"/>
      <c r="CU1402" s="47"/>
      <c r="CV1402" s="47"/>
      <c r="CW1402" s="47"/>
      <c r="CX1402" s="47"/>
      <c r="CY1402" s="47"/>
      <c r="CZ1402" s="47"/>
      <c r="DA1402" s="47"/>
      <c r="DB1402" s="47"/>
      <c r="DC1402" s="47"/>
    </row>
    <row r="1403" spans="3:107" s="48" customFormat="1">
      <c r="C1403" s="55"/>
      <c r="Y1403" s="47"/>
      <c r="Z1403" s="47"/>
      <c r="AA1403" s="47"/>
      <c r="AB1403" s="47"/>
      <c r="CM1403" s="47"/>
      <c r="CN1403" s="47"/>
      <c r="CO1403" s="47"/>
      <c r="CP1403" s="47"/>
      <c r="CQ1403" s="47"/>
      <c r="CR1403" s="47"/>
      <c r="CS1403" s="47"/>
      <c r="CT1403" s="47"/>
      <c r="CU1403" s="47"/>
      <c r="CV1403" s="47"/>
      <c r="CW1403" s="47"/>
      <c r="CX1403" s="47"/>
      <c r="CY1403" s="47"/>
      <c r="CZ1403" s="47"/>
      <c r="DA1403" s="47"/>
      <c r="DB1403" s="47"/>
      <c r="DC1403" s="47"/>
    </row>
    <row r="1404" spans="3:107" s="48" customFormat="1">
      <c r="C1404" s="55"/>
      <c r="Y1404" s="47"/>
      <c r="Z1404" s="47"/>
      <c r="AA1404" s="47"/>
      <c r="AB1404" s="47"/>
      <c r="CM1404" s="47"/>
      <c r="CN1404" s="47"/>
      <c r="CO1404" s="47"/>
      <c r="CP1404" s="47"/>
      <c r="CQ1404" s="47"/>
      <c r="CR1404" s="47"/>
      <c r="CS1404" s="47"/>
      <c r="CT1404" s="47"/>
      <c r="CU1404" s="47"/>
      <c r="CV1404" s="47"/>
      <c r="CW1404" s="47"/>
      <c r="CX1404" s="47"/>
      <c r="CY1404" s="47"/>
      <c r="CZ1404" s="47"/>
      <c r="DA1404" s="47"/>
      <c r="DB1404" s="47"/>
      <c r="DC1404" s="47"/>
    </row>
    <row r="1405" spans="3:107" s="48" customFormat="1">
      <c r="C1405" s="55"/>
      <c r="Y1405" s="47"/>
      <c r="Z1405" s="47"/>
      <c r="AA1405" s="47"/>
      <c r="AB1405" s="47"/>
      <c r="CM1405" s="47"/>
      <c r="CN1405" s="47"/>
      <c r="CO1405" s="47"/>
      <c r="CP1405" s="47"/>
      <c r="CQ1405" s="47"/>
      <c r="CR1405" s="47"/>
      <c r="CS1405" s="47"/>
      <c r="CT1405" s="47"/>
      <c r="CU1405" s="47"/>
      <c r="CV1405" s="47"/>
      <c r="CW1405" s="47"/>
      <c r="CX1405" s="47"/>
      <c r="CY1405" s="47"/>
      <c r="CZ1405" s="47"/>
      <c r="DA1405" s="47"/>
      <c r="DB1405" s="47"/>
      <c r="DC1405" s="47"/>
    </row>
    <row r="1406" spans="3:107" s="48" customFormat="1">
      <c r="C1406" s="55"/>
      <c r="Y1406" s="47"/>
      <c r="Z1406" s="47"/>
      <c r="AA1406" s="47"/>
      <c r="AB1406" s="47"/>
      <c r="CM1406" s="47"/>
      <c r="CN1406" s="47"/>
      <c r="CO1406" s="47"/>
      <c r="CP1406" s="47"/>
      <c r="CQ1406" s="47"/>
      <c r="CR1406" s="47"/>
      <c r="CS1406" s="47"/>
      <c r="CT1406" s="47"/>
      <c r="CU1406" s="47"/>
      <c r="CV1406" s="47"/>
      <c r="CW1406" s="47"/>
      <c r="CX1406" s="47"/>
      <c r="CY1406" s="47"/>
      <c r="CZ1406" s="47"/>
      <c r="DA1406" s="47"/>
      <c r="DB1406" s="47"/>
      <c r="DC1406" s="47"/>
    </row>
    <row r="1407" spans="3:107" s="48" customFormat="1">
      <c r="C1407" s="55"/>
      <c r="Y1407" s="47"/>
      <c r="Z1407" s="47"/>
      <c r="AA1407" s="47"/>
      <c r="AB1407" s="47"/>
      <c r="CM1407" s="47"/>
      <c r="CN1407" s="47"/>
      <c r="CO1407" s="47"/>
      <c r="CP1407" s="47"/>
      <c r="CQ1407" s="47"/>
      <c r="CR1407" s="47"/>
      <c r="CS1407" s="47"/>
      <c r="CT1407" s="47"/>
      <c r="CU1407" s="47"/>
      <c r="CV1407" s="47"/>
      <c r="CW1407" s="47"/>
      <c r="CX1407" s="47"/>
      <c r="CY1407" s="47"/>
      <c r="CZ1407" s="47"/>
      <c r="DA1407" s="47"/>
      <c r="DB1407" s="47"/>
      <c r="DC1407" s="47"/>
    </row>
    <row r="1408" spans="3:107" s="48" customFormat="1">
      <c r="C1408" s="55"/>
      <c r="Y1408" s="47"/>
      <c r="Z1408" s="47"/>
      <c r="AA1408" s="47"/>
      <c r="AB1408" s="47"/>
      <c r="CM1408" s="47"/>
      <c r="CN1408" s="47"/>
      <c r="CO1408" s="47"/>
      <c r="CP1408" s="47"/>
      <c r="CQ1408" s="47"/>
      <c r="CR1408" s="47"/>
      <c r="CS1408" s="47"/>
      <c r="CT1408" s="47"/>
      <c r="CU1408" s="47"/>
      <c r="CV1408" s="47"/>
      <c r="CW1408" s="47"/>
      <c r="CX1408" s="47"/>
      <c r="CY1408" s="47"/>
      <c r="CZ1408" s="47"/>
      <c r="DA1408" s="47"/>
      <c r="DB1408" s="47"/>
      <c r="DC1408" s="47"/>
    </row>
    <row r="1409" spans="3:107" s="48" customFormat="1">
      <c r="C1409" s="55"/>
      <c r="Y1409" s="47"/>
      <c r="Z1409" s="47"/>
      <c r="AA1409" s="47"/>
      <c r="AB1409" s="47"/>
      <c r="CM1409" s="47"/>
      <c r="CN1409" s="47"/>
      <c r="CO1409" s="47"/>
      <c r="CP1409" s="47"/>
      <c r="CQ1409" s="47"/>
      <c r="CR1409" s="47"/>
      <c r="CS1409" s="47"/>
      <c r="CT1409" s="47"/>
      <c r="CU1409" s="47"/>
      <c r="CV1409" s="47"/>
      <c r="CW1409" s="47"/>
      <c r="CX1409" s="47"/>
      <c r="CY1409" s="47"/>
      <c r="CZ1409" s="47"/>
      <c r="DA1409" s="47"/>
      <c r="DB1409" s="47"/>
      <c r="DC1409" s="47"/>
    </row>
    <row r="1410" spans="3:107" s="48" customFormat="1">
      <c r="C1410" s="55"/>
      <c r="Y1410" s="47"/>
      <c r="Z1410" s="47"/>
      <c r="AA1410" s="47"/>
      <c r="AB1410" s="47"/>
      <c r="CM1410" s="47"/>
      <c r="CN1410" s="47"/>
      <c r="CO1410" s="47"/>
      <c r="CP1410" s="47"/>
      <c r="CQ1410" s="47"/>
      <c r="CR1410" s="47"/>
      <c r="CS1410" s="47"/>
      <c r="CT1410" s="47"/>
      <c r="CU1410" s="47"/>
      <c r="CV1410" s="47"/>
      <c r="CW1410" s="47"/>
      <c r="CX1410" s="47"/>
      <c r="CY1410" s="47"/>
      <c r="CZ1410" s="47"/>
      <c r="DA1410" s="47"/>
      <c r="DB1410" s="47"/>
      <c r="DC1410" s="47"/>
    </row>
    <row r="1411" spans="3:107" s="48" customFormat="1">
      <c r="C1411" s="55"/>
      <c r="Y1411" s="47"/>
      <c r="Z1411" s="47"/>
      <c r="AA1411" s="47"/>
      <c r="AB1411" s="47"/>
      <c r="CM1411" s="47"/>
      <c r="CN1411" s="47"/>
      <c r="CO1411" s="47"/>
      <c r="CP1411" s="47"/>
      <c r="CQ1411" s="47"/>
      <c r="CR1411" s="47"/>
      <c r="CS1411" s="47"/>
      <c r="CT1411" s="47"/>
      <c r="CU1411" s="47"/>
      <c r="CV1411" s="47"/>
      <c r="CW1411" s="47"/>
      <c r="CX1411" s="47"/>
      <c r="CY1411" s="47"/>
      <c r="CZ1411" s="47"/>
      <c r="DA1411" s="47"/>
      <c r="DB1411" s="47"/>
      <c r="DC1411" s="47"/>
    </row>
    <row r="1412" spans="3:107" s="48" customFormat="1">
      <c r="C1412" s="55"/>
      <c r="Y1412" s="47"/>
      <c r="Z1412" s="47"/>
      <c r="AA1412" s="47"/>
      <c r="AB1412" s="47"/>
      <c r="CM1412" s="47"/>
      <c r="CN1412" s="47"/>
      <c r="CO1412" s="47"/>
      <c r="CP1412" s="47"/>
      <c r="CQ1412" s="47"/>
      <c r="CR1412" s="47"/>
      <c r="CS1412" s="47"/>
      <c r="CT1412" s="47"/>
      <c r="CU1412" s="47"/>
      <c r="CV1412" s="47"/>
      <c r="CW1412" s="47"/>
      <c r="CX1412" s="47"/>
      <c r="CY1412" s="47"/>
      <c r="CZ1412" s="47"/>
      <c r="DA1412" s="47"/>
      <c r="DB1412" s="47"/>
      <c r="DC1412" s="47"/>
    </row>
    <row r="1413" spans="3:107" s="48" customFormat="1">
      <c r="C1413" s="55"/>
      <c r="Y1413" s="47"/>
      <c r="Z1413" s="47"/>
      <c r="AA1413" s="47"/>
      <c r="AB1413" s="47"/>
      <c r="CM1413" s="47"/>
      <c r="CN1413" s="47"/>
      <c r="CO1413" s="47"/>
      <c r="CP1413" s="47"/>
      <c r="CQ1413" s="47"/>
      <c r="CR1413" s="47"/>
      <c r="CS1413" s="47"/>
      <c r="CT1413" s="47"/>
      <c r="CU1413" s="47"/>
      <c r="CV1413" s="47"/>
      <c r="CW1413" s="47"/>
      <c r="CX1413" s="47"/>
      <c r="CY1413" s="47"/>
      <c r="CZ1413" s="47"/>
      <c r="DA1413" s="47"/>
      <c r="DB1413" s="47"/>
      <c r="DC1413" s="47"/>
    </row>
    <row r="1414" spans="3:107" s="48" customFormat="1">
      <c r="C1414" s="55"/>
      <c r="Y1414" s="47"/>
      <c r="Z1414" s="47"/>
      <c r="AA1414" s="47"/>
      <c r="AB1414" s="47"/>
      <c r="CM1414" s="47"/>
      <c r="CN1414" s="47"/>
      <c r="CO1414" s="47"/>
      <c r="CP1414" s="47"/>
      <c r="CQ1414" s="47"/>
      <c r="CR1414" s="47"/>
      <c r="CS1414" s="47"/>
      <c r="CT1414" s="47"/>
      <c r="CU1414" s="47"/>
      <c r="CV1414" s="47"/>
      <c r="CW1414" s="47"/>
      <c r="CX1414" s="47"/>
      <c r="CY1414" s="47"/>
      <c r="CZ1414" s="47"/>
      <c r="DA1414" s="47"/>
      <c r="DB1414" s="47"/>
      <c r="DC1414" s="47"/>
    </row>
    <row r="1415" spans="3:107" s="48" customFormat="1">
      <c r="C1415" s="55"/>
      <c r="Y1415" s="47"/>
      <c r="Z1415" s="47"/>
      <c r="AA1415" s="47"/>
      <c r="AB1415" s="47"/>
      <c r="CM1415" s="47"/>
      <c r="CN1415" s="47"/>
      <c r="CO1415" s="47"/>
      <c r="CP1415" s="47"/>
      <c r="CQ1415" s="47"/>
      <c r="CR1415" s="47"/>
      <c r="CS1415" s="47"/>
      <c r="CT1415" s="47"/>
      <c r="CU1415" s="47"/>
      <c r="CV1415" s="47"/>
      <c r="CW1415" s="47"/>
      <c r="CX1415" s="47"/>
      <c r="CY1415" s="47"/>
      <c r="CZ1415" s="47"/>
      <c r="DA1415" s="47"/>
      <c r="DB1415" s="47"/>
      <c r="DC1415" s="47"/>
    </row>
    <row r="1416" spans="3:107" s="48" customFormat="1">
      <c r="C1416" s="55"/>
      <c r="Y1416" s="47"/>
      <c r="Z1416" s="47"/>
      <c r="AA1416" s="47"/>
      <c r="AB1416" s="47"/>
      <c r="CM1416" s="47"/>
      <c r="CN1416" s="47"/>
      <c r="CO1416" s="47"/>
      <c r="CP1416" s="47"/>
      <c r="CQ1416" s="47"/>
      <c r="CR1416" s="47"/>
      <c r="CS1416" s="47"/>
      <c r="CT1416" s="47"/>
      <c r="CU1416" s="47"/>
      <c r="CV1416" s="47"/>
      <c r="CW1416" s="47"/>
      <c r="CX1416" s="47"/>
      <c r="CY1416" s="47"/>
      <c r="CZ1416" s="47"/>
      <c r="DA1416" s="47"/>
      <c r="DB1416" s="47"/>
      <c r="DC1416" s="47"/>
    </row>
    <row r="1417" spans="3:107" s="48" customFormat="1">
      <c r="C1417" s="55"/>
      <c r="Y1417" s="47"/>
      <c r="Z1417" s="47"/>
      <c r="AA1417" s="47"/>
      <c r="AB1417" s="47"/>
      <c r="CM1417" s="47"/>
      <c r="CN1417" s="47"/>
      <c r="CO1417" s="47"/>
      <c r="CP1417" s="47"/>
      <c r="CQ1417" s="47"/>
      <c r="CR1417" s="47"/>
      <c r="CS1417" s="47"/>
      <c r="CT1417" s="47"/>
      <c r="CU1417" s="47"/>
      <c r="CV1417" s="47"/>
      <c r="CW1417" s="47"/>
      <c r="CX1417" s="47"/>
      <c r="CY1417" s="47"/>
      <c r="CZ1417" s="47"/>
      <c r="DA1417" s="47"/>
      <c r="DB1417" s="47"/>
      <c r="DC1417" s="47"/>
    </row>
    <row r="1418" spans="3:107" s="48" customFormat="1">
      <c r="C1418" s="55"/>
      <c r="Y1418" s="47"/>
      <c r="Z1418" s="47"/>
      <c r="AA1418" s="47"/>
      <c r="AB1418" s="47"/>
      <c r="CM1418" s="47"/>
      <c r="CN1418" s="47"/>
      <c r="CO1418" s="47"/>
      <c r="CP1418" s="47"/>
      <c r="CQ1418" s="47"/>
      <c r="CR1418" s="47"/>
      <c r="CS1418" s="47"/>
      <c r="CT1418" s="47"/>
      <c r="CU1418" s="47"/>
      <c r="CV1418" s="47"/>
      <c r="CW1418" s="47"/>
      <c r="CX1418" s="47"/>
      <c r="CY1418" s="47"/>
      <c r="CZ1418" s="47"/>
      <c r="DA1418" s="47"/>
      <c r="DB1418" s="47"/>
      <c r="DC1418" s="47"/>
    </row>
    <row r="1419" spans="3:107" s="48" customFormat="1">
      <c r="C1419" s="55"/>
      <c r="Y1419" s="47"/>
      <c r="Z1419" s="47"/>
      <c r="AA1419" s="47"/>
      <c r="AB1419" s="47"/>
      <c r="CM1419" s="47"/>
      <c r="CN1419" s="47"/>
      <c r="CO1419" s="47"/>
      <c r="CP1419" s="47"/>
      <c r="CQ1419" s="47"/>
      <c r="CR1419" s="47"/>
      <c r="CS1419" s="47"/>
      <c r="CT1419" s="47"/>
      <c r="CU1419" s="47"/>
      <c r="CV1419" s="47"/>
      <c r="CW1419" s="47"/>
      <c r="CX1419" s="47"/>
      <c r="CY1419" s="47"/>
      <c r="CZ1419" s="47"/>
      <c r="DA1419" s="47"/>
      <c r="DB1419" s="47"/>
      <c r="DC1419" s="47"/>
    </row>
    <row r="1420" spans="3:107" s="48" customFormat="1">
      <c r="C1420" s="55"/>
      <c r="Y1420" s="47"/>
      <c r="Z1420" s="47"/>
      <c r="AA1420" s="47"/>
      <c r="AB1420" s="47"/>
      <c r="CM1420" s="47"/>
      <c r="CN1420" s="47"/>
      <c r="CO1420" s="47"/>
      <c r="CP1420" s="47"/>
      <c r="CQ1420" s="47"/>
      <c r="CR1420" s="47"/>
      <c r="CS1420" s="47"/>
      <c r="CT1420" s="47"/>
      <c r="CU1420" s="47"/>
      <c r="CV1420" s="47"/>
      <c r="CW1420" s="47"/>
      <c r="CX1420" s="47"/>
      <c r="CY1420" s="47"/>
      <c r="CZ1420" s="47"/>
      <c r="DA1420" s="47"/>
      <c r="DB1420" s="47"/>
      <c r="DC1420" s="47"/>
    </row>
    <row r="1421" spans="3:107" s="48" customFormat="1">
      <c r="C1421" s="55"/>
      <c r="Y1421" s="47"/>
      <c r="Z1421" s="47"/>
      <c r="AA1421" s="47"/>
      <c r="AB1421" s="47"/>
      <c r="CM1421" s="47"/>
      <c r="CN1421" s="47"/>
      <c r="CO1421" s="47"/>
      <c r="CP1421" s="47"/>
      <c r="CQ1421" s="47"/>
      <c r="CR1421" s="47"/>
      <c r="CS1421" s="47"/>
      <c r="CT1421" s="47"/>
      <c r="CU1421" s="47"/>
      <c r="CV1421" s="47"/>
      <c r="CW1421" s="47"/>
      <c r="CX1421" s="47"/>
      <c r="CY1421" s="47"/>
      <c r="CZ1421" s="47"/>
      <c r="DA1421" s="47"/>
      <c r="DB1421" s="47"/>
      <c r="DC1421" s="47"/>
    </row>
    <row r="1422" spans="3:107" s="48" customFormat="1">
      <c r="C1422" s="55"/>
      <c r="Y1422" s="47"/>
      <c r="Z1422" s="47"/>
      <c r="AA1422" s="47"/>
      <c r="AB1422" s="47"/>
      <c r="CM1422" s="47"/>
      <c r="CN1422" s="47"/>
      <c r="CO1422" s="47"/>
      <c r="CP1422" s="47"/>
      <c r="CQ1422" s="47"/>
      <c r="CR1422" s="47"/>
      <c r="CS1422" s="47"/>
      <c r="CT1422" s="47"/>
      <c r="CU1422" s="47"/>
      <c r="CV1422" s="47"/>
      <c r="CW1422" s="47"/>
      <c r="CX1422" s="47"/>
      <c r="CY1422" s="47"/>
      <c r="CZ1422" s="47"/>
      <c r="DA1422" s="47"/>
      <c r="DB1422" s="47"/>
      <c r="DC1422" s="47"/>
    </row>
    <row r="1423" spans="3:107" s="48" customFormat="1">
      <c r="C1423" s="55"/>
      <c r="Y1423" s="47"/>
      <c r="Z1423" s="47"/>
      <c r="AA1423" s="47"/>
      <c r="AB1423" s="47"/>
      <c r="CM1423" s="47"/>
      <c r="CN1423" s="47"/>
      <c r="CO1423" s="47"/>
      <c r="CP1423" s="47"/>
      <c r="CQ1423" s="47"/>
      <c r="CR1423" s="47"/>
      <c r="CS1423" s="47"/>
      <c r="CT1423" s="47"/>
      <c r="CU1423" s="47"/>
      <c r="CV1423" s="47"/>
      <c r="CW1423" s="47"/>
      <c r="CX1423" s="47"/>
      <c r="CY1423" s="47"/>
      <c r="CZ1423" s="47"/>
      <c r="DA1423" s="47"/>
      <c r="DB1423" s="47"/>
      <c r="DC1423" s="47"/>
    </row>
    <row r="1424" spans="3:107" s="48" customFormat="1">
      <c r="C1424" s="55"/>
      <c r="Y1424" s="47"/>
      <c r="Z1424" s="47"/>
      <c r="AA1424" s="47"/>
      <c r="AB1424" s="47"/>
      <c r="CM1424" s="47"/>
      <c r="CN1424" s="47"/>
      <c r="CO1424" s="47"/>
      <c r="CP1424" s="47"/>
      <c r="CQ1424" s="47"/>
      <c r="CR1424" s="47"/>
      <c r="CS1424" s="47"/>
      <c r="CT1424" s="47"/>
      <c r="CU1424" s="47"/>
      <c r="CV1424" s="47"/>
      <c r="CW1424" s="47"/>
      <c r="CX1424" s="47"/>
      <c r="CY1424" s="47"/>
      <c r="CZ1424" s="47"/>
      <c r="DA1424" s="47"/>
      <c r="DB1424" s="47"/>
      <c r="DC1424" s="47"/>
    </row>
    <row r="1425" spans="3:107" s="48" customFormat="1">
      <c r="C1425" s="55"/>
      <c r="Y1425" s="47"/>
      <c r="Z1425" s="47"/>
      <c r="AA1425" s="47"/>
      <c r="AB1425" s="47"/>
      <c r="CM1425" s="47"/>
      <c r="CN1425" s="47"/>
      <c r="CO1425" s="47"/>
      <c r="CP1425" s="47"/>
      <c r="CQ1425" s="47"/>
      <c r="CR1425" s="47"/>
      <c r="CS1425" s="47"/>
      <c r="CT1425" s="47"/>
      <c r="CU1425" s="47"/>
      <c r="CV1425" s="47"/>
      <c r="CW1425" s="47"/>
      <c r="CX1425" s="47"/>
      <c r="CY1425" s="47"/>
      <c r="CZ1425" s="47"/>
      <c r="DA1425" s="47"/>
      <c r="DB1425" s="47"/>
      <c r="DC1425" s="47"/>
    </row>
    <row r="1426" spans="3:107" s="48" customFormat="1">
      <c r="C1426" s="55"/>
      <c r="Y1426" s="47"/>
      <c r="Z1426" s="47"/>
      <c r="AA1426" s="47"/>
      <c r="AB1426" s="47"/>
      <c r="CM1426" s="47"/>
      <c r="CN1426" s="47"/>
      <c r="CO1426" s="47"/>
      <c r="CP1426" s="47"/>
      <c r="CQ1426" s="47"/>
      <c r="CR1426" s="47"/>
      <c r="CS1426" s="47"/>
      <c r="CT1426" s="47"/>
      <c r="CU1426" s="47"/>
      <c r="CV1426" s="47"/>
      <c r="CW1426" s="47"/>
      <c r="CX1426" s="47"/>
      <c r="CY1426" s="47"/>
      <c r="CZ1426" s="47"/>
      <c r="DA1426" s="47"/>
      <c r="DB1426" s="47"/>
      <c r="DC1426" s="47"/>
    </row>
    <row r="1427" spans="3:107" s="48" customFormat="1">
      <c r="C1427" s="55"/>
      <c r="Y1427" s="47"/>
      <c r="Z1427" s="47"/>
      <c r="AA1427" s="47"/>
      <c r="AB1427" s="47"/>
      <c r="CM1427" s="47"/>
      <c r="CN1427" s="47"/>
      <c r="CO1427" s="47"/>
      <c r="CP1427" s="47"/>
      <c r="CQ1427" s="47"/>
      <c r="CR1427" s="47"/>
      <c r="CS1427" s="47"/>
      <c r="CT1427" s="47"/>
      <c r="CU1427" s="47"/>
      <c r="CV1427" s="47"/>
      <c r="CW1427" s="47"/>
      <c r="CX1427" s="47"/>
      <c r="CY1427" s="47"/>
      <c r="CZ1427" s="47"/>
      <c r="DA1427" s="47"/>
      <c r="DB1427" s="47"/>
      <c r="DC1427" s="47"/>
    </row>
    <row r="1428" spans="3:107" s="48" customFormat="1">
      <c r="C1428" s="55"/>
      <c r="Y1428" s="47"/>
      <c r="Z1428" s="47"/>
      <c r="AA1428" s="47"/>
      <c r="AB1428" s="47"/>
      <c r="CM1428" s="47"/>
      <c r="CN1428" s="47"/>
      <c r="CO1428" s="47"/>
      <c r="CP1428" s="47"/>
      <c r="CQ1428" s="47"/>
      <c r="CR1428" s="47"/>
      <c r="CS1428" s="47"/>
      <c r="CT1428" s="47"/>
      <c r="CU1428" s="47"/>
      <c r="CV1428" s="47"/>
      <c r="CW1428" s="47"/>
      <c r="CX1428" s="47"/>
      <c r="CY1428" s="47"/>
      <c r="CZ1428" s="47"/>
      <c r="DA1428" s="47"/>
      <c r="DB1428" s="47"/>
      <c r="DC1428" s="47"/>
    </row>
    <row r="1429" spans="3:107" s="48" customFormat="1">
      <c r="C1429" s="55"/>
      <c r="Y1429" s="47"/>
      <c r="Z1429" s="47"/>
      <c r="AA1429" s="47"/>
      <c r="AB1429" s="47"/>
      <c r="CM1429" s="47"/>
      <c r="CN1429" s="47"/>
      <c r="CO1429" s="47"/>
      <c r="CP1429" s="47"/>
      <c r="CQ1429" s="47"/>
      <c r="CR1429" s="47"/>
      <c r="CS1429" s="47"/>
      <c r="CT1429" s="47"/>
      <c r="CU1429" s="47"/>
      <c r="CV1429" s="47"/>
      <c r="CW1429" s="47"/>
      <c r="CX1429" s="47"/>
      <c r="CY1429" s="47"/>
      <c r="CZ1429" s="47"/>
      <c r="DA1429" s="47"/>
      <c r="DB1429" s="47"/>
      <c r="DC1429" s="47"/>
    </row>
    <row r="1430" spans="3:107" s="48" customFormat="1">
      <c r="C1430" s="55"/>
      <c r="Y1430" s="47"/>
      <c r="Z1430" s="47"/>
      <c r="AA1430" s="47"/>
      <c r="AB1430" s="47"/>
      <c r="CM1430" s="47"/>
      <c r="CN1430" s="47"/>
      <c r="CO1430" s="47"/>
      <c r="CP1430" s="47"/>
      <c r="CQ1430" s="47"/>
      <c r="CR1430" s="47"/>
      <c r="CS1430" s="47"/>
      <c r="CT1430" s="47"/>
      <c r="CU1430" s="47"/>
      <c r="CV1430" s="47"/>
      <c r="CW1430" s="47"/>
      <c r="CX1430" s="47"/>
      <c r="CY1430" s="47"/>
      <c r="CZ1430" s="47"/>
      <c r="DA1430" s="47"/>
      <c r="DB1430" s="47"/>
      <c r="DC1430" s="47"/>
    </row>
    <row r="1431" spans="3:107" s="48" customFormat="1">
      <c r="C1431" s="55"/>
      <c r="Y1431" s="47"/>
      <c r="Z1431" s="47"/>
      <c r="AA1431" s="47"/>
      <c r="AB1431" s="47"/>
      <c r="CM1431" s="47"/>
      <c r="CN1431" s="47"/>
      <c r="CO1431" s="47"/>
      <c r="CP1431" s="47"/>
      <c r="CQ1431" s="47"/>
      <c r="CR1431" s="47"/>
      <c r="CS1431" s="47"/>
      <c r="CT1431" s="47"/>
      <c r="CU1431" s="47"/>
      <c r="CV1431" s="47"/>
      <c r="CW1431" s="47"/>
      <c r="CX1431" s="47"/>
      <c r="CY1431" s="47"/>
      <c r="CZ1431" s="47"/>
      <c r="DA1431" s="47"/>
      <c r="DB1431" s="47"/>
      <c r="DC1431" s="47"/>
    </row>
    <row r="1432" spans="3:107" s="48" customFormat="1">
      <c r="C1432" s="55"/>
      <c r="Y1432" s="47"/>
      <c r="Z1432" s="47"/>
      <c r="AA1432" s="47"/>
      <c r="AB1432" s="47"/>
      <c r="CM1432" s="47"/>
      <c r="CN1432" s="47"/>
      <c r="CO1432" s="47"/>
      <c r="CP1432" s="47"/>
      <c r="CQ1432" s="47"/>
      <c r="CR1432" s="47"/>
      <c r="CS1432" s="47"/>
      <c r="CT1432" s="47"/>
      <c r="CU1432" s="47"/>
      <c r="CV1432" s="47"/>
      <c r="CW1432" s="47"/>
      <c r="CX1432" s="47"/>
      <c r="CY1432" s="47"/>
      <c r="CZ1432" s="47"/>
      <c r="DA1432" s="47"/>
      <c r="DB1432" s="47"/>
      <c r="DC1432" s="47"/>
    </row>
    <row r="1433" spans="3:107" s="48" customFormat="1">
      <c r="C1433" s="55"/>
      <c r="Y1433" s="47"/>
      <c r="Z1433" s="47"/>
      <c r="AA1433" s="47"/>
      <c r="AB1433" s="47"/>
      <c r="CM1433" s="47"/>
      <c r="CN1433" s="47"/>
      <c r="CO1433" s="47"/>
      <c r="CP1433" s="47"/>
      <c r="CQ1433" s="47"/>
      <c r="CR1433" s="47"/>
      <c r="CS1433" s="47"/>
      <c r="CT1433" s="47"/>
      <c r="CU1433" s="47"/>
      <c r="CV1433" s="47"/>
      <c r="CW1433" s="47"/>
      <c r="CX1433" s="47"/>
      <c r="CY1433" s="47"/>
      <c r="CZ1433" s="47"/>
      <c r="DA1433" s="47"/>
      <c r="DB1433" s="47"/>
      <c r="DC1433" s="47"/>
    </row>
    <row r="1434" spans="3:107" s="48" customFormat="1">
      <c r="C1434" s="55"/>
      <c r="Y1434" s="47"/>
      <c r="Z1434" s="47"/>
      <c r="AA1434" s="47"/>
      <c r="AB1434" s="47"/>
      <c r="CM1434" s="47"/>
      <c r="CN1434" s="47"/>
      <c r="CO1434" s="47"/>
      <c r="CP1434" s="47"/>
      <c r="CQ1434" s="47"/>
      <c r="CR1434" s="47"/>
      <c r="CS1434" s="47"/>
      <c r="CT1434" s="47"/>
      <c r="CU1434" s="47"/>
      <c r="CV1434" s="47"/>
      <c r="CW1434" s="47"/>
      <c r="CX1434" s="47"/>
      <c r="CY1434" s="47"/>
      <c r="CZ1434" s="47"/>
      <c r="DA1434" s="47"/>
      <c r="DB1434" s="47"/>
      <c r="DC1434" s="47"/>
    </row>
    <row r="1435" spans="3:107" s="48" customFormat="1">
      <c r="C1435" s="55"/>
      <c r="Y1435" s="47"/>
      <c r="Z1435" s="47"/>
      <c r="AA1435" s="47"/>
      <c r="AB1435" s="47"/>
      <c r="CM1435" s="47"/>
      <c r="CN1435" s="47"/>
      <c r="CO1435" s="47"/>
      <c r="CP1435" s="47"/>
      <c r="CQ1435" s="47"/>
      <c r="CR1435" s="47"/>
      <c r="CS1435" s="47"/>
      <c r="CT1435" s="47"/>
      <c r="CU1435" s="47"/>
      <c r="CV1435" s="47"/>
      <c r="CW1435" s="47"/>
      <c r="CX1435" s="47"/>
      <c r="CY1435" s="47"/>
      <c r="CZ1435" s="47"/>
      <c r="DA1435" s="47"/>
      <c r="DB1435" s="47"/>
      <c r="DC1435" s="47"/>
    </row>
    <row r="1436" spans="3:107" s="48" customFormat="1">
      <c r="C1436" s="55"/>
      <c r="Y1436" s="47"/>
      <c r="Z1436" s="47"/>
      <c r="AA1436" s="47"/>
      <c r="AB1436" s="47"/>
      <c r="CM1436" s="47"/>
      <c r="CN1436" s="47"/>
      <c r="CO1436" s="47"/>
      <c r="CP1436" s="47"/>
      <c r="CQ1436" s="47"/>
      <c r="CR1436" s="47"/>
      <c r="CS1436" s="47"/>
      <c r="CT1436" s="47"/>
      <c r="CU1436" s="47"/>
      <c r="CV1436" s="47"/>
      <c r="CW1436" s="47"/>
      <c r="CX1436" s="47"/>
      <c r="CY1436" s="47"/>
      <c r="CZ1436" s="47"/>
      <c r="DA1436" s="47"/>
      <c r="DB1436" s="47"/>
      <c r="DC1436" s="47"/>
    </row>
    <row r="1437" spans="3:107" s="48" customFormat="1">
      <c r="C1437" s="55"/>
      <c r="Y1437" s="47"/>
      <c r="Z1437" s="47"/>
      <c r="AA1437" s="47"/>
      <c r="AB1437" s="47"/>
      <c r="CM1437" s="47"/>
      <c r="CN1437" s="47"/>
      <c r="CO1437" s="47"/>
      <c r="CP1437" s="47"/>
      <c r="CQ1437" s="47"/>
      <c r="CR1437" s="47"/>
      <c r="CS1437" s="47"/>
      <c r="CT1437" s="47"/>
      <c r="CU1437" s="47"/>
      <c r="CV1437" s="47"/>
      <c r="CW1437" s="47"/>
      <c r="CX1437" s="47"/>
      <c r="CY1437" s="47"/>
      <c r="CZ1437" s="47"/>
      <c r="DA1437" s="47"/>
      <c r="DB1437" s="47"/>
      <c r="DC1437" s="47"/>
    </row>
    <row r="1438" spans="3:107" s="48" customFormat="1">
      <c r="C1438" s="55"/>
      <c r="Y1438" s="47"/>
      <c r="Z1438" s="47"/>
      <c r="AA1438" s="47"/>
      <c r="AB1438" s="47"/>
      <c r="CM1438" s="47"/>
      <c r="CN1438" s="47"/>
      <c r="CO1438" s="47"/>
      <c r="CP1438" s="47"/>
      <c r="CQ1438" s="47"/>
      <c r="CR1438" s="47"/>
      <c r="CS1438" s="47"/>
      <c r="CT1438" s="47"/>
      <c r="CU1438" s="47"/>
      <c r="CV1438" s="47"/>
      <c r="CW1438" s="47"/>
      <c r="CX1438" s="47"/>
      <c r="CY1438" s="47"/>
      <c r="CZ1438" s="47"/>
      <c r="DA1438" s="47"/>
      <c r="DB1438" s="47"/>
      <c r="DC1438" s="47"/>
    </row>
    <row r="1439" spans="3:107" s="48" customFormat="1">
      <c r="C1439" s="55"/>
      <c r="Y1439" s="47"/>
      <c r="Z1439" s="47"/>
      <c r="AA1439" s="47"/>
      <c r="AB1439" s="47"/>
      <c r="CM1439" s="47"/>
      <c r="CN1439" s="47"/>
      <c r="CO1439" s="47"/>
      <c r="CP1439" s="47"/>
      <c r="CQ1439" s="47"/>
      <c r="CR1439" s="47"/>
      <c r="CS1439" s="47"/>
      <c r="CT1439" s="47"/>
      <c r="CU1439" s="47"/>
      <c r="CV1439" s="47"/>
      <c r="CW1439" s="47"/>
      <c r="CX1439" s="47"/>
      <c r="CY1439" s="47"/>
      <c r="CZ1439" s="47"/>
      <c r="DA1439" s="47"/>
      <c r="DB1439" s="47"/>
      <c r="DC1439" s="47"/>
    </row>
    <row r="1440" spans="3:107" s="48" customFormat="1">
      <c r="C1440" s="55"/>
      <c r="Y1440" s="47"/>
      <c r="Z1440" s="47"/>
      <c r="AA1440" s="47"/>
      <c r="AB1440" s="47"/>
      <c r="CM1440" s="47"/>
      <c r="CN1440" s="47"/>
      <c r="CO1440" s="47"/>
      <c r="CP1440" s="47"/>
      <c r="CQ1440" s="47"/>
      <c r="CR1440" s="47"/>
      <c r="CS1440" s="47"/>
      <c r="CT1440" s="47"/>
      <c r="CU1440" s="47"/>
      <c r="CV1440" s="47"/>
      <c r="CW1440" s="47"/>
      <c r="CX1440" s="47"/>
      <c r="CY1440" s="47"/>
      <c r="CZ1440" s="47"/>
      <c r="DA1440" s="47"/>
      <c r="DB1440" s="47"/>
      <c r="DC1440" s="47"/>
    </row>
    <row r="1441" spans="3:107" s="48" customFormat="1">
      <c r="C1441" s="55"/>
      <c r="Y1441" s="47"/>
      <c r="Z1441" s="47"/>
      <c r="AA1441" s="47"/>
      <c r="AB1441" s="47"/>
      <c r="CM1441" s="47"/>
      <c r="CN1441" s="47"/>
      <c r="CO1441" s="47"/>
      <c r="CP1441" s="47"/>
      <c r="CQ1441" s="47"/>
      <c r="CR1441" s="47"/>
      <c r="CS1441" s="47"/>
      <c r="CT1441" s="47"/>
      <c r="CU1441" s="47"/>
      <c r="CV1441" s="47"/>
      <c r="CW1441" s="47"/>
      <c r="CX1441" s="47"/>
      <c r="CY1441" s="47"/>
      <c r="CZ1441" s="47"/>
      <c r="DA1441" s="47"/>
      <c r="DB1441" s="47"/>
      <c r="DC1441" s="47"/>
    </row>
    <row r="1442" spans="3:107" s="48" customFormat="1">
      <c r="C1442" s="55"/>
      <c r="Y1442" s="47"/>
      <c r="Z1442" s="47"/>
      <c r="AA1442" s="47"/>
      <c r="AB1442" s="47"/>
      <c r="CM1442" s="47"/>
      <c r="CN1442" s="47"/>
      <c r="CO1442" s="47"/>
      <c r="CP1442" s="47"/>
      <c r="CQ1442" s="47"/>
      <c r="CR1442" s="47"/>
      <c r="CS1442" s="47"/>
      <c r="CT1442" s="47"/>
      <c r="CU1442" s="47"/>
      <c r="CV1442" s="47"/>
      <c r="CW1442" s="47"/>
      <c r="CX1442" s="47"/>
      <c r="CY1442" s="47"/>
      <c r="CZ1442" s="47"/>
      <c r="DA1442" s="47"/>
      <c r="DB1442" s="47"/>
      <c r="DC1442" s="47"/>
    </row>
    <row r="1443" spans="3:107" s="48" customFormat="1">
      <c r="C1443" s="55"/>
      <c r="Y1443" s="47"/>
      <c r="Z1443" s="47"/>
      <c r="AA1443" s="47"/>
      <c r="AB1443" s="47"/>
      <c r="CM1443" s="47"/>
      <c r="CN1443" s="47"/>
      <c r="CO1443" s="47"/>
      <c r="CP1443" s="47"/>
      <c r="CQ1443" s="47"/>
      <c r="CR1443" s="47"/>
      <c r="CS1443" s="47"/>
      <c r="CT1443" s="47"/>
      <c r="CU1443" s="47"/>
      <c r="CV1443" s="47"/>
      <c r="CW1443" s="47"/>
      <c r="CX1443" s="47"/>
      <c r="CY1443" s="47"/>
      <c r="CZ1443" s="47"/>
      <c r="DA1443" s="47"/>
      <c r="DB1443" s="47"/>
      <c r="DC1443" s="47"/>
    </row>
    <row r="1444" spans="3:107" s="48" customFormat="1">
      <c r="C1444" s="55"/>
      <c r="Y1444" s="47"/>
      <c r="Z1444" s="47"/>
      <c r="AA1444" s="47"/>
      <c r="AB1444" s="47"/>
      <c r="CM1444" s="47"/>
      <c r="CN1444" s="47"/>
      <c r="CO1444" s="47"/>
      <c r="CP1444" s="47"/>
      <c r="CQ1444" s="47"/>
      <c r="CR1444" s="47"/>
      <c r="CS1444" s="47"/>
      <c r="CT1444" s="47"/>
      <c r="CU1444" s="47"/>
      <c r="CV1444" s="47"/>
      <c r="CW1444" s="47"/>
      <c r="CX1444" s="47"/>
      <c r="CY1444" s="47"/>
      <c r="CZ1444" s="47"/>
      <c r="DA1444" s="47"/>
      <c r="DB1444" s="47"/>
      <c r="DC1444" s="47"/>
    </row>
    <row r="1445" spans="3:107" s="48" customFormat="1">
      <c r="C1445" s="55"/>
      <c r="Y1445" s="47"/>
      <c r="Z1445" s="47"/>
      <c r="AA1445" s="47"/>
      <c r="AB1445" s="47"/>
      <c r="CM1445" s="47"/>
      <c r="CN1445" s="47"/>
      <c r="CO1445" s="47"/>
      <c r="CP1445" s="47"/>
      <c r="CQ1445" s="47"/>
      <c r="CR1445" s="47"/>
      <c r="CS1445" s="47"/>
      <c r="CT1445" s="47"/>
      <c r="CU1445" s="47"/>
      <c r="CV1445" s="47"/>
      <c r="CW1445" s="47"/>
      <c r="CX1445" s="47"/>
      <c r="CY1445" s="47"/>
      <c r="CZ1445" s="47"/>
      <c r="DA1445" s="47"/>
      <c r="DB1445" s="47"/>
      <c r="DC1445" s="47"/>
    </row>
    <row r="1446" spans="3:107" s="48" customFormat="1">
      <c r="C1446" s="55"/>
      <c r="Y1446" s="47"/>
      <c r="Z1446" s="47"/>
      <c r="AA1446" s="47"/>
      <c r="AB1446" s="47"/>
      <c r="CM1446" s="47"/>
      <c r="CN1446" s="47"/>
      <c r="CO1446" s="47"/>
      <c r="CP1446" s="47"/>
      <c r="CQ1446" s="47"/>
      <c r="CR1446" s="47"/>
      <c r="CS1446" s="47"/>
      <c r="CT1446" s="47"/>
      <c r="CU1446" s="47"/>
      <c r="CV1446" s="47"/>
      <c r="CW1446" s="47"/>
      <c r="CX1446" s="47"/>
      <c r="CY1446" s="47"/>
      <c r="CZ1446" s="47"/>
      <c r="DA1446" s="47"/>
      <c r="DB1446" s="47"/>
      <c r="DC1446" s="47"/>
    </row>
    <row r="1447" spans="3:107" s="48" customFormat="1">
      <c r="C1447" s="55"/>
      <c r="Y1447" s="47"/>
      <c r="Z1447" s="47"/>
      <c r="AA1447" s="47"/>
      <c r="AB1447" s="47"/>
      <c r="CM1447" s="47"/>
      <c r="CN1447" s="47"/>
      <c r="CO1447" s="47"/>
      <c r="CP1447" s="47"/>
      <c r="CQ1447" s="47"/>
      <c r="CR1447" s="47"/>
      <c r="CS1447" s="47"/>
      <c r="CT1447" s="47"/>
      <c r="CU1447" s="47"/>
      <c r="CV1447" s="47"/>
      <c r="CW1447" s="47"/>
      <c r="CX1447" s="47"/>
      <c r="CY1447" s="47"/>
      <c r="CZ1447" s="47"/>
      <c r="DA1447" s="47"/>
      <c r="DB1447" s="47"/>
      <c r="DC1447" s="47"/>
    </row>
    <row r="1448" spans="3:107" s="48" customFormat="1">
      <c r="C1448" s="55"/>
      <c r="Y1448" s="47"/>
      <c r="Z1448" s="47"/>
      <c r="AA1448" s="47"/>
      <c r="AB1448" s="47"/>
      <c r="CM1448" s="47"/>
      <c r="CN1448" s="47"/>
      <c r="CO1448" s="47"/>
      <c r="CP1448" s="47"/>
      <c r="CQ1448" s="47"/>
      <c r="CR1448" s="47"/>
      <c r="CS1448" s="47"/>
      <c r="CT1448" s="47"/>
      <c r="CU1448" s="47"/>
      <c r="CV1448" s="47"/>
      <c r="CW1448" s="47"/>
      <c r="CX1448" s="47"/>
      <c r="CY1448" s="47"/>
      <c r="CZ1448" s="47"/>
      <c r="DA1448" s="47"/>
      <c r="DB1448" s="47"/>
      <c r="DC1448" s="47"/>
    </row>
    <row r="1449" spans="3:107" s="48" customFormat="1">
      <c r="C1449" s="55"/>
      <c r="Y1449" s="47"/>
      <c r="Z1449" s="47"/>
      <c r="AA1449" s="47"/>
      <c r="AB1449" s="47"/>
      <c r="CM1449" s="47"/>
      <c r="CN1449" s="47"/>
      <c r="CO1449" s="47"/>
      <c r="CP1449" s="47"/>
      <c r="CQ1449" s="47"/>
      <c r="CR1449" s="47"/>
      <c r="CS1449" s="47"/>
      <c r="CT1449" s="47"/>
      <c r="CU1449" s="47"/>
      <c r="CV1449" s="47"/>
      <c r="CW1449" s="47"/>
      <c r="CX1449" s="47"/>
      <c r="CY1449" s="47"/>
      <c r="CZ1449" s="47"/>
      <c r="DA1449" s="47"/>
      <c r="DB1449" s="47"/>
      <c r="DC1449" s="47"/>
    </row>
    <row r="1450" spans="3:107" s="48" customFormat="1">
      <c r="C1450" s="55"/>
      <c r="Y1450" s="47"/>
      <c r="Z1450" s="47"/>
      <c r="AA1450" s="47"/>
      <c r="AB1450" s="47"/>
      <c r="CM1450" s="47"/>
      <c r="CN1450" s="47"/>
      <c r="CO1450" s="47"/>
      <c r="CP1450" s="47"/>
      <c r="CQ1450" s="47"/>
      <c r="CR1450" s="47"/>
      <c r="CS1450" s="47"/>
      <c r="CT1450" s="47"/>
      <c r="CU1450" s="47"/>
      <c r="CV1450" s="47"/>
      <c r="CW1450" s="47"/>
      <c r="CX1450" s="47"/>
      <c r="CY1450" s="47"/>
      <c r="CZ1450" s="47"/>
      <c r="DA1450" s="47"/>
      <c r="DB1450" s="47"/>
      <c r="DC1450" s="47"/>
    </row>
    <row r="1451" spans="3:107" s="48" customFormat="1">
      <c r="C1451" s="55"/>
      <c r="Y1451" s="47"/>
      <c r="Z1451" s="47"/>
      <c r="AA1451" s="47"/>
      <c r="AB1451" s="47"/>
      <c r="CM1451" s="47"/>
      <c r="CN1451" s="47"/>
      <c r="CO1451" s="47"/>
      <c r="CP1451" s="47"/>
      <c r="CQ1451" s="47"/>
      <c r="CR1451" s="47"/>
      <c r="CS1451" s="47"/>
      <c r="CT1451" s="47"/>
      <c r="CU1451" s="47"/>
      <c r="CV1451" s="47"/>
      <c r="CW1451" s="47"/>
      <c r="CX1451" s="47"/>
      <c r="CY1451" s="47"/>
      <c r="CZ1451" s="47"/>
      <c r="DA1451" s="47"/>
      <c r="DB1451" s="47"/>
      <c r="DC1451" s="47"/>
    </row>
    <row r="1452" spans="3:107" s="48" customFormat="1">
      <c r="C1452" s="55"/>
      <c r="Y1452" s="47"/>
      <c r="Z1452" s="47"/>
      <c r="AA1452" s="47"/>
      <c r="AB1452" s="47"/>
      <c r="CM1452" s="47"/>
      <c r="CN1452" s="47"/>
      <c r="CO1452" s="47"/>
      <c r="CP1452" s="47"/>
      <c r="CQ1452" s="47"/>
      <c r="CR1452" s="47"/>
      <c r="CS1452" s="47"/>
      <c r="CT1452" s="47"/>
      <c r="CU1452" s="47"/>
      <c r="CV1452" s="47"/>
      <c r="CW1452" s="47"/>
      <c r="CX1452" s="47"/>
      <c r="CY1452" s="47"/>
      <c r="CZ1452" s="47"/>
      <c r="DA1452" s="47"/>
      <c r="DB1452" s="47"/>
      <c r="DC1452" s="47"/>
    </row>
    <row r="1453" spans="3:107" s="48" customFormat="1">
      <c r="C1453" s="55"/>
      <c r="Y1453" s="47"/>
      <c r="Z1453" s="47"/>
      <c r="AA1453" s="47"/>
      <c r="AB1453" s="47"/>
      <c r="CM1453" s="47"/>
      <c r="CN1453" s="47"/>
      <c r="CO1453" s="47"/>
      <c r="CP1453" s="47"/>
      <c r="CQ1453" s="47"/>
      <c r="CR1453" s="47"/>
      <c r="CS1453" s="47"/>
      <c r="CT1453" s="47"/>
      <c r="CU1453" s="47"/>
      <c r="CV1453" s="47"/>
      <c r="CW1453" s="47"/>
      <c r="CX1453" s="47"/>
      <c r="CY1453" s="47"/>
      <c r="CZ1453" s="47"/>
      <c r="DA1453" s="47"/>
      <c r="DB1453" s="47"/>
      <c r="DC1453" s="47"/>
    </row>
    <row r="1454" spans="3:107" s="48" customFormat="1">
      <c r="C1454" s="55"/>
      <c r="Y1454" s="47"/>
      <c r="Z1454" s="47"/>
      <c r="AA1454" s="47"/>
      <c r="AB1454" s="47"/>
      <c r="CM1454" s="47"/>
      <c r="CN1454" s="47"/>
      <c r="CO1454" s="47"/>
      <c r="CP1454" s="47"/>
      <c r="CQ1454" s="47"/>
      <c r="CR1454" s="47"/>
      <c r="CS1454" s="47"/>
      <c r="CT1454" s="47"/>
      <c r="CU1454" s="47"/>
      <c r="CV1454" s="47"/>
      <c r="CW1454" s="47"/>
      <c r="CX1454" s="47"/>
      <c r="CY1454" s="47"/>
      <c r="CZ1454" s="47"/>
      <c r="DA1454" s="47"/>
      <c r="DB1454" s="47"/>
      <c r="DC1454" s="47"/>
    </row>
    <row r="1455" spans="3:107" s="48" customFormat="1">
      <c r="C1455" s="55"/>
      <c r="Y1455" s="47"/>
      <c r="Z1455" s="47"/>
      <c r="AA1455" s="47"/>
      <c r="AB1455" s="47"/>
      <c r="CM1455" s="47"/>
      <c r="CN1455" s="47"/>
      <c r="CO1455" s="47"/>
      <c r="CP1455" s="47"/>
      <c r="CQ1455" s="47"/>
      <c r="CR1455" s="47"/>
      <c r="CS1455" s="47"/>
      <c r="CT1455" s="47"/>
      <c r="CU1455" s="47"/>
      <c r="CV1455" s="47"/>
      <c r="CW1455" s="47"/>
      <c r="CX1455" s="47"/>
      <c r="CY1455" s="47"/>
      <c r="CZ1455" s="47"/>
      <c r="DA1455" s="47"/>
      <c r="DB1455" s="47"/>
      <c r="DC1455" s="47"/>
    </row>
    <row r="1456" spans="3:107" s="48" customFormat="1">
      <c r="C1456" s="55"/>
      <c r="Y1456" s="47"/>
      <c r="Z1456" s="47"/>
      <c r="AA1456" s="47"/>
      <c r="AB1456" s="47"/>
      <c r="CM1456" s="47"/>
      <c r="CN1456" s="47"/>
      <c r="CO1456" s="47"/>
      <c r="CP1456" s="47"/>
      <c r="CQ1456" s="47"/>
      <c r="CR1456" s="47"/>
      <c r="CS1456" s="47"/>
      <c r="CT1456" s="47"/>
      <c r="CU1456" s="47"/>
      <c r="CV1456" s="47"/>
      <c r="CW1456" s="47"/>
      <c r="CX1456" s="47"/>
      <c r="CY1456" s="47"/>
      <c r="CZ1456" s="47"/>
      <c r="DA1456" s="47"/>
      <c r="DB1456" s="47"/>
      <c r="DC1456" s="47"/>
    </row>
    <row r="1457" spans="3:107" s="48" customFormat="1">
      <c r="C1457" s="55"/>
      <c r="Y1457" s="47"/>
      <c r="Z1457" s="47"/>
      <c r="AA1457" s="47"/>
      <c r="AB1457" s="47"/>
      <c r="CM1457" s="47"/>
      <c r="CN1457" s="47"/>
      <c r="CO1457" s="47"/>
      <c r="CP1457" s="47"/>
      <c r="CQ1457" s="47"/>
      <c r="CR1457" s="47"/>
      <c r="CS1457" s="47"/>
      <c r="CT1457" s="47"/>
      <c r="CU1457" s="47"/>
      <c r="CV1457" s="47"/>
      <c r="CW1457" s="47"/>
      <c r="CX1457" s="47"/>
      <c r="CY1457" s="47"/>
      <c r="CZ1457" s="47"/>
      <c r="DA1457" s="47"/>
      <c r="DB1457" s="47"/>
      <c r="DC1457" s="47"/>
    </row>
    <row r="1458" spans="3:107" s="48" customFormat="1">
      <c r="C1458" s="55"/>
      <c r="Y1458" s="47"/>
      <c r="Z1458" s="47"/>
      <c r="AA1458" s="47"/>
      <c r="AB1458" s="47"/>
      <c r="CM1458" s="47"/>
      <c r="CN1458" s="47"/>
      <c r="CO1458" s="47"/>
      <c r="CP1458" s="47"/>
      <c r="CQ1458" s="47"/>
      <c r="CR1458" s="47"/>
      <c r="CS1458" s="47"/>
      <c r="CT1458" s="47"/>
      <c r="CU1458" s="47"/>
      <c r="CV1458" s="47"/>
      <c r="CW1458" s="47"/>
      <c r="CX1458" s="47"/>
      <c r="CY1458" s="47"/>
      <c r="CZ1458" s="47"/>
      <c r="DA1458" s="47"/>
      <c r="DB1458" s="47"/>
      <c r="DC1458" s="47"/>
    </row>
    <row r="1459" spans="3:107" s="48" customFormat="1">
      <c r="C1459" s="55"/>
      <c r="Y1459" s="47"/>
      <c r="Z1459" s="47"/>
      <c r="AA1459" s="47"/>
      <c r="AB1459" s="47"/>
      <c r="CM1459" s="47"/>
      <c r="CN1459" s="47"/>
      <c r="CO1459" s="47"/>
      <c r="CP1459" s="47"/>
      <c r="CQ1459" s="47"/>
      <c r="CR1459" s="47"/>
      <c r="CS1459" s="47"/>
      <c r="CT1459" s="47"/>
      <c r="CU1459" s="47"/>
      <c r="CV1459" s="47"/>
      <c r="CW1459" s="47"/>
      <c r="CX1459" s="47"/>
      <c r="CY1459" s="47"/>
      <c r="CZ1459" s="47"/>
      <c r="DA1459" s="47"/>
      <c r="DB1459" s="47"/>
      <c r="DC1459" s="47"/>
    </row>
    <row r="1460" spans="3:107" s="48" customFormat="1">
      <c r="C1460" s="55"/>
      <c r="Y1460" s="47"/>
      <c r="Z1460" s="47"/>
      <c r="AA1460" s="47"/>
      <c r="AB1460" s="47"/>
      <c r="CM1460" s="47"/>
      <c r="CN1460" s="47"/>
      <c r="CO1460" s="47"/>
      <c r="CP1460" s="47"/>
      <c r="CQ1460" s="47"/>
      <c r="CR1460" s="47"/>
      <c r="CS1460" s="47"/>
      <c r="CT1460" s="47"/>
      <c r="CU1460" s="47"/>
      <c r="CV1460" s="47"/>
      <c r="CW1460" s="47"/>
      <c r="CX1460" s="47"/>
      <c r="CY1460" s="47"/>
      <c r="CZ1460" s="47"/>
      <c r="DA1460" s="47"/>
      <c r="DB1460" s="47"/>
      <c r="DC1460" s="47"/>
    </row>
    <row r="1461" spans="3:107" s="48" customFormat="1">
      <c r="C1461" s="55"/>
      <c r="Y1461" s="47"/>
      <c r="Z1461" s="47"/>
      <c r="AA1461" s="47"/>
      <c r="AB1461" s="47"/>
      <c r="CM1461" s="47"/>
      <c r="CN1461" s="47"/>
      <c r="CO1461" s="47"/>
      <c r="CP1461" s="47"/>
      <c r="CQ1461" s="47"/>
      <c r="CR1461" s="47"/>
      <c r="CS1461" s="47"/>
      <c r="CT1461" s="47"/>
      <c r="CU1461" s="47"/>
      <c r="CV1461" s="47"/>
      <c r="CW1461" s="47"/>
      <c r="CX1461" s="47"/>
      <c r="CY1461" s="47"/>
      <c r="CZ1461" s="47"/>
      <c r="DA1461" s="47"/>
      <c r="DB1461" s="47"/>
      <c r="DC1461" s="47"/>
    </row>
    <row r="1462" spans="3:107" s="48" customFormat="1">
      <c r="C1462" s="55"/>
      <c r="Y1462" s="47"/>
      <c r="Z1462" s="47"/>
      <c r="AA1462" s="47"/>
      <c r="AB1462" s="47"/>
      <c r="CM1462" s="47"/>
      <c r="CN1462" s="47"/>
      <c r="CO1462" s="47"/>
      <c r="CP1462" s="47"/>
      <c r="CQ1462" s="47"/>
      <c r="CR1462" s="47"/>
      <c r="CS1462" s="47"/>
      <c r="CT1462" s="47"/>
      <c r="CU1462" s="47"/>
      <c r="CV1462" s="47"/>
      <c r="CW1462" s="47"/>
      <c r="CX1462" s="47"/>
      <c r="CY1462" s="47"/>
      <c r="CZ1462" s="47"/>
      <c r="DA1462" s="47"/>
      <c r="DB1462" s="47"/>
      <c r="DC1462" s="47"/>
    </row>
    <row r="1463" spans="3:107" s="48" customFormat="1">
      <c r="C1463" s="55"/>
      <c r="Y1463" s="47"/>
      <c r="Z1463" s="47"/>
      <c r="AA1463" s="47"/>
      <c r="AB1463" s="47"/>
      <c r="CM1463" s="47"/>
      <c r="CN1463" s="47"/>
      <c r="CO1463" s="47"/>
      <c r="CP1463" s="47"/>
      <c r="CQ1463" s="47"/>
      <c r="CR1463" s="47"/>
      <c r="CS1463" s="47"/>
      <c r="CT1463" s="47"/>
      <c r="CU1463" s="47"/>
      <c r="CV1463" s="47"/>
      <c r="CW1463" s="47"/>
      <c r="CX1463" s="47"/>
      <c r="CY1463" s="47"/>
      <c r="CZ1463" s="47"/>
      <c r="DA1463" s="47"/>
      <c r="DB1463" s="47"/>
      <c r="DC1463" s="47"/>
    </row>
    <row r="1464" spans="3:107" s="48" customFormat="1">
      <c r="C1464" s="55"/>
      <c r="Y1464" s="47"/>
      <c r="Z1464" s="47"/>
      <c r="AA1464" s="47"/>
      <c r="AB1464" s="47"/>
      <c r="CM1464" s="47"/>
      <c r="CN1464" s="47"/>
      <c r="CO1464" s="47"/>
      <c r="CP1464" s="47"/>
      <c r="CQ1464" s="47"/>
      <c r="CR1464" s="47"/>
      <c r="CS1464" s="47"/>
      <c r="CT1464" s="47"/>
      <c r="CU1464" s="47"/>
      <c r="CV1464" s="47"/>
      <c r="CW1464" s="47"/>
      <c r="CX1464" s="47"/>
      <c r="CY1464" s="47"/>
      <c r="CZ1464" s="47"/>
      <c r="DA1464" s="47"/>
      <c r="DB1464" s="47"/>
      <c r="DC1464" s="47"/>
    </row>
    <row r="1465" spans="3:107" s="48" customFormat="1">
      <c r="C1465" s="55"/>
      <c r="Y1465" s="47"/>
      <c r="Z1465" s="47"/>
      <c r="AA1465" s="47"/>
      <c r="AB1465" s="47"/>
      <c r="CM1465" s="47"/>
      <c r="CN1465" s="47"/>
      <c r="CO1465" s="47"/>
      <c r="CP1465" s="47"/>
      <c r="CQ1465" s="47"/>
      <c r="CR1465" s="47"/>
      <c r="CS1465" s="47"/>
      <c r="CT1465" s="47"/>
      <c r="CU1465" s="47"/>
      <c r="CV1465" s="47"/>
      <c r="CW1465" s="47"/>
      <c r="CX1465" s="47"/>
      <c r="CY1465" s="47"/>
      <c r="CZ1465" s="47"/>
      <c r="DA1465" s="47"/>
      <c r="DB1465" s="47"/>
      <c r="DC1465" s="47"/>
    </row>
    <row r="1466" spans="3:107" s="48" customFormat="1">
      <c r="C1466" s="55"/>
      <c r="Y1466" s="47"/>
      <c r="Z1466" s="47"/>
      <c r="AA1466" s="47"/>
      <c r="AB1466" s="47"/>
      <c r="CM1466" s="47"/>
      <c r="CN1466" s="47"/>
      <c r="CO1466" s="47"/>
      <c r="CP1466" s="47"/>
      <c r="CQ1466" s="47"/>
      <c r="CR1466" s="47"/>
      <c r="CS1466" s="47"/>
      <c r="CT1466" s="47"/>
      <c r="CU1466" s="47"/>
      <c r="CV1466" s="47"/>
      <c r="CW1466" s="47"/>
      <c r="CX1466" s="47"/>
      <c r="CY1466" s="47"/>
      <c r="CZ1466" s="47"/>
      <c r="DA1466" s="47"/>
      <c r="DB1466" s="47"/>
      <c r="DC1466" s="47"/>
    </row>
    <row r="1467" spans="3:107" s="48" customFormat="1">
      <c r="C1467" s="55"/>
      <c r="Y1467" s="47"/>
      <c r="Z1467" s="47"/>
      <c r="AA1467" s="47"/>
      <c r="AB1467" s="47"/>
      <c r="CM1467" s="47"/>
      <c r="CN1467" s="47"/>
      <c r="CO1467" s="47"/>
      <c r="CP1467" s="47"/>
      <c r="CQ1467" s="47"/>
      <c r="CR1467" s="47"/>
      <c r="CS1467" s="47"/>
      <c r="CT1467" s="47"/>
      <c r="CU1467" s="47"/>
      <c r="CV1467" s="47"/>
      <c r="CW1467" s="47"/>
      <c r="CX1467" s="47"/>
      <c r="CY1467" s="47"/>
      <c r="CZ1467" s="47"/>
      <c r="DA1467" s="47"/>
      <c r="DB1467" s="47"/>
      <c r="DC1467" s="47"/>
    </row>
    <row r="1468" spans="3:107" s="48" customFormat="1">
      <c r="C1468" s="55"/>
      <c r="Y1468" s="47"/>
      <c r="Z1468" s="47"/>
      <c r="AA1468" s="47"/>
      <c r="AB1468" s="47"/>
      <c r="CM1468" s="47"/>
      <c r="CN1468" s="47"/>
      <c r="CO1468" s="47"/>
      <c r="CP1468" s="47"/>
      <c r="CQ1468" s="47"/>
      <c r="CR1468" s="47"/>
      <c r="CS1468" s="47"/>
      <c r="CT1468" s="47"/>
      <c r="CU1468" s="47"/>
      <c r="CV1468" s="47"/>
      <c r="CW1468" s="47"/>
      <c r="CX1468" s="47"/>
      <c r="CY1468" s="47"/>
      <c r="CZ1468" s="47"/>
      <c r="DA1468" s="47"/>
      <c r="DB1468" s="47"/>
      <c r="DC1468" s="47"/>
    </row>
    <row r="1469" spans="3:107" s="48" customFormat="1">
      <c r="C1469" s="55"/>
      <c r="Y1469" s="47"/>
      <c r="Z1469" s="47"/>
      <c r="AA1469" s="47"/>
      <c r="AB1469" s="47"/>
      <c r="CM1469" s="47"/>
      <c r="CN1469" s="47"/>
      <c r="CO1469" s="47"/>
      <c r="CP1469" s="47"/>
      <c r="CQ1469" s="47"/>
      <c r="CR1469" s="47"/>
      <c r="CS1469" s="47"/>
      <c r="CT1469" s="47"/>
      <c r="CU1469" s="47"/>
      <c r="CV1469" s="47"/>
      <c r="CW1469" s="47"/>
      <c r="CX1469" s="47"/>
      <c r="CY1469" s="47"/>
      <c r="CZ1469" s="47"/>
      <c r="DA1469" s="47"/>
      <c r="DB1469" s="47"/>
      <c r="DC1469" s="47"/>
    </row>
    <row r="1470" spans="3:107" s="48" customFormat="1">
      <c r="C1470" s="55"/>
      <c r="Y1470" s="47"/>
      <c r="Z1470" s="47"/>
      <c r="AA1470" s="47"/>
      <c r="AB1470" s="47"/>
      <c r="CM1470" s="47"/>
      <c r="CN1470" s="47"/>
      <c r="CO1470" s="47"/>
      <c r="CP1470" s="47"/>
      <c r="CQ1470" s="47"/>
      <c r="CR1470" s="47"/>
      <c r="CS1470" s="47"/>
      <c r="CT1470" s="47"/>
      <c r="CU1470" s="47"/>
      <c r="CV1470" s="47"/>
      <c r="CW1470" s="47"/>
      <c r="CX1470" s="47"/>
      <c r="CY1470" s="47"/>
      <c r="CZ1470" s="47"/>
      <c r="DA1470" s="47"/>
      <c r="DB1470" s="47"/>
      <c r="DC1470" s="47"/>
    </row>
    <row r="1471" spans="3:107" s="48" customFormat="1">
      <c r="C1471" s="55"/>
      <c r="Y1471" s="47"/>
      <c r="Z1471" s="47"/>
      <c r="AA1471" s="47"/>
      <c r="AB1471" s="47"/>
      <c r="CM1471" s="47"/>
      <c r="CN1471" s="47"/>
      <c r="CO1471" s="47"/>
      <c r="CP1471" s="47"/>
      <c r="CQ1471" s="47"/>
      <c r="CR1471" s="47"/>
      <c r="CS1471" s="47"/>
      <c r="CT1471" s="47"/>
      <c r="CU1471" s="47"/>
      <c r="CV1471" s="47"/>
      <c r="CW1471" s="47"/>
      <c r="CX1471" s="47"/>
      <c r="CY1471" s="47"/>
      <c r="CZ1471" s="47"/>
      <c r="DA1471" s="47"/>
      <c r="DB1471" s="47"/>
      <c r="DC1471" s="47"/>
    </row>
    <row r="1472" spans="3:107" s="48" customFormat="1">
      <c r="C1472" s="55"/>
      <c r="Y1472" s="47"/>
      <c r="Z1472" s="47"/>
      <c r="AA1472" s="47"/>
      <c r="AB1472" s="47"/>
      <c r="CM1472" s="47"/>
      <c r="CN1472" s="47"/>
      <c r="CO1472" s="47"/>
      <c r="CP1472" s="47"/>
      <c r="CQ1472" s="47"/>
      <c r="CR1472" s="47"/>
      <c r="CS1472" s="47"/>
      <c r="CT1472" s="47"/>
      <c r="CU1472" s="47"/>
      <c r="CV1472" s="47"/>
      <c r="CW1472" s="47"/>
      <c r="CX1472" s="47"/>
      <c r="CY1472" s="47"/>
      <c r="CZ1472" s="47"/>
      <c r="DA1472" s="47"/>
      <c r="DB1472" s="47"/>
      <c r="DC1472" s="47"/>
    </row>
    <row r="1473" spans="3:107" s="48" customFormat="1">
      <c r="C1473" s="55"/>
      <c r="Y1473" s="47"/>
      <c r="Z1473" s="47"/>
      <c r="AA1473" s="47"/>
      <c r="AB1473" s="47"/>
      <c r="CM1473" s="47"/>
      <c r="CN1473" s="47"/>
      <c r="CO1473" s="47"/>
      <c r="CP1473" s="47"/>
      <c r="CQ1473" s="47"/>
      <c r="CR1473" s="47"/>
      <c r="CS1473" s="47"/>
      <c r="CT1473" s="47"/>
      <c r="CU1473" s="47"/>
      <c r="CV1473" s="47"/>
      <c r="CW1473" s="47"/>
      <c r="CX1473" s="47"/>
      <c r="CY1473" s="47"/>
      <c r="CZ1473" s="47"/>
      <c r="DA1473" s="47"/>
      <c r="DB1473" s="47"/>
      <c r="DC1473" s="47"/>
    </row>
    <row r="1474" spans="3:107" s="48" customFormat="1">
      <c r="C1474" s="55"/>
      <c r="Y1474" s="47"/>
      <c r="Z1474" s="47"/>
      <c r="AA1474" s="47"/>
      <c r="AB1474" s="47"/>
      <c r="CM1474" s="47"/>
      <c r="CN1474" s="47"/>
      <c r="CO1474" s="47"/>
      <c r="CP1474" s="47"/>
      <c r="CQ1474" s="47"/>
      <c r="CR1474" s="47"/>
      <c r="CS1474" s="47"/>
      <c r="CT1474" s="47"/>
      <c r="CU1474" s="47"/>
      <c r="CV1474" s="47"/>
      <c r="CW1474" s="47"/>
      <c r="CX1474" s="47"/>
      <c r="CY1474" s="47"/>
      <c r="CZ1474" s="47"/>
      <c r="DA1474" s="47"/>
      <c r="DB1474" s="47"/>
      <c r="DC1474" s="47"/>
    </row>
    <row r="1475" spans="3:107" s="48" customFormat="1">
      <c r="C1475" s="55"/>
      <c r="Y1475" s="47"/>
      <c r="Z1475" s="47"/>
      <c r="AA1475" s="47"/>
      <c r="AB1475" s="47"/>
      <c r="CM1475" s="47"/>
      <c r="CN1475" s="47"/>
      <c r="CO1475" s="47"/>
      <c r="CP1475" s="47"/>
      <c r="CQ1475" s="47"/>
      <c r="CR1475" s="47"/>
      <c r="CS1475" s="47"/>
      <c r="CT1475" s="47"/>
      <c r="CU1475" s="47"/>
      <c r="CV1475" s="47"/>
      <c r="CW1475" s="47"/>
      <c r="CX1475" s="47"/>
      <c r="CY1475" s="47"/>
      <c r="CZ1475" s="47"/>
      <c r="DA1475" s="47"/>
      <c r="DB1475" s="47"/>
      <c r="DC1475" s="47"/>
    </row>
    <row r="1476" spans="3:107" s="48" customFormat="1">
      <c r="C1476" s="55"/>
      <c r="Y1476" s="47"/>
      <c r="Z1476" s="47"/>
      <c r="AA1476" s="47"/>
      <c r="AB1476" s="47"/>
      <c r="CM1476" s="47"/>
      <c r="CN1476" s="47"/>
      <c r="CO1476" s="47"/>
      <c r="CP1476" s="47"/>
      <c r="CQ1476" s="47"/>
      <c r="CR1476" s="47"/>
      <c r="CS1476" s="47"/>
      <c r="CT1476" s="47"/>
      <c r="CU1476" s="47"/>
      <c r="CV1476" s="47"/>
      <c r="CW1476" s="47"/>
      <c r="CX1476" s="47"/>
      <c r="CY1476" s="47"/>
      <c r="CZ1476" s="47"/>
      <c r="DA1476" s="47"/>
      <c r="DB1476" s="47"/>
      <c r="DC1476" s="47"/>
    </row>
    <row r="1477" spans="3:107" s="48" customFormat="1">
      <c r="C1477" s="55"/>
      <c r="Y1477" s="47"/>
      <c r="Z1477" s="47"/>
      <c r="AA1477" s="47"/>
      <c r="AB1477" s="47"/>
      <c r="CM1477" s="47"/>
      <c r="CN1477" s="47"/>
      <c r="CO1477" s="47"/>
      <c r="CP1477" s="47"/>
      <c r="CQ1477" s="47"/>
      <c r="CR1477" s="47"/>
      <c r="CS1477" s="47"/>
      <c r="CT1477" s="47"/>
      <c r="CU1477" s="47"/>
      <c r="CV1477" s="47"/>
      <c r="CW1477" s="47"/>
      <c r="CX1477" s="47"/>
      <c r="CY1477" s="47"/>
      <c r="CZ1477" s="47"/>
      <c r="DA1477" s="47"/>
      <c r="DB1477" s="47"/>
      <c r="DC1477" s="47"/>
    </row>
    <row r="1478" spans="3:107" s="48" customFormat="1">
      <c r="C1478" s="55"/>
      <c r="Y1478" s="47"/>
      <c r="Z1478" s="47"/>
      <c r="AA1478" s="47"/>
      <c r="AB1478" s="47"/>
      <c r="CM1478" s="47"/>
      <c r="CN1478" s="47"/>
      <c r="CO1478" s="47"/>
      <c r="CP1478" s="47"/>
      <c r="CQ1478" s="47"/>
      <c r="CR1478" s="47"/>
      <c r="CS1478" s="47"/>
      <c r="CT1478" s="47"/>
      <c r="CU1478" s="47"/>
      <c r="CV1478" s="47"/>
      <c r="CW1478" s="47"/>
      <c r="CX1478" s="47"/>
      <c r="CY1478" s="47"/>
      <c r="CZ1478" s="47"/>
      <c r="DA1478" s="47"/>
      <c r="DB1478" s="47"/>
      <c r="DC1478" s="47"/>
    </row>
    <row r="1479" spans="3:107" s="48" customFormat="1">
      <c r="C1479" s="55"/>
      <c r="Y1479" s="47"/>
      <c r="Z1479" s="47"/>
      <c r="AA1479" s="47"/>
      <c r="AB1479" s="47"/>
      <c r="CM1479" s="47"/>
      <c r="CN1479" s="47"/>
      <c r="CO1479" s="47"/>
      <c r="CP1479" s="47"/>
      <c r="CQ1479" s="47"/>
      <c r="CR1479" s="47"/>
      <c r="CS1479" s="47"/>
      <c r="CT1479" s="47"/>
      <c r="CU1479" s="47"/>
      <c r="CV1479" s="47"/>
      <c r="CW1479" s="47"/>
      <c r="CX1479" s="47"/>
      <c r="CY1479" s="47"/>
      <c r="CZ1479" s="47"/>
      <c r="DA1479" s="47"/>
      <c r="DB1479" s="47"/>
      <c r="DC1479" s="47"/>
    </row>
    <row r="1480" spans="3:107" s="48" customFormat="1">
      <c r="C1480" s="55"/>
      <c r="Y1480" s="47"/>
      <c r="Z1480" s="47"/>
      <c r="AA1480" s="47"/>
      <c r="AB1480" s="47"/>
      <c r="CM1480" s="47"/>
      <c r="CN1480" s="47"/>
      <c r="CO1480" s="47"/>
      <c r="CP1480" s="47"/>
      <c r="CQ1480" s="47"/>
      <c r="CR1480" s="47"/>
      <c r="CS1480" s="47"/>
      <c r="CT1480" s="47"/>
      <c r="CU1480" s="47"/>
      <c r="CV1480" s="47"/>
      <c r="CW1480" s="47"/>
      <c r="CX1480" s="47"/>
      <c r="CY1480" s="47"/>
      <c r="CZ1480" s="47"/>
      <c r="DA1480" s="47"/>
      <c r="DB1480" s="47"/>
      <c r="DC1480" s="47"/>
    </row>
    <row r="1481" spans="3:107" s="48" customFormat="1">
      <c r="C1481" s="55"/>
      <c r="Y1481" s="47"/>
      <c r="Z1481" s="47"/>
      <c r="AA1481" s="47"/>
      <c r="AB1481" s="47"/>
      <c r="CM1481" s="47"/>
      <c r="CN1481" s="47"/>
      <c r="CO1481" s="47"/>
      <c r="CP1481" s="47"/>
      <c r="CQ1481" s="47"/>
      <c r="CR1481" s="47"/>
      <c r="CS1481" s="47"/>
      <c r="CT1481" s="47"/>
      <c r="CU1481" s="47"/>
      <c r="CV1481" s="47"/>
      <c r="CW1481" s="47"/>
      <c r="CX1481" s="47"/>
      <c r="CY1481" s="47"/>
      <c r="CZ1481" s="47"/>
      <c r="DA1481" s="47"/>
      <c r="DB1481" s="47"/>
      <c r="DC1481" s="47"/>
    </row>
    <row r="1482" spans="3:107" s="48" customFormat="1">
      <c r="C1482" s="55"/>
      <c r="Y1482" s="47"/>
      <c r="Z1482" s="47"/>
      <c r="AA1482" s="47"/>
      <c r="AB1482" s="47"/>
      <c r="CM1482" s="47"/>
      <c r="CN1482" s="47"/>
      <c r="CO1482" s="47"/>
      <c r="CP1482" s="47"/>
      <c r="CQ1482" s="47"/>
      <c r="CR1482" s="47"/>
      <c r="CS1482" s="47"/>
      <c r="CT1482" s="47"/>
      <c r="CU1482" s="47"/>
      <c r="CV1482" s="47"/>
      <c r="CW1482" s="47"/>
      <c r="CX1482" s="47"/>
      <c r="CY1482" s="47"/>
      <c r="CZ1482" s="47"/>
      <c r="DA1482" s="47"/>
      <c r="DB1482" s="47"/>
      <c r="DC1482" s="47"/>
    </row>
    <row r="1483" spans="3:107" s="48" customFormat="1">
      <c r="C1483" s="55"/>
      <c r="Y1483" s="47"/>
      <c r="Z1483" s="47"/>
      <c r="AA1483" s="47"/>
      <c r="AB1483" s="47"/>
      <c r="CM1483" s="47"/>
      <c r="CN1483" s="47"/>
      <c r="CO1483" s="47"/>
      <c r="CP1483" s="47"/>
      <c r="CQ1483" s="47"/>
      <c r="CR1483" s="47"/>
      <c r="CS1483" s="47"/>
      <c r="CT1483" s="47"/>
      <c r="CU1483" s="47"/>
      <c r="CV1483" s="47"/>
      <c r="CW1483" s="47"/>
      <c r="CX1483" s="47"/>
      <c r="CY1483" s="47"/>
      <c r="CZ1483" s="47"/>
      <c r="DA1483" s="47"/>
      <c r="DB1483" s="47"/>
      <c r="DC1483" s="47"/>
    </row>
    <row r="1484" spans="3:107" s="48" customFormat="1">
      <c r="C1484" s="55"/>
      <c r="Y1484" s="47"/>
      <c r="Z1484" s="47"/>
      <c r="AA1484" s="47"/>
      <c r="AB1484" s="47"/>
      <c r="CM1484" s="47"/>
      <c r="CN1484" s="47"/>
      <c r="CO1484" s="47"/>
      <c r="CP1484" s="47"/>
      <c r="CQ1484" s="47"/>
      <c r="CR1484" s="47"/>
      <c r="CS1484" s="47"/>
      <c r="CT1484" s="47"/>
      <c r="CU1484" s="47"/>
      <c r="CV1484" s="47"/>
      <c r="CW1484" s="47"/>
      <c r="CX1484" s="47"/>
      <c r="CY1484" s="47"/>
      <c r="CZ1484" s="47"/>
      <c r="DA1484" s="47"/>
      <c r="DB1484" s="47"/>
      <c r="DC1484" s="47"/>
    </row>
    <row r="1485" spans="3:107" s="48" customFormat="1">
      <c r="C1485" s="55"/>
      <c r="Y1485" s="47"/>
      <c r="Z1485" s="47"/>
      <c r="AA1485" s="47"/>
      <c r="AB1485" s="47"/>
      <c r="CM1485" s="47"/>
      <c r="CN1485" s="47"/>
      <c r="CO1485" s="47"/>
      <c r="CP1485" s="47"/>
      <c r="CQ1485" s="47"/>
      <c r="CR1485" s="47"/>
      <c r="CS1485" s="47"/>
      <c r="CT1485" s="47"/>
      <c r="CU1485" s="47"/>
      <c r="CV1485" s="47"/>
      <c r="CW1485" s="47"/>
      <c r="CX1485" s="47"/>
      <c r="CY1485" s="47"/>
      <c r="CZ1485" s="47"/>
      <c r="DA1485" s="47"/>
      <c r="DB1485" s="47"/>
      <c r="DC1485" s="47"/>
    </row>
    <row r="1486" spans="3:107" s="48" customFormat="1">
      <c r="C1486" s="55"/>
      <c r="Y1486" s="47"/>
      <c r="Z1486" s="47"/>
      <c r="AA1486" s="47"/>
      <c r="AB1486" s="47"/>
      <c r="CM1486" s="47"/>
      <c r="CN1486" s="47"/>
      <c r="CO1486" s="47"/>
      <c r="CP1486" s="47"/>
      <c r="CQ1486" s="47"/>
      <c r="CR1486" s="47"/>
      <c r="CS1486" s="47"/>
      <c r="CT1486" s="47"/>
      <c r="CU1486" s="47"/>
      <c r="CV1486" s="47"/>
      <c r="CW1486" s="47"/>
      <c r="CX1486" s="47"/>
      <c r="CY1486" s="47"/>
      <c r="CZ1486" s="47"/>
      <c r="DA1486" s="47"/>
      <c r="DB1486" s="47"/>
      <c r="DC1486" s="47"/>
    </row>
    <row r="1487" spans="3:107" s="48" customFormat="1">
      <c r="C1487" s="55"/>
      <c r="Y1487" s="47"/>
      <c r="Z1487" s="47"/>
      <c r="AA1487" s="47"/>
      <c r="AB1487" s="47"/>
      <c r="CM1487" s="47"/>
      <c r="CN1487" s="47"/>
      <c r="CO1487" s="47"/>
      <c r="CP1487" s="47"/>
      <c r="CQ1487" s="47"/>
      <c r="CR1487" s="47"/>
      <c r="CS1487" s="47"/>
      <c r="CT1487" s="47"/>
      <c r="CU1487" s="47"/>
      <c r="CV1487" s="47"/>
      <c r="CW1487" s="47"/>
      <c r="CX1487" s="47"/>
      <c r="CY1487" s="47"/>
      <c r="CZ1487" s="47"/>
      <c r="DA1487" s="47"/>
      <c r="DB1487" s="47"/>
      <c r="DC1487" s="47"/>
    </row>
    <row r="1488" spans="3:107" s="48" customFormat="1">
      <c r="C1488" s="55"/>
      <c r="Y1488" s="47"/>
      <c r="Z1488" s="47"/>
      <c r="AA1488" s="47"/>
      <c r="AB1488" s="47"/>
      <c r="CM1488" s="47"/>
      <c r="CN1488" s="47"/>
      <c r="CO1488" s="47"/>
      <c r="CP1488" s="47"/>
      <c r="CQ1488" s="47"/>
      <c r="CR1488" s="47"/>
      <c r="CS1488" s="47"/>
      <c r="CT1488" s="47"/>
      <c r="CU1488" s="47"/>
      <c r="CV1488" s="47"/>
      <c r="CW1488" s="47"/>
      <c r="CX1488" s="47"/>
      <c r="CY1488" s="47"/>
      <c r="CZ1488" s="47"/>
      <c r="DA1488" s="47"/>
      <c r="DB1488" s="47"/>
      <c r="DC1488" s="47"/>
    </row>
    <row r="1489" spans="3:107" s="48" customFormat="1">
      <c r="C1489" s="55"/>
      <c r="Y1489" s="47"/>
      <c r="Z1489" s="47"/>
      <c r="AA1489" s="47"/>
      <c r="AB1489" s="47"/>
      <c r="CM1489" s="47"/>
      <c r="CN1489" s="47"/>
      <c r="CO1489" s="47"/>
      <c r="CP1489" s="47"/>
      <c r="CQ1489" s="47"/>
      <c r="CR1489" s="47"/>
      <c r="CS1489" s="47"/>
      <c r="CT1489" s="47"/>
      <c r="CU1489" s="47"/>
      <c r="CV1489" s="47"/>
      <c r="CW1489" s="47"/>
      <c r="CX1489" s="47"/>
      <c r="CY1489" s="47"/>
      <c r="CZ1489" s="47"/>
      <c r="DA1489" s="47"/>
      <c r="DB1489" s="47"/>
      <c r="DC1489" s="47"/>
    </row>
    <row r="1490" spans="3:107" s="48" customFormat="1">
      <c r="C1490" s="55"/>
      <c r="Y1490" s="47"/>
      <c r="Z1490" s="47"/>
      <c r="AA1490" s="47"/>
      <c r="AB1490" s="47"/>
      <c r="CM1490" s="47"/>
      <c r="CN1490" s="47"/>
      <c r="CO1490" s="47"/>
      <c r="CP1490" s="47"/>
      <c r="CQ1490" s="47"/>
      <c r="CR1490" s="47"/>
      <c r="CS1490" s="47"/>
      <c r="CT1490" s="47"/>
      <c r="CU1490" s="47"/>
      <c r="CV1490" s="47"/>
      <c r="CW1490" s="47"/>
      <c r="CX1490" s="47"/>
      <c r="CY1490" s="47"/>
      <c r="CZ1490" s="47"/>
      <c r="DA1490" s="47"/>
      <c r="DB1490" s="47"/>
      <c r="DC1490" s="47"/>
    </row>
    <row r="1491" spans="3:107" s="48" customFormat="1">
      <c r="C1491" s="55"/>
      <c r="Y1491" s="47"/>
      <c r="Z1491" s="47"/>
      <c r="AA1491" s="47"/>
      <c r="AB1491" s="47"/>
      <c r="CM1491" s="47"/>
      <c r="CN1491" s="47"/>
      <c r="CO1491" s="47"/>
      <c r="CP1491" s="47"/>
      <c r="CQ1491" s="47"/>
      <c r="CR1491" s="47"/>
      <c r="CS1491" s="47"/>
      <c r="CT1491" s="47"/>
      <c r="CU1491" s="47"/>
      <c r="CV1491" s="47"/>
      <c r="CW1491" s="47"/>
      <c r="CX1491" s="47"/>
      <c r="CY1491" s="47"/>
      <c r="CZ1491" s="47"/>
      <c r="DA1491" s="47"/>
      <c r="DB1491" s="47"/>
      <c r="DC1491" s="47"/>
    </row>
    <row r="1492" spans="3:107" s="48" customFormat="1">
      <c r="C1492" s="55"/>
      <c r="Y1492" s="47"/>
      <c r="Z1492" s="47"/>
      <c r="AA1492" s="47"/>
      <c r="AB1492" s="47"/>
      <c r="CM1492" s="47"/>
      <c r="CN1492" s="47"/>
      <c r="CO1492" s="47"/>
      <c r="CP1492" s="47"/>
      <c r="CQ1492" s="47"/>
      <c r="CR1492" s="47"/>
      <c r="CS1492" s="47"/>
      <c r="CT1492" s="47"/>
      <c r="CU1492" s="47"/>
      <c r="CV1492" s="47"/>
      <c r="CW1492" s="47"/>
      <c r="CX1492" s="47"/>
      <c r="CY1492" s="47"/>
      <c r="CZ1492" s="47"/>
      <c r="DA1492" s="47"/>
      <c r="DB1492" s="47"/>
      <c r="DC1492" s="47"/>
    </row>
    <row r="1493" spans="3:107" s="48" customFormat="1">
      <c r="C1493" s="55"/>
      <c r="Y1493" s="47"/>
      <c r="Z1493" s="47"/>
      <c r="AA1493" s="47"/>
      <c r="AB1493" s="47"/>
      <c r="CM1493" s="47"/>
      <c r="CN1493" s="47"/>
      <c r="CO1493" s="47"/>
      <c r="CP1493" s="47"/>
      <c r="CQ1493" s="47"/>
      <c r="CR1493" s="47"/>
      <c r="CS1493" s="47"/>
      <c r="CT1493" s="47"/>
      <c r="CU1493" s="47"/>
      <c r="CV1493" s="47"/>
      <c r="CW1493" s="47"/>
      <c r="CX1493" s="47"/>
      <c r="CY1493" s="47"/>
      <c r="CZ1493" s="47"/>
      <c r="DA1493" s="47"/>
      <c r="DB1493" s="47"/>
      <c r="DC1493" s="47"/>
    </row>
    <row r="1494" spans="3:107" s="48" customFormat="1">
      <c r="C1494" s="55"/>
      <c r="Y1494" s="47"/>
      <c r="Z1494" s="47"/>
      <c r="AA1494" s="47"/>
      <c r="AB1494" s="47"/>
      <c r="CM1494" s="47"/>
      <c r="CN1494" s="47"/>
      <c r="CO1494" s="47"/>
      <c r="CP1494" s="47"/>
      <c r="CQ1494" s="47"/>
      <c r="CR1494" s="47"/>
      <c r="CS1494" s="47"/>
      <c r="CT1494" s="47"/>
      <c r="CU1494" s="47"/>
      <c r="CV1494" s="47"/>
      <c r="CW1494" s="47"/>
      <c r="CX1494" s="47"/>
      <c r="CY1494" s="47"/>
      <c r="CZ1494" s="47"/>
      <c r="DA1494" s="47"/>
      <c r="DB1494" s="47"/>
      <c r="DC1494" s="47"/>
    </row>
    <row r="1495" spans="3:107" s="48" customFormat="1">
      <c r="C1495" s="55"/>
      <c r="Y1495" s="47"/>
      <c r="Z1495" s="47"/>
      <c r="AA1495" s="47"/>
      <c r="AB1495" s="47"/>
      <c r="CM1495" s="47"/>
      <c r="CN1495" s="47"/>
      <c r="CO1495" s="47"/>
      <c r="CP1495" s="47"/>
      <c r="CQ1495" s="47"/>
      <c r="CR1495" s="47"/>
      <c r="CS1495" s="47"/>
      <c r="CT1495" s="47"/>
      <c r="CU1495" s="47"/>
      <c r="CV1495" s="47"/>
      <c r="CW1495" s="47"/>
      <c r="CX1495" s="47"/>
      <c r="CY1495" s="47"/>
      <c r="CZ1495" s="47"/>
      <c r="DA1495" s="47"/>
      <c r="DB1495" s="47"/>
      <c r="DC1495" s="47"/>
    </row>
    <row r="1496" spans="3:107" s="48" customFormat="1">
      <c r="C1496" s="55"/>
      <c r="Y1496" s="47"/>
      <c r="Z1496" s="47"/>
      <c r="AA1496" s="47"/>
      <c r="AB1496" s="47"/>
      <c r="CM1496" s="47"/>
      <c r="CN1496" s="47"/>
      <c r="CO1496" s="47"/>
      <c r="CP1496" s="47"/>
      <c r="CQ1496" s="47"/>
      <c r="CR1496" s="47"/>
      <c r="CS1496" s="47"/>
      <c r="CT1496" s="47"/>
      <c r="CU1496" s="47"/>
      <c r="CV1496" s="47"/>
      <c r="CW1496" s="47"/>
      <c r="CX1496" s="47"/>
      <c r="CY1496" s="47"/>
      <c r="CZ1496" s="47"/>
      <c r="DA1496" s="47"/>
      <c r="DB1496" s="47"/>
      <c r="DC1496" s="47"/>
    </row>
    <row r="1497" spans="3:107" s="48" customFormat="1">
      <c r="C1497" s="55"/>
      <c r="Y1497" s="47"/>
      <c r="Z1497" s="47"/>
      <c r="AA1497" s="47"/>
      <c r="AB1497" s="47"/>
      <c r="CM1497" s="47"/>
      <c r="CN1497" s="47"/>
      <c r="CO1497" s="47"/>
      <c r="CP1497" s="47"/>
      <c r="CQ1497" s="47"/>
      <c r="CR1497" s="47"/>
      <c r="CS1497" s="47"/>
      <c r="CT1497" s="47"/>
      <c r="CU1497" s="47"/>
      <c r="CV1497" s="47"/>
      <c r="CW1497" s="47"/>
      <c r="CX1497" s="47"/>
      <c r="CY1497" s="47"/>
      <c r="CZ1497" s="47"/>
      <c r="DA1497" s="47"/>
      <c r="DB1497" s="47"/>
      <c r="DC1497" s="47"/>
    </row>
    <row r="1498" spans="3:107" s="48" customFormat="1">
      <c r="C1498" s="55"/>
      <c r="Y1498" s="47"/>
      <c r="Z1498" s="47"/>
      <c r="AA1498" s="47"/>
      <c r="AB1498" s="47"/>
      <c r="CM1498" s="47"/>
      <c r="CN1498" s="47"/>
      <c r="CO1498" s="47"/>
      <c r="CP1498" s="47"/>
      <c r="CQ1498" s="47"/>
      <c r="CR1498" s="47"/>
      <c r="CS1498" s="47"/>
      <c r="CT1498" s="47"/>
      <c r="CU1498" s="47"/>
      <c r="CV1498" s="47"/>
      <c r="CW1498" s="47"/>
      <c r="CX1498" s="47"/>
      <c r="CY1498" s="47"/>
      <c r="CZ1498" s="47"/>
      <c r="DA1498" s="47"/>
      <c r="DB1498" s="47"/>
      <c r="DC1498" s="47"/>
    </row>
    <row r="1499" spans="3:107" s="48" customFormat="1">
      <c r="C1499" s="55"/>
      <c r="Y1499" s="47"/>
      <c r="Z1499" s="47"/>
      <c r="AA1499" s="47"/>
      <c r="AB1499" s="47"/>
      <c r="CM1499" s="47"/>
      <c r="CN1499" s="47"/>
      <c r="CO1499" s="47"/>
      <c r="CP1499" s="47"/>
      <c r="CQ1499" s="47"/>
      <c r="CR1499" s="47"/>
      <c r="CS1499" s="47"/>
      <c r="CT1499" s="47"/>
      <c r="CU1499" s="47"/>
      <c r="CV1499" s="47"/>
      <c r="CW1499" s="47"/>
      <c r="CX1499" s="47"/>
      <c r="CY1499" s="47"/>
      <c r="CZ1499" s="47"/>
      <c r="DA1499" s="47"/>
      <c r="DB1499" s="47"/>
      <c r="DC1499" s="47"/>
    </row>
    <row r="1500" spans="3:107" s="48" customFormat="1">
      <c r="C1500" s="55"/>
      <c r="Y1500" s="47"/>
      <c r="Z1500" s="47"/>
      <c r="AA1500" s="47"/>
      <c r="AB1500" s="47"/>
      <c r="CM1500" s="47"/>
      <c r="CN1500" s="47"/>
      <c r="CO1500" s="47"/>
      <c r="CP1500" s="47"/>
      <c r="CQ1500" s="47"/>
      <c r="CR1500" s="47"/>
      <c r="CS1500" s="47"/>
      <c r="CT1500" s="47"/>
      <c r="CU1500" s="47"/>
      <c r="CV1500" s="47"/>
      <c r="CW1500" s="47"/>
      <c r="CX1500" s="47"/>
      <c r="CY1500" s="47"/>
      <c r="CZ1500" s="47"/>
      <c r="DA1500" s="47"/>
      <c r="DB1500" s="47"/>
      <c r="DC1500" s="47"/>
    </row>
    <row r="1501" spans="3:107" s="48" customFormat="1">
      <c r="C1501" s="55"/>
      <c r="Y1501" s="47"/>
      <c r="Z1501" s="47"/>
      <c r="AA1501" s="47"/>
      <c r="AB1501" s="47"/>
      <c r="CM1501" s="47"/>
      <c r="CN1501" s="47"/>
      <c r="CO1501" s="47"/>
      <c r="CP1501" s="47"/>
      <c r="CQ1501" s="47"/>
      <c r="CR1501" s="47"/>
      <c r="CS1501" s="47"/>
      <c r="CT1501" s="47"/>
      <c r="CU1501" s="47"/>
      <c r="CV1501" s="47"/>
      <c r="CW1501" s="47"/>
      <c r="CX1501" s="47"/>
      <c r="CY1501" s="47"/>
      <c r="CZ1501" s="47"/>
      <c r="DA1501" s="47"/>
      <c r="DB1501" s="47"/>
      <c r="DC1501" s="47"/>
    </row>
    <row r="1502" spans="3:107" s="48" customFormat="1">
      <c r="C1502" s="55"/>
      <c r="Y1502" s="47"/>
      <c r="Z1502" s="47"/>
      <c r="AA1502" s="47"/>
      <c r="AB1502" s="47"/>
      <c r="CM1502" s="47"/>
      <c r="CN1502" s="47"/>
      <c r="CO1502" s="47"/>
      <c r="CP1502" s="47"/>
      <c r="CQ1502" s="47"/>
      <c r="CR1502" s="47"/>
      <c r="CS1502" s="47"/>
      <c r="CT1502" s="47"/>
      <c r="CU1502" s="47"/>
      <c r="CV1502" s="47"/>
      <c r="CW1502" s="47"/>
      <c r="CX1502" s="47"/>
      <c r="CY1502" s="47"/>
      <c r="CZ1502" s="47"/>
      <c r="DA1502" s="47"/>
      <c r="DB1502" s="47"/>
      <c r="DC1502" s="47"/>
    </row>
    <row r="1503" spans="3:107" s="48" customFormat="1">
      <c r="C1503" s="55"/>
      <c r="Y1503" s="47"/>
      <c r="Z1503" s="47"/>
      <c r="AA1503" s="47"/>
      <c r="AB1503" s="47"/>
      <c r="CM1503" s="47"/>
      <c r="CN1503" s="47"/>
      <c r="CO1503" s="47"/>
      <c r="CP1503" s="47"/>
      <c r="CQ1503" s="47"/>
      <c r="CR1503" s="47"/>
      <c r="CS1503" s="47"/>
      <c r="CT1503" s="47"/>
      <c r="CU1503" s="47"/>
      <c r="CV1503" s="47"/>
      <c r="CW1503" s="47"/>
      <c r="CX1503" s="47"/>
      <c r="CY1503" s="47"/>
      <c r="CZ1503" s="47"/>
      <c r="DA1503" s="47"/>
      <c r="DB1503" s="47"/>
      <c r="DC1503" s="47"/>
    </row>
    <row r="1504" spans="3:107" s="48" customFormat="1">
      <c r="C1504" s="55"/>
      <c r="Y1504" s="47"/>
      <c r="Z1504" s="47"/>
      <c r="AA1504" s="47"/>
      <c r="AB1504" s="47"/>
      <c r="CM1504" s="47"/>
      <c r="CN1504" s="47"/>
      <c r="CO1504" s="47"/>
      <c r="CP1504" s="47"/>
      <c r="CQ1504" s="47"/>
      <c r="CR1504" s="47"/>
      <c r="CS1504" s="47"/>
      <c r="CT1504" s="47"/>
      <c r="CU1504" s="47"/>
      <c r="CV1504" s="47"/>
      <c r="CW1504" s="47"/>
      <c r="CX1504" s="47"/>
      <c r="CY1504" s="47"/>
      <c r="CZ1504" s="47"/>
      <c r="DA1504" s="47"/>
      <c r="DB1504" s="47"/>
      <c r="DC1504" s="47"/>
    </row>
    <row r="1505" spans="3:107" s="48" customFormat="1">
      <c r="C1505" s="55"/>
      <c r="Y1505" s="47"/>
      <c r="Z1505" s="47"/>
      <c r="AA1505" s="47"/>
      <c r="AB1505" s="47"/>
      <c r="CM1505" s="47"/>
      <c r="CN1505" s="47"/>
      <c r="CO1505" s="47"/>
      <c r="CP1505" s="47"/>
      <c r="CQ1505" s="47"/>
      <c r="CR1505" s="47"/>
      <c r="CS1505" s="47"/>
      <c r="CT1505" s="47"/>
      <c r="CU1505" s="47"/>
      <c r="CV1505" s="47"/>
      <c r="CW1505" s="47"/>
      <c r="CX1505" s="47"/>
      <c r="CY1505" s="47"/>
      <c r="CZ1505" s="47"/>
      <c r="DA1505" s="47"/>
      <c r="DB1505" s="47"/>
      <c r="DC1505" s="47"/>
    </row>
    <row r="1506" spans="3:107" s="48" customFormat="1">
      <c r="C1506" s="55"/>
      <c r="Y1506" s="47"/>
      <c r="Z1506" s="47"/>
      <c r="AA1506" s="47"/>
      <c r="AB1506" s="47"/>
      <c r="CM1506" s="47"/>
      <c r="CN1506" s="47"/>
      <c r="CO1506" s="47"/>
      <c r="CP1506" s="47"/>
      <c r="CQ1506" s="47"/>
      <c r="CR1506" s="47"/>
      <c r="CS1506" s="47"/>
      <c r="CT1506" s="47"/>
      <c r="CU1506" s="47"/>
      <c r="CV1506" s="47"/>
      <c r="CW1506" s="47"/>
      <c r="CX1506" s="47"/>
      <c r="CY1506" s="47"/>
      <c r="CZ1506" s="47"/>
      <c r="DA1506" s="47"/>
      <c r="DB1506" s="47"/>
      <c r="DC1506" s="47"/>
    </row>
    <row r="1507" spans="3:107" s="48" customFormat="1">
      <c r="C1507" s="55"/>
      <c r="Y1507" s="47"/>
      <c r="Z1507" s="47"/>
      <c r="AA1507" s="47"/>
      <c r="AB1507" s="47"/>
      <c r="CM1507" s="47"/>
      <c r="CN1507" s="47"/>
      <c r="CO1507" s="47"/>
      <c r="CP1507" s="47"/>
      <c r="CQ1507" s="47"/>
      <c r="CR1507" s="47"/>
      <c r="CS1507" s="47"/>
      <c r="CT1507" s="47"/>
      <c r="CU1507" s="47"/>
      <c r="CV1507" s="47"/>
      <c r="CW1507" s="47"/>
      <c r="CX1507" s="47"/>
      <c r="CY1507" s="47"/>
      <c r="CZ1507" s="47"/>
      <c r="DA1507" s="47"/>
      <c r="DB1507" s="47"/>
      <c r="DC1507" s="47"/>
    </row>
    <row r="1508" spans="3:107" s="48" customFormat="1">
      <c r="C1508" s="55"/>
      <c r="Y1508" s="47"/>
      <c r="Z1508" s="47"/>
      <c r="AA1508" s="47"/>
      <c r="AB1508" s="47"/>
      <c r="CM1508" s="47"/>
      <c r="CN1508" s="47"/>
      <c r="CO1508" s="47"/>
      <c r="CP1508" s="47"/>
      <c r="CQ1508" s="47"/>
      <c r="CR1508" s="47"/>
      <c r="CS1508" s="47"/>
      <c r="CT1508" s="47"/>
      <c r="CU1508" s="47"/>
      <c r="CV1508" s="47"/>
      <c r="CW1508" s="47"/>
      <c r="CX1508" s="47"/>
      <c r="CY1508" s="47"/>
      <c r="CZ1508" s="47"/>
      <c r="DA1508" s="47"/>
      <c r="DB1508" s="47"/>
      <c r="DC1508" s="47"/>
    </row>
    <row r="1509" spans="3:107" s="48" customFormat="1">
      <c r="C1509" s="55"/>
      <c r="Y1509" s="47"/>
      <c r="Z1509" s="47"/>
      <c r="AA1509" s="47"/>
      <c r="AB1509" s="47"/>
      <c r="CM1509" s="47"/>
      <c r="CN1509" s="47"/>
      <c r="CO1509" s="47"/>
      <c r="CP1509" s="47"/>
      <c r="CQ1509" s="47"/>
      <c r="CR1509" s="47"/>
      <c r="CS1509" s="47"/>
      <c r="CT1509" s="47"/>
      <c r="CU1509" s="47"/>
      <c r="CV1509" s="47"/>
      <c r="CW1509" s="47"/>
      <c r="CX1509" s="47"/>
      <c r="CY1509" s="47"/>
      <c r="CZ1509" s="47"/>
      <c r="DA1509" s="47"/>
      <c r="DB1509" s="47"/>
      <c r="DC1509" s="47"/>
    </row>
    <row r="1510" spans="3:107" s="48" customFormat="1">
      <c r="C1510" s="55"/>
      <c r="Y1510" s="47"/>
      <c r="Z1510" s="47"/>
      <c r="AA1510" s="47"/>
      <c r="AB1510" s="47"/>
      <c r="CM1510" s="47"/>
      <c r="CN1510" s="47"/>
      <c r="CO1510" s="47"/>
      <c r="CP1510" s="47"/>
      <c r="CQ1510" s="47"/>
      <c r="CR1510" s="47"/>
      <c r="CS1510" s="47"/>
      <c r="CT1510" s="47"/>
      <c r="CU1510" s="47"/>
      <c r="CV1510" s="47"/>
      <c r="CW1510" s="47"/>
      <c r="CX1510" s="47"/>
      <c r="CY1510" s="47"/>
      <c r="CZ1510" s="47"/>
      <c r="DA1510" s="47"/>
      <c r="DB1510" s="47"/>
      <c r="DC1510" s="47"/>
    </row>
    <row r="1511" spans="3:107" s="48" customFormat="1">
      <c r="C1511" s="55"/>
      <c r="Y1511" s="47"/>
      <c r="Z1511" s="47"/>
      <c r="AA1511" s="47"/>
      <c r="AB1511" s="47"/>
      <c r="CM1511" s="47"/>
      <c r="CN1511" s="47"/>
      <c r="CO1511" s="47"/>
      <c r="CP1511" s="47"/>
      <c r="CQ1511" s="47"/>
      <c r="CR1511" s="47"/>
      <c r="CS1511" s="47"/>
      <c r="CT1511" s="47"/>
      <c r="CU1511" s="47"/>
      <c r="CV1511" s="47"/>
      <c r="CW1511" s="47"/>
      <c r="CX1511" s="47"/>
      <c r="CY1511" s="47"/>
      <c r="CZ1511" s="47"/>
      <c r="DA1511" s="47"/>
      <c r="DB1511" s="47"/>
      <c r="DC1511" s="47"/>
    </row>
    <row r="1512" spans="3:107" s="48" customFormat="1">
      <c r="C1512" s="55"/>
      <c r="Y1512" s="47"/>
      <c r="Z1512" s="47"/>
      <c r="AA1512" s="47"/>
      <c r="AB1512" s="47"/>
      <c r="CM1512" s="47"/>
      <c r="CN1512" s="47"/>
      <c r="CO1512" s="47"/>
      <c r="CP1512" s="47"/>
      <c r="CQ1512" s="47"/>
      <c r="CR1512" s="47"/>
      <c r="CS1512" s="47"/>
      <c r="CT1512" s="47"/>
      <c r="CU1512" s="47"/>
      <c r="CV1512" s="47"/>
      <c r="CW1512" s="47"/>
      <c r="CX1512" s="47"/>
      <c r="CY1512" s="47"/>
      <c r="CZ1512" s="47"/>
      <c r="DA1512" s="47"/>
      <c r="DB1512" s="47"/>
      <c r="DC1512" s="47"/>
    </row>
    <row r="1513" spans="3:107" s="48" customFormat="1">
      <c r="C1513" s="55"/>
      <c r="Y1513" s="47"/>
      <c r="Z1513" s="47"/>
      <c r="AA1513" s="47"/>
      <c r="AB1513" s="47"/>
      <c r="CM1513" s="47"/>
      <c r="CN1513" s="47"/>
      <c r="CO1513" s="47"/>
      <c r="CP1513" s="47"/>
      <c r="CQ1513" s="47"/>
      <c r="CR1513" s="47"/>
      <c r="CS1513" s="47"/>
      <c r="CT1513" s="47"/>
      <c r="CU1513" s="47"/>
      <c r="CV1513" s="47"/>
      <c r="CW1513" s="47"/>
      <c r="CX1513" s="47"/>
      <c r="CY1513" s="47"/>
      <c r="CZ1513" s="47"/>
      <c r="DA1513" s="47"/>
      <c r="DB1513" s="47"/>
      <c r="DC1513" s="47"/>
    </row>
    <row r="1514" spans="3:107" s="48" customFormat="1">
      <c r="C1514" s="55"/>
      <c r="Y1514" s="47"/>
      <c r="Z1514" s="47"/>
      <c r="AA1514" s="47"/>
      <c r="AB1514" s="47"/>
      <c r="CM1514" s="47"/>
      <c r="CN1514" s="47"/>
      <c r="CO1514" s="47"/>
      <c r="CP1514" s="47"/>
      <c r="CQ1514" s="47"/>
      <c r="CR1514" s="47"/>
      <c r="CS1514" s="47"/>
      <c r="CT1514" s="47"/>
      <c r="CU1514" s="47"/>
      <c r="CV1514" s="47"/>
      <c r="CW1514" s="47"/>
      <c r="CX1514" s="47"/>
      <c r="CY1514" s="47"/>
      <c r="CZ1514" s="47"/>
      <c r="DA1514" s="47"/>
      <c r="DB1514" s="47"/>
      <c r="DC1514" s="47"/>
    </row>
    <row r="1515" spans="3:107" s="48" customFormat="1">
      <c r="C1515" s="55"/>
      <c r="Y1515" s="47"/>
      <c r="Z1515" s="47"/>
      <c r="AA1515" s="47"/>
      <c r="AB1515" s="47"/>
      <c r="CM1515" s="47"/>
      <c r="CN1515" s="47"/>
      <c r="CO1515" s="47"/>
      <c r="CP1515" s="47"/>
      <c r="CQ1515" s="47"/>
      <c r="CR1515" s="47"/>
      <c r="CS1515" s="47"/>
      <c r="CT1515" s="47"/>
      <c r="CU1515" s="47"/>
      <c r="CV1515" s="47"/>
      <c r="CW1515" s="47"/>
      <c r="CX1515" s="47"/>
      <c r="CY1515" s="47"/>
      <c r="CZ1515" s="47"/>
      <c r="DA1515" s="47"/>
      <c r="DB1515" s="47"/>
      <c r="DC1515" s="47"/>
    </row>
    <row r="1516" spans="3:107" s="48" customFormat="1">
      <c r="C1516" s="55"/>
      <c r="Y1516" s="47"/>
      <c r="Z1516" s="47"/>
      <c r="AA1516" s="47"/>
      <c r="AB1516" s="47"/>
      <c r="CM1516" s="47"/>
      <c r="CN1516" s="47"/>
      <c r="CO1516" s="47"/>
      <c r="CP1516" s="47"/>
      <c r="CQ1516" s="47"/>
      <c r="CR1516" s="47"/>
      <c r="CS1516" s="47"/>
      <c r="CT1516" s="47"/>
      <c r="CU1516" s="47"/>
      <c r="CV1516" s="47"/>
      <c r="CW1516" s="47"/>
      <c r="CX1516" s="47"/>
      <c r="CY1516" s="47"/>
      <c r="CZ1516" s="47"/>
      <c r="DA1516" s="47"/>
      <c r="DB1516" s="47"/>
      <c r="DC1516" s="47"/>
    </row>
    <row r="1517" spans="3:107" s="48" customFormat="1">
      <c r="C1517" s="55"/>
      <c r="Y1517" s="47"/>
      <c r="Z1517" s="47"/>
      <c r="AA1517" s="47"/>
      <c r="AB1517" s="47"/>
      <c r="CM1517" s="47"/>
      <c r="CN1517" s="47"/>
      <c r="CO1517" s="47"/>
      <c r="CP1517" s="47"/>
      <c r="CQ1517" s="47"/>
      <c r="CR1517" s="47"/>
      <c r="CS1517" s="47"/>
      <c r="CT1517" s="47"/>
      <c r="CU1517" s="47"/>
      <c r="CV1517" s="47"/>
      <c r="CW1517" s="47"/>
      <c r="CX1517" s="47"/>
      <c r="CY1517" s="47"/>
      <c r="CZ1517" s="47"/>
      <c r="DA1517" s="47"/>
      <c r="DB1517" s="47"/>
      <c r="DC1517" s="47"/>
    </row>
    <row r="1518" spans="3:107" s="48" customFormat="1">
      <c r="C1518" s="55"/>
      <c r="Y1518" s="47"/>
      <c r="Z1518" s="47"/>
      <c r="AA1518" s="47"/>
      <c r="AB1518" s="47"/>
      <c r="CM1518" s="47"/>
      <c r="CN1518" s="47"/>
      <c r="CO1518" s="47"/>
      <c r="CP1518" s="47"/>
      <c r="CQ1518" s="47"/>
      <c r="CR1518" s="47"/>
      <c r="CS1518" s="47"/>
      <c r="CT1518" s="47"/>
      <c r="CU1518" s="47"/>
      <c r="CV1518" s="47"/>
      <c r="CW1518" s="47"/>
      <c r="CX1518" s="47"/>
      <c r="CY1518" s="47"/>
      <c r="CZ1518" s="47"/>
      <c r="DA1518" s="47"/>
      <c r="DB1518" s="47"/>
      <c r="DC1518" s="47"/>
    </row>
    <row r="1519" spans="3:107" s="48" customFormat="1">
      <c r="C1519" s="55"/>
      <c r="Y1519" s="47"/>
      <c r="Z1519" s="47"/>
      <c r="AA1519" s="47"/>
      <c r="AB1519" s="47"/>
      <c r="CM1519" s="47"/>
      <c r="CN1519" s="47"/>
      <c r="CO1519" s="47"/>
      <c r="CP1519" s="47"/>
      <c r="CQ1519" s="47"/>
      <c r="CR1519" s="47"/>
      <c r="CS1519" s="47"/>
      <c r="CT1519" s="47"/>
      <c r="CU1519" s="47"/>
      <c r="CV1519" s="47"/>
      <c r="CW1519" s="47"/>
      <c r="CX1519" s="47"/>
      <c r="CY1519" s="47"/>
      <c r="CZ1519" s="47"/>
      <c r="DA1519" s="47"/>
      <c r="DB1519" s="47"/>
      <c r="DC1519" s="47"/>
    </row>
    <row r="1520" spans="3:107" s="48" customFormat="1">
      <c r="C1520" s="55"/>
      <c r="Y1520" s="47"/>
      <c r="Z1520" s="47"/>
      <c r="AA1520" s="47"/>
      <c r="AB1520" s="47"/>
      <c r="CM1520" s="47"/>
      <c r="CN1520" s="47"/>
      <c r="CO1520" s="47"/>
      <c r="CP1520" s="47"/>
      <c r="CQ1520" s="47"/>
      <c r="CR1520" s="47"/>
      <c r="CS1520" s="47"/>
      <c r="CT1520" s="47"/>
      <c r="CU1520" s="47"/>
      <c r="CV1520" s="47"/>
      <c r="CW1520" s="47"/>
      <c r="CX1520" s="47"/>
      <c r="CY1520" s="47"/>
      <c r="CZ1520" s="47"/>
      <c r="DA1520" s="47"/>
      <c r="DB1520" s="47"/>
      <c r="DC1520" s="47"/>
    </row>
    <row r="1521" spans="3:107" s="48" customFormat="1">
      <c r="C1521" s="55"/>
      <c r="Y1521" s="47"/>
      <c r="Z1521" s="47"/>
      <c r="AA1521" s="47"/>
      <c r="AB1521" s="47"/>
      <c r="CM1521" s="47"/>
      <c r="CN1521" s="47"/>
      <c r="CO1521" s="47"/>
      <c r="CP1521" s="47"/>
      <c r="CQ1521" s="47"/>
      <c r="CR1521" s="47"/>
      <c r="CS1521" s="47"/>
      <c r="CT1521" s="47"/>
      <c r="CU1521" s="47"/>
      <c r="CV1521" s="47"/>
      <c r="CW1521" s="47"/>
      <c r="CX1521" s="47"/>
      <c r="CY1521" s="47"/>
      <c r="CZ1521" s="47"/>
      <c r="DA1521" s="47"/>
      <c r="DB1521" s="47"/>
      <c r="DC1521" s="47"/>
    </row>
    <row r="1522" spans="3:107" s="48" customFormat="1">
      <c r="C1522" s="55"/>
      <c r="Y1522" s="47"/>
      <c r="Z1522" s="47"/>
      <c r="AA1522" s="47"/>
      <c r="AB1522" s="47"/>
      <c r="CM1522" s="47"/>
      <c r="CN1522" s="47"/>
      <c r="CO1522" s="47"/>
      <c r="CP1522" s="47"/>
      <c r="CQ1522" s="47"/>
      <c r="CR1522" s="47"/>
      <c r="CS1522" s="47"/>
      <c r="CT1522" s="47"/>
      <c r="CU1522" s="47"/>
      <c r="CV1522" s="47"/>
      <c r="CW1522" s="47"/>
      <c r="CX1522" s="47"/>
      <c r="CY1522" s="47"/>
      <c r="CZ1522" s="47"/>
      <c r="DA1522" s="47"/>
      <c r="DB1522" s="47"/>
      <c r="DC1522" s="47"/>
    </row>
    <row r="1523" spans="3:107" s="48" customFormat="1">
      <c r="C1523" s="55"/>
      <c r="Y1523" s="47"/>
      <c r="Z1523" s="47"/>
      <c r="AA1523" s="47"/>
      <c r="AB1523" s="47"/>
      <c r="CM1523" s="47"/>
      <c r="CN1523" s="47"/>
      <c r="CO1523" s="47"/>
      <c r="CP1523" s="47"/>
      <c r="CQ1523" s="47"/>
      <c r="CR1523" s="47"/>
      <c r="CS1523" s="47"/>
      <c r="CT1523" s="47"/>
      <c r="CU1523" s="47"/>
      <c r="CV1523" s="47"/>
      <c r="CW1523" s="47"/>
      <c r="CX1523" s="47"/>
      <c r="CY1523" s="47"/>
      <c r="CZ1523" s="47"/>
      <c r="DA1523" s="47"/>
      <c r="DB1523" s="47"/>
      <c r="DC1523" s="47"/>
    </row>
    <row r="1524" spans="3:107" s="48" customFormat="1">
      <c r="C1524" s="55"/>
      <c r="Y1524" s="47"/>
      <c r="Z1524" s="47"/>
      <c r="AA1524" s="47"/>
      <c r="AB1524" s="47"/>
      <c r="CM1524" s="47"/>
      <c r="CN1524" s="47"/>
      <c r="CO1524" s="47"/>
      <c r="CP1524" s="47"/>
      <c r="CQ1524" s="47"/>
      <c r="CR1524" s="47"/>
      <c r="CS1524" s="47"/>
      <c r="CT1524" s="47"/>
      <c r="CU1524" s="47"/>
      <c r="CV1524" s="47"/>
      <c r="CW1524" s="47"/>
      <c r="CX1524" s="47"/>
      <c r="CY1524" s="47"/>
      <c r="CZ1524" s="47"/>
      <c r="DA1524" s="47"/>
      <c r="DB1524" s="47"/>
      <c r="DC1524" s="47"/>
    </row>
    <row r="1525" spans="3:107" s="48" customFormat="1">
      <c r="C1525" s="55"/>
      <c r="Y1525" s="47"/>
      <c r="Z1525" s="47"/>
      <c r="AA1525" s="47"/>
      <c r="AB1525" s="47"/>
      <c r="CM1525" s="47"/>
      <c r="CN1525" s="47"/>
      <c r="CO1525" s="47"/>
      <c r="CP1525" s="47"/>
      <c r="CQ1525" s="47"/>
      <c r="CR1525" s="47"/>
      <c r="CS1525" s="47"/>
      <c r="CT1525" s="47"/>
      <c r="CU1525" s="47"/>
      <c r="CV1525" s="47"/>
      <c r="CW1525" s="47"/>
      <c r="CX1525" s="47"/>
      <c r="CY1525" s="47"/>
      <c r="CZ1525" s="47"/>
      <c r="DA1525" s="47"/>
      <c r="DB1525" s="47"/>
      <c r="DC1525" s="47"/>
    </row>
    <row r="1526" spans="3:107" s="48" customFormat="1">
      <c r="C1526" s="55"/>
      <c r="Y1526" s="47"/>
      <c r="Z1526" s="47"/>
      <c r="AA1526" s="47"/>
      <c r="AB1526" s="47"/>
      <c r="CM1526" s="47"/>
      <c r="CN1526" s="47"/>
      <c r="CO1526" s="47"/>
      <c r="CP1526" s="47"/>
      <c r="CQ1526" s="47"/>
      <c r="CR1526" s="47"/>
      <c r="CS1526" s="47"/>
      <c r="CT1526" s="47"/>
      <c r="CU1526" s="47"/>
      <c r="CV1526" s="47"/>
      <c r="CW1526" s="47"/>
      <c r="CX1526" s="47"/>
      <c r="CY1526" s="47"/>
      <c r="CZ1526" s="47"/>
      <c r="DA1526" s="47"/>
      <c r="DB1526" s="47"/>
      <c r="DC1526" s="47"/>
    </row>
    <row r="1527" spans="3:107" s="48" customFormat="1">
      <c r="C1527" s="55"/>
      <c r="Y1527" s="47"/>
      <c r="Z1527" s="47"/>
      <c r="AA1527" s="47"/>
      <c r="AB1527" s="47"/>
      <c r="CM1527" s="47"/>
      <c r="CN1527" s="47"/>
      <c r="CO1527" s="47"/>
      <c r="CP1527" s="47"/>
      <c r="CQ1527" s="47"/>
      <c r="CR1527" s="47"/>
      <c r="CS1527" s="47"/>
      <c r="CT1527" s="47"/>
      <c r="CU1527" s="47"/>
      <c r="CV1527" s="47"/>
      <c r="CW1527" s="47"/>
      <c r="CX1527" s="47"/>
      <c r="CY1527" s="47"/>
      <c r="CZ1527" s="47"/>
      <c r="DA1527" s="47"/>
      <c r="DB1527" s="47"/>
      <c r="DC1527" s="47"/>
    </row>
    <row r="1528" spans="3:107" s="48" customFormat="1">
      <c r="C1528" s="55"/>
      <c r="Y1528" s="47"/>
      <c r="Z1528" s="47"/>
      <c r="AA1528" s="47"/>
      <c r="AB1528" s="47"/>
      <c r="CM1528" s="47"/>
      <c r="CN1528" s="47"/>
      <c r="CO1528" s="47"/>
      <c r="CP1528" s="47"/>
      <c r="CQ1528" s="47"/>
      <c r="CR1528" s="47"/>
      <c r="CS1528" s="47"/>
      <c r="CT1528" s="47"/>
      <c r="CU1528" s="47"/>
      <c r="CV1528" s="47"/>
      <c r="CW1528" s="47"/>
      <c r="CX1528" s="47"/>
      <c r="CY1528" s="47"/>
      <c r="CZ1528" s="47"/>
      <c r="DA1528" s="47"/>
      <c r="DB1528" s="47"/>
      <c r="DC1528" s="47"/>
    </row>
    <row r="1529" spans="3:107" s="48" customFormat="1">
      <c r="C1529" s="55"/>
      <c r="Y1529" s="47"/>
      <c r="Z1529" s="47"/>
      <c r="AA1529" s="47"/>
      <c r="AB1529" s="47"/>
      <c r="CM1529" s="47"/>
      <c r="CN1529" s="47"/>
      <c r="CO1529" s="47"/>
      <c r="CP1529" s="47"/>
      <c r="CQ1529" s="47"/>
      <c r="CR1529" s="47"/>
      <c r="CS1529" s="47"/>
      <c r="CT1529" s="47"/>
      <c r="CU1529" s="47"/>
      <c r="CV1529" s="47"/>
      <c r="CW1529" s="47"/>
      <c r="CX1529" s="47"/>
      <c r="CY1529" s="47"/>
      <c r="CZ1529" s="47"/>
      <c r="DA1529" s="47"/>
      <c r="DB1529" s="47"/>
      <c r="DC1529" s="47"/>
    </row>
    <row r="1530" spans="3:107" s="48" customFormat="1">
      <c r="C1530" s="55"/>
      <c r="Y1530" s="47"/>
      <c r="Z1530" s="47"/>
      <c r="AA1530" s="47"/>
      <c r="AB1530" s="47"/>
      <c r="CM1530" s="47"/>
      <c r="CN1530" s="47"/>
      <c r="CO1530" s="47"/>
      <c r="CP1530" s="47"/>
      <c r="CQ1530" s="47"/>
      <c r="CR1530" s="47"/>
      <c r="CS1530" s="47"/>
      <c r="CT1530" s="47"/>
      <c r="CU1530" s="47"/>
      <c r="CV1530" s="47"/>
      <c r="CW1530" s="47"/>
      <c r="CX1530" s="47"/>
      <c r="CY1530" s="47"/>
      <c r="CZ1530" s="47"/>
      <c r="DA1530" s="47"/>
      <c r="DB1530" s="47"/>
      <c r="DC1530" s="47"/>
    </row>
    <row r="1531" spans="3:107" s="48" customFormat="1">
      <c r="C1531" s="55"/>
      <c r="Y1531" s="47"/>
      <c r="Z1531" s="47"/>
      <c r="AA1531" s="47"/>
      <c r="AB1531" s="47"/>
      <c r="CM1531" s="47"/>
      <c r="CN1531" s="47"/>
      <c r="CO1531" s="47"/>
      <c r="CP1531" s="47"/>
      <c r="CQ1531" s="47"/>
      <c r="CR1531" s="47"/>
      <c r="CS1531" s="47"/>
      <c r="CT1531" s="47"/>
      <c r="CU1531" s="47"/>
      <c r="CV1531" s="47"/>
      <c r="CW1531" s="47"/>
      <c r="CX1531" s="47"/>
      <c r="CY1531" s="47"/>
      <c r="CZ1531" s="47"/>
      <c r="DA1531" s="47"/>
      <c r="DB1531" s="47"/>
      <c r="DC1531" s="47"/>
    </row>
    <row r="1532" spans="3:107" s="48" customFormat="1">
      <c r="C1532" s="55"/>
      <c r="Y1532" s="47"/>
      <c r="Z1532" s="47"/>
      <c r="AA1532" s="47"/>
      <c r="AB1532" s="47"/>
      <c r="CM1532" s="47"/>
      <c r="CN1532" s="47"/>
      <c r="CO1532" s="47"/>
      <c r="CP1532" s="47"/>
      <c r="CQ1532" s="47"/>
      <c r="CR1532" s="47"/>
      <c r="CS1532" s="47"/>
      <c r="CT1532" s="47"/>
      <c r="CU1532" s="47"/>
      <c r="CV1532" s="47"/>
      <c r="CW1532" s="47"/>
      <c r="CX1532" s="47"/>
      <c r="CY1532" s="47"/>
      <c r="CZ1532" s="47"/>
      <c r="DA1532" s="47"/>
      <c r="DB1532" s="47"/>
      <c r="DC1532" s="47"/>
    </row>
    <row r="1533" spans="3:107" s="48" customFormat="1">
      <c r="C1533" s="55"/>
      <c r="Y1533" s="47"/>
      <c r="Z1533" s="47"/>
      <c r="AA1533" s="47"/>
      <c r="AB1533" s="47"/>
      <c r="CM1533" s="47"/>
      <c r="CN1533" s="47"/>
      <c r="CO1533" s="47"/>
      <c r="CP1533" s="47"/>
      <c r="CQ1533" s="47"/>
      <c r="CR1533" s="47"/>
      <c r="CS1533" s="47"/>
      <c r="CT1533" s="47"/>
      <c r="CU1533" s="47"/>
      <c r="CV1533" s="47"/>
      <c r="CW1533" s="47"/>
      <c r="CX1533" s="47"/>
      <c r="CY1533" s="47"/>
      <c r="CZ1533" s="47"/>
      <c r="DA1533" s="47"/>
      <c r="DB1533" s="47"/>
      <c r="DC1533" s="47"/>
    </row>
    <row r="1534" spans="3:107" s="48" customFormat="1">
      <c r="C1534" s="55"/>
      <c r="Y1534" s="47"/>
      <c r="Z1534" s="47"/>
      <c r="AA1534" s="47"/>
      <c r="AB1534" s="47"/>
      <c r="CM1534" s="47"/>
      <c r="CN1534" s="47"/>
      <c r="CO1534" s="47"/>
      <c r="CP1534" s="47"/>
      <c r="CQ1534" s="47"/>
      <c r="CR1534" s="47"/>
      <c r="CS1534" s="47"/>
      <c r="CT1534" s="47"/>
      <c r="CU1534" s="47"/>
      <c r="CV1534" s="47"/>
      <c r="CW1534" s="47"/>
      <c r="CX1534" s="47"/>
      <c r="CY1534" s="47"/>
      <c r="CZ1534" s="47"/>
      <c r="DA1534" s="47"/>
      <c r="DB1534" s="47"/>
      <c r="DC1534" s="47"/>
    </row>
    <row r="1535" spans="3:107" s="48" customFormat="1">
      <c r="C1535" s="55"/>
      <c r="Y1535" s="47"/>
      <c r="Z1535" s="47"/>
      <c r="AA1535" s="47"/>
      <c r="AB1535" s="47"/>
      <c r="CM1535" s="47"/>
      <c r="CN1535" s="47"/>
      <c r="CO1535" s="47"/>
      <c r="CP1535" s="47"/>
      <c r="CQ1535" s="47"/>
      <c r="CR1535" s="47"/>
      <c r="CS1535" s="47"/>
      <c r="CT1535" s="47"/>
      <c r="CU1535" s="47"/>
      <c r="CV1535" s="47"/>
      <c r="CW1535" s="47"/>
      <c r="CX1535" s="47"/>
      <c r="CY1535" s="47"/>
      <c r="CZ1535" s="47"/>
      <c r="DA1535" s="47"/>
      <c r="DB1535" s="47"/>
      <c r="DC1535" s="47"/>
    </row>
    <row r="1536" spans="3:107" s="48" customFormat="1">
      <c r="C1536" s="55"/>
      <c r="Y1536" s="47"/>
      <c r="Z1536" s="47"/>
      <c r="AA1536" s="47"/>
      <c r="AB1536" s="47"/>
      <c r="CM1536" s="47"/>
      <c r="CN1536" s="47"/>
      <c r="CO1536" s="47"/>
      <c r="CP1536" s="47"/>
      <c r="CQ1536" s="47"/>
      <c r="CR1536" s="47"/>
      <c r="CS1536" s="47"/>
      <c r="CT1536" s="47"/>
      <c r="CU1536" s="47"/>
      <c r="CV1536" s="47"/>
      <c r="CW1536" s="47"/>
      <c r="CX1536" s="47"/>
      <c r="CY1536" s="47"/>
      <c r="CZ1536" s="47"/>
      <c r="DA1536" s="47"/>
      <c r="DB1536" s="47"/>
      <c r="DC1536" s="47"/>
    </row>
    <row r="1537" spans="3:107" s="48" customFormat="1">
      <c r="C1537" s="55"/>
      <c r="Y1537" s="47"/>
      <c r="Z1537" s="47"/>
      <c r="AA1537" s="47"/>
      <c r="AB1537" s="47"/>
      <c r="CM1537" s="47"/>
      <c r="CN1537" s="47"/>
      <c r="CO1537" s="47"/>
      <c r="CP1537" s="47"/>
      <c r="CQ1537" s="47"/>
      <c r="CR1537" s="47"/>
      <c r="CS1537" s="47"/>
      <c r="CT1537" s="47"/>
      <c r="CU1537" s="47"/>
      <c r="CV1537" s="47"/>
      <c r="CW1537" s="47"/>
      <c r="CX1537" s="47"/>
      <c r="CY1537" s="47"/>
      <c r="CZ1537" s="47"/>
      <c r="DA1537" s="47"/>
      <c r="DB1537" s="47"/>
      <c r="DC1537" s="47"/>
    </row>
    <row r="1538" spans="3:107" s="48" customFormat="1">
      <c r="C1538" s="55"/>
      <c r="Y1538" s="47"/>
      <c r="Z1538" s="47"/>
      <c r="AA1538" s="47"/>
      <c r="AB1538" s="47"/>
      <c r="CM1538" s="47"/>
      <c r="CN1538" s="47"/>
      <c r="CO1538" s="47"/>
      <c r="CP1538" s="47"/>
      <c r="CQ1538" s="47"/>
      <c r="CR1538" s="47"/>
      <c r="CS1538" s="47"/>
      <c r="CT1538" s="47"/>
      <c r="CU1538" s="47"/>
      <c r="CV1538" s="47"/>
      <c r="CW1538" s="47"/>
      <c r="CX1538" s="47"/>
      <c r="CY1538" s="47"/>
      <c r="CZ1538" s="47"/>
      <c r="DA1538" s="47"/>
      <c r="DB1538" s="47"/>
      <c r="DC1538" s="47"/>
    </row>
    <row r="1539" spans="3:107" s="48" customFormat="1">
      <c r="C1539" s="55"/>
      <c r="Y1539" s="47"/>
      <c r="Z1539" s="47"/>
      <c r="AA1539" s="47"/>
      <c r="AB1539" s="47"/>
      <c r="CM1539" s="47"/>
      <c r="CN1539" s="47"/>
      <c r="CO1539" s="47"/>
      <c r="CP1539" s="47"/>
      <c r="CQ1539" s="47"/>
      <c r="CR1539" s="47"/>
      <c r="CS1539" s="47"/>
      <c r="CT1539" s="47"/>
      <c r="CU1539" s="47"/>
      <c r="CV1539" s="47"/>
      <c r="CW1539" s="47"/>
      <c r="CX1539" s="47"/>
      <c r="CY1539" s="47"/>
      <c r="CZ1539" s="47"/>
      <c r="DA1539" s="47"/>
      <c r="DB1539" s="47"/>
      <c r="DC1539" s="47"/>
    </row>
    <row r="1540" spans="3:107" s="48" customFormat="1">
      <c r="C1540" s="55"/>
      <c r="Y1540" s="47"/>
      <c r="Z1540" s="47"/>
      <c r="AA1540" s="47"/>
      <c r="AB1540" s="47"/>
      <c r="CM1540" s="47"/>
      <c r="CN1540" s="47"/>
      <c r="CO1540" s="47"/>
      <c r="CP1540" s="47"/>
      <c r="CQ1540" s="47"/>
      <c r="CR1540" s="47"/>
      <c r="CS1540" s="47"/>
      <c r="CT1540" s="47"/>
      <c r="CU1540" s="47"/>
      <c r="CV1540" s="47"/>
      <c r="CW1540" s="47"/>
      <c r="CX1540" s="47"/>
      <c r="CY1540" s="47"/>
      <c r="CZ1540" s="47"/>
      <c r="DA1540" s="47"/>
      <c r="DB1540" s="47"/>
      <c r="DC1540" s="47"/>
    </row>
    <row r="1541" spans="3:107" s="48" customFormat="1">
      <c r="C1541" s="55"/>
      <c r="Y1541" s="47"/>
      <c r="Z1541" s="47"/>
      <c r="AA1541" s="47"/>
      <c r="AB1541" s="47"/>
      <c r="CM1541" s="47"/>
      <c r="CN1541" s="47"/>
      <c r="CO1541" s="47"/>
      <c r="CP1541" s="47"/>
      <c r="CQ1541" s="47"/>
      <c r="CR1541" s="47"/>
      <c r="CS1541" s="47"/>
      <c r="CT1541" s="47"/>
      <c r="CU1541" s="47"/>
      <c r="CV1541" s="47"/>
      <c r="CW1541" s="47"/>
      <c r="CX1541" s="47"/>
      <c r="CY1541" s="47"/>
      <c r="CZ1541" s="47"/>
      <c r="DA1541" s="47"/>
      <c r="DB1541" s="47"/>
      <c r="DC1541" s="47"/>
    </row>
    <row r="1542" spans="3:107" s="48" customFormat="1">
      <c r="C1542" s="55"/>
      <c r="Y1542" s="47"/>
      <c r="Z1542" s="47"/>
      <c r="AA1542" s="47"/>
      <c r="AB1542" s="47"/>
      <c r="CM1542" s="47"/>
      <c r="CN1542" s="47"/>
      <c r="CO1542" s="47"/>
      <c r="CP1542" s="47"/>
      <c r="CQ1542" s="47"/>
      <c r="CR1542" s="47"/>
      <c r="CS1542" s="47"/>
      <c r="CT1542" s="47"/>
      <c r="CU1542" s="47"/>
      <c r="CV1542" s="47"/>
      <c r="CW1542" s="47"/>
      <c r="CX1542" s="47"/>
      <c r="CY1542" s="47"/>
      <c r="CZ1542" s="47"/>
      <c r="DA1542" s="47"/>
      <c r="DB1542" s="47"/>
      <c r="DC1542" s="47"/>
    </row>
    <row r="1543" spans="3:107" s="48" customFormat="1">
      <c r="C1543" s="55"/>
      <c r="Y1543" s="47"/>
      <c r="Z1543" s="47"/>
      <c r="AA1543" s="47"/>
      <c r="AB1543" s="47"/>
      <c r="CM1543" s="47"/>
      <c r="CN1543" s="47"/>
      <c r="CO1543" s="47"/>
      <c r="CP1543" s="47"/>
      <c r="CQ1543" s="47"/>
      <c r="CR1543" s="47"/>
      <c r="CS1543" s="47"/>
      <c r="CT1543" s="47"/>
      <c r="CU1543" s="47"/>
      <c r="CV1543" s="47"/>
      <c r="CW1543" s="47"/>
      <c r="CX1543" s="47"/>
      <c r="CY1543" s="47"/>
      <c r="CZ1543" s="47"/>
      <c r="DA1543" s="47"/>
      <c r="DB1543" s="47"/>
      <c r="DC1543" s="47"/>
    </row>
    <row r="1544" spans="3:107" s="48" customFormat="1">
      <c r="C1544" s="55"/>
      <c r="Y1544" s="47"/>
      <c r="Z1544" s="47"/>
      <c r="AA1544" s="47"/>
      <c r="AB1544" s="47"/>
      <c r="CM1544" s="47"/>
      <c r="CN1544" s="47"/>
      <c r="CO1544" s="47"/>
      <c r="CP1544" s="47"/>
      <c r="CQ1544" s="47"/>
      <c r="CR1544" s="47"/>
      <c r="CS1544" s="47"/>
      <c r="CT1544" s="47"/>
      <c r="CU1544" s="47"/>
      <c r="CV1544" s="47"/>
      <c r="CW1544" s="47"/>
      <c r="CX1544" s="47"/>
      <c r="CY1544" s="47"/>
      <c r="CZ1544" s="47"/>
      <c r="DA1544" s="47"/>
      <c r="DB1544" s="47"/>
      <c r="DC1544" s="47"/>
    </row>
    <row r="1545" spans="3:107" s="48" customFormat="1">
      <c r="C1545" s="55"/>
      <c r="Y1545" s="47"/>
      <c r="Z1545" s="47"/>
      <c r="AA1545" s="47"/>
      <c r="AB1545" s="47"/>
      <c r="CM1545" s="47"/>
      <c r="CN1545" s="47"/>
      <c r="CO1545" s="47"/>
      <c r="CP1545" s="47"/>
      <c r="CQ1545" s="47"/>
      <c r="CR1545" s="47"/>
      <c r="CS1545" s="47"/>
      <c r="CT1545" s="47"/>
      <c r="CU1545" s="47"/>
      <c r="CV1545" s="47"/>
      <c r="CW1545" s="47"/>
      <c r="CX1545" s="47"/>
      <c r="CY1545" s="47"/>
      <c r="CZ1545" s="47"/>
      <c r="DA1545" s="47"/>
      <c r="DB1545" s="47"/>
      <c r="DC1545" s="47"/>
    </row>
    <row r="1546" spans="3:107" s="48" customFormat="1">
      <c r="C1546" s="55"/>
      <c r="Y1546" s="47"/>
      <c r="Z1546" s="47"/>
      <c r="AA1546" s="47"/>
      <c r="AB1546" s="47"/>
      <c r="CM1546" s="47"/>
      <c r="CN1546" s="47"/>
      <c r="CO1546" s="47"/>
      <c r="CP1546" s="47"/>
      <c r="CQ1546" s="47"/>
      <c r="CR1546" s="47"/>
      <c r="CS1546" s="47"/>
      <c r="CT1546" s="47"/>
      <c r="CU1546" s="47"/>
      <c r="CV1546" s="47"/>
      <c r="CW1546" s="47"/>
      <c r="CX1546" s="47"/>
      <c r="CY1546" s="47"/>
      <c r="CZ1546" s="47"/>
      <c r="DA1546" s="47"/>
      <c r="DB1546" s="47"/>
      <c r="DC1546" s="47"/>
    </row>
    <row r="1547" spans="3:107" s="48" customFormat="1">
      <c r="C1547" s="55"/>
      <c r="Y1547" s="47"/>
      <c r="Z1547" s="47"/>
      <c r="AA1547" s="47"/>
      <c r="AB1547" s="47"/>
      <c r="CM1547" s="47"/>
      <c r="CN1547" s="47"/>
      <c r="CO1547" s="47"/>
      <c r="CP1547" s="47"/>
      <c r="CQ1547" s="47"/>
      <c r="CR1547" s="47"/>
      <c r="CS1547" s="47"/>
      <c r="CT1547" s="47"/>
      <c r="CU1547" s="47"/>
      <c r="CV1547" s="47"/>
      <c r="CW1547" s="47"/>
      <c r="CX1547" s="47"/>
      <c r="CY1547" s="47"/>
      <c r="CZ1547" s="47"/>
      <c r="DA1547" s="47"/>
      <c r="DB1547" s="47"/>
      <c r="DC1547" s="47"/>
    </row>
    <row r="1548" spans="3:107" s="48" customFormat="1">
      <c r="C1548" s="55"/>
      <c r="Y1548" s="47"/>
      <c r="Z1548" s="47"/>
      <c r="AA1548" s="47"/>
      <c r="AB1548" s="47"/>
      <c r="CM1548" s="47"/>
      <c r="CN1548" s="47"/>
      <c r="CO1548" s="47"/>
      <c r="CP1548" s="47"/>
      <c r="CQ1548" s="47"/>
      <c r="CR1548" s="47"/>
      <c r="CS1548" s="47"/>
      <c r="CT1548" s="47"/>
      <c r="CU1548" s="47"/>
      <c r="CV1548" s="47"/>
      <c r="CW1548" s="47"/>
      <c r="CX1548" s="47"/>
      <c r="CY1548" s="47"/>
      <c r="CZ1548" s="47"/>
      <c r="DA1548" s="47"/>
      <c r="DB1548" s="47"/>
      <c r="DC1548" s="47"/>
    </row>
    <row r="1549" spans="3:107" s="48" customFormat="1">
      <c r="C1549" s="55"/>
      <c r="Y1549" s="47"/>
      <c r="Z1549" s="47"/>
      <c r="AA1549" s="47"/>
      <c r="AB1549" s="47"/>
      <c r="CM1549" s="47"/>
      <c r="CN1549" s="47"/>
      <c r="CO1549" s="47"/>
      <c r="CP1549" s="47"/>
      <c r="CQ1549" s="47"/>
      <c r="CR1549" s="47"/>
      <c r="CS1549" s="47"/>
      <c r="CT1549" s="47"/>
      <c r="CU1549" s="47"/>
      <c r="CV1549" s="47"/>
      <c r="CW1549" s="47"/>
      <c r="CX1549" s="47"/>
      <c r="CY1549" s="47"/>
      <c r="CZ1549" s="47"/>
      <c r="DA1549" s="47"/>
      <c r="DB1549" s="47"/>
      <c r="DC1549" s="47"/>
    </row>
    <row r="1550" spans="3:107" s="48" customFormat="1">
      <c r="C1550" s="55"/>
      <c r="Y1550" s="47"/>
      <c r="Z1550" s="47"/>
      <c r="AA1550" s="47"/>
      <c r="AB1550" s="47"/>
      <c r="CM1550" s="47"/>
      <c r="CN1550" s="47"/>
      <c r="CO1550" s="47"/>
      <c r="CP1550" s="47"/>
      <c r="CQ1550" s="47"/>
      <c r="CR1550" s="47"/>
      <c r="CS1550" s="47"/>
      <c r="CT1550" s="47"/>
      <c r="CU1550" s="47"/>
      <c r="CV1550" s="47"/>
      <c r="CW1550" s="47"/>
      <c r="CX1550" s="47"/>
      <c r="CY1550" s="47"/>
      <c r="CZ1550" s="47"/>
      <c r="DA1550" s="47"/>
      <c r="DB1550" s="47"/>
      <c r="DC1550" s="47"/>
    </row>
    <row r="1551" spans="3:107" s="48" customFormat="1">
      <c r="C1551" s="55"/>
      <c r="Y1551" s="47"/>
      <c r="Z1551" s="47"/>
      <c r="AA1551" s="47"/>
      <c r="AB1551" s="47"/>
      <c r="CM1551" s="47"/>
      <c r="CN1551" s="47"/>
      <c r="CO1551" s="47"/>
      <c r="CP1551" s="47"/>
      <c r="CQ1551" s="47"/>
      <c r="CR1551" s="47"/>
      <c r="CS1551" s="47"/>
      <c r="CT1551" s="47"/>
      <c r="CU1551" s="47"/>
      <c r="CV1551" s="47"/>
      <c r="CW1551" s="47"/>
      <c r="CX1551" s="47"/>
      <c r="CY1551" s="47"/>
      <c r="CZ1551" s="47"/>
      <c r="DA1551" s="47"/>
      <c r="DB1551" s="47"/>
      <c r="DC1551" s="47"/>
    </row>
    <row r="1552" spans="3:107" s="48" customFormat="1">
      <c r="C1552" s="55"/>
      <c r="Y1552" s="47"/>
      <c r="Z1552" s="47"/>
      <c r="AA1552" s="47"/>
      <c r="AB1552" s="47"/>
      <c r="CM1552" s="47"/>
      <c r="CN1552" s="47"/>
      <c r="CO1552" s="47"/>
      <c r="CP1552" s="47"/>
      <c r="CQ1552" s="47"/>
      <c r="CR1552" s="47"/>
      <c r="CS1552" s="47"/>
      <c r="CT1552" s="47"/>
      <c r="CU1552" s="47"/>
      <c r="CV1552" s="47"/>
      <c r="CW1552" s="47"/>
      <c r="CX1552" s="47"/>
      <c r="CY1552" s="47"/>
      <c r="CZ1552" s="47"/>
      <c r="DA1552" s="47"/>
      <c r="DB1552" s="47"/>
      <c r="DC1552" s="47"/>
    </row>
    <row r="1553" spans="3:107" s="48" customFormat="1">
      <c r="C1553" s="55"/>
      <c r="Y1553" s="47"/>
      <c r="Z1553" s="47"/>
      <c r="AA1553" s="47"/>
      <c r="AB1553" s="47"/>
      <c r="CM1553" s="47"/>
      <c r="CN1553" s="47"/>
      <c r="CO1553" s="47"/>
      <c r="CP1553" s="47"/>
      <c r="CQ1553" s="47"/>
      <c r="CR1553" s="47"/>
      <c r="CS1553" s="47"/>
      <c r="CT1553" s="47"/>
      <c r="CU1553" s="47"/>
      <c r="CV1553" s="47"/>
      <c r="CW1553" s="47"/>
      <c r="CX1553" s="47"/>
      <c r="CY1553" s="47"/>
      <c r="CZ1553" s="47"/>
      <c r="DA1553" s="47"/>
      <c r="DB1553" s="47"/>
      <c r="DC1553" s="47"/>
    </row>
    <row r="1554" spans="3:107" s="48" customFormat="1">
      <c r="C1554" s="55"/>
      <c r="Y1554" s="47"/>
      <c r="Z1554" s="47"/>
      <c r="AA1554" s="47"/>
      <c r="AB1554" s="47"/>
      <c r="CM1554" s="47"/>
      <c r="CN1554" s="47"/>
      <c r="CO1554" s="47"/>
      <c r="CP1554" s="47"/>
      <c r="CQ1554" s="47"/>
      <c r="CR1554" s="47"/>
      <c r="CS1554" s="47"/>
      <c r="CT1554" s="47"/>
      <c r="CU1554" s="47"/>
      <c r="CV1554" s="47"/>
      <c r="CW1554" s="47"/>
      <c r="CX1554" s="47"/>
      <c r="CY1554" s="47"/>
      <c r="CZ1554" s="47"/>
      <c r="DA1554" s="47"/>
      <c r="DB1554" s="47"/>
      <c r="DC1554" s="47"/>
    </row>
    <row r="1555" spans="3:107" s="48" customFormat="1">
      <c r="C1555" s="55"/>
      <c r="Y1555" s="47"/>
      <c r="Z1555" s="47"/>
      <c r="AA1555" s="47"/>
      <c r="AB1555" s="47"/>
      <c r="CM1555" s="47"/>
      <c r="CN1555" s="47"/>
      <c r="CO1555" s="47"/>
      <c r="CP1555" s="47"/>
      <c r="CQ1555" s="47"/>
      <c r="CR1555" s="47"/>
      <c r="CS1555" s="47"/>
      <c r="CT1555" s="47"/>
      <c r="CU1555" s="47"/>
      <c r="CV1555" s="47"/>
      <c r="CW1555" s="47"/>
      <c r="CX1555" s="47"/>
      <c r="CY1555" s="47"/>
      <c r="CZ1555" s="47"/>
      <c r="DA1555" s="47"/>
      <c r="DB1555" s="47"/>
      <c r="DC1555" s="47"/>
    </row>
    <row r="1556" spans="3:107" s="48" customFormat="1">
      <c r="C1556" s="55"/>
      <c r="Y1556" s="47"/>
      <c r="Z1556" s="47"/>
      <c r="AA1556" s="47"/>
      <c r="AB1556" s="47"/>
      <c r="CM1556" s="47"/>
      <c r="CN1556" s="47"/>
      <c r="CO1556" s="47"/>
      <c r="CP1556" s="47"/>
      <c r="CQ1556" s="47"/>
      <c r="CR1556" s="47"/>
      <c r="CS1556" s="47"/>
      <c r="CT1556" s="47"/>
      <c r="CU1556" s="47"/>
      <c r="CV1556" s="47"/>
      <c r="CW1556" s="47"/>
      <c r="CX1556" s="47"/>
      <c r="CY1556" s="47"/>
      <c r="CZ1556" s="47"/>
      <c r="DA1556" s="47"/>
      <c r="DB1556" s="47"/>
      <c r="DC1556" s="47"/>
    </row>
    <row r="1557" spans="3:107" s="48" customFormat="1">
      <c r="C1557" s="55"/>
      <c r="Y1557" s="47"/>
      <c r="Z1557" s="47"/>
      <c r="AA1557" s="47"/>
      <c r="AB1557" s="47"/>
      <c r="CM1557" s="47"/>
      <c r="CN1557" s="47"/>
      <c r="CO1557" s="47"/>
      <c r="CP1557" s="47"/>
      <c r="CQ1557" s="47"/>
      <c r="CR1557" s="47"/>
      <c r="CS1557" s="47"/>
      <c r="CT1557" s="47"/>
      <c r="CU1557" s="47"/>
      <c r="CV1557" s="47"/>
      <c r="CW1557" s="47"/>
      <c r="CX1557" s="47"/>
      <c r="CY1557" s="47"/>
      <c r="CZ1557" s="47"/>
      <c r="DA1557" s="47"/>
      <c r="DB1557" s="47"/>
      <c r="DC1557" s="47"/>
    </row>
    <row r="1558" spans="3:107" s="48" customFormat="1">
      <c r="C1558" s="55"/>
      <c r="Y1558" s="47"/>
      <c r="Z1558" s="47"/>
      <c r="AA1558" s="47"/>
      <c r="AB1558" s="47"/>
      <c r="CM1558" s="47"/>
      <c r="CN1558" s="47"/>
      <c r="CO1558" s="47"/>
      <c r="CP1558" s="47"/>
      <c r="CQ1558" s="47"/>
      <c r="CR1558" s="47"/>
      <c r="CS1558" s="47"/>
      <c r="CT1558" s="47"/>
      <c r="CU1558" s="47"/>
      <c r="CV1558" s="47"/>
      <c r="CW1558" s="47"/>
      <c r="CX1558" s="47"/>
      <c r="CY1558" s="47"/>
      <c r="CZ1558" s="47"/>
      <c r="DA1558" s="47"/>
      <c r="DB1558" s="47"/>
      <c r="DC1558" s="47"/>
    </row>
    <row r="1559" spans="3:107" s="48" customFormat="1">
      <c r="C1559" s="55"/>
      <c r="Y1559" s="47"/>
      <c r="Z1559" s="47"/>
      <c r="AA1559" s="47"/>
      <c r="AB1559" s="47"/>
      <c r="CM1559" s="47"/>
      <c r="CN1559" s="47"/>
      <c r="CO1559" s="47"/>
      <c r="CP1559" s="47"/>
      <c r="CQ1559" s="47"/>
      <c r="CR1559" s="47"/>
      <c r="CS1559" s="47"/>
      <c r="CT1559" s="47"/>
      <c r="CU1559" s="47"/>
      <c r="CV1559" s="47"/>
      <c r="CW1559" s="47"/>
      <c r="CX1559" s="47"/>
      <c r="CY1559" s="47"/>
      <c r="CZ1559" s="47"/>
      <c r="DA1559" s="47"/>
      <c r="DB1559" s="47"/>
      <c r="DC1559" s="47"/>
    </row>
    <row r="1560" spans="3:107" s="48" customFormat="1">
      <c r="C1560" s="55"/>
      <c r="Y1560" s="47"/>
      <c r="Z1560" s="47"/>
      <c r="AA1560" s="47"/>
      <c r="AB1560" s="47"/>
      <c r="CM1560" s="47"/>
      <c r="CN1560" s="47"/>
      <c r="CO1560" s="47"/>
      <c r="CP1560" s="47"/>
      <c r="CQ1560" s="47"/>
      <c r="CR1560" s="47"/>
      <c r="CS1560" s="47"/>
      <c r="CT1560" s="47"/>
      <c r="CU1560" s="47"/>
      <c r="CV1560" s="47"/>
      <c r="CW1560" s="47"/>
      <c r="CX1560" s="47"/>
      <c r="CY1560" s="47"/>
      <c r="CZ1560" s="47"/>
      <c r="DA1560" s="47"/>
      <c r="DB1560" s="47"/>
      <c r="DC1560" s="47"/>
    </row>
    <row r="1561" spans="3:107" s="48" customFormat="1">
      <c r="C1561" s="55"/>
      <c r="Y1561" s="47"/>
      <c r="Z1561" s="47"/>
      <c r="AA1561" s="47"/>
      <c r="AB1561" s="47"/>
      <c r="CM1561" s="47"/>
      <c r="CN1561" s="47"/>
      <c r="CO1561" s="47"/>
      <c r="CP1561" s="47"/>
      <c r="CQ1561" s="47"/>
      <c r="CR1561" s="47"/>
      <c r="CS1561" s="47"/>
      <c r="CT1561" s="47"/>
      <c r="CU1561" s="47"/>
      <c r="CV1561" s="47"/>
      <c r="CW1561" s="47"/>
      <c r="CX1561" s="47"/>
      <c r="CY1561" s="47"/>
      <c r="CZ1561" s="47"/>
      <c r="DA1561" s="47"/>
      <c r="DB1561" s="47"/>
      <c r="DC1561" s="47"/>
    </row>
    <row r="1562" spans="3:107" s="48" customFormat="1">
      <c r="C1562" s="55"/>
      <c r="Y1562" s="47"/>
      <c r="Z1562" s="47"/>
      <c r="AA1562" s="47"/>
      <c r="AB1562" s="47"/>
      <c r="CM1562" s="47"/>
      <c r="CN1562" s="47"/>
      <c r="CO1562" s="47"/>
      <c r="CP1562" s="47"/>
      <c r="CQ1562" s="47"/>
      <c r="CR1562" s="47"/>
      <c r="CS1562" s="47"/>
      <c r="CT1562" s="47"/>
      <c r="CU1562" s="47"/>
      <c r="CV1562" s="47"/>
      <c r="CW1562" s="47"/>
      <c r="CX1562" s="47"/>
      <c r="CY1562" s="47"/>
      <c r="CZ1562" s="47"/>
      <c r="DA1562" s="47"/>
      <c r="DB1562" s="47"/>
      <c r="DC1562" s="47"/>
    </row>
    <row r="1563" spans="3:107" s="48" customFormat="1">
      <c r="C1563" s="55"/>
      <c r="Y1563" s="47"/>
      <c r="Z1563" s="47"/>
      <c r="AA1563" s="47"/>
      <c r="AB1563" s="47"/>
      <c r="CM1563" s="47"/>
      <c r="CN1563" s="47"/>
      <c r="CO1563" s="47"/>
      <c r="CP1563" s="47"/>
      <c r="CQ1563" s="47"/>
      <c r="CR1563" s="47"/>
      <c r="CS1563" s="47"/>
      <c r="CT1563" s="47"/>
      <c r="CU1563" s="47"/>
      <c r="CV1563" s="47"/>
      <c r="CW1563" s="47"/>
      <c r="CX1563" s="47"/>
      <c r="CY1563" s="47"/>
      <c r="CZ1563" s="47"/>
      <c r="DA1563" s="47"/>
      <c r="DB1563" s="47"/>
      <c r="DC1563" s="47"/>
    </row>
    <row r="1564" spans="3:107" s="48" customFormat="1">
      <c r="C1564" s="55"/>
      <c r="Y1564" s="47"/>
      <c r="Z1564" s="47"/>
      <c r="AA1564" s="47"/>
      <c r="AB1564" s="47"/>
      <c r="CM1564" s="47"/>
      <c r="CN1564" s="47"/>
      <c r="CO1564" s="47"/>
      <c r="CP1564" s="47"/>
      <c r="CQ1564" s="47"/>
      <c r="CR1564" s="47"/>
      <c r="CS1564" s="47"/>
      <c r="CT1564" s="47"/>
      <c r="CU1564" s="47"/>
      <c r="CV1564" s="47"/>
      <c r="CW1564" s="47"/>
      <c r="CX1564" s="47"/>
      <c r="CY1564" s="47"/>
      <c r="CZ1564" s="47"/>
      <c r="DA1564" s="47"/>
      <c r="DB1564" s="47"/>
      <c r="DC1564" s="47"/>
    </row>
    <row r="1565" spans="3:107" s="48" customFormat="1">
      <c r="C1565" s="55"/>
      <c r="Y1565" s="47"/>
      <c r="Z1565" s="47"/>
      <c r="AA1565" s="47"/>
      <c r="AB1565" s="47"/>
      <c r="CM1565" s="47"/>
      <c r="CN1565" s="47"/>
      <c r="CO1565" s="47"/>
      <c r="CP1565" s="47"/>
      <c r="CQ1565" s="47"/>
      <c r="CR1565" s="47"/>
      <c r="CS1565" s="47"/>
      <c r="CT1565" s="47"/>
      <c r="CU1565" s="47"/>
      <c r="CV1565" s="47"/>
      <c r="CW1565" s="47"/>
      <c r="CX1565" s="47"/>
      <c r="CY1565" s="47"/>
      <c r="CZ1565" s="47"/>
      <c r="DA1565" s="47"/>
      <c r="DB1565" s="47"/>
      <c r="DC1565" s="47"/>
    </row>
    <row r="1566" spans="3:107" s="48" customFormat="1">
      <c r="C1566" s="55"/>
      <c r="Y1566" s="47"/>
      <c r="Z1566" s="47"/>
      <c r="AA1566" s="47"/>
      <c r="AB1566" s="47"/>
      <c r="CM1566" s="47"/>
      <c r="CN1566" s="47"/>
      <c r="CO1566" s="47"/>
      <c r="CP1566" s="47"/>
      <c r="CQ1566" s="47"/>
      <c r="CR1566" s="47"/>
      <c r="CS1566" s="47"/>
      <c r="CT1566" s="47"/>
      <c r="CU1566" s="47"/>
      <c r="CV1566" s="47"/>
      <c r="CW1566" s="47"/>
      <c r="CX1566" s="47"/>
      <c r="CY1566" s="47"/>
      <c r="CZ1566" s="47"/>
      <c r="DA1566" s="47"/>
      <c r="DB1566" s="47"/>
      <c r="DC1566" s="47"/>
    </row>
    <row r="1567" spans="3:107" s="48" customFormat="1">
      <c r="C1567" s="55"/>
      <c r="Y1567" s="47"/>
      <c r="Z1567" s="47"/>
      <c r="AA1567" s="47"/>
      <c r="AB1567" s="47"/>
      <c r="CM1567" s="47"/>
      <c r="CN1567" s="47"/>
      <c r="CO1567" s="47"/>
      <c r="CP1567" s="47"/>
      <c r="CQ1567" s="47"/>
      <c r="CR1567" s="47"/>
      <c r="CS1567" s="47"/>
      <c r="CT1567" s="47"/>
      <c r="CU1567" s="47"/>
      <c r="CV1567" s="47"/>
      <c r="CW1567" s="47"/>
      <c r="CX1567" s="47"/>
      <c r="CY1567" s="47"/>
      <c r="CZ1567" s="47"/>
      <c r="DA1567" s="47"/>
      <c r="DB1567" s="47"/>
      <c r="DC1567" s="47"/>
    </row>
    <row r="1568" spans="3:107" s="48" customFormat="1">
      <c r="C1568" s="55"/>
      <c r="Y1568" s="47"/>
      <c r="Z1568" s="47"/>
      <c r="AA1568" s="47"/>
      <c r="AB1568" s="47"/>
      <c r="CM1568" s="47"/>
      <c r="CN1568" s="47"/>
      <c r="CO1568" s="47"/>
      <c r="CP1568" s="47"/>
      <c r="CQ1568" s="47"/>
      <c r="CR1568" s="47"/>
      <c r="CS1568" s="47"/>
      <c r="CT1568" s="47"/>
      <c r="CU1568" s="47"/>
      <c r="CV1568" s="47"/>
      <c r="CW1568" s="47"/>
      <c r="CX1568" s="47"/>
      <c r="CY1568" s="47"/>
      <c r="CZ1568" s="47"/>
      <c r="DA1568" s="47"/>
      <c r="DB1568" s="47"/>
      <c r="DC1568" s="47"/>
    </row>
    <row r="1569" spans="3:107" s="48" customFormat="1">
      <c r="C1569" s="55"/>
      <c r="Y1569" s="47"/>
      <c r="Z1569" s="47"/>
      <c r="AA1569" s="47"/>
      <c r="AB1569" s="47"/>
      <c r="CM1569" s="47"/>
      <c r="CN1569" s="47"/>
      <c r="CO1569" s="47"/>
      <c r="CP1569" s="47"/>
      <c r="CQ1569" s="47"/>
      <c r="CR1569" s="47"/>
      <c r="CS1569" s="47"/>
      <c r="CT1569" s="47"/>
      <c r="CU1569" s="47"/>
      <c r="CV1569" s="47"/>
      <c r="CW1569" s="47"/>
      <c r="CX1569" s="47"/>
      <c r="CY1569" s="47"/>
      <c r="CZ1569" s="47"/>
      <c r="DA1569" s="47"/>
      <c r="DB1569" s="47"/>
      <c r="DC1569" s="47"/>
    </row>
    <row r="1570" spans="3:107" s="48" customFormat="1">
      <c r="C1570" s="55"/>
      <c r="Y1570" s="47"/>
      <c r="Z1570" s="47"/>
      <c r="AA1570" s="47"/>
      <c r="AB1570" s="47"/>
      <c r="CM1570" s="47"/>
      <c r="CN1570" s="47"/>
      <c r="CO1570" s="47"/>
      <c r="CP1570" s="47"/>
      <c r="CQ1570" s="47"/>
      <c r="CR1570" s="47"/>
      <c r="CS1570" s="47"/>
      <c r="CT1570" s="47"/>
      <c r="CU1570" s="47"/>
      <c r="CV1570" s="47"/>
      <c r="CW1570" s="47"/>
      <c r="CX1570" s="47"/>
      <c r="CY1570" s="47"/>
      <c r="CZ1570" s="47"/>
      <c r="DA1570" s="47"/>
      <c r="DB1570" s="47"/>
      <c r="DC1570" s="47"/>
    </row>
    <row r="1571" spans="3:107" s="48" customFormat="1">
      <c r="C1571" s="55"/>
      <c r="Y1571" s="47"/>
      <c r="Z1571" s="47"/>
      <c r="AA1571" s="47"/>
      <c r="AB1571" s="47"/>
      <c r="CM1571" s="47"/>
      <c r="CN1571" s="47"/>
      <c r="CO1571" s="47"/>
      <c r="CP1571" s="47"/>
      <c r="CQ1571" s="47"/>
      <c r="CR1571" s="47"/>
      <c r="CS1571" s="47"/>
      <c r="CT1571" s="47"/>
      <c r="CU1571" s="47"/>
      <c r="CV1571" s="47"/>
      <c r="CW1571" s="47"/>
      <c r="CX1571" s="47"/>
      <c r="CY1571" s="47"/>
      <c r="CZ1571" s="47"/>
      <c r="DA1571" s="47"/>
      <c r="DB1571" s="47"/>
      <c r="DC1571" s="47"/>
    </row>
    <row r="1572" spans="3:107" s="48" customFormat="1">
      <c r="C1572" s="55"/>
      <c r="Y1572" s="47"/>
      <c r="Z1572" s="47"/>
      <c r="AA1572" s="47"/>
      <c r="AB1572" s="47"/>
      <c r="CM1572" s="47"/>
      <c r="CN1572" s="47"/>
      <c r="CO1572" s="47"/>
      <c r="CP1572" s="47"/>
      <c r="CQ1572" s="47"/>
      <c r="CR1572" s="47"/>
      <c r="CS1572" s="47"/>
      <c r="CT1572" s="47"/>
      <c r="CU1572" s="47"/>
      <c r="CV1572" s="47"/>
      <c r="CW1572" s="47"/>
      <c r="CX1572" s="47"/>
      <c r="CY1572" s="47"/>
      <c r="CZ1572" s="47"/>
      <c r="DA1572" s="47"/>
      <c r="DB1572" s="47"/>
      <c r="DC1572" s="47"/>
    </row>
    <row r="1573" spans="3:107" s="48" customFormat="1">
      <c r="C1573" s="55"/>
      <c r="Y1573" s="47"/>
      <c r="Z1573" s="47"/>
      <c r="AA1573" s="47"/>
      <c r="AB1573" s="47"/>
      <c r="CM1573" s="47"/>
      <c r="CN1573" s="47"/>
      <c r="CO1573" s="47"/>
      <c r="CP1573" s="47"/>
      <c r="CQ1573" s="47"/>
      <c r="CR1573" s="47"/>
      <c r="CS1573" s="47"/>
      <c r="CT1573" s="47"/>
      <c r="CU1573" s="47"/>
      <c r="CV1573" s="47"/>
      <c r="CW1573" s="47"/>
      <c r="CX1573" s="47"/>
      <c r="CY1573" s="47"/>
      <c r="CZ1573" s="47"/>
      <c r="DA1573" s="47"/>
      <c r="DB1573" s="47"/>
      <c r="DC1573" s="47"/>
    </row>
    <row r="1574" spans="3:107" s="48" customFormat="1">
      <c r="C1574" s="55"/>
      <c r="Y1574" s="47"/>
      <c r="Z1574" s="47"/>
      <c r="AA1574" s="47"/>
      <c r="AB1574" s="47"/>
      <c r="CM1574" s="47"/>
      <c r="CN1574" s="47"/>
      <c r="CO1574" s="47"/>
      <c r="CP1574" s="47"/>
      <c r="CQ1574" s="47"/>
      <c r="CR1574" s="47"/>
      <c r="CS1574" s="47"/>
      <c r="CT1574" s="47"/>
      <c r="CU1574" s="47"/>
      <c r="CV1574" s="47"/>
      <c r="CW1574" s="47"/>
      <c r="CX1574" s="47"/>
      <c r="CY1574" s="47"/>
      <c r="CZ1574" s="47"/>
      <c r="DA1574" s="47"/>
      <c r="DB1574" s="47"/>
      <c r="DC1574" s="47"/>
    </row>
    <row r="1575" spans="3:107" s="48" customFormat="1">
      <c r="C1575" s="55"/>
      <c r="Y1575" s="47"/>
      <c r="Z1575" s="47"/>
      <c r="AA1575" s="47"/>
      <c r="AB1575" s="47"/>
      <c r="CM1575" s="47"/>
      <c r="CN1575" s="47"/>
      <c r="CO1575" s="47"/>
      <c r="CP1575" s="47"/>
      <c r="CQ1575" s="47"/>
      <c r="CR1575" s="47"/>
      <c r="CS1575" s="47"/>
      <c r="CT1575" s="47"/>
      <c r="CU1575" s="47"/>
      <c r="CV1575" s="47"/>
      <c r="CW1575" s="47"/>
      <c r="CX1575" s="47"/>
      <c r="CY1575" s="47"/>
      <c r="CZ1575" s="47"/>
      <c r="DA1575" s="47"/>
      <c r="DB1575" s="47"/>
      <c r="DC1575" s="47"/>
    </row>
    <row r="1576" spans="3:107" s="48" customFormat="1">
      <c r="C1576" s="55"/>
      <c r="Y1576" s="47"/>
      <c r="Z1576" s="47"/>
      <c r="AA1576" s="47"/>
      <c r="AB1576" s="47"/>
      <c r="CM1576" s="47"/>
      <c r="CN1576" s="47"/>
      <c r="CO1576" s="47"/>
      <c r="CP1576" s="47"/>
      <c r="CQ1576" s="47"/>
      <c r="CR1576" s="47"/>
      <c r="CS1576" s="47"/>
      <c r="CT1576" s="47"/>
      <c r="CU1576" s="47"/>
      <c r="CV1576" s="47"/>
      <c r="CW1576" s="47"/>
      <c r="CX1576" s="47"/>
      <c r="CY1576" s="47"/>
      <c r="CZ1576" s="47"/>
      <c r="DA1576" s="47"/>
      <c r="DB1576" s="47"/>
      <c r="DC1576" s="47"/>
    </row>
    <row r="1577" spans="3:107" s="48" customFormat="1">
      <c r="C1577" s="55"/>
      <c r="Y1577" s="47"/>
      <c r="Z1577" s="47"/>
      <c r="AA1577" s="47"/>
      <c r="AB1577" s="47"/>
      <c r="CM1577" s="47"/>
      <c r="CN1577" s="47"/>
      <c r="CO1577" s="47"/>
      <c r="CP1577" s="47"/>
      <c r="CQ1577" s="47"/>
      <c r="CR1577" s="47"/>
      <c r="CS1577" s="47"/>
      <c r="CT1577" s="47"/>
      <c r="CU1577" s="47"/>
      <c r="CV1577" s="47"/>
      <c r="CW1577" s="47"/>
      <c r="CX1577" s="47"/>
      <c r="CY1577" s="47"/>
      <c r="CZ1577" s="47"/>
      <c r="DA1577" s="47"/>
      <c r="DB1577" s="47"/>
      <c r="DC1577" s="47"/>
    </row>
    <row r="1578" spans="3:107" s="48" customFormat="1">
      <c r="C1578" s="55"/>
      <c r="Y1578" s="47"/>
      <c r="Z1578" s="47"/>
      <c r="AA1578" s="47"/>
      <c r="AB1578" s="47"/>
      <c r="CM1578" s="47"/>
      <c r="CN1578" s="47"/>
      <c r="CO1578" s="47"/>
      <c r="CP1578" s="47"/>
      <c r="CQ1578" s="47"/>
      <c r="CR1578" s="47"/>
      <c r="CS1578" s="47"/>
      <c r="CT1578" s="47"/>
      <c r="CU1578" s="47"/>
      <c r="CV1578" s="47"/>
      <c r="CW1578" s="47"/>
      <c r="CX1578" s="47"/>
      <c r="CY1578" s="47"/>
      <c r="CZ1578" s="47"/>
      <c r="DA1578" s="47"/>
      <c r="DB1578" s="47"/>
      <c r="DC1578" s="47"/>
    </row>
    <row r="1579" spans="3:107" s="48" customFormat="1">
      <c r="C1579" s="55"/>
      <c r="Y1579" s="47"/>
      <c r="Z1579" s="47"/>
      <c r="AA1579" s="47"/>
      <c r="AB1579" s="47"/>
      <c r="CM1579" s="47"/>
      <c r="CN1579" s="47"/>
      <c r="CO1579" s="47"/>
      <c r="CP1579" s="47"/>
      <c r="CQ1579" s="47"/>
      <c r="CR1579" s="47"/>
      <c r="CS1579" s="47"/>
      <c r="CT1579" s="47"/>
      <c r="CU1579" s="47"/>
      <c r="CV1579" s="47"/>
      <c r="CW1579" s="47"/>
      <c r="CX1579" s="47"/>
      <c r="CY1579" s="47"/>
      <c r="CZ1579" s="47"/>
      <c r="DA1579" s="47"/>
      <c r="DB1579" s="47"/>
      <c r="DC1579" s="47"/>
    </row>
    <row r="1580" spans="3:107" s="48" customFormat="1">
      <c r="C1580" s="55"/>
      <c r="Y1580" s="47"/>
      <c r="Z1580" s="47"/>
      <c r="AA1580" s="47"/>
      <c r="AB1580" s="47"/>
      <c r="CM1580" s="47"/>
      <c r="CN1580" s="47"/>
      <c r="CO1580" s="47"/>
      <c r="CP1580" s="47"/>
      <c r="CQ1580" s="47"/>
      <c r="CR1580" s="47"/>
      <c r="CS1580" s="47"/>
      <c r="CT1580" s="47"/>
      <c r="CU1580" s="47"/>
      <c r="CV1580" s="47"/>
      <c r="CW1580" s="47"/>
      <c r="CX1580" s="47"/>
      <c r="CY1580" s="47"/>
      <c r="CZ1580" s="47"/>
      <c r="DA1580" s="47"/>
      <c r="DB1580" s="47"/>
      <c r="DC1580" s="47"/>
    </row>
    <row r="1581" spans="3:107" s="48" customFormat="1">
      <c r="C1581" s="55"/>
      <c r="Y1581" s="47"/>
      <c r="Z1581" s="47"/>
      <c r="AA1581" s="47"/>
      <c r="AB1581" s="47"/>
      <c r="CM1581" s="47"/>
      <c r="CN1581" s="47"/>
      <c r="CO1581" s="47"/>
      <c r="CP1581" s="47"/>
      <c r="CQ1581" s="47"/>
      <c r="CR1581" s="47"/>
      <c r="CS1581" s="47"/>
      <c r="CT1581" s="47"/>
      <c r="CU1581" s="47"/>
      <c r="CV1581" s="47"/>
      <c r="CW1581" s="47"/>
      <c r="CX1581" s="47"/>
      <c r="CY1581" s="47"/>
      <c r="CZ1581" s="47"/>
      <c r="DA1581" s="47"/>
      <c r="DB1581" s="47"/>
      <c r="DC1581" s="47"/>
    </row>
    <row r="1582" spans="3:107" s="48" customFormat="1">
      <c r="C1582" s="55"/>
      <c r="Y1582" s="47"/>
      <c r="Z1582" s="47"/>
      <c r="AA1582" s="47"/>
      <c r="AB1582" s="47"/>
      <c r="CM1582" s="47"/>
      <c r="CN1582" s="47"/>
      <c r="CO1582" s="47"/>
      <c r="CP1582" s="47"/>
      <c r="CQ1582" s="47"/>
      <c r="CR1582" s="47"/>
      <c r="CS1582" s="47"/>
      <c r="CT1582" s="47"/>
      <c r="CU1582" s="47"/>
      <c r="CV1582" s="47"/>
      <c r="CW1582" s="47"/>
      <c r="CX1582" s="47"/>
      <c r="CY1582" s="47"/>
      <c r="CZ1582" s="47"/>
      <c r="DA1582" s="47"/>
      <c r="DB1582" s="47"/>
      <c r="DC1582" s="47"/>
    </row>
    <row r="1583" spans="3:107" s="48" customFormat="1">
      <c r="C1583" s="55"/>
      <c r="Y1583" s="47"/>
      <c r="Z1583" s="47"/>
      <c r="AA1583" s="47"/>
      <c r="AB1583" s="47"/>
      <c r="CM1583" s="47"/>
      <c r="CN1583" s="47"/>
      <c r="CO1583" s="47"/>
      <c r="CP1583" s="47"/>
      <c r="CQ1583" s="47"/>
      <c r="CR1583" s="47"/>
      <c r="CS1583" s="47"/>
      <c r="CT1583" s="47"/>
      <c r="CU1583" s="47"/>
      <c r="CV1583" s="47"/>
      <c r="CW1583" s="47"/>
      <c r="CX1583" s="47"/>
      <c r="CY1583" s="47"/>
      <c r="CZ1583" s="47"/>
      <c r="DA1583" s="47"/>
      <c r="DB1583" s="47"/>
      <c r="DC1583" s="47"/>
    </row>
    <row r="1584" spans="3:107" s="48" customFormat="1">
      <c r="C1584" s="55"/>
      <c r="Y1584" s="47"/>
      <c r="Z1584" s="47"/>
      <c r="AA1584" s="47"/>
      <c r="AB1584" s="47"/>
      <c r="CM1584" s="47"/>
      <c r="CN1584" s="47"/>
      <c r="CO1584" s="47"/>
      <c r="CP1584" s="47"/>
      <c r="CQ1584" s="47"/>
      <c r="CR1584" s="47"/>
      <c r="CS1584" s="47"/>
      <c r="CT1584" s="47"/>
      <c r="CU1584" s="47"/>
      <c r="CV1584" s="47"/>
      <c r="CW1584" s="47"/>
      <c r="CX1584" s="47"/>
      <c r="CY1584" s="47"/>
      <c r="CZ1584" s="47"/>
      <c r="DA1584" s="47"/>
      <c r="DB1584" s="47"/>
      <c r="DC1584" s="47"/>
    </row>
    <row r="1585" spans="3:107" s="48" customFormat="1">
      <c r="C1585" s="55"/>
      <c r="Y1585" s="47"/>
      <c r="Z1585" s="47"/>
      <c r="AA1585" s="47"/>
      <c r="AB1585" s="47"/>
      <c r="CM1585" s="47"/>
      <c r="CN1585" s="47"/>
      <c r="CO1585" s="47"/>
      <c r="CP1585" s="47"/>
      <c r="CQ1585" s="47"/>
      <c r="CR1585" s="47"/>
      <c r="CS1585" s="47"/>
      <c r="CT1585" s="47"/>
      <c r="CU1585" s="47"/>
      <c r="CV1585" s="47"/>
      <c r="CW1585" s="47"/>
      <c r="CX1585" s="47"/>
      <c r="CY1585" s="47"/>
      <c r="CZ1585" s="47"/>
      <c r="DA1585" s="47"/>
      <c r="DB1585" s="47"/>
      <c r="DC1585" s="47"/>
    </row>
    <row r="1586" spans="3:107" s="48" customFormat="1">
      <c r="C1586" s="55"/>
      <c r="Y1586" s="47"/>
      <c r="Z1586" s="47"/>
      <c r="AA1586" s="47"/>
      <c r="AB1586" s="47"/>
      <c r="CM1586" s="47"/>
      <c r="CN1586" s="47"/>
      <c r="CO1586" s="47"/>
      <c r="CP1586" s="47"/>
      <c r="CQ1586" s="47"/>
      <c r="CR1586" s="47"/>
      <c r="CS1586" s="47"/>
      <c r="CT1586" s="47"/>
      <c r="CU1586" s="47"/>
      <c r="CV1586" s="47"/>
      <c r="CW1586" s="47"/>
      <c r="CX1586" s="47"/>
      <c r="CY1586" s="47"/>
      <c r="CZ1586" s="47"/>
      <c r="DA1586" s="47"/>
      <c r="DB1586" s="47"/>
      <c r="DC1586" s="47"/>
    </row>
    <row r="1587" spans="3:107" s="48" customFormat="1">
      <c r="C1587" s="55"/>
      <c r="Y1587" s="47"/>
      <c r="Z1587" s="47"/>
      <c r="AA1587" s="47"/>
      <c r="AB1587" s="47"/>
      <c r="CM1587" s="47"/>
      <c r="CN1587" s="47"/>
      <c r="CO1587" s="47"/>
      <c r="CP1587" s="47"/>
      <c r="CQ1587" s="47"/>
      <c r="CR1587" s="47"/>
      <c r="CS1587" s="47"/>
      <c r="CT1587" s="47"/>
      <c r="CU1587" s="47"/>
      <c r="CV1587" s="47"/>
      <c r="CW1587" s="47"/>
      <c r="CX1587" s="47"/>
      <c r="CY1587" s="47"/>
      <c r="CZ1587" s="47"/>
      <c r="DA1587" s="47"/>
      <c r="DB1587" s="47"/>
      <c r="DC1587" s="47"/>
    </row>
    <row r="1588" spans="3:107" s="48" customFormat="1">
      <c r="C1588" s="55"/>
      <c r="Y1588" s="47"/>
      <c r="Z1588" s="47"/>
      <c r="AA1588" s="47"/>
      <c r="AB1588" s="47"/>
      <c r="CM1588" s="47"/>
      <c r="CN1588" s="47"/>
      <c r="CO1588" s="47"/>
      <c r="CP1588" s="47"/>
      <c r="CQ1588" s="47"/>
      <c r="CR1588" s="47"/>
      <c r="CS1588" s="47"/>
      <c r="CT1588" s="47"/>
      <c r="CU1588" s="47"/>
      <c r="CV1588" s="47"/>
      <c r="CW1588" s="47"/>
      <c r="CX1588" s="47"/>
      <c r="CY1588" s="47"/>
      <c r="CZ1588" s="47"/>
      <c r="DA1588" s="47"/>
      <c r="DB1588" s="47"/>
      <c r="DC1588" s="47"/>
    </row>
    <row r="1589" spans="3:107" s="48" customFormat="1">
      <c r="C1589" s="55"/>
      <c r="Y1589" s="47"/>
      <c r="Z1589" s="47"/>
      <c r="AA1589" s="47"/>
      <c r="AB1589" s="47"/>
      <c r="CM1589" s="47"/>
      <c r="CN1589" s="47"/>
      <c r="CO1589" s="47"/>
      <c r="CP1589" s="47"/>
      <c r="CQ1589" s="47"/>
      <c r="CR1589" s="47"/>
      <c r="CS1589" s="47"/>
      <c r="CT1589" s="47"/>
      <c r="CU1589" s="47"/>
      <c r="CV1589" s="47"/>
      <c r="CW1589" s="47"/>
      <c r="CX1589" s="47"/>
      <c r="CY1589" s="47"/>
      <c r="CZ1589" s="47"/>
      <c r="DA1589" s="47"/>
      <c r="DB1589" s="47"/>
      <c r="DC1589" s="47"/>
    </row>
    <row r="1590" spans="3:107" s="48" customFormat="1">
      <c r="C1590" s="55"/>
      <c r="Y1590" s="47"/>
      <c r="Z1590" s="47"/>
      <c r="AA1590" s="47"/>
      <c r="AB1590" s="47"/>
      <c r="CM1590" s="47"/>
      <c r="CN1590" s="47"/>
      <c r="CO1590" s="47"/>
      <c r="CP1590" s="47"/>
      <c r="CQ1590" s="47"/>
      <c r="CR1590" s="47"/>
      <c r="CS1590" s="47"/>
      <c r="CT1590" s="47"/>
      <c r="CU1590" s="47"/>
      <c r="CV1590" s="47"/>
      <c r="CW1590" s="47"/>
      <c r="CX1590" s="47"/>
      <c r="CY1590" s="47"/>
      <c r="CZ1590" s="47"/>
      <c r="DA1590" s="47"/>
      <c r="DB1590" s="47"/>
      <c r="DC1590" s="47"/>
    </row>
    <row r="1591" spans="3:107" s="48" customFormat="1">
      <c r="C1591" s="55"/>
      <c r="Y1591" s="47"/>
      <c r="Z1591" s="47"/>
      <c r="AA1591" s="47"/>
      <c r="AB1591" s="47"/>
      <c r="CM1591" s="47"/>
      <c r="CN1591" s="47"/>
      <c r="CO1591" s="47"/>
      <c r="CP1591" s="47"/>
      <c r="CQ1591" s="47"/>
      <c r="CR1591" s="47"/>
      <c r="CS1591" s="47"/>
      <c r="CT1591" s="47"/>
      <c r="CU1591" s="47"/>
      <c r="CV1591" s="47"/>
      <c r="CW1591" s="47"/>
      <c r="CX1591" s="47"/>
      <c r="CY1591" s="47"/>
      <c r="CZ1591" s="47"/>
      <c r="DA1591" s="47"/>
      <c r="DB1591" s="47"/>
      <c r="DC1591" s="47"/>
    </row>
    <row r="1592" spans="3:107" s="48" customFormat="1">
      <c r="C1592" s="55"/>
      <c r="Y1592" s="47"/>
      <c r="Z1592" s="47"/>
      <c r="AA1592" s="47"/>
      <c r="AB1592" s="47"/>
      <c r="CM1592" s="47"/>
      <c r="CN1592" s="47"/>
      <c r="CO1592" s="47"/>
      <c r="CP1592" s="47"/>
      <c r="CQ1592" s="47"/>
      <c r="CR1592" s="47"/>
      <c r="CS1592" s="47"/>
      <c r="CT1592" s="47"/>
      <c r="CU1592" s="47"/>
      <c r="CV1592" s="47"/>
      <c r="CW1592" s="47"/>
      <c r="CX1592" s="47"/>
      <c r="CY1592" s="47"/>
      <c r="CZ1592" s="47"/>
      <c r="DA1592" s="47"/>
      <c r="DB1592" s="47"/>
      <c r="DC1592" s="47"/>
    </row>
    <row r="1593" spans="3:107" s="48" customFormat="1">
      <c r="C1593" s="55"/>
      <c r="Y1593" s="47"/>
      <c r="Z1593" s="47"/>
      <c r="AA1593" s="47"/>
      <c r="AB1593" s="47"/>
      <c r="CM1593" s="47"/>
      <c r="CN1593" s="47"/>
      <c r="CO1593" s="47"/>
      <c r="CP1593" s="47"/>
      <c r="CQ1593" s="47"/>
      <c r="CR1593" s="47"/>
      <c r="CS1593" s="47"/>
      <c r="CT1593" s="47"/>
      <c r="CU1593" s="47"/>
      <c r="CV1593" s="47"/>
      <c r="CW1593" s="47"/>
      <c r="CX1593" s="47"/>
      <c r="CY1593" s="47"/>
      <c r="CZ1593" s="47"/>
      <c r="DA1593" s="47"/>
      <c r="DB1593" s="47"/>
      <c r="DC1593" s="47"/>
    </row>
    <row r="1594" spans="3:107" s="48" customFormat="1">
      <c r="C1594" s="55"/>
      <c r="Y1594" s="47"/>
      <c r="Z1594" s="47"/>
      <c r="AA1594" s="47"/>
      <c r="AB1594" s="47"/>
      <c r="CM1594" s="47"/>
      <c r="CN1594" s="47"/>
      <c r="CO1594" s="47"/>
      <c r="CP1594" s="47"/>
      <c r="CQ1594" s="47"/>
      <c r="CR1594" s="47"/>
      <c r="CS1594" s="47"/>
      <c r="CT1594" s="47"/>
      <c r="CU1594" s="47"/>
      <c r="CV1594" s="47"/>
      <c r="CW1594" s="47"/>
      <c r="CX1594" s="47"/>
      <c r="CY1594" s="47"/>
      <c r="CZ1594" s="47"/>
      <c r="DA1594" s="47"/>
      <c r="DB1594" s="47"/>
      <c r="DC1594" s="47"/>
    </row>
    <row r="1595" spans="3:107" s="48" customFormat="1">
      <c r="C1595" s="55"/>
      <c r="Y1595" s="47"/>
      <c r="Z1595" s="47"/>
      <c r="AA1595" s="47"/>
      <c r="AB1595" s="47"/>
      <c r="CM1595" s="47"/>
      <c r="CN1595" s="47"/>
      <c r="CO1595" s="47"/>
      <c r="CP1595" s="47"/>
      <c r="CQ1595" s="47"/>
      <c r="CR1595" s="47"/>
      <c r="CS1595" s="47"/>
      <c r="CT1595" s="47"/>
      <c r="CU1595" s="47"/>
      <c r="CV1595" s="47"/>
      <c r="CW1595" s="47"/>
      <c r="CX1595" s="47"/>
      <c r="CY1595" s="47"/>
      <c r="CZ1595" s="47"/>
      <c r="DA1595" s="47"/>
      <c r="DB1595" s="47"/>
      <c r="DC1595" s="47"/>
    </row>
    <row r="1596" spans="3:107" s="48" customFormat="1">
      <c r="C1596" s="55"/>
      <c r="Y1596" s="47"/>
      <c r="Z1596" s="47"/>
      <c r="AA1596" s="47"/>
      <c r="AB1596" s="47"/>
      <c r="CM1596" s="47"/>
      <c r="CN1596" s="47"/>
      <c r="CO1596" s="47"/>
      <c r="CP1596" s="47"/>
      <c r="CQ1596" s="47"/>
      <c r="CR1596" s="47"/>
      <c r="CS1596" s="47"/>
      <c r="CT1596" s="47"/>
      <c r="CU1596" s="47"/>
      <c r="CV1596" s="47"/>
      <c r="CW1596" s="47"/>
      <c r="CX1596" s="47"/>
      <c r="CY1596" s="47"/>
      <c r="CZ1596" s="47"/>
      <c r="DA1596" s="47"/>
      <c r="DB1596" s="47"/>
      <c r="DC1596" s="47"/>
    </row>
    <row r="1597" spans="3:107" s="48" customFormat="1">
      <c r="C1597" s="55"/>
      <c r="Y1597" s="47"/>
      <c r="Z1597" s="47"/>
      <c r="AA1597" s="47"/>
      <c r="AB1597" s="47"/>
      <c r="CM1597" s="47"/>
      <c r="CN1597" s="47"/>
      <c r="CO1597" s="47"/>
      <c r="CP1597" s="47"/>
      <c r="CQ1597" s="47"/>
      <c r="CR1597" s="47"/>
      <c r="CS1597" s="47"/>
      <c r="CT1597" s="47"/>
      <c r="CU1597" s="47"/>
      <c r="CV1597" s="47"/>
      <c r="CW1597" s="47"/>
      <c r="CX1597" s="47"/>
      <c r="CY1597" s="47"/>
      <c r="CZ1597" s="47"/>
      <c r="DA1597" s="47"/>
      <c r="DB1597" s="47"/>
      <c r="DC1597" s="47"/>
    </row>
    <row r="1598" spans="3:107" s="48" customFormat="1">
      <c r="C1598" s="55"/>
      <c r="Y1598" s="47"/>
      <c r="Z1598" s="47"/>
      <c r="AA1598" s="47"/>
      <c r="AB1598" s="47"/>
      <c r="CM1598" s="47"/>
      <c r="CN1598" s="47"/>
      <c r="CO1598" s="47"/>
      <c r="CP1598" s="47"/>
      <c r="CQ1598" s="47"/>
      <c r="CR1598" s="47"/>
      <c r="CS1598" s="47"/>
      <c r="CT1598" s="47"/>
      <c r="CU1598" s="47"/>
      <c r="CV1598" s="47"/>
      <c r="CW1598" s="47"/>
      <c r="CX1598" s="47"/>
      <c r="CY1598" s="47"/>
      <c r="CZ1598" s="47"/>
      <c r="DA1598" s="47"/>
      <c r="DB1598" s="47"/>
      <c r="DC1598" s="47"/>
    </row>
    <row r="1599" spans="3:107" s="48" customFormat="1">
      <c r="C1599" s="55"/>
      <c r="Y1599" s="47"/>
      <c r="Z1599" s="47"/>
      <c r="AA1599" s="47"/>
      <c r="AB1599" s="47"/>
      <c r="CM1599" s="47"/>
      <c r="CN1599" s="47"/>
      <c r="CO1599" s="47"/>
      <c r="CP1599" s="47"/>
      <c r="CQ1599" s="47"/>
      <c r="CR1599" s="47"/>
      <c r="CS1599" s="47"/>
      <c r="CT1599" s="47"/>
      <c r="CU1599" s="47"/>
      <c r="CV1599" s="47"/>
      <c r="CW1599" s="47"/>
      <c r="CX1599" s="47"/>
      <c r="CY1599" s="47"/>
      <c r="CZ1599" s="47"/>
      <c r="DA1599" s="47"/>
      <c r="DB1599" s="47"/>
      <c r="DC1599" s="47"/>
    </row>
    <row r="1600" spans="3:107" s="48" customFormat="1">
      <c r="C1600" s="55"/>
      <c r="Y1600" s="47"/>
      <c r="Z1600" s="47"/>
      <c r="AA1600" s="47"/>
      <c r="AB1600" s="47"/>
      <c r="CM1600" s="47"/>
      <c r="CN1600" s="47"/>
      <c r="CO1600" s="47"/>
      <c r="CP1600" s="47"/>
      <c r="CQ1600" s="47"/>
      <c r="CR1600" s="47"/>
      <c r="CS1600" s="47"/>
      <c r="CT1600" s="47"/>
      <c r="CU1600" s="47"/>
      <c r="CV1600" s="47"/>
      <c r="CW1600" s="47"/>
      <c r="CX1600" s="47"/>
      <c r="CY1600" s="47"/>
      <c r="CZ1600" s="47"/>
      <c r="DA1600" s="47"/>
      <c r="DB1600" s="47"/>
      <c r="DC1600" s="47"/>
    </row>
    <row r="1601" spans="3:107" s="48" customFormat="1">
      <c r="C1601" s="55"/>
      <c r="Y1601" s="47"/>
      <c r="Z1601" s="47"/>
      <c r="AA1601" s="47"/>
      <c r="AB1601" s="47"/>
      <c r="CM1601" s="47"/>
      <c r="CN1601" s="47"/>
      <c r="CO1601" s="47"/>
      <c r="CP1601" s="47"/>
      <c r="CQ1601" s="47"/>
      <c r="CR1601" s="47"/>
      <c r="CS1601" s="47"/>
      <c r="CT1601" s="47"/>
      <c r="CU1601" s="47"/>
      <c r="CV1601" s="47"/>
      <c r="CW1601" s="47"/>
      <c r="CX1601" s="47"/>
      <c r="CY1601" s="47"/>
      <c r="CZ1601" s="47"/>
      <c r="DA1601" s="47"/>
      <c r="DB1601" s="47"/>
      <c r="DC1601" s="47"/>
    </row>
    <row r="1602" spans="3:107" s="48" customFormat="1">
      <c r="C1602" s="55"/>
      <c r="Y1602" s="47"/>
      <c r="Z1602" s="47"/>
      <c r="AA1602" s="47"/>
      <c r="AB1602" s="47"/>
      <c r="CM1602" s="47"/>
      <c r="CN1602" s="47"/>
      <c r="CO1602" s="47"/>
      <c r="CP1602" s="47"/>
      <c r="CQ1602" s="47"/>
      <c r="CR1602" s="47"/>
      <c r="CS1602" s="47"/>
      <c r="CT1602" s="47"/>
      <c r="CU1602" s="47"/>
      <c r="CV1602" s="47"/>
      <c r="CW1602" s="47"/>
      <c r="CX1602" s="47"/>
      <c r="CY1602" s="47"/>
      <c r="CZ1602" s="47"/>
      <c r="DA1602" s="47"/>
      <c r="DB1602" s="47"/>
      <c r="DC1602" s="47"/>
    </row>
    <row r="1603" spans="3:107" s="48" customFormat="1">
      <c r="C1603" s="55"/>
      <c r="Y1603" s="47"/>
      <c r="Z1603" s="47"/>
      <c r="AA1603" s="47"/>
      <c r="AB1603" s="47"/>
      <c r="CM1603" s="47"/>
      <c r="CN1603" s="47"/>
      <c r="CO1603" s="47"/>
      <c r="CP1603" s="47"/>
      <c r="CQ1603" s="47"/>
      <c r="CR1603" s="47"/>
      <c r="CS1603" s="47"/>
      <c r="CT1603" s="47"/>
      <c r="CU1603" s="47"/>
      <c r="CV1603" s="47"/>
      <c r="CW1603" s="47"/>
      <c r="CX1603" s="47"/>
      <c r="CY1603" s="47"/>
      <c r="CZ1603" s="47"/>
      <c r="DA1603" s="47"/>
      <c r="DB1603" s="47"/>
      <c r="DC1603" s="47"/>
    </row>
    <row r="1604" spans="3:107" s="48" customFormat="1">
      <c r="C1604" s="55"/>
      <c r="Y1604" s="47"/>
      <c r="Z1604" s="47"/>
      <c r="AA1604" s="47"/>
      <c r="AB1604" s="47"/>
      <c r="CM1604" s="47"/>
      <c r="CN1604" s="47"/>
      <c r="CO1604" s="47"/>
      <c r="CP1604" s="47"/>
      <c r="CQ1604" s="47"/>
      <c r="CR1604" s="47"/>
      <c r="CS1604" s="47"/>
      <c r="CT1604" s="47"/>
      <c r="CU1604" s="47"/>
      <c r="CV1604" s="47"/>
      <c r="CW1604" s="47"/>
      <c r="CX1604" s="47"/>
      <c r="CY1604" s="47"/>
      <c r="CZ1604" s="47"/>
      <c r="DA1604" s="47"/>
      <c r="DB1604" s="47"/>
      <c r="DC1604" s="47"/>
    </row>
    <row r="1605" spans="3:107" s="48" customFormat="1">
      <c r="C1605" s="55"/>
      <c r="Y1605" s="47"/>
      <c r="Z1605" s="47"/>
      <c r="AA1605" s="47"/>
      <c r="AB1605" s="47"/>
      <c r="CM1605" s="47"/>
      <c r="CN1605" s="47"/>
      <c r="CO1605" s="47"/>
      <c r="CP1605" s="47"/>
      <c r="CQ1605" s="47"/>
      <c r="CR1605" s="47"/>
      <c r="CS1605" s="47"/>
      <c r="CT1605" s="47"/>
      <c r="CU1605" s="47"/>
      <c r="CV1605" s="47"/>
      <c r="CW1605" s="47"/>
      <c r="CX1605" s="47"/>
      <c r="CY1605" s="47"/>
      <c r="CZ1605" s="47"/>
      <c r="DA1605" s="47"/>
      <c r="DB1605" s="47"/>
      <c r="DC1605" s="47"/>
    </row>
    <row r="1606" spans="3:107" s="48" customFormat="1">
      <c r="C1606" s="55"/>
      <c r="Y1606" s="47"/>
      <c r="Z1606" s="47"/>
      <c r="AA1606" s="47"/>
      <c r="AB1606" s="47"/>
      <c r="CM1606" s="47"/>
      <c r="CN1606" s="47"/>
      <c r="CO1606" s="47"/>
      <c r="CP1606" s="47"/>
      <c r="CQ1606" s="47"/>
      <c r="CR1606" s="47"/>
      <c r="CS1606" s="47"/>
      <c r="CT1606" s="47"/>
      <c r="CU1606" s="47"/>
      <c r="CV1606" s="47"/>
      <c r="CW1606" s="47"/>
      <c r="CX1606" s="47"/>
      <c r="CY1606" s="47"/>
      <c r="CZ1606" s="47"/>
      <c r="DA1606" s="47"/>
      <c r="DB1606" s="47"/>
      <c r="DC1606" s="47"/>
    </row>
    <row r="1607" spans="3:107" s="48" customFormat="1">
      <c r="C1607" s="55"/>
      <c r="Y1607" s="47"/>
      <c r="Z1607" s="47"/>
      <c r="AA1607" s="47"/>
      <c r="AB1607" s="47"/>
      <c r="CM1607" s="47"/>
      <c r="CN1607" s="47"/>
      <c r="CO1607" s="47"/>
      <c r="CP1607" s="47"/>
      <c r="CQ1607" s="47"/>
      <c r="CR1607" s="47"/>
      <c r="CS1607" s="47"/>
      <c r="CT1607" s="47"/>
      <c r="CU1607" s="47"/>
      <c r="CV1607" s="47"/>
      <c r="CW1607" s="47"/>
      <c r="CX1607" s="47"/>
      <c r="CY1607" s="47"/>
      <c r="CZ1607" s="47"/>
      <c r="DA1607" s="47"/>
      <c r="DB1607" s="47"/>
      <c r="DC1607" s="47"/>
    </row>
    <row r="1608" spans="3:107" s="48" customFormat="1">
      <c r="C1608" s="55"/>
      <c r="Y1608" s="47"/>
      <c r="Z1608" s="47"/>
      <c r="AA1608" s="47"/>
      <c r="AB1608" s="47"/>
      <c r="CM1608" s="47"/>
      <c r="CN1608" s="47"/>
      <c r="CO1608" s="47"/>
      <c r="CP1608" s="47"/>
      <c r="CQ1608" s="47"/>
      <c r="CR1608" s="47"/>
      <c r="CS1608" s="47"/>
      <c r="CT1608" s="47"/>
      <c r="CU1608" s="47"/>
      <c r="CV1608" s="47"/>
      <c r="CW1608" s="47"/>
      <c r="CX1608" s="47"/>
      <c r="CY1608" s="47"/>
      <c r="CZ1608" s="47"/>
      <c r="DA1608" s="47"/>
      <c r="DB1608" s="47"/>
      <c r="DC1608" s="47"/>
    </row>
    <row r="1609" spans="3:107" s="48" customFormat="1">
      <c r="C1609" s="55"/>
      <c r="Y1609" s="47"/>
      <c r="Z1609" s="47"/>
      <c r="AA1609" s="47"/>
      <c r="AB1609" s="47"/>
      <c r="CM1609" s="47"/>
      <c r="CN1609" s="47"/>
      <c r="CO1609" s="47"/>
      <c r="CP1609" s="47"/>
      <c r="CQ1609" s="47"/>
      <c r="CR1609" s="47"/>
      <c r="CS1609" s="47"/>
      <c r="CT1609" s="47"/>
      <c r="CU1609" s="47"/>
      <c r="CV1609" s="47"/>
      <c r="CW1609" s="47"/>
      <c r="CX1609" s="47"/>
      <c r="CY1609" s="47"/>
      <c r="CZ1609" s="47"/>
      <c r="DA1609" s="47"/>
      <c r="DB1609" s="47"/>
      <c r="DC1609" s="47"/>
    </row>
    <row r="1610" spans="3:107" s="48" customFormat="1">
      <c r="C1610" s="55"/>
      <c r="Y1610" s="47"/>
      <c r="Z1610" s="47"/>
      <c r="AA1610" s="47"/>
      <c r="AB1610" s="47"/>
      <c r="CM1610" s="47"/>
      <c r="CN1610" s="47"/>
      <c r="CO1610" s="47"/>
      <c r="CP1610" s="47"/>
      <c r="CQ1610" s="47"/>
      <c r="CR1610" s="47"/>
      <c r="CS1610" s="47"/>
      <c r="CT1610" s="47"/>
      <c r="CU1610" s="47"/>
      <c r="CV1610" s="47"/>
      <c r="CW1610" s="47"/>
      <c r="CX1610" s="47"/>
      <c r="CY1610" s="47"/>
      <c r="CZ1610" s="47"/>
      <c r="DA1610" s="47"/>
      <c r="DB1610" s="47"/>
      <c r="DC1610" s="47"/>
    </row>
    <row r="1611" spans="3:107" s="48" customFormat="1">
      <c r="C1611" s="55"/>
      <c r="Y1611" s="47"/>
      <c r="Z1611" s="47"/>
      <c r="AA1611" s="47"/>
      <c r="AB1611" s="47"/>
      <c r="CM1611" s="47"/>
      <c r="CN1611" s="47"/>
      <c r="CO1611" s="47"/>
      <c r="CP1611" s="47"/>
      <c r="CQ1611" s="47"/>
      <c r="CR1611" s="47"/>
      <c r="CS1611" s="47"/>
      <c r="CT1611" s="47"/>
      <c r="CU1611" s="47"/>
      <c r="CV1611" s="47"/>
      <c r="CW1611" s="47"/>
      <c r="CX1611" s="47"/>
      <c r="CY1611" s="47"/>
      <c r="CZ1611" s="47"/>
      <c r="DA1611" s="47"/>
      <c r="DB1611" s="47"/>
      <c r="DC1611" s="47"/>
    </row>
    <row r="1612" spans="3:107" s="48" customFormat="1">
      <c r="C1612" s="55"/>
      <c r="Y1612" s="47"/>
      <c r="Z1612" s="47"/>
      <c r="AA1612" s="47"/>
      <c r="AB1612" s="47"/>
      <c r="CM1612" s="47"/>
      <c r="CN1612" s="47"/>
      <c r="CO1612" s="47"/>
      <c r="CP1612" s="47"/>
      <c r="CQ1612" s="47"/>
      <c r="CR1612" s="47"/>
      <c r="CS1612" s="47"/>
      <c r="CT1612" s="47"/>
      <c r="CU1612" s="47"/>
      <c r="CV1612" s="47"/>
      <c r="CW1612" s="47"/>
      <c r="CX1612" s="47"/>
      <c r="CY1612" s="47"/>
      <c r="CZ1612" s="47"/>
      <c r="DA1612" s="47"/>
      <c r="DB1612" s="47"/>
      <c r="DC1612" s="47"/>
    </row>
    <row r="1613" spans="3:107" s="48" customFormat="1">
      <c r="C1613" s="55"/>
      <c r="Y1613" s="47"/>
      <c r="Z1613" s="47"/>
      <c r="AA1613" s="47"/>
      <c r="AB1613" s="47"/>
      <c r="CM1613" s="47"/>
      <c r="CN1613" s="47"/>
      <c r="CO1613" s="47"/>
      <c r="CP1613" s="47"/>
      <c r="CQ1613" s="47"/>
      <c r="CR1613" s="47"/>
      <c r="CS1613" s="47"/>
      <c r="CT1613" s="47"/>
      <c r="CU1613" s="47"/>
      <c r="CV1613" s="47"/>
      <c r="CW1613" s="47"/>
      <c r="CX1613" s="47"/>
      <c r="CY1613" s="47"/>
      <c r="CZ1613" s="47"/>
      <c r="DA1613" s="47"/>
      <c r="DB1613" s="47"/>
      <c r="DC1613" s="47"/>
    </row>
    <row r="1614" spans="3:107" s="48" customFormat="1">
      <c r="C1614" s="55"/>
      <c r="Y1614" s="47"/>
      <c r="Z1614" s="47"/>
      <c r="AA1614" s="47"/>
      <c r="AB1614" s="47"/>
      <c r="CM1614" s="47"/>
      <c r="CN1614" s="47"/>
      <c r="CO1614" s="47"/>
      <c r="CP1614" s="47"/>
      <c r="CQ1614" s="47"/>
      <c r="CR1614" s="47"/>
      <c r="CS1614" s="47"/>
      <c r="CT1614" s="47"/>
      <c r="CU1614" s="47"/>
      <c r="CV1614" s="47"/>
      <c r="CW1614" s="47"/>
      <c r="CX1614" s="47"/>
      <c r="CY1614" s="47"/>
      <c r="CZ1614" s="47"/>
      <c r="DA1614" s="47"/>
      <c r="DB1614" s="47"/>
      <c r="DC1614" s="47"/>
    </row>
    <row r="1615" spans="3:107" s="48" customFormat="1">
      <c r="C1615" s="55"/>
      <c r="Y1615" s="47"/>
      <c r="Z1615" s="47"/>
      <c r="AA1615" s="47"/>
      <c r="AB1615" s="47"/>
      <c r="CM1615" s="47"/>
      <c r="CN1615" s="47"/>
      <c r="CO1615" s="47"/>
      <c r="CP1615" s="47"/>
      <c r="CQ1615" s="47"/>
      <c r="CR1615" s="47"/>
      <c r="CS1615" s="47"/>
      <c r="CT1615" s="47"/>
      <c r="CU1615" s="47"/>
      <c r="CV1615" s="47"/>
      <c r="CW1615" s="47"/>
      <c r="CX1615" s="47"/>
      <c r="CY1615" s="47"/>
      <c r="CZ1615" s="47"/>
      <c r="DA1615" s="47"/>
      <c r="DB1615" s="47"/>
      <c r="DC1615" s="47"/>
    </row>
    <row r="1616" spans="3:107" s="48" customFormat="1">
      <c r="C1616" s="55"/>
      <c r="Y1616" s="47"/>
      <c r="Z1616" s="47"/>
      <c r="AA1616" s="47"/>
      <c r="AB1616" s="47"/>
      <c r="CM1616" s="47"/>
      <c r="CN1616" s="47"/>
      <c r="CO1616" s="47"/>
      <c r="CP1616" s="47"/>
      <c r="CQ1616" s="47"/>
      <c r="CR1616" s="47"/>
      <c r="CS1616" s="47"/>
      <c r="CT1616" s="47"/>
      <c r="CU1616" s="47"/>
      <c r="CV1616" s="47"/>
      <c r="CW1616" s="47"/>
      <c r="CX1616" s="47"/>
      <c r="CY1616" s="47"/>
      <c r="CZ1616" s="47"/>
      <c r="DA1616" s="47"/>
      <c r="DB1616" s="47"/>
      <c r="DC1616" s="47"/>
    </row>
    <row r="1617" spans="3:219" s="48" customFormat="1">
      <c r="C1617" s="55"/>
      <c r="Y1617" s="47"/>
      <c r="Z1617" s="47"/>
      <c r="AA1617" s="47"/>
      <c r="AB1617" s="47"/>
      <c r="CM1617" s="47"/>
      <c r="CN1617" s="47"/>
      <c r="CO1617" s="47"/>
      <c r="CP1617" s="47"/>
      <c r="CQ1617" s="47"/>
      <c r="CR1617" s="47"/>
      <c r="CS1617" s="47"/>
      <c r="CT1617" s="47"/>
      <c r="CU1617" s="47"/>
      <c r="CV1617" s="47"/>
      <c r="CW1617" s="47"/>
      <c r="CX1617" s="47"/>
      <c r="CY1617" s="47"/>
      <c r="CZ1617" s="47"/>
      <c r="DA1617" s="47"/>
      <c r="DB1617" s="47"/>
      <c r="DC1617" s="47"/>
    </row>
    <row r="1618" spans="3:219" s="48" customFormat="1">
      <c r="C1618" s="55"/>
      <c r="Y1618" s="47"/>
      <c r="Z1618" s="47"/>
      <c r="AA1618" s="47"/>
      <c r="AB1618" s="47"/>
      <c r="CM1618" s="47"/>
      <c r="CN1618" s="47"/>
      <c r="CO1618" s="47"/>
      <c r="CP1618" s="47"/>
      <c r="CQ1618" s="47"/>
      <c r="CR1618" s="47"/>
      <c r="CS1618" s="47"/>
      <c r="CT1618" s="47"/>
      <c r="CU1618" s="47"/>
      <c r="CV1618" s="47"/>
      <c r="CW1618" s="47"/>
      <c r="CX1618" s="47"/>
      <c r="CY1618" s="47"/>
      <c r="CZ1618" s="47"/>
      <c r="DA1618" s="47"/>
      <c r="DB1618" s="47"/>
      <c r="DC1618" s="47"/>
    </row>
    <row r="1619" spans="3:219" s="48" customFormat="1">
      <c r="C1619" s="55"/>
      <c r="Y1619" s="47"/>
      <c r="Z1619" s="47"/>
      <c r="AA1619" s="47"/>
      <c r="AB1619" s="47"/>
      <c r="CM1619" s="47"/>
      <c r="CN1619" s="47"/>
      <c r="CO1619" s="47"/>
      <c r="CP1619" s="47"/>
      <c r="CQ1619" s="47"/>
      <c r="CR1619" s="47"/>
      <c r="CS1619" s="47"/>
      <c r="CT1619" s="47"/>
      <c r="CU1619" s="47"/>
      <c r="CV1619" s="47"/>
      <c r="CW1619" s="47"/>
      <c r="CX1619" s="47"/>
      <c r="CY1619" s="47"/>
      <c r="CZ1619" s="47"/>
      <c r="DA1619" s="47"/>
      <c r="DB1619" s="47"/>
      <c r="DC1619" s="47"/>
    </row>
    <row r="1620" spans="3:219" s="48" customFormat="1">
      <c r="C1620" s="55"/>
      <c r="Y1620" s="47"/>
      <c r="Z1620" s="47"/>
      <c r="AA1620" s="47"/>
      <c r="AB1620" s="47"/>
      <c r="CM1620" s="47"/>
      <c r="CN1620" s="47"/>
      <c r="CO1620" s="47"/>
      <c r="CP1620" s="47"/>
      <c r="CQ1620" s="47"/>
      <c r="CR1620" s="47"/>
      <c r="CS1620" s="47"/>
      <c r="CT1620" s="47"/>
      <c r="CU1620" s="47"/>
      <c r="CV1620" s="47"/>
      <c r="CW1620" s="47"/>
      <c r="CX1620" s="47"/>
      <c r="CY1620" s="47"/>
      <c r="CZ1620" s="47"/>
      <c r="DA1620" s="47"/>
      <c r="DB1620" s="47"/>
      <c r="DC1620" s="47"/>
    </row>
    <row r="1621" spans="3:219" s="48" customFormat="1">
      <c r="C1621" s="55"/>
      <c r="Y1621" s="47"/>
      <c r="Z1621" s="47"/>
      <c r="AA1621" s="47"/>
      <c r="AB1621" s="47"/>
      <c r="CM1621" s="47"/>
      <c r="CN1621" s="47"/>
      <c r="CO1621" s="47"/>
      <c r="CP1621" s="47"/>
      <c r="CQ1621" s="47"/>
      <c r="CR1621" s="47"/>
      <c r="CS1621" s="47"/>
      <c r="CT1621" s="47"/>
      <c r="CU1621" s="47"/>
      <c r="CV1621" s="47"/>
      <c r="CW1621" s="47"/>
      <c r="CX1621" s="47"/>
      <c r="CY1621" s="47"/>
      <c r="CZ1621" s="47"/>
      <c r="DA1621" s="47"/>
      <c r="DB1621" s="47"/>
      <c r="DC1621" s="47"/>
    </row>
    <row r="1622" spans="3:219" s="48" customFormat="1">
      <c r="C1622" s="55"/>
      <c r="Y1622" s="47"/>
      <c r="Z1622" s="47"/>
      <c r="AA1622" s="47"/>
      <c r="AB1622" s="47"/>
      <c r="CM1622" s="47"/>
      <c r="CN1622" s="47"/>
      <c r="CO1622" s="47"/>
      <c r="CP1622" s="47"/>
      <c r="CQ1622" s="47"/>
      <c r="CR1622" s="47"/>
      <c r="CS1622" s="47"/>
      <c r="CT1622" s="47"/>
      <c r="CU1622" s="47"/>
      <c r="CV1622" s="47"/>
      <c r="CW1622" s="47"/>
      <c r="CX1622" s="47"/>
      <c r="CY1622" s="47"/>
      <c r="CZ1622" s="47"/>
      <c r="DA1622" s="47"/>
      <c r="DB1622" s="47"/>
      <c r="DC1622" s="47"/>
    </row>
    <row r="1623" spans="3:219" s="48" customFormat="1">
      <c r="C1623" s="55"/>
      <c r="Y1623" s="47"/>
      <c r="Z1623" s="47"/>
      <c r="AA1623" s="47"/>
      <c r="AB1623" s="47"/>
      <c r="CM1623" s="47"/>
      <c r="CN1623" s="47"/>
      <c r="CO1623" s="47"/>
      <c r="CP1623" s="47"/>
      <c r="CQ1623" s="47"/>
      <c r="CR1623" s="47"/>
      <c r="CS1623" s="47"/>
      <c r="CT1623" s="47"/>
      <c r="CU1623" s="47"/>
      <c r="CV1623" s="47"/>
      <c r="CW1623" s="47"/>
      <c r="CX1623" s="47"/>
      <c r="CY1623" s="47"/>
      <c r="CZ1623" s="47"/>
      <c r="DA1623" s="47"/>
      <c r="DB1623" s="47"/>
      <c r="DC1623" s="47"/>
    </row>
    <row r="1624" spans="3:219" s="48" customFormat="1">
      <c r="C1624" s="55"/>
      <c r="Y1624" s="47"/>
      <c r="Z1624" s="47"/>
      <c r="AA1624" s="47"/>
      <c r="AB1624" s="47"/>
      <c r="CM1624" s="47"/>
      <c r="CN1624" s="47"/>
      <c r="CO1624" s="47"/>
      <c r="CP1624" s="47"/>
      <c r="CQ1624" s="47"/>
      <c r="CR1624" s="47"/>
      <c r="CS1624" s="47"/>
      <c r="CT1624" s="47"/>
      <c r="CU1624" s="47"/>
      <c r="CV1624" s="47"/>
      <c r="CW1624" s="47"/>
      <c r="CX1624" s="47"/>
      <c r="CY1624" s="47"/>
      <c r="CZ1624" s="47"/>
      <c r="DA1624" s="47"/>
      <c r="DB1624" s="47"/>
      <c r="DC1624" s="47"/>
    </row>
    <row r="1625" spans="3:219" s="48" customFormat="1">
      <c r="C1625" s="55"/>
      <c r="Y1625" s="47"/>
      <c r="Z1625" s="47"/>
      <c r="AA1625" s="47"/>
      <c r="AB1625" s="47"/>
      <c r="CM1625" s="47"/>
      <c r="CN1625" s="47"/>
      <c r="CO1625" s="47"/>
      <c r="CP1625" s="47"/>
      <c r="CQ1625" s="47"/>
      <c r="CR1625" s="47"/>
      <c r="CS1625" s="47"/>
      <c r="CT1625" s="47"/>
      <c r="CU1625" s="47"/>
      <c r="CV1625" s="47"/>
      <c r="CW1625" s="47"/>
      <c r="CX1625" s="47"/>
      <c r="CY1625" s="47"/>
      <c r="CZ1625" s="47"/>
      <c r="DA1625" s="47"/>
      <c r="DB1625" s="47"/>
      <c r="DC1625" s="47"/>
    </row>
    <row r="1626" spans="3:219" s="48" customFormat="1">
      <c r="C1626" s="55"/>
      <c r="Y1626" s="47"/>
      <c r="Z1626" s="47"/>
      <c r="AA1626" s="47"/>
      <c r="AB1626" s="47"/>
      <c r="CM1626" s="47"/>
      <c r="CN1626" s="47"/>
      <c r="CO1626" s="47"/>
      <c r="CP1626" s="47"/>
      <c r="CQ1626" s="47"/>
      <c r="CR1626" s="47"/>
      <c r="CS1626" s="47"/>
      <c r="CT1626" s="47"/>
      <c r="CU1626" s="47"/>
      <c r="CV1626" s="47"/>
      <c r="CW1626" s="47"/>
      <c r="CX1626" s="47"/>
      <c r="CY1626" s="47"/>
      <c r="CZ1626" s="47"/>
      <c r="DA1626" s="47"/>
      <c r="DB1626" s="47"/>
      <c r="DC1626" s="47"/>
    </row>
    <row r="1627" spans="3:219" s="48" customFormat="1">
      <c r="C1627" s="55"/>
      <c r="Y1627" s="47"/>
      <c r="Z1627" s="47"/>
      <c r="AA1627" s="47"/>
      <c r="AB1627" s="47"/>
      <c r="CM1627" s="47"/>
      <c r="CN1627" s="47"/>
      <c r="CO1627" s="47"/>
      <c r="CP1627" s="47"/>
      <c r="CQ1627" s="47"/>
      <c r="CR1627" s="47"/>
      <c r="CS1627" s="47"/>
      <c r="CT1627" s="47"/>
      <c r="CU1627" s="47"/>
      <c r="CV1627" s="47"/>
      <c r="CW1627" s="47"/>
      <c r="CX1627" s="47"/>
      <c r="CY1627" s="47"/>
      <c r="CZ1627" s="47"/>
      <c r="DA1627" s="47"/>
      <c r="DB1627" s="47"/>
      <c r="DC1627" s="47"/>
    </row>
    <row r="1628" spans="3:219" s="48" customFormat="1">
      <c r="C1628" s="55"/>
      <c r="Y1628" s="47"/>
      <c r="Z1628" s="47"/>
      <c r="AA1628" s="47"/>
      <c r="AB1628" s="47"/>
      <c r="CM1628" s="47"/>
      <c r="CN1628" s="47"/>
      <c r="CO1628" s="47"/>
      <c r="CP1628" s="47"/>
      <c r="CQ1628" s="47"/>
      <c r="CR1628" s="47"/>
      <c r="CS1628" s="47"/>
      <c r="CT1628" s="47"/>
      <c r="CU1628" s="47"/>
      <c r="CV1628" s="47"/>
      <c r="CW1628" s="47"/>
      <c r="CX1628" s="47"/>
      <c r="CY1628" s="47"/>
      <c r="CZ1628" s="47"/>
      <c r="DA1628" s="47"/>
      <c r="DB1628" s="47"/>
      <c r="DC1628" s="47"/>
    </row>
    <row r="1629" spans="3:219">
      <c r="I1629" s="81"/>
      <c r="J1629" s="81"/>
      <c r="K1629" s="81"/>
      <c r="L1629" s="81"/>
      <c r="M1629" s="81"/>
      <c r="N1629" s="81"/>
      <c r="O1629" s="81"/>
      <c r="P1629" s="81"/>
      <c r="Q1629" s="81"/>
      <c r="R1629" s="81"/>
      <c r="S1629" s="81"/>
      <c r="T1629" s="81"/>
      <c r="U1629" s="81"/>
      <c r="V1629" s="81"/>
      <c r="W1629" s="81"/>
      <c r="X1629" s="81"/>
      <c r="Y1629" s="82"/>
      <c r="Z1629" s="82"/>
      <c r="AA1629" s="82"/>
      <c r="AB1629" s="82"/>
      <c r="AC1629" s="68"/>
      <c r="AD1629" s="68"/>
      <c r="AE1629" s="68"/>
      <c r="AF1629" s="68"/>
      <c r="AG1629" s="68"/>
      <c r="AH1629" s="68"/>
      <c r="AI1629" s="68"/>
      <c r="AJ1629" s="68"/>
      <c r="AK1629" s="68"/>
      <c r="AL1629" s="68"/>
      <c r="AM1629" s="68"/>
      <c r="AN1629" s="68"/>
      <c r="AO1629" s="68"/>
      <c r="AP1629" s="68"/>
      <c r="AQ1629" s="68"/>
      <c r="AR1629" s="68"/>
      <c r="AS1629" s="68"/>
      <c r="AT1629" s="68"/>
      <c r="AU1629" s="68"/>
      <c r="AV1629" s="68"/>
      <c r="AW1629" s="68"/>
      <c r="AX1629" s="68"/>
      <c r="AY1629" s="68"/>
      <c r="AZ1629" s="68"/>
      <c r="BA1629" s="68"/>
      <c r="BB1629" s="68"/>
      <c r="BC1629" s="68"/>
      <c r="BD1629" s="68"/>
      <c r="BE1629" s="68"/>
      <c r="BF1629" s="68"/>
      <c r="BG1629" s="68"/>
      <c r="BH1629" s="68"/>
      <c r="BI1629" s="68"/>
      <c r="BJ1629" s="68"/>
      <c r="BK1629" s="68"/>
      <c r="BL1629" s="68"/>
      <c r="BM1629" s="68"/>
      <c r="BN1629" s="68"/>
      <c r="BO1629" s="68"/>
      <c r="BP1629" s="68"/>
      <c r="BQ1629" s="68"/>
      <c r="BR1629" s="68"/>
      <c r="BS1629" s="68"/>
      <c r="BT1629" s="68"/>
      <c r="BU1629" s="68"/>
      <c r="BV1629" s="68"/>
      <c r="BW1629" s="68"/>
      <c r="BX1629" s="68"/>
      <c r="BY1629" s="68"/>
      <c r="BZ1629" s="68"/>
      <c r="CA1629" s="68"/>
      <c r="CB1629" s="68"/>
      <c r="CC1629" s="68"/>
      <c r="CD1629" s="68"/>
      <c r="CE1629" s="68"/>
      <c r="CF1629" s="68"/>
      <c r="CG1629" s="68"/>
      <c r="CH1629" s="68"/>
      <c r="CI1629" s="68"/>
      <c r="CJ1629" s="68"/>
      <c r="CK1629" s="68"/>
      <c r="CL1629" s="68"/>
      <c r="CM1629" s="82"/>
      <c r="CN1629" s="82"/>
      <c r="CO1629" s="82"/>
      <c r="CP1629" s="82"/>
      <c r="CQ1629" s="82"/>
      <c r="CR1629" s="82"/>
      <c r="CS1629" s="82"/>
      <c r="CT1629" s="82"/>
      <c r="CU1629" s="82"/>
      <c r="CV1629" s="82"/>
      <c r="CW1629" s="82"/>
      <c r="CX1629" s="82"/>
      <c r="CY1629" s="82"/>
      <c r="CZ1629" s="82"/>
      <c r="DA1629" s="82"/>
      <c r="DB1629" s="82"/>
      <c r="DC1629" s="82"/>
      <c r="DD1629" s="83"/>
      <c r="DE1629" s="83"/>
      <c r="DF1629" s="83"/>
      <c r="DG1629" s="83"/>
      <c r="DH1629" s="83"/>
      <c r="DI1629" s="83"/>
      <c r="DJ1629" s="83"/>
      <c r="DK1629" s="83"/>
      <c r="DL1629" s="83"/>
      <c r="DM1629" s="83"/>
      <c r="DN1629" s="83"/>
      <c r="DO1629" s="83"/>
      <c r="DP1629" s="83"/>
      <c r="DQ1629" s="83"/>
      <c r="DR1629" s="83"/>
      <c r="DS1629" s="83"/>
      <c r="DT1629" s="83"/>
      <c r="DU1629" s="83"/>
      <c r="DV1629" s="83"/>
      <c r="DW1629" s="83"/>
      <c r="DX1629" s="83"/>
      <c r="DY1629" s="83"/>
      <c r="DZ1629" s="83"/>
      <c r="EA1629" s="83"/>
      <c r="EB1629" s="83"/>
      <c r="EC1629" s="83"/>
      <c r="ED1629" s="83"/>
      <c r="EE1629" s="83"/>
      <c r="EF1629" s="83"/>
      <c r="EG1629" s="83"/>
      <c r="EH1629" s="83"/>
      <c r="EI1629" s="83"/>
      <c r="EJ1629" s="83"/>
      <c r="EK1629" s="83"/>
      <c r="EL1629" s="83"/>
      <c r="EM1629" s="83"/>
      <c r="EN1629" s="83"/>
      <c r="EO1629" s="83"/>
      <c r="EP1629" s="83"/>
      <c r="EQ1629" s="83"/>
      <c r="ER1629" s="83"/>
      <c r="ES1629" s="83"/>
      <c r="ET1629" s="83"/>
      <c r="EU1629" s="83"/>
      <c r="EV1629" s="83"/>
      <c r="EW1629" s="83"/>
      <c r="EX1629" s="83"/>
      <c r="EY1629" s="83"/>
      <c r="EZ1629" s="83"/>
      <c r="FA1629" s="83"/>
      <c r="FB1629" s="83"/>
      <c r="FC1629" s="83"/>
      <c r="FD1629" s="83"/>
      <c r="FE1629" s="83"/>
      <c r="FF1629" s="83"/>
      <c r="FG1629" s="83"/>
      <c r="FH1629" s="83"/>
      <c r="FI1629" s="83"/>
      <c r="FJ1629" s="83"/>
      <c r="FK1629" s="83"/>
      <c r="FL1629" s="83"/>
      <c r="FM1629" s="83"/>
      <c r="FN1629" s="83"/>
      <c r="FO1629" s="83"/>
      <c r="FP1629" s="83"/>
      <c r="FQ1629" s="83"/>
      <c r="FR1629" s="83"/>
      <c r="FS1629" s="83"/>
      <c r="FT1629" s="83"/>
      <c r="FU1629" s="83"/>
      <c r="FV1629" s="83"/>
      <c r="FW1629" s="83"/>
      <c r="FX1629" s="83"/>
      <c r="FY1629" s="83"/>
      <c r="FZ1629" s="83"/>
      <c r="GA1629" s="83"/>
      <c r="GB1629" s="83"/>
      <c r="GC1629" s="83"/>
      <c r="GD1629" s="83"/>
      <c r="GE1629" s="83"/>
      <c r="GF1629" s="83"/>
      <c r="GG1629" s="83"/>
      <c r="GH1629" s="83"/>
      <c r="GI1629" s="83"/>
      <c r="GJ1629" s="83"/>
      <c r="GK1629" s="83"/>
      <c r="GL1629" s="83"/>
      <c r="GM1629" s="83"/>
      <c r="GN1629" s="83"/>
      <c r="GO1629" s="83"/>
      <c r="GP1629" s="83"/>
      <c r="GQ1629" s="83"/>
      <c r="GR1629" s="83"/>
      <c r="GS1629" s="83"/>
      <c r="GT1629" s="83"/>
      <c r="GU1629" s="83"/>
      <c r="GV1629" s="83"/>
      <c r="GW1629" s="83"/>
      <c r="GX1629" s="83"/>
      <c r="GY1629" s="83"/>
      <c r="GZ1629" s="83"/>
      <c r="HA1629" s="83"/>
      <c r="HB1629" s="83"/>
      <c r="HC1629" s="83"/>
      <c r="HD1629" s="83"/>
      <c r="HE1629" s="83"/>
      <c r="HF1629" s="83"/>
      <c r="HG1629" s="83"/>
      <c r="HH1629" s="83"/>
      <c r="HI1629" s="83"/>
      <c r="HJ1629" s="83"/>
      <c r="HK1629" s="83"/>
    </row>
  </sheetData>
  <sheetProtection algorithmName="SHA-512" hashValue="uDA/CKhYOD61bqcHj8D9YWQqfRrV3JXGL5G/pTV7MvgdoQ4Pep2KuzYo0rhxG3eDl9L2gojLgk4toLok0JGgVg==" saltValue="z4+fIO/mNnx26KtIPk0W6Q==" spinCount="100000" sheet="1" objects="1" scenarios="1"/>
  <mergeCells count="19">
    <mergeCell ref="T17:AA18"/>
    <mergeCell ref="T14:W14"/>
    <mergeCell ref="X14:AA14"/>
    <mergeCell ref="T15:W15"/>
    <mergeCell ref="X15:AA15"/>
    <mergeCell ref="T16:W16"/>
    <mergeCell ref="X16:AA16"/>
    <mergeCell ref="T11:W11"/>
    <mergeCell ref="X11:AA11"/>
    <mergeCell ref="T13:W13"/>
    <mergeCell ref="T12:W12"/>
    <mergeCell ref="X12:AA12"/>
    <mergeCell ref="X13:AA13"/>
    <mergeCell ref="T9:W10"/>
    <mergeCell ref="X9:AA10"/>
    <mergeCell ref="T3:AA3"/>
    <mergeCell ref="M3:R3"/>
    <mergeCell ref="C3:J3"/>
    <mergeCell ref="D5:J5"/>
  </mergeCells>
  <phoneticPr fontId="2" type="noConversion"/>
  <conditionalFormatting sqref="D29:CY29">
    <cfRule type="cellIs" dxfId="3" priority="4" operator="equal">
      <formula>D30</formula>
    </cfRule>
    <cfRule type="cellIs" dxfId="2" priority="5" operator="notEqual">
      <formula>D30</formula>
    </cfRule>
  </conditionalFormatting>
  <conditionalFormatting sqref="D27:CY30">
    <cfRule type="containsBlanks" dxfId="1" priority="3">
      <formula>LEN(TRIM(D27))=0</formula>
    </cfRule>
  </conditionalFormatting>
  <conditionalFormatting sqref="X27">
    <cfRule type="containsBlanks" dxfId="0" priority="1">
      <formula>LEN(TRIM(X27))=0</formula>
    </cfRule>
  </conditionalFormatting>
  <dataValidations count="1">
    <dataValidation type="list" allowBlank="1" showInputMessage="1" showErrorMessage="1" sqref="C3" xr:uid="{00000000-0002-0000-0300-000000000000}">
      <formula1>$A$5:$A$204</formula1>
    </dataValidation>
  </dataValidations>
  <pageMargins left="0.31496062992125984" right="0.51181102362204722" top="0.47244094488188981" bottom="0.74803149606299213" header="0.51181102362204722" footer="0.51181102362204722"/>
  <pageSetup paperSize="9" scale="64" orientation="landscape" r:id="rId1"/>
  <headerFooter alignWithMargins="0">
    <oddFooter>&amp;L&amp;F&amp;R&amp;D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4</vt:i4>
      </vt:variant>
      <vt:variant>
        <vt:lpstr>Charts</vt:lpstr>
      </vt:variant>
      <vt:variant>
        <vt:i4>4</vt:i4>
      </vt:variant>
      <vt:variant>
        <vt:lpstr>Named Ranges</vt:lpstr>
      </vt:variant>
      <vt:variant>
        <vt:i4>14</vt:i4>
      </vt:variant>
    </vt:vector>
  </HeadingPairs>
  <TitlesOfParts>
    <vt:vector size="22" baseType="lpstr">
      <vt:lpstr>Instrukcja obsługi</vt:lpstr>
      <vt:lpstr>parametry</vt:lpstr>
      <vt:lpstr>WYNIKI TESTU</vt:lpstr>
      <vt:lpstr>UCZEŃ</vt:lpstr>
      <vt:lpstr>UMIEJĘTNOŚCI GRUPY</vt:lpstr>
      <vt:lpstr>ŁATWOŚĆ ZADAŃ</vt:lpstr>
      <vt:lpstr>ROZKŁAD WYNIKÓW</vt:lpstr>
      <vt:lpstr>OPUSZCZENIA</vt:lpstr>
      <vt:lpstr>klasa_grupa</vt:lpstr>
      <vt:lpstr>odp_a</vt:lpstr>
      <vt:lpstr>odp_b</vt:lpstr>
      <vt:lpstr>odp_c</vt:lpstr>
      <vt:lpstr>odp_d</vt:lpstr>
      <vt:lpstr>'Instrukcja obsługi'!Print_Area</vt:lpstr>
      <vt:lpstr>UCZEŃ!Print_Area</vt:lpstr>
      <vt:lpstr>wybierzgrupe</vt:lpstr>
      <vt:lpstr>zakres01x</vt:lpstr>
      <vt:lpstr>zakresa1c</vt:lpstr>
      <vt:lpstr>zakresbeza</vt:lpstr>
      <vt:lpstr>zakresbezb</vt:lpstr>
      <vt:lpstr>zakresbezc</vt:lpstr>
      <vt:lpstr>zakresbezd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t_jarosz</dc:creator>
  <cp:lastModifiedBy>Tarkowska, Alicja</cp:lastModifiedBy>
  <cp:lastPrinted>2020-01-12T15:24:08Z</cp:lastPrinted>
  <dcterms:created xsi:type="dcterms:W3CDTF">2012-08-01T09:56:28Z</dcterms:created>
  <dcterms:modified xsi:type="dcterms:W3CDTF">2020-01-13T08:16:48Z</dcterms:modified>
</cp:coreProperties>
</file>